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1.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Liste" sheetId="1" state="visible" r:id="rId2"/>
    <sheet name="Feuille2" sheetId="2" state="visible" r:id="rId3"/>
    <sheet name="Feuille3" sheetId="3" state="visible" r:id="rId4"/>
    <sheet name="Feuille4" sheetId="4" state="visible" r:id="rId5"/>
  </sheets>
  <definedNames>
    <definedName function="false" hidden="true" localSheetId="0" name="_xlnm._FilterDatabase" vbProcedure="false">Liste!$A$1:$AR$4160</definedName>
    <definedName function="false" hidden="false" name="Liste" vbProcedure="false">Liste!$A$1:$AR$4160</definedName>
    <definedName function="false" hidden="false" localSheetId="0" name="_xlnm._FilterDatabase" vbProcedure="false">Liste!$A$1:$AR$4160</definedName>
    <definedName function="false" hidden="false" localSheetId="0" name="_xlnm._FilterDatabase_0" vbProcedure="false">Liste!$A$1:$AR$4160</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<sst xmlns="http://schemas.openxmlformats.org/spreadsheetml/2006/main" count="65645" uniqueCount="16605">
  <si>
    <t xml:space="preserve">CCD</t>
  </si>
  <si>
    <t xml:space="preserve">INSEE</t>
  </si>
  <si>
    <t xml:space="preserve">REF</t>
  </si>
  <si>
    <t xml:space="preserve">IDPDLL</t>
  </si>
  <si>
    <t xml:space="preserve">CVOIE</t>
  </si>
  <si>
    <t xml:space="preserve">NOM</t>
  </si>
  <si>
    <t xml:space="preserve">NORUE</t>
  </si>
  <si>
    <t xml:space="preserve">NOMRUE</t>
  </si>
  <si>
    <t xml:space="preserve">COMPAD</t>
  </si>
  <si>
    <t xml:space="preserve">EMPL</t>
  </si>
  <si>
    <t xml:space="preserve">CBP</t>
  </si>
  <si>
    <t xml:space="preserve">LIBCOM</t>
  </si>
  <si>
    <t xml:space="preserve">FOLIO</t>
  </si>
  <si>
    <t xml:space="preserve">AVL.B0</t>
  </si>
  <si>
    <t xml:space="preserve">ETAT.REF</t>
  </si>
  <si>
    <t xml:space="preserve">MATRICULE</t>
  </si>
  <si>
    <t xml:space="preserve">AN</t>
  </si>
  <si>
    <t xml:space="preserve">SITUATION</t>
  </si>
  <si>
    <t xml:space="preserve">COL.IND</t>
  </si>
  <si>
    <t xml:space="preserve">DEBIT</t>
  </si>
  <si>
    <t xml:space="preserve">ENTRAXE</t>
  </si>
  <si>
    <t xml:space="preserve">RROB</t>
  </si>
  <si>
    <t xml:space="preserve">AVLQE</t>
  </si>
  <si>
    <t xml:space="preserve">CMG</t>
  </si>
  <si>
    <t xml:space="preserve">REGIME</t>
  </si>
  <si>
    <t xml:space="preserve">P.AVAL</t>
  </si>
  <si>
    <t xml:space="preserve">LOCCOUPG</t>
  </si>
  <si>
    <t xml:space="preserve">CODEBARRE</t>
  </si>
  <si>
    <t xml:space="preserve">Date</t>
  </si>
  <si>
    <t xml:space="preserve">Plage horaire</t>
  </si>
  <si>
    <t xml:space="preserve">Technicien</t>
  </si>
  <si>
    <t xml:space="preserve">Client-Adresse eMail</t>
  </si>
  <si>
    <t xml:space="preserve">Client-Adresse eMail RAD</t>
  </si>
  <si>
    <t xml:space="preserve">Client-T‚l Dom</t>
  </si>
  <si>
    <t xml:space="preserve">Client-T‚l Portable</t>
  </si>
  <si>
    <t xml:space="preserve">Client-T‚l Prof</t>
  </si>
  <si>
    <t xml:space="preserve">Client-T‚l Prof poste</t>
  </si>
  <si>
    <t xml:space="preserve">LIA001</t>
  </si>
  <si>
    <t xml:space="preserve">LIA002</t>
  </si>
  <si>
    <t xml:space="preserve">LIA003</t>
  </si>
  <si>
    <t xml:space="preserve">ObservationCircuitReleve</t>
  </si>
  <si>
    <t xml:space="preserve">Tournée</t>
  </si>
  <si>
    <t xml:space="preserve">  1</t>
  </si>
  <si>
    <t xml:space="preserve">ALLEE DES GLYCINES</t>
  </si>
  <si>
    <t xml:space="preserve">68800</t>
  </si>
  <si>
    <t xml:space="preserve">THANN</t>
  </si>
  <si>
    <t xml:space="preserve">  2</t>
  </si>
  <si>
    <t xml:space="preserve">064</t>
  </si>
  <si>
    <t xml:space="preserve">90076</t>
  </si>
  <si>
    <t xml:space="preserve">641846681444</t>
  </si>
  <si>
    <t xml:space="preserve">06446020198762</t>
  </si>
  <si>
    <t xml:space="preserve">M. CHARBON LAURENT</t>
  </si>
  <si>
    <t xml:space="preserve">  3</t>
  </si>
  <si>
    <t xml:space="preserve">ALLEE DES ROSES</t>
  </si>
  <si>
    <t xml:space="preserve">B16</t>
  </si>
  <si>
    <t xml:space="preserve">90160</t>
  </si>
  <si>
    <t xml:space="preserve">PEROUSE</t>
  </si>
  <si>
    <t xml:space="preserve">681</t>
  </si>
  <si>
    <t xml:space="preserve">NON</t>
  </si>
  <si>
    <t xml:space="preserve">ACTIF</t>
  </si>
  <si>
    <t xml:space="preserve">702</t>
  </si>
  <si>
    <t xml:space="preserve">05</t>
  </si>
  <si>
    <t xml:space="preserve">A</t>
  </si>
  <si>
    <t xml:space="preserve">COL</t>
  </si>
  <si>
    <t xml:space="preserve">5_a_6</t>
  </si>
  <si>
    <t xml:space="preserve">C70005</t>
  </si>
  <si>
    <t xml:space="preserve">L</t>
  </si>
  <si>
    <t xml:space="preserve">0</t>
  </si>
  <si>
    <t xml:space="preserve">0676628966</t>
  </si>
  <si>
    <t xml:space="preserve">641846687905</t>
  </si>
  <si>
    <t xml:space="preserve">06446309634373</t>
  </si>
  <si>
    <t xml:space="preserve">BOUCHEL XAVIER</t>
  </si>
  <si>
    <t xml:space="preserve">LOG B15</t>
  </si>
  <si>
    <t xml:space="preserve">B15</t>
  </si>
  <si>
    <t xml:space="preserve">687</t>
  </si>
  <si>
    <t xml:space="preserve">717</t>
  </si>
  <si>
    <t xml:space="preserve">0625542393</t>
  </si>
  <si>
    <t xml:space="preserve">641846699421</t>
  </si>
  <si>
    <t xml:space="preserve">06446888505576</t>
  </si>
  <si>
    <t xml:space="preserve">GREAU CATHY</t>
  </si>
  <si>
    <t xml:space="preserve">LOG B13</t>
  </si>
  <si>
    <t xml:space="preserve">B13</t>
  </si>
  <si>
    <t xml:space="preserve">699</t>
  </si>
  <si>
    <t xml:space="preserve">711</t>
  </si>
  <si>
    <t xml:space="preserve"> 1 T</t>
  </si>
  <si>
    <t xml:space="preserve">ALLEE DU PARC BOISE</t>
  </si>
  <si>
    <t xml:space="preserve">90300</t>
  </si>
  <si>
    <t xml:space="preserve">VALDOIE</t>
  </si>
  <si>
    <t xml:space="preserve">063</t>
  </si>
  <si>
    <t xml:space="preserve">67239</t>
  </si>
  <si>
    <t xml:space="preserve">618747191443</t>
  </si>
  <si>
    <t xml:space="preserve">06341678677040</t>
  </si>
  <si>
    <t xml:space="preserve">MR PAUCHET LAURENT</t>
  </si>
  <si>
    <t xml:space="preserve">  8</t>
  </si>
  <si>
    <t xml:space="preserve">ALLEE DU STADPFAD</t>
  </si>
  <si>
    <t xml:space="preserve">2EME ETAGE</t>
  </si>
  <si>
    <t xml:space="preserve">2 ETG</t>
  </si>
  <si>
    <t xml:space="preserve">67600</t>
  </si>
  <si>
    <t xml:space="preserve">KINTZHEIM</t>
  </si>
  <si>
    <t xml:space="preserve">191</t>
  </si>
  <si>
    <t xml:space="preserve">767</t>
  </si>
  <si>
    <t xml:space="preserve">99</t>
  </si>
  <si>
    <t xml:space="preserve">C00005</t>
  </si>
  <si>
    <t xml:space="preserve">0399A101176714</t>
  </si>
  <si>
    <t xml:space="preserve">12H00 A 15H30</t>
  </si>
  <si>
    <t xml:space="preserve">KOSE</t>
  </si>
  <si>
    <t xml:space="preserve">0698348952</t>
  </si>
  <si>
    <t xml:space="preserve">618747196381</t>
  </si>
  <si>
    <t xml:space="preserve">06358755412589</t>
  </si>
  <si>
    <t xml:space="preserve">MONSIEUR SCHLEGEL ERIC</t>
  </si>
  <si>
    <t xml:space="preserve">DUPLEX           LOG.3</t>
  </si>
  <si>
    <t xml:space="preserve">LOG 3</t>
  </si>
  <si>
    <t xml:space="preserve">196</t>
  </si>
  <si>
    <t xml:space="preserve">368</t>
  </si>
  <si>
    <t xml:space="preserve">03</t>
  </si>
  <si>
    <t xml:space="preserve">0303A117636864</t>
  </si>
  <si>
    <t xml:space="preserve">ericschlegel@sfr.fr</t>
  </si>
  <si>
    <t xml:space="preserve">0613921475</t>
  </si>
  <si>
    <t xml:space="preserve">68224</t>
  </si>
  <si>
    <t xml:space="preserve">685458186183</t>
  </si>
  <si>
    <t xml:space="preserve">06365991284462</t>
  </si>
  <si>
    <t xml:space="preserve">SARL WJC</t>
  </si>
  <si>
    <t xml:space="preserve"> 80</t>
  </si>
  <si>
    <t xml:space="preserve">AV DE LA 1E DIV BLINDEE</t>
  </si>
  <si>
    <t xml:space="preserve">*</t>
  </si>
  <si>
    <t xml:space="preserve">RDC</t>
  </si>
  <si>
    <t xml:space="preserve">68100</t>
  </si>
  <si>
    <t xml:space="preserve">MULHOUSE</t>
  </si>
  <si>
    <t xml:space="preserve">186</t>
  </si>
  <si>
    <t xml:space="preserve">559</t>
  </si>
  <si>
    <t xml:space="preserve">10</t>
  </si>
  <si>
    <t xml:space="preserve">C02448</t>
  </si>
  <si>
    <t xml:space="preserve">0310A140955959</t>
  </si>
  <si>
    <t xml:space="preserve">389543477</t>
  </si>
  <si>
    <t xml:space="preserve">J876G0812 CLE N[578 ACCES ENTREE</t>
  </si>
  <si>
    <t xml:space="preserve">PRENDRE CLE 578 ACCES ENTREE POUR 22    RUE DES PRES</t>
  </si>
  <si>
    <t xml:space="preserve">685364186255</t>
  </si>
  <si>
    <t xml:space="preserve">06326772777032</t>
  </si>
  <si>
    <t xml:space="preserve">MONSIEUR FATH JACQUES</t>
  </si>
  <si>
    <t xml:space="preserve"> 40</t>
  </si>
  <si>
    <t xml:space="preserve">AV DE LA 9E D I COLONIALE</t>
  </si>
  <si>
    <t xml:space="preserve">364</t>
  </si>
  <si>
    <t xml:space="preserve">90</t>
  </si>
  <si>
    <t xml:space="preserve">C</t>
  </si>
  <si>
    <t xml:space="preserve">110</t>
  </si>
  <si>
    <t xml:space="preserve">0389652176</t>
  </si>
  <si>
    <t xml:space="preserve">0670167841</t>
  </si>
  <si>
    <t xml:space="preserve">90010</t>
  </si>
  <si>
    <t xml:space="preserve">636971279288</t>
  </si>
  <si>
    <t xml:space="preserve">06414471768292</t>
  </si>
  <si>
    <t xml:space="preserve">MONSIEUR CLEMENT-DEMANGE CHRISTI</t>
  </si>
  <si>
    <t xml:space="preserve">AVE CHARLES BOHN</t>
  </si>
  <si>
    <t xml:space="preserve">13E</t>
  </si>
  <si>
    <t xml:space="preserve">90000</t>
  </si>
  <si>
    <t xml:space="preserve">BELFORT</t>
  </si>
  <si>
    <t xml:space="preserve">279</t>
  </si>
  <si>
    <t xml:space="preserve">797</t>
  </si>
  <si>
    <t xml:space="preserve">92</t>
  </si>
  <si>
    <t xml:space="preserve">G</t>
  </si>
  <si>
    <t xml:space="preserve">160</t>
  </si>
  <si>
    <t xml:space="preserve">C70502</t>
  </si>
  <si>
    <t xml:space="preserve">08H30 A 11H30</t>
  </si>
  <si>
    <t xml:space="preserve">AMIOUR</t>
  </si>
  <si>
    <t xml:space="preserve">0384552988</t>
  </si>
  <si>
    <t xml:space="preserve">90034</t>
  </si>
  <si>
    <t xml:space="preserve">633241175214</t>
  </si>
  <si>
    <t xml:space="preserve">06468451455180</t>
  </si>
  <si>
    <t xml:space="preserve">ADELLA SARAH</t>
  </si>
  <si>
    <t xml:space="preserve"> 60</t>
  </si>
  <si>
    <t xml:space="preserve">AVE D ALSACE</t>
  </si>
  <si>
    <t xml:space="preserve">LOT B</t>
  </si>
  <si>
    <t xml:space="preserve">DENNEY</t>
  </si>
  <si>
    <t xml:space="preserve">175</t>
  </si>
  <si>
    <t xml:space="preserve">800</t>
  </si>
  <si>
    <t xml:space="preserve">08</t>
  </si>
  <si>
    <t xml:space="preserve">2008A102280020</t>
  </si>
  <si>
    <t xml:space="preserve">0384190158</t>
  </si>
  <si>
    <t xml:space="preserve">633241181189</t>
  </si>
  <si>
    <t xml:space="preserve">06468885608517</t>
  </si>
  <si>
    <t xml:space="preserve">M TUYSUZ ESIYE</t>
  </si>
  <si>
    <t xml:space="preserve">LOT E</t>
  </si>
  <si>
    <t xml:space="preserve">181</t>
  </si>
  <si>
    <t xml:space="preserve">080</t>
  </si>
  <si>
    <t xml:space="preserve">2008A102308036</t>
  </si>
  <si>
    <t xml:space="preserve">633241184437</t>
  </si>
  <si>
    <t xml:space="preserve">06469030326312</t>
  </si>
  <si>
    <t xml:space="preserve">LOUNES MOHAMED-TAHAR</t>
  </si>
  <si>
    <t xml:space="preserve">LOT F</t>
  </si>
  <si>
    <t xml:space="preserve">184</t>
  </si>
  <si>
    <t xml:space="preserve">622</t>
  </si>
  <si>
    <t xml:space="preserve">09</t>
  </si>
  <si>
    <t xml:space="preserve">2009A109162206</t>
  </si>
  <si>
    <t xml:space="preserve">0664846131</t>
  </si>
  <si>
    <t xml:space="preserve">639386261222</t>
  </si>
  <si>
    <t xml:space="preserve">06413169317444</t>
  </si>
  <si>
    <t xml:space="preserve">MONSIEUR CZERPAK ANDRE</t>
  </si>
  <si>
    <t xml:space="preserve">  1A</t>
  </si>
  <si>
    <t xml:space="preserve">AVE DE LA FERME</t>
  </si>
  <si>
    <t xml:space="preserve">261</t>
  </si>
  <si>
    <t xml:space="preserve">638</t>
  </si>
  <si>
    <t xml:space="preserve">0384581558</t>
  </si>
  <si>
    <t xml:space="preserve">649561255436</t>
  </si>
  <si>
    <t xml:space="preserve">06482489121810</t>
  </si>
  <si>
    <t xml:space="preserve">MADAME TEKLER GISELE</t>
  </si>
  <si>
    <t xml:space="preserve">AVE DE LA MIOTTE</t>
  </si>
  <si>
    <t xml:space="preserve">255</t>
  </si>
  <si>
    <t xml:space="preserve">167</t>
  </si>
  <si>
    <t xml:space="preserve">07</t>
  </si>
  <si>
    <t xml:space="preserve">C72070</t>
  </si>
  <si>
    <t xml:space="preserve">0307A115416734</t>
  </si>
  <si>
    <t xml:space="preserve">0384589622</t>
  </si>
  <si>
    <t xml:space="preserve">638179267271</t>
  </si>
  <si>
    <t xml:space="preserve">06453690267736</t>
  </si>
  <si>
    <t xml:space="preserve">MONSIEUR BENAISSA AHMED</t>
  </si>
  <si>
    <t xml:space="preserve"> 66</t>
  </si>
  <si>
    <t xml:space="preserve">AVE DES FRERES LUMIERE</t>
  </si>
  <si>
    <t xml:space="preserve">1E</t>
  </si>
  <si>
    <t xml:space="preserve">267</t>
  </si>
  <si>
    <t xml:space="preserve">897</t>
  </si>
  <si>
    <t xml:space="preserve">93</t>
  </si>
  <si>
    <t xml:space="preserve">C70443</t>
  </si>
  <si>
    <t xml:space="preserve">0384269174</t>
  </si>
  <si>
    <t xml:space="preserve">649383279406</t>
  </si>
  <si>
    <t xml:space="preserve">06438929075672</t>
  </si>
  <si>
    <t xml:space="preserve">M LOCQUIN ALEXANDRE</t>
  </si>
  <si>
    <t xml:space="preserve">AVE DU CHAMP DE MARS</t>
  </si>
  <si>
    <t xml:space="preserve">BAT TOURAINE</t>
  </si>
  <si>
    <t xml:space="preserve">4ET -APT 49</t>
  </si>
  <si>
    <t xml:space="preserve">590</t>
  </si>
  <si>
    <t xml:space="preserve">15</t>
  </si>
  <si>
    <t xml:space="preserve">2015A104559002</t>
  </si>
  <si>
    <t xml:space="preserve">639368545273</t>
  </si>
  <si>
    <t xml:space="preserve">06428798840049</t>
  </si>
  <si>
    <t xml:space="preserve">MADAME MERCY MARIE ROSE</t>
  </si>
  <si>
    <t xml:space="preserve">  6</t>
  </si>
  <si>
    <t xml:space="preserve">AVE DU CHATEAU D EAU</t>
  </si>
  <si>
    <t xml:space="preserve">545</t>
  </si>
  <si>
    <t xml:space="preserve">882</t>
  </si>
  <si>
    <t xml:space="preserve">00</t>
  </si>
  <si>
    <t xml:space="preserve">C72062</t>
  </si>
  <si>
    <t xml:space="preserve">0300A118688256</t>
  </si>
  <si>
    <t xml:space="preserve">0384281234</t>
  </si>
  <si>
    <t xml:space="preserve">639368563497</t>
  </si>
  <si>
    <t xml:space="preserve">06429377711280</t>
  </si>
  <si>
    <t xml:space="preserve">MADAME TOURBIER ROSE</t>
  </si>
  <si>
    <t xml:space="preserve">563</t>
  </si>
  <si>
    <t xml:space="preserve">831</t>
  </si>
  <si>
    <t xml:space="preserve">C71738</t>
  </si>
  <si>
    <t xml:space="preserve">0307A121083155</t>
  </si>
  <si>
    <t xml:space="preserve">0384222579</t>
  </si>
  <si>
    <t xml:space="preserve">639368569337</t>
  </si>
  <si>
    <t xml:space="preserve">06429667146874</t>
  </si>
  <si>
    <t xml:space="preserve">GAUTHIER MICHEL PIERRETTE</t>
  </si>
  <si>
    <t xml:space="preserve">RDC D</t>
  </si>
  <si>
    <t xml:space="preserve">569</t>
  </si>
  <si>
    <t xml:space="preserve">625</t>
  </si>
  <si>
    <t xml:space="preserve">0300A111262506</t>
  </si>
  <si>
    <t xml:space="preserve">0384280413</t>
  </si>
  <si>
    <t xml:space="preserve">639368581277</t>
  </si>
  <si>
    <t xml:space="preserve">06430246018048</t>
  </si>
  <si>
    <t xml:space="preserve">MADAME BERTIN CHRISTINE</t>
  </si>
  <si>
    <t xml:space="preserve">581</t>
  </si>
  <si>
    <t xml:space="preserve">901</t>
  </si>
  <si>
    <t xml:space="preserve">0384216423</t>
  </si>
  <si>
    <t xml:space="preserve"> 36</t>
  </si>
  <si>
    <t xml:space="preserve">AVE DU GENERAL DE GAULLE</t>
  </si>
  <si>
    <t xml:space="preserve">638329857185</t>
  </si>
  <si>
    <t xml:space="preserve">06486541178970</t>
  </si>
  <si>
    <t xml:space="preserve">M US EKREM</t>
  </si>
  <si>
    <t xml:space="preserve">  7</t>
  </si>
  <si>
    <t xml:space="preserve">AVE DU GENERAL DUBAIL</t>
  </si>
  <si>
    <t xml:space="preserve">ENTREE INVIVIDUELLE BAT A</t>
  </si>
  <si>
    <t xml:space="preserve">LOG 4 RDC</t>
  </si>
  <si>
    <t xml:space="preserve">857</t>
  </si>
  <si>
    <t xml:space="preserve">149</t>
  </si>
  <si>
    <t xml:space="preserve">2009A114014901</t>
  </si>
  <si>
    <t xml:space="preserve">0631784366</t>
  </si>
  <si>
    <t xml:space="preserve">J841F0708 CONCERNE LA POSTE ?</t>
  </si>
  <si>
    <t xml:space="preserve">639364135809</t>
  </si>
  <si>
    <t xml:space="preserve">06468740952980</t>
  </si>
  <si>
    <t xml:space="preserve">MR VIEILLE CEDRIC</t>
  </si>
  <si>
    <t xml:space="preserve">54 B</t>
  </si>
  <si>
    <t xml:space="preserve">AVE DU GENERAL LECLERC</t>
  </si>
  <si>
    <t xml:space="preserve">2IEME</t>
  </si>
  <si>
    <t xml:space="preserve">135</t>
  </si>
  <si>
    <t xml:space="preserve">488</t>
  </si>
  <si>
    <t xml:space="preserve">96</t>
  </si>
  <si>
    <t xml:space="preserve">C70097</t>
  </si>
  <si>
    <t xml:space="preserve">0622785883</t>
  </si>
  <si>
    <t xml:space="preserve">J80QJ0715 N[ CPTR 5077730</t>
  </si>
  <si>
    <t xml:space="preserve">639740310116</t>
  </si>
  <si>
    <t xml:space="preserve">06406222826966</t>
  </si>
  <si>
    <t xml:space="preserve">MME SEIGNER AMANDINE</t>
  </si>
  <si>
    <t xml:space="preserve"> 30E</t>
  </si>
  <si>
    <t xml:space="preserve">RDC APT 3E</t>
  </si>
  <si>
    <t xml:space="preserve">310</t>
  </si>
  <si>
    <t xml:space="preserve">296</t>
  </si>
  <si>
    <t xml:space="preserve">S</t>
  </si>
  <si>
    <t xml:space="preserve">0617976375</t>
  </si>
  <si>
    <t xml:space="preserve">J86420606 SI ABS VOIR LA MAIRIE</t>
  </si>
  <si>
    <t xml:space="preserve">J86420606 OU ENFACE CHEZ /SOEURS</t>
  </si>
  <si>
    <t xml:space="preserve">639740352281</t>
  </si>
  <si>
    <t xml:space="preserve">06408393593973</t>
  </si>
  <si>
    <t xml:space="preserve">MADAME LARMINACH MARGARETTE</t>
  </si>
  <si>
    <t xml:space="preserve">32F</t>
  </si>
  <si>
    <t xml:space="preserve">RESIDENCES DU PARC</t>
  </si>
  <si>
    <t xml:space="preserve">RDC APT 2F</t>
  </si>
  <si>
    <t xml:space="preserve">352</t>
  </si>
  <si>
    <t xml:space="preserve">350</t>
  </si>
  <si>
    <t xml:space="preserve">mlarminach@chbm.fr</t>
  </si>
  <si>
    <t xml:space="preserve">0689874951</t>
  </si>
  <si>
    <t xml:space="preserve">639741099870</t>
  </si>
  <si>
    <t xml:space="preserve">06413892870399</t>
  </si>
  <si>
    <t xml:space="preserve">MONSIEUR LAMIREL DENIS</t>
  </si>
  <si>
    <t xml:space="preserve"> 35B</t>
  </si>
  <si>
    <t xml:space="preserve">COUR RC</t>
  </si>
  <si>
    <t xml:space="preserve">099</t>
  </si>
  <si>
    <t xml:space="preserve">808</t>
  </si>
  <si>
    <t xml:space="preserve">C71318</t>
  </si>
  <si>
    <t xml:space="preserve">2805A126780840</t>
  </si>
  <si>
    <t xml:space="preserve">J80QJ0715 N[ CPTR:12129572</t>
  </si>
  <si>
    <t xml:space="preserve">639741195235</t>
  </si>
  <si>
    <t xml:space="preserve">06417510815300</t>
  </si>
  <si>
    <t xml:space="preserve">MONSIEUR EINHORN PHILIPPE</t>
  </si>
  <si>
    <t xml:space="preserve"> 57</t>
  </si>
  <si>
    <t xml:space="preserve">195</t>
  </si>
  <si>
    <t xml:space="preserve">966</t>
  </si>
  <si>
    <t xml:space="preserve">11</t>
  </si>
  <si>
    <t xml:space="preserve">0311A103096696</t>
  </si>
  <si>
    <t xml:space="preserve">0384226199</t>
  </si>
  <si>
    <t xml:space="preserve">J80QJ0715 CODE BARRE:0397A011751794</t>
  </si>
  <si>
    <t xml:space="preserve">639742293340</t>
  </si>
  <si>
    <t xml:space="preserve">06436758282761</t>
  </si>
  <si>
    <t xml:space="preserve">M MILIANI KEVIN</t>
  </si>
  <si>
    <t xml:space="preserve"> 77</t>
  </si>
  <si>
    <t xml:space="preserve">EX GRILLE PHILIPPE</t>
  </si>
  <si>
    <t xml:space="preserve">293</t>
  </si>
  <si>
    <t xml:space="preserve">725</t>
  </si>
  <si>
    <t xml:space="preserve">2008A100772504</t>
  </si>
  <si>
    <t xml:space="preserve">632746112320</t>
  </si>
  <si>
    <t xml:space="preserve">06490448584666</t>
  </si>
  <si>
    <t xml:space="preserve">MONSIEUR MIGNOT JEAN-FRANCOIS</t>
  </si>
  <si>
    <t xml:space="preserve"> 31</t>
  </si>
  <si>
    <t xml:space="preserve">AVE DU GENERAL SARRAIL</t>
  </si>
  <si>
    <t xml:space="preserve">2E</t>
  </si>
  <si>
    <t xml:space="preserve">112</t>
  </si>
  <si>
    <t xml:space="preserve">714</t>
  </si>
  <si>
    <t xml:space="preserve">E</t>
  </si>
  <si>
    <t xml:space="preserve">C72338</t>
  </si>
  <si>
    <t xml:space="preserve">0618840749</t>
  </si>
  <si>
    <t xml:space="preserve">638317187224</t>
  </si>
  <si>
    <t xml:space="preserve">06405065073725</t>
  </si>
  <si>
    <t xml:space="preserve">MONSIEUR BALADI AZZEDINE</t>
  </si>
  <si>
    <t xml:space="preserve">  4</t>
  </si>
  <si>
    <t xml:space="preserve">AVE DU PRESIDENT ROOSEVELT</t>
  </si>
  <si>
    <t xml:space="preserve">3E</t>
  </si>
  <si>
    <t xml:space="preserve">187</t>
  </si>
  <si>
    <t xml:space="preserve">242</t>
  </si>
  <si>
    <t xml:space="preserve">94</t>
  </si>
  <si>
    <t xml:space="preserve">C72071</t>
  </si>
  <si>
    <t xml:space="preserve">0662349947</t>
  </si>
  <si>
    <t xml:space="preserve">638317380501</t>
  </si>
  <si>
    <t xml:space="preserve">06410274914527</t>
  </si>
  <si>
    <t xml:space="preserve">UGURLU NEBAHAT</t>
  </si>
  <si>
    <t xml:space="preserve"> 20</t>
  </si>
  <si>
    <t xml:space="preserve">APP T2</t>
  </si>
  <si>
    <t xml:space="preserve">380</t>
  </si>
  <si>
    <t xml:space="preserve">095</t>
  </si>
  <si>
    <t xml:space="preserve">02</t>
  </si>
  <si>
    <t xml:space="preserve">C71968</t>
  </si>
  <si>
    <t xml:space="preserve">0302A122809500</t>
  </si>
  <si>
    <t xml:space="preserve">638322106314</t>
  </si>
  <si>
    <t xml:space="preserve">06426193872517</t>
  </si>
  <si>
    <t xml:space="preserve">MONSIEUR NICOLET DAVID</t>
  </si>
  <si>
    <t xml:space="preserve">106</t>
  </si>
  <si>
    <t xml:space="preserve">888</t>
  </si>
  <si>
    <t xml:space="preserve">C72297</t>
  </si>
  <si>
    <t xml:space="preserve">0303A119088899</t>
  </si>
  <si>
    <t xml:space="preserve">0607090128</t>
  </si>
  <si>
    <t xml:space="preserve">632663124338</t>
  </si>
  <si>
    <t xml:space="preserve">06473516621888</t>
  </si>
  <si>
    <t xml:space="preserve">MONSIEUR GILLET MICHEL</t>
  </si>
  <si>
    <t xml:space="preserve">166</t>
  </si>
  <si>
    <t xml:space="preserve">AVE JEAN JAURES</t>
  </si>
  <si>
    <t xml:space="preserve">COMMUNS</t>
  </si>
  <si>
    <t xml:space="preserve">1ER</t>
  </si>
  <si>
    <t xml:space="preserve">124</t>
  </si>
  <si>
    <t xml:space="preserve">754</t>
  </si>
  <si>
    <t xml:space="preserve">C71093</t>
  </si>
  <si>
    <t xml:space="preserve">632663330320</t>
  </si>
  <si>
    <t xml:space="preserve">06434587533519</t>
  </si>
  <si>
    <t xml:space="preserve">KARACZUN NICOLAS</t>
  </si>
  <si>
    <t xml:space="preserve">174</t>
  </si>
  <si>
    <t xml:space="preserve">330</t>
  </si>
  <si>
    <t xml:space="preserve">405</t>
  </si>
  <si>
    <t xml:space="preserve">C71633</t>
  </si>
  <si>
    <t xml:space="preserve">0363140128</t>
  </si>
  <si>
    <t xml:space="preserve">632663489364</t>
  </si>
  <si>
    <t xml:space="preserve">06439363220962</t>
  </si>
  <si>
    <t xml:space="preserve">KUDER SOPHIE</t>
  </si>
  <si>
    <t xml:space="preserve">192</t>
  </si>
  <si>
    <t xml:space="preserve">1ERDROIT</t>
  </si>
  <si>
    <t xml:space="preserve">489</t>
  </si>
  <si>
    <t xml:space="preserve">899</t>
  </si>
  <si>
    <t xml:space="preserve">C70733</t>
  </si>
  <si>
    <t xml:space="preserve">1103A107289995</t>
  </si>
  <si>
    <t xml:space="preserve">0777954252</t>
  </si>
  <si>
    <t xml:space="preserve">A431B0812 _x005F_x005F_x0001_&amp;e q_x005F_x005F_x0019__x005F_x005F_x001C_20</t>
  </si>
  <si>
    <t xml:space="preserve">632671452470</t>
  </si>
  <si>
    <t xml:space="preserve">06410419660840</t>
  </si>
  <si>
    <t xml:space="preserve">OUAHDI AICHA</t>
  </si>
  <si>
    <t xml:space="preserve">139</t>
  </si>
  <si>
    <t xml:space="preserve">452</t>
  </si>
  <si>
    <t xml:space="preserve">169</t>
  </si>
  <si>
    <t xml:space="preserve">95</t>
  </si>
  <si>
    <t xml:space="preserve">C71092</t>
  </si>
  <si>
    <t xml:space="preserve">A431B0812 _x005F_x005F_x0001_&amp;e q_x005F_x005F_x0019__x005F_x005F_x0014_20</t>
  </si>
  <si>
    <t xml:space="preserve">632671488560</t>
  </si>
  <si>
    <t xml:space="preserve">06411143249821</t>
  </si>
  <si>
    <t xml:space="preserve">GERARD ARLETTE</t>
  </si>
  <si>
    <t xml:space="preserve">137</t>
  </si>
  <si>
    <t xml:space="preserve">763</t>
  </si>
  <si>
    <t xml:space="preserve">C71445</t>
  </si>
  <si>
    <t xml:space="preserve">1102A107676328</t>
  </si>
  <si>
    <t xml:space="preserve">632869148750</t>
  </si>
  <si>
    <t xml:space="preserve">06464399410936</t>
  </si>
  <si>
    <t xml:space="preserve">SCM BOILLOT SIMON</t>
  </si>
  <si>
    <t xml:space="preserve">211</t>
  </si>
  <si>
    <t xml:space="preserve">148</t>
  </si>
  <si>
    <t xml:space="preserve">274</t>
  </si>
  <si>
    <t xml:space="preserve">C71264</t>
  </si>
  <si>
    <t xml:space="preserve">0384266290</t>
  </si>
  <si>
    <t xml:space="preserve">632891567970</t>
  </si>
  <si>
    <t xml:space="preserve">06458176545212</t>
  </si>
  <si>
    <t xml:space="preserve">MLLE CUNAT ADELINE</t>
  </si>
  <si>
    <t xml:space="preserve">210</t>
  </si>
  <si>
    <t xml:space="preserve">567</t>
  </si>
  <si>
    <t xml:space="preserve">611</t>
  </si>
  <si>
    <t xml:space="preserve">C71397</t>
  </si>
  <si>
    <t xml:space="preserve">POUR ETANG PECHE MR.ZAGULA VOIR PLAN AU BUREAU RELEVE</t>
  </si>
  <si>
    <t xml:space="preserve">632891591558</t>
  </si>
  <si>
    <t xml:space="preserve">06459334287652</t>
  </si>
  <si>
    <t xml:space="preserve">M ROUVIER GUILLAUME</t>
  </si>
  <si>
    <t xml:space="preserve">4EME</t>
  </si>
  <si>
    <t xml:space="preserve">591</t>
  </si>
  <si>
    <t xml:space="preserve">862</t>
  </si>
  <si>
    <t xml:space="preserve">1200A017186274</t>
  </si>
  <si>
    <t xml:space="preserve">0658936579</t>
  </si>
  <si>
    <t xml:space="preserve">637979341272</t>
  </si>
  <si>
    <t xml:space="preserve">06456295173513</t>
  </si>
  <si>
    <t xml:space="preserve">MONSIEUR DUSSAUCY ROCH-EMMANUEL</t>
  </si>
  <si>
    <t xml:space="preserve">134B</t>
  </si>
  <si>
    <t xml:space="preserve">341</t>
  </si>
  <si>
    <t xml:space="preserve">062</t>
  </si>
  <si>
    <t xml:space="preserve">C72348</t>
  </si>
  <si>
    <t xml:space="preserve">0303A107206230</t>
  </si>
  <si>
    <t xml:space="preserve">J859A0914 6M3 21MBAR</t>
  </si>
  <si>
    <t xml:space="preserve">PRENDRE CLE 345 POUR EP 4A RUE DE FORET CADENAS</t>
  </si>
  <si>
    <t xml:space="preserve">637979595492</t>
  </si>
  <si>
    <t xml:space="preserve">06463965216958</t>
  </si>
  <si>
    <t xml:space="preserve">PFUNDT LINDA</t>
  </si>
  <si>
    <t xml:space="preserve">146</t>
  </si>
  <si>
    <t xml:space="preserve">595</t>
  </si>
  <si>
    <t xml:space="preserve">C70644</t>
  </si>
  <si>
    <t xml:space="preserve">0384292150</t>
  </si>
  <si>
    <t xml:space="preserve">0617896748</t>
  </si>
  <si>
    <t xml:space="preserve">637979613899</t>
  </si>
  <si>
    <t xml:space="preserve">06464544088196</t>
  </si>
  <si>
    <t xml:space="preserve">HORNY JO L</t>
  </si>
  <si>
    <t xml:space="preserve">2EDROIT</t>
  </si>
  <si>
    <t xml:space="preserve">613</t>
  </si>
  <si>
    <t xml:space="preserve">539</t>
  </si>
  <si>
    <t xml:space="preserve">0384226419</t>
  </si>
  <si>
    <t xml:space="preserve">0609484939</t>
  </si>
  <si>
    <t xml:space="preserve">649232179323</t>
  </si>
  <si>
    <t xml:space="preserve">06432416744774</t>
  </si>
  <si>
    <t xml:space="preserve">MADAME HAAS HENRIETTE</t>
  </si>
  <si>
    <t xml:space="preserve">179</t>
  </si>
  <si>
    <t xml:space="preserve">065</t>
  </si>
  <si>
    <t xml:space="preserve">01</t>
  </si>
  <si>
    <t xml:space="preserve">C70737</t>
  </si>
  <si>
    <t xml:space="preserve">1101A152906508</t>
  </si>
  <si>
    <t xml:space="preserve">0384284413</t>
  </si>
  <si>
    <t xml:space="preserve">649232185989</t>
  </si>
  <si>
    <t xml:space="preserve">06432706180309</t>
  </si>
  <si>
    <t xml:space="preserve">AUBRY STEPHANIE</t>
  </si>
  <si>
    <t xml:space="preserve">185</t>
  </si>
  <si>
    <t xml:space="preserve">018</t>
  </si>
  <si>
    <t xml:space="preserve">06</t>
  </si>
  <si>
    <t xml:space="preserve">6.1_a_10</t>
  </si>
  <si>
    <t xml:space="preserve">0306A559501804</t>
  </si>
  <si>
    <t xml:space="preserve">0675209055</t>
  </si>
  <si>
    <t xml:space="preserve">649232191374</t>
  </si>
  <si>
    <t xml:space="preserve">06432995615977</t>
  </si>
  <si>
    <t xml:space="preserve">MADAME AUBRUN ELIANE</t>
  </si>
  <si>
    <t xml:space="preserve">502</t>
  </si>
  <si>
    <t xml:space="preserve">0310A147550270</t>
  </si>
  <si>
    <t xml:space="preserve">0384280994</t>
  </si>
  <si>
    <t xml:space="preserve">0619097228</t>
  </si>
  <si>
    <t xml:space="preserve">649232197436</t>
  </si>
  <si>
    <t xml:space="preserve">06433285051517</t>
  </si>
  <si>
    <t xml:space="preserve">M MOROZOV BILLON-LANFRAY STANISL</t>
  </si>
  <si>
    <t xml:space="preserve">197</t>
  </si>
  <si>
    <t xml:space="preserve">602</t>
  </si>
  <si>
    <t xml:space="preserve">2806A136060227</t>
  </si>
  <si>
    <t xml:space="preserve">0615704105</t>
  </si>
  <si>
    <t xml:space="preserve">649237126296</t>
  </si>
  <si>
    <t xml:space="preserve">06475687367950</t>
  </si>
  <si>
    <t xml:space="preserve">JARDON VERONIQUE LE GIN FIZ</t>
  </si>
  <si>
    <t xml:space="preserve"> 24</t>
  </si>
  <si>
    <t xml:space="preserve">EURL THIERRY LAURENT</t>
  </si>
  <si>
    <t xml:space="preserve">126</t>
  </si>
  <si>
    <t xml:space="preserve">270</t>
  </si>
  <si>
    <t xml:space="preserve">C70664</t>
  </si>
  <si>
    <t xml:space="preserve">0300A115427025</t>
  </si>
  <si>
    <t xml:space="preserve">0760681970</t>
  </si>
  <si>
    <t xml:space="preserve">649237133273</t>
  </si>
  <si>
    <t xml:space="preserve">06475976803583</t>
  </si>
  <si>
    <t xml:space="preserve">MONSIEUR GOUTTE JEAN PIERRE</t>
  </si>
  <si>
    <t xml:space="preserve">COIFFEUR</t>
  </si>
  <si>
    <t xml:space="preserve">133</t>
  </si>
  <si>
    <t xml:space="preserve">610</t>
  </si>
  <si>
    <t xml:space="preserve">0384285313</t>
  </si>
  <si>
    <t xml:space="preserve">649237176730</t>
  </si>
  <si>
    <t xml:space="preserve">06449782880703</t>
  </si>
  <si>
    <t xml:space="preserve">MADAME SARRE STEPHANIE</t>
  </si>
  <si>
    <t xml:space="preserve"> 30</t>
  </si>
  <si>
    <t xml:space="preserve">176</t>
  </si>
  <si>
    <t xml:space="preserve">165</t>
  </si>
  <si>
    <t xml:space="preserve">C71263</t>
  </si>
  <si>
    <t xml:space="preserve">1101A152916500</t>
  </si>
  <si>
    <t xml:space="preserve">0683651366</t>
  </si>
  <si>
    <t xml:space="preserve">649237188377</t>
  </si>
  <si>
    <t xml:space="preserve">06450217034130</t>
  </si>
  <si>
    <t xml:space="preserve">HERNANDEZ JOSE</t>
  </si>
  <si>
    <t xml:space="preserve">1 ER DROITE</t>
  </si>
  <si>
    <t xml:space="preserve">188</t>
  </si>
  <si>
    <t xml:space="preserve">0302A106126119</t>
  </si>
  <si>
    <t xml:space="preserve">0604082186</t>
  </si>
  <si>
    <t xml:space="preserve">649355329247</t>
  </si>
  <si>
    <t xml:space="preserve">06415629509941</t>
  </si>
  <si>
    <t xml:space="preserve">MADAME BEURIER ARLETTE</t>
  </si>
  <si>
    <t xml:space="preserve"> 90</t>
  </si>
  <si>
    <t xml:space="preserve">329</t>
  </si>
  <si>
    <t xml:space="preserve">254</t>
  </si>
  <si>
    <t xml:space="preserve">C71115</t>
  </si>
  <si>
    <t xml:space="preserve">0384210279</t>
  </si>
  <si>
    <t xml:space="preserve">649359582296</t>
  </si>
  <si>
    <t xml:space="preserve">06445875530175</t>
  </si>
  <si>
    <t xml:space="preserve">MONSIEUR BERTIN CHRISTOPHE</t>
  </si>
  <si>
    <t xml:space="preserve">102</t>
  </si>
  <si>
    <t xml:space="preserve">LOGT 2EME</t>
  </si>
  <si>
    <t xml:space="preserve">582</t>
  </si>
  <si>
    <t xml:space="preserve">256</t>
  </si>
  <si>
    <t xml:space="preserve">C71634</t>
  </si>
  <si>
    <t xml:space="preserve">0682435500</t>
  </si>
  <si>
    <t xml:space="preserve">649363510261</t>
  </si>
  <si>
    <t xml:space="preserve">06467727917926</t>
  </si>
  <si>
    <t xml:space="preserve">MADAME LADRET MARGUERITE</t>
  </si>
  <si>
    <t xml:space="preserve"> 114</t>
  </si>
  <si>
    <t xml:space="preserve">510</t>
  </si>
  <si>
    <t xml:space="preserve">387</t>
  </si>
  <si>
    <t xml:space="preserve">C71118</t>
  </si>
  <si>
    <t xml:space="preserve">2806A136038718</t>
  </si>
  <si>
    <t xml:space="preserve">649467082351</t>
  </si>
  <si>
    <t xml:space="preserve">06408248875770</t>
  </si>
  <si>
    <t xml:space="preserve">MONSIEUR BRESCH PIERRE</t>
  </si>
  <si>
    <t xml:space="preserve">  79</t>
  </si>
  <si>
    <t xml:space="preserve">082</t>
  </si>
  <si>
    <t xml:space="preserve">843</t>
  </si>
  <si>
    <t xml:space="preserve">C71094</t>
  </si>
  <si>
    <t xml:space="preserve">0308A121384318</t>
  </si>
  <si>
    <t xml:space="preserve">0674298813</t>
  </si>
  <si>
    <t xml:space="preserve">637351194501</t>
  </si>
  <si>
    <t xml:space="preserve">06476700401710</t>
  </si>
  <si>
    <t xml:space="preserve">MONSIEUR THEATRE DU PILIER</t>
  </si>
  <si>
    <t xml:space="preserve">  2B</t>
  </si>
  <si>
    <t xml:space="preserve">AVE JEAN MOULIN</t>
  </si>
  <si>
    <t xml:space="preserve">BAT D LOC 4</t>
  </si>
  <si>
    <t xml:space="preserve">194</t>
  </si>
  <si>
    <t xml:space="preserve">A43541109</t>
  </si>
  <si>
    <t xml:space="preserve">632446505960</t>
  </si>
  <si>
    <t xml:space="preserve">06413169304514</t>
  </si>
  <si>
    <t xml:space="preserve">MONSIEUR BIBAS PHILIPPE</t>
  </si>
  <si>
    <t xml:space="preserve"> 11</t>
  </si>
  <si>
    <t xml:space="preserve">AVE WILSON</t>
  </si>
  <si>
    <t xml:space="preserve">3 EME DROIT</t>
  </si>
  <si>
    <t xml:space="preserve">505</t>
  </si>
  <si>
    <t xml:space="preserve">577</t>
  </si>
  <si>
    <t xml:space="preserve">C71350</t>
  </si>
  <si>
    <t xml:space="preserve">0303A112057786</t>
  </si>
  <si>
    <t xml:space="preserve">646253138006</t>
  </si>
  <si>
    <t xml:space="preserve">06315774204549</t>
  </si>
  <si>
    <t xml:space="preserve">BOUKAKA MOHAMED</t>
  </si>
  <si>
    <t xml:space="preserve"> 19</t>
  </si>
  <si>
    <t xml:space="preserve">AVENUE ARISTIDE BRIAND</t>
  </si>
  <si>
    <t xml:space="preserve">1 ET</t>
  </si>
  <si>
    <t xml:space="preserve">68200</t>
  </si>
  <si>
    <t xml:space="preserve">138</t>
  </si>
  <si>
    <t xml:space="preserve">259</t>
  </si>
  <si>
    <t xml:space="preserve">C09754</t>
  </si>
  <si>
    <t xml:space="preserve">0303A103125969</t>
  </si>
  <si>
    <t xml:space="preserve">646350382266</t>
  </si>
  <si>
    <t xml:space="preserve">06366570135463</t>
  </si>
  <si>
    <t xml:space="preserve">M BEUGIN PHILIPPE</t>
  </si>
  <si>
    <t xml:space="preserve">114</t>
  </si>
  <si>
    <t xml:space="preserve">382</t>
  </si>
  <si>
    <t xml:space="preserve">557</t>
  </si>
  <si>
    <t xml:space="preserve">13</t>
  </si>
  <si>
    <t xml:space="preserve">C71110</t>
  </si>
  <si>
    <t xml:space="preserve">0413A100855726</t>
  </si>
  <si>
    <t xml:space="preserve">646441636296</t>
  </si>
  <si>
    <t xml:space="preserve">06336179355961</t>
  </si>
  <si>
    <t xml:space="preserve">M ORTOLA FREDERIC</t>
  </si>
  <si>
    <t xml:space="preserve">123</t>
  </si>
  <si>
    <t xml:space="preserve">LE CLOS VIVALDI N 2</t>
  </si>
  <si>
    <t xml:space="preserve">3 ET 241</t>
  </si>
  <si>
    <t xml:space="preserve">636</t>
  </si>
  <si>
    <t xml:space="preserve">941</t>
  </si>
  <si>
    <t xml:space="preserve">C15335</t>
  </si>
  <si>
    <t xml:space="preserve">2807A103194143</t>
  </si>
  <si>
    <t xml:space="preserve">0662478600</t>
  </si>
  <si>
    <t xml:space="preserve"> 13</t>
  </si>
  <si>
    <t xml:space="preserve">CRAVANCHE</t>
  </si>
  <si>
    <t xml:space="preserve">25031</t>
  </si>
  <si>
    <t xml:space="preserve">680844305162</t>
  </si>
  <si>
    <t xml:space="preserve">06449348751433</t>
  </si>
  <si>
    <t xml:space="preserve">M. SCHAMBER MARC</t>
  </si>
  <si>
    <t xml:space="preserve"> 12</t>
  </si>
  <si>
    <t xml:space="preserve">CAGE B</t>
  </si>
  <si>
    <t xml:space="preserve">RDC DROIT</t>
  </si>
  <si>
    <t xml:space="preserve">25400</t>
  </si>
  <si>
    <t xml:space="preserve">AUDINCOURT</t>
  </si>
  <si>
    <t xml:space="preserve">305</t>
  </si>
  <si>
    <t xml:space="preserve">394</t>
  </si>
  <si>
    <t xml:space="preserve">98</t>
  </si>
  <si>
    <t xml:space="preserve">0398A114839472</t>
  </si>
  <si>
    <t xml:space="preserve">J83650207 CPT GAZ SE TROUVE  BAT 3C</t>
  </si>
  <si>
    <t xml:space="preserve">680844317411</t>
  </si>
  <si>
    <t xml:space="preserve">06449638187041</t>
  </si>
  <si>
    <t xml:space="preserve">MME PAREDI MARTINE</t>
  </si>
  <si>
    <t xml:space="preserve">RCH G</t>
  </si>
  <si>
    <t xml:space="preserve">317</t>
  </si>
  <si>
    <t xml:space="preserve">983</t>
  </si>
  <si>
    <t xml:space="preserve">97</t>
  </si>
  <si>
    <t xml:space="preserve">680845143177</t>
  </si>
  <si>
    <t xml:space="preserve">06495224245357</t>
  </si>
  <si>
    <t xml:space="preserve">SDC LE MARIBOR</t>
  </si>
  <si>
    <t xml:space="preserve">  5</t>
  </si>
  <si>
    <t xml:space="preserve">LE MARIBOR</t>
  </si>
  <si>
    <t xml:space="preserve">143</t>
  </si>
  <si>
    <t xml:space="preserve">379</t>
  </si>
  <si>
    <t xml:space="preserve">250</t>
  </si>
  <si>
    <t xml:space="preserve">0306A559437980</t>
  </si>
  <si>
    <t xml:space="preserve">J86420606 SUIVI CHANT 510212061180</t>
  </si>
  <si>
    <t xml:space="preserve">686463247249</t>
  </si>
  <si>
    <t xml:space="preserve">06333863896929</t>
  </si>
  <si>
    <t xml:space="preserve">M GRANDCLAUDE MATTHIEU</t>
  </si>
  <si>
    <t xml:space="preserve">AVENUE AUGUSTE WICKY</t>
  </si>
  <si>
    <t xml:space="preserve">8 E</t>
  </si>
  <si>
    <t xml:space="preserve">247</t>
  </si>
  <si>
    <t xml:space="preserve">716</t>
  </si>
  <si>
    <t xml:space="preserve">14</t>
  </si>
  <si>
    <t xml:space="preserve">2014A116871656</t>
  </si>
  <si>
    <t xml:space="preserve">0666410270</t>
  </si>
  <si>
    <t xml:space="preserve">25388</t>
  </si>
  <si>
    <t xml:space="preserve">675018480289</t>
  </si>
  <si>
    <t xml:space="preserve">06499710542281</t>
  </si>
  <si>
    <t xml:space="preserve">MONSIEUR ABDOUN BOUDJEMA</t>
  </si>
  <si>
    <t xml:space="preserve">AVENUE CHABAUD LATOUR</t>
  </si>
  <si>
    <t xml:space="preserve">25200</t>
  </si>
  <si>
    <t xml:space="preserve">MONTBELIARD</t>
  </si>
  <si>
    <t xml:space="preserve">480</t>
  </si>
  <si>
    <t xml:space="preserve">870</t>
  </si>
  <si>
    <t xml:space="preserve">2806A134687026</t>
  </si>
  <si>
    <t xml:space="preserve">0381941537</t>
  </si>
  <si>
    <t xml:space="preserve">25370</t>
  </si>
  <si>
    <t xml:space="preserve">691678309990</t>
  </si>
  <si>
    <t xml:space="preserve">06463965204817</t>
  </si>
  <si>
    <t xml:space="preserve">PHILIPPON MARIE</t>
  </si>
  <si>
    <t xml:space="preserve">209</t>
  </si>
  <si>
    <t xml:space="preserve">AVENUE CHARLES DE GAULLE</t>
  </si>
  <si>
    <t xml:space="preserve">APPART 2</t>
  </si>
  <si>
    <t xml:space="preserve">25700</t>
  </si>
  <si>
    <t xml:space="preserve">MATHAY</t>
  </si>
  <si>
    <t xml:space="preserve">309</t>
  </si>
  <si>
    <t xml:space="preserve">830</t>
  </si>
  <si>
    <t xml:space="preserve">0307A115383008</t>
  </si>
  <si>
    <t xml:space="preserve">0660644743</t>
  </si>
  <si>
    <t xml:space="preserve">127</t>
  </si>
  <si>
    <t xml:space="preserve">AVENUE D ALTKIRCH</t>
  </si>
  <si>
    <t xml:space="preserve">68350</t>
  </si>
  <si>
    <t xml:space="preserve">BRUNSTATT</t>
  </si>
  <si>
    <t xml:space="preserve">241</t>
  </si>
  <si>
    <t xml:space="preserve">269</t>
  </si>
  <si>
    <t xml:space="preserve">208</t>
  </si>
  <si>
    <t xml:space="preserve">234</t>
  </si>
  <si>
    <t xml:space="preserve">530</t>
  </si>
  <si>
    <t xml:space="preserve">413</t>
  </si>
  <si>
    <t xml:space="preserve">685554306319</t>
  </si>
  <si>
    <t xml:space="preserve">06367293728572</t>
  </si>
  <si>
    <t xml:space="preserve">SETTOUTI BAKHTA</t>
  </si>
  <si>
    <t xml:space="preserve">306</t>
  </si>
  <si>
    <t xml:space="preserve">318</t>
  </si>
  <si>
    <t xml:space="preserve">0511A500331865</t>
  </si>
  <si>
    <t xml:space="preserve">389441795</t>
  </si>
  <si>
    <t xml:space="preserve">645930167303</t>
  </si>
  <si>
    <t xml:space="preserve">06318523812323</t>
  </si>
  <si>
    <t xml:space="preserve">SNCF</t>
  </si>
  <si>
    <t xml:space="preserve">193</t>
  </si>
  <si>
    <t xml:space="preserve">AVENUE DE COLMAR</t>
  </si>
  <si>
    <t xml:space="preserve">        51800498</t>
  </si>
  <si>
    <t xml:space="preserve">HANGAR</t>
  </si>
  <si>
    <t xml:space="preserve">131</t>
  </si>
  <si>
    <t xml:space="preserve">83</t>
  </si>
  <si>
    <t xml:space="preserve">686706453342</t>
  </si>
  <si>
    <t xml:space="preserve">06375397927307</t>
  </si>
  <si>
    <t xml:space="preserve">M. DIAKHOUMPA MAMADOU</t>
  </si>
  <si>
    <t xml:space="preserve"> 21</t>
  </si>
  <si>
    <t xml:space="preserve">RDC GAUCHE</t>
  </si>
  <si>
    <t xml:space="preserve">453</t>
  </si>
  <si>
    <t xml:space="preserve">446</t>
  </si>
  <si>
    <t xml:space="preserve">C16354</t>
  </si>
  <si>
    <t xml:space="preserve">0302A120644677</t>
  </si>
  <si>
    <t xml:space="preserve">0616500285</t>
  </si>
  <si>
    <t xml:space="preserve">686731360400</t>
  </si>
  <si>
    <t xml:space="preserve">06314471734220</t>
  </si>
  <si>
    <t xml:space="preserve">M. HADDARA AHMAD</t>
  </si>
  <si>
    <t xml:space="preserve"> 95</t>
  </si>
  <si>
    <t xml:space="preserve">360</t>
  </si>
  <si>
    <t xml:space="preserve">558</t>
  </si>
  <si>
    <t xml:space="preserve">91</t>
  </si>
  <si>
    <t xml:space="preserve">C70957</t>
  </si>
  <si>
    <t xml:space="preserve">950094833</t>
  </si>
  <si>
    <t xml:space="preserve">0683655684</t>
  </si>
  <si>
    <t xml:space="preserve">680161141393</t>
  </si>
  <si>
    <t xml:space="preserve">06464833526395</t>
  </si>
  <si>
    <t xml:space="preserve">AMAOUCHE DJAMEL</t>
  </si>
  <si>
    <t xml:space="preserve"> 71</t>
  </si>
  <si>
    <t xml:space="preserve">AVENUE DE LA GARE</t>
  </si>
  <si>
    <t xml:space="preserve">141</t>
  </si>
  <si>
    <t xml:space="preserve">162</t>
  </si>
  <si>
    <t xml:space="preserve">680161438263</t>
  </si>
  <si>
    <t xml:space="preserve">06475397925719</t>
  </si>
  <si>
    <t xml:space="preserve">MADAME DAVAL YOLAINE</t>
  </si>
  <si>
    <t xml:space="preserve">438</t>
  </si>
  <si>
    <t xml:space="preserve">393</t>
  </si>
  <si>
    <t xml:space="preserve">0311A116839340</t>
  </si>
  <si>
    <t xml:space="preserve">0384235536</t>
  </si>
  <si>
    <t xml:space="preserve">0381367868</t>
  </si>
  <si>
    <t xml:space="preserve">680846261708</t>
  </si>
  <si>
    <t xml:space="preserve">06471635292602</t>
  </si>
  <si>
    <t xml:space="preserve">FOURNIER ANNE</t>
  </si>
  <si>
    <t xml:space="preserve">  8C</t>
  </si>
  <si>
    <t xml:space="preserve">AVENUE DE LA REVOLUTION</t>
  </si>
  <si>
    <t xml:space="preserve">***</t>
  </si>
  <si>
    <t xml:space="preserve">ETG 1</t>
  </si>
  <si>
    <t xml:space="preserve">037</t>
  </si>
  <si>
    <t xml:space="preserve">0303A105003713</t>
  </si>
  <si>
    <t xml:space="preserve">0381345580</t>
  </si>
  <si>
    <t xml:space="preserve">680846267470</t>
  </si>
  <si>
    <t xml:space="preserve">06471924728209</t>
  </si>
  <si>
    <t xml:space="preserve">PARDONNET MARTINE HELENE</t>
  </si>
  <si>
    <t xml:space="preserve">300</t>
  </si>
  <si>
    <t xml:space="preserve">0309A105830088</t>
  </si>
  <si>
    <t xml:space="preserve">0381378024</t>
  </si>
  <si>
    <t xml:space="preserve">685213251334</t>
  </si>
  <si>
    <t xml:space="preserve">06362952241221</t>
  </si>
  <si>
    <t xml:space="preserve">MLLE ZEMB VIRGINIE</t>
  </si>
  <si>
    <t xml:space="preserve"> 46</t>
  </si>
  <si>
    <t xml:space="preserve">AVENUE DE RIEDISHEIM</t>
  </si>
  <si>
    <t xml:space="preserve">2EME</t>
  </si>
  <si>
    <t xml:space="preserve">251</t>
  </si>
  <si>
    <t xml:space="preserve">760</t>
  </si>
  <si>
    <t xml:space="preserve">C16546</t>
  </si>
  <si>
    <t xml:space="preserve">0678084258</t>
  </si>
  <si>
    <t xml:space="preserve">AVENUE DE SCHWABMUNCHEN</t>
  </si>
  <si>
    <t xml:space="preserve">90200</t>
  </si>
  <si>
    <t xml:space="preserve">GIROMAGNY</t>
  </si>
  <si>
    <t xml:space="preserve"> 24B</t>
  </si>
  <si>
    <t xml:space="preserve">68070</t>
  </si>
  <si>
    <t xml:space="preserve">643220377127</t>
  </si>
  <si>
    <t xml:space="preserve">06364833470811</t>
  </si>
  <si>
    <t xml:space="preserve">INEO EST</t>
  </si>
  <si>
    <t xml:space="preserve">AVENUE DE STRASBOURG</t>
  </si>
  <si>
    <t xml:space="preserve">DIDENHEIM</t>
  </si>
  <si>
    <t xml:space="preserve">377</t>
  </si>
  <si>
    <t xml:space="preserve">667</t>
  </si>
  <si>
    <t xml:space="preserve">12</t>
  </si>
  <si>
    <t xml:space="preserve">0212A500466713</t>
  </si>
  <si>
    <t xml:space="preserve">388101450</t>
  </si>
  <si>
    <t xml:space="preserve">0389314373</t>
  </si>
  <si>
    <t xml:space="preserve">674741174416</t>
  </si>
  <si>
    <t xml:space="preserve">06457452966687</t>
  </si>
  <si>
    <t xml:space="preserve">POMPES FUNEBRES CHARDON SARL</t>
  </si>
  <si>
    <t xml:space="preserve"> 33B</t>
  </si>
  <si>
    <t xml:space="preserve">AVENUE DES ALLIES</t>
  </si>
  <si>
    <t xml:space="preserve">366</t>
  </si>
  <si>
    <t xml:space="preserve">90022</t>
  </si>
  <si>
    <t xml:space="preserve">640426788235</t>
  </si>
  <si>
    <t xml:space="preserve">06428943535967</t>
  </si>
  <si>
    <t xml:space="preserve">SIMONNET ANNICK</t>
  </si>
  <si>
    <t xml:space="preserve">AVENUE DES FORGES</t>
  </si>
  <si>
    <t xml:space="preserve">3D N 11</t>
  </si>
  <si>
    <t xml:space="preserve">90700</t>
  </si>
  <si>
    <t xml:space="preserve">CHATENOIS LES FORGES</t>
  </si>
  <si>
    <t xml:space="preserve">788</t>
  </si>
  <si>
    <t xml:space="preserve">C70025</t>
  </si>
  <si>
    <t xml:space="preserve">AVENUE DU 20 JANVIER</t>
  </si>
  <si>
    <t xml:space="preserve">68460</t>
  </si>
  <si>
    <t xml:space="preserve">LUTTERBACH</t>
  </si>
  <si>
    <t xml:space="preserve">67462</t>
  </si>
  <si>
    <t xml:space="preserve">622750351206</t>
  </si>
  <si>
    <t xml:space="preserve">06305499233372</t>
  </si>
  <si>
    <t xml:space="preserve">MONSIEUR SCHAETZLE GERARD</t>
  </si>
  <si>
    <t xml:space="preserve">  3B</t>
  </si>
  <si>
    <t xml:space="preserve">AVENUE DU DOCTEUR HOULLION</t>
  </si>
  <si>
    <t xml:space="preserve">SELESTAT</t>
  </si>
  <si>
    <t xml:space="preserve">351</t>
  </si>
  <si>
    <t xml:space="preserve">450</t>
  </si>
  <si>
    <t xml:space="preserve">0612816230</t>
  </si>
  <si>
    <t xml:space="preserve">622752125217</t>
  </si>
  <si>
    <t xml:space="preserve">06340231505330</t>
  </si>
  <si>
    <t xml:space="preserve">MADAME ROXO ANA</t>
  </si>
  <si>
    <t xml:space="preserve"> 11A</t>
  </si>
  <si>
    <t xml:space="preserve">ENTREE GAUCHE</t>
  </si>
  <si>
    <t xml:space="preserve">LOG.4102</t>
  </si>
  <si>
    <t xml:space="preserve">125</t>
  </si>
  <si>
    <t xml:space="preserve">490</t>
  </si>
  <si>
    <t xml:space="preserve">0300A118649005</t>
  </si>
  <si>
    <t xml:space="preserve">0388923361</t>
  </si>
  <si>
    <t xml:space="preserve">622752390254</t>
  </si>
  <si>
    <t xml:space="preserve">06349059291190</t>
  </si>
  <si>
    <t xml:space="preserve">MR BRAUN YONDO DGIONDE ROLAND</t>
  </si>
  <si>
    <t xml:space="preserve">11 C</t>
  </si>
  <si>
    <t xml:space="preserve">BAT.C ENTREE GAUCHE LOG.3502</t>
  </si>
  <si>
    <t xml:space="preserve">LOG 03502</t>
  </si>
  <si>
    <t xml:space="preserve">390</t>
  </si>
  <si>
    <t xml:space="preserve">609</t>
  </si>
  <si>
    <t xml:space="preserve">1200A025060947</t>
  </si>
  <si>
    <t xml:space="preserve">0679326041</t>
  </si>
  <si>
    <t xml:space="preserve">68278</t>
  </si>
  <si>
    <t xml:space="preserve">691360583306</t>
  </si>
  <si>
    <t xml:space="preserve">06308538322776</t>
  </si>
  <si>
    <t xml:space="preserve">MONSIEUR BOURQUARD</t>
  </si>
  <si>
    <t xml:space="preserve">AVENUE DU GENERAL DE GAULLE</t>
  </si>
  <si>
    <t xml:space="preserve">PAV</t>
  </si>
  <si>
    <t xml:space="preserve">68170</t>
  </si>
  <si>
    <t xml:space="preserve">RIXHEIM</t>
  </si>
  <si>
    <t xml:space="preserve">583</t>
  </si>
  <si>
    <t xml:space="preserve">182</t>
  </si>
  <si>
    <t xml:space="preserve">2008A108518235</t>
  </si>
  <si>
    <t xml:space="preserve">0389443632</t>
  </si>
  <si>
    <t xml:space="preserve">691368195263</t>
  </si>
  <si>
    <t xml:space="preserve">06361215602036</t>
  </si>
  <si>
    <t xml:space="preserve">GARE DE RIXHEIM</t>
  </si>
  <si>
    <t xml:space="preserve"> 76</t>
  </si>
  <si>
    <t xml:space="preserve">        51800100</t>
  </si>
  <si>
    <t xml:space="preserve">122</t>
  </si>
  <si>
    <t xml:space="preserve">25547</t>
  </si>
  <si>
    <t xml:space="preserve">672631662179</t>
  </si>
  <si>
    <t xml:space="preserve">06485672937168</t>
  </si>
  <si>
    <t xml:space="preserve">MME CUNY DOMINIQUE</t>
  </si>
  <si>
    <t xml:space="preserve"> 14</t>
  </si>
  <si>
    <t xml:space="preserve">AVENUE DU GENERAL LECLERC</t>
  </si>
  <si>
    <t xml:space="preserve">25600</t>
  </si>
  <si>
    <t xml:space="preserve">SOCHAUX</t>
  </si>
  <si>
    <t xml:space="preserve">662</t>
  </si>
  <si>
    <t xml:space="preserve">045</t>
  </si>
  <si>
    <t xml:space="preserve">0307A116204583</t>
  </si>
  <si>
    <t xml:space="preserve">672631670880</t>
  </si>
  <si>
    <t xml:space="preserve">06485383501570</t>
  </si>
  <si>
    <t xml:space="preserve">MADAME CASTELLO CHANTAL</t>
  </si>
  <si>
    <t xml:space="preserve"> 18B</t>
  </si>
  <si>
    <t xml:space="preserve">670</t>
  </si>
  <si>
    <t xml:space="preserve">925</t>
  </si>
  <si>
    <t xml:space="preserve">0661074956</t>
  </si>
  <si>
    <t xml:space="preserve">672688690526</t>
  </si>
  <si>
    <t xml:space="preserve">06414327061602</t>
  </si>
  <si>
    <t xml:space="preserve">HUKANOVIC BESIM</t>
  </si>
  <si>
    <t xml:space="preserve"> 38</t>
  </si>
  <si>
    <t xml:space="preserve">E2</t>
  </si>
  <si>
    <t xml:space="preserve">690</t>
  </si>
  <si>
    <t xml:space="preserve">486</t>
  </si>
  <si>
    <t xml:space="preserve">C70071</t>
  </si>
  <si>
    <t xml:space="preserve">0645306927</t>
  </si>
  <si>
    <t xml:space="preserve">686746301303</t>
  </si>
  <si>
    <t xml:space="preserve">06353834975806</t>
  </si>
  <si>
    <t xml:space="preserve">SANTORSOLA STEPHANE</t>
  </si>
  <si>
    <t xml:space="preserve"> 10</t>
  </si>
  <si>
    <t xml:space="preserve">AVENUE DU PRESIDENT KENNEDY</t>
  </si>
  <si>
    <t xml:space="preserve">301</t>
  </si>
  <si>
    <t xml:space="preserve">526</t>
  </si>
  <si>
    <t xml:space="preserve">C13012</t>
  </si>
  <si>
    <t xml:space="preserve">686746311205</t>
  </si>
  <si>
    <t xml:space="preserve">06354413847052</t>
  </si>
  <si>
    <t xml:space="preserve">MR GUEMGUEM FRANCOIS</t>
  </si>
  <si>
    <t xml:space="preserve">1 ETAGE</t>
  </si>
  <si>
    <t xml:space="preserve">311</t>
  </si>
  <si>
    <t xml:space="preserve">francois.guemguem@laposte.net</t>
  </si>
  <si>
    <t xml:space="preserve">0389435273</t>
  </si>
  <si>
    <t xml:space="preserve">686751029557</t>
  </si>
  <si>
    <t xml:space="preserve">06306946408504</t>
  </si>
  <si>
    <t xml:space="preserve">DELAVAUD MARIN</t>
  </si>
  <si>
    <t xml:space="preserve"> 44</t>
  </si>
  <si>
    <t xml:space="preserve">4 ET</t>
  </si>
  <si>
    <t xml:space="preserve">029</t>
  </si>
  <si>
    <t xml:space="preserve">C16738</t>
  </si>
  <si>
    <t xml:space="preserve">686751233304</t>
  </si>
  <si>
    <t xml:space="preserve">06314761169702</t>
  </si>
  <si>
    <t xml:space="preserve">CREVEN FOURRIER CAROLINE</t>
  </si>
  <si>
    <t xml:space="preserve"> 50</t>
  </si>
  <si>
    <t xml:space="preserve">3 ET</t>
  </si>
  <si>
    <t xml:space="preserve">233</t>
  </si>
  <si>
    <t xml:space="preserve">401</t>
  </si>
  <si>
    <t xml:space="preserve">1101A152040161</t>
  </si>
  <si>
    <t xml:space="preserve">0608752241</t>
  </si>
  <si>
    <t xml:space="preserve">J86420606 BTR DANS COULOIR</t>
  </si>
  <si>
    <t xml:space="preserve">680458608950</t>
  </si>
  <si>
    <t xml:space="preserve">06465846532960</t>
  </si>
  <si>
    <t xml:space="preserve">MLLE VEDRENNE EMILIE</t>
  </si>
  <si>
    <t xml:space="preserve"> 29</t>
  </si>
  <si>
    <t xml:space="preserve">AVENUE JEAN JAURES</t>
  </si>
  <si>
    <t xml:space="preserve">LOGEMENT DE GAUCHE</t>
  </si>
  <si>
    <t xml:space="preserve">608</t>
  </si>
  <si>
    <t xml:space="preserve">202</t>
  </si>
  <si>
    <t xml:space="preserve">0309A124920207</t>
  </si>
  <si>
    <t xml:space="preserve">680459093226</t>
  </si>
  <si>
    <t xml:space="preserve">06485528215718</t>
  </si>
  <si>
    <t xml:space="preserve">SARL FINCK ET COMTE</t>
  </si>
  <si>
    <t xml:space="preserve">BOULANGERIE PATISSERIE</t>
  </si>
  <si>
    <t xml:space="preserve">093</t>
  </si>
  <si>
    <t xml:space="preserve">C70190</t>
  </si>
  <si>
    <t xml:space="preserve">680459222494</t>
  </si>
  <si>
    <t xml:space="preserve">06492040515830</t>
  </si>
  <si>
    <t xml:space="preserve">LOICHOT STEPHANE</t>
  </si>
  <si>
    <t xml:space="preserve">222</t>
  </si>
  <si>
    <t xml:space="preserve">774</t>
  </si>
  <si>
    <t xml:space="preserve">claire.loichot@free.fr</t>
  </si>
  <si>
    <t xml:space="preserve">0950023152</t>
  </si>
  <si>
    <t xml:space="preserve">0682545697</t>
  </si>
  <si>
    <t xml:space="preserve">90032</t>
  </si>
  <si>
    <t xml:space="preserve">640936255290</t>
  </si>
  <si>
    <t xml:space="preserve">06467727894198</t>
  </si>
  <si>
    <t xml:space="preserve">MONSIEUR POIROT PASCAL</t>
  </si>
  <si>
    <t xml:space="preserve">AVENUE MARC ANTOINE LAVIE</t>
  </si>
  <si>
    <t xml:space="preserve">APPT B12 2E</t>
  </si>
  <si>
    <t xml:space="preserve">90400</t>
  </si>
  <si>
    <t xml:space="preserve">DANJOUTIN</t>
  </si>
  <si>
    <t xml:space="preserve">620</t>
  </si>
  <si>
    <t xml:space="preserve">C70029</t>
  </si>
  <si>
    <t xml:space="preserve">2008A111762077</t>
  </si>
  <si>
    <t xml:space="preserve">0384227512</t>
  </si>
  <si>
    <t xml:space="preserve">640936297467</t>
  </si>
  <si>
    <t xml:space="preserve">06469753943379</t>
  </si>
  <si>
    <t xml:space="preserve">MLLE DOMBROWSKI SONIA</t>
  </si>
  <si>
    <t xml:space="preserve">  9</t>
  </si>
  <si>
    <t xml:space="preserve">DOMAINE DU BOSMONT BAT C</t>
  </si>
  <si>
    <t xml:space="preserve">2E APT 19</t>
  </si>
  <si>
    <t xml:space="preserve">297</t>
  </si>
  <si>
    <t xml:space="preserve">621</t>
  </si>
  <si>
    <t xml:space="preserve">C70064</t>
  </si>
  <si>
    <t xml:space="preserve">2008A111762188</t>
  </si>
  <si>
    <t xml:space="preserve">0682976444</t>
  </si>
  <si>
    <t xml:space="preserve">AVENUE PASTEUR</t>
  </si>
  <si>
    <t xml:space="preserve">68300</t>
  </si>
  <si>
    <t xml:space="preserve">671401005351</t>
  </si>
  <si>
    <t xml:space="preserve">06377713389707</t>
  </si>
  <si>
    <t xml:space="preserve">CONFORAMA</t>
  </si>
  <si>
    <t xml:space="preserve">AVENUE PIERRE PFLIMLIN</t>
  </si>
  <si>
    <t xml:space="preserve">COF ARRIERE</t>
  </si>
  <si>
    <t xml:space="preserve">68390</t>
  </si>
  <si>
    <t xml:space="preserve">SAUSHEIM</t>
  </si>
  <si>
    <t xml:space="preserve">005</t>
  </si>
  <si>
    <t xml:space="preserve">422</t>
  </si>
  <si>
    <t xml:space="preserve">1198A112742269</t>
  </si>
  <si>
    <t xml:space="preserve">671401010426</t>
  </si>
  <si>
    <t xml:space="preserve">06377858107560</t>
  </si>
  <si>
    <t xml:space="preserve">010</t>
  </si>
  <si>
    <t xml:space="preserve">898</t>
  </si>
  <si>
    <t xml:space="preserve">1198A111989820</t>
  </si>
  <si>
    <t xml:space="preserve">671401017277</t>
  </si>
  <si>
    <t xml:space="preserve">06378147543190</t>
  </si>
  <si>
    <t xml:space="preserve">SCI ANCLAU</t>
  </si>
  <si>
    <t xml:space="preserve">BATIMENT A1</t>
  </si>
  <si>
    <t xml:space="preserve">RDC G</t>
  </si>
  <si>
    <t xml:space="preserve">017</t>
  </si>
  <si>
    <t xml:space="preserve">249</t>
  </si>
  <si>
    <t xml:space="preserve">2008A108924901</t>
  </si>
  <si>
    <t xml:space="preserve">0612182225</t>
  </si>
  <si>
    <t xml:space="preserve">25228</t>
  </si>
  <si>
    <t xml:space="preserve">681994558220</t>
  </si>
  <si>
    <t xml:space="preserve">06426772766565</t>
  </si>
  <si>
    <t xml:space="preserve">MONSIEUR PISANO</t>
  </si>
  <si>
    <t xml:space="preserve">AVENUE RENE JACOT</t>
  </si>
  <si>
    <t xml:space="preserve">ZI</t>
  </si>
  <si>
    <t xml:space="preserve">ET1</t>
  </si>
  <si>
    <t xml:space="preserve">25460</t>
  </si>
  <si>
    <t xml:space="preserve">ETUPES</t>
  </si>
  <si>
    <t xml:space="preserve">420</t>
  </si>
  <si>
    <t xml:space="preserve">1298A004742054</t>
  </si>
  <si>
    <t xml:space="preserve">0381321492</t>
  </si>
  <si>
    <t xml:space="preserve">0000000000</t>
  </si>
  <si>
    <t xml:space="preserve">J76420606 RESIDENCE SECONDAIRE</t>
  </si>
  <si>
    <t xml:space="preserve">687829287359</t>
  </si>
  <si>
    <t xml:space="preserve">06360926172359</t>
  </si>
  <si>
    <t xml:space="preserve">GENESTIER FABRICE</t>
  </si>
  <si>
    <t xml:space="preserve">AVENUE ROBERT SCHUMANN</t>
  </si>
  <si>
    <t xml:space="preserve">LES RIVES DU BASSIN BAT A</t>
  </si>
  <si>
    <t xml:space="preserve">5ETG LG 123</t>
  </si>
  <si>
    <t xml:space="preserve">287</t>
  </si>
  <si>
    <t xml:space="preserve">C15776</t>
  </si>
  <si>
    <t xml:space="preserve">1198A119026176</t>
  </si>
  <si>
    <t xml:space="preserve">0607858779</t>
  </si>
  <si>
    <t xml:space="preserve">687832476294</t>
  </si>
  <si>
    <t xml:space="preserve">06311577344231</t>
  </si>
  <si>
    <t xml:space="preserve">MONSIEUR BLANC MAXIME</t>
  </si>
  <si>
    <t xml:space="preserve">LES BERGES DU BASSIN BAT A</t>
  </si>
  <si>
    <t xml:space="preserve">BAT A LOG63</t>
  </si>
  <si>
    <t xml:space="preserve">476</t>
  </si>
  <si>
    <t xml:space="preserve">407</t>
  </si>
  <si>
    <t xml:space="preserve">C15775</t>
  </si>
  <si>
    <t xml:space="preserve">0305A103240743</t>
  </si>
  <si>
    <t xml:space="preserve">0369774418</t>
  </si>
  <si>
    <t xml:space="preserve">0613851086</t>
  </si>
  <si>
    <t xml:space="preserve">688661159780</t>
  </si>
  <si>
    <t xml:space="preserve">06372648309309</t>
  </si>
  <si>
    <t xml:space="preserve">L E G T LOGEMENT</t>
  </si>
  <si>
    <t xml:space="preserve"> 42</t>
  </si>
  <si>
    <t xml:space="preserve">AVENUE ROGER SALENGRO</t>
  </si>
  <si>
    <t xml:space="preserve">3 E</t>
  </si>
  <si>
    <t xml:space="preserve">159</t>
  </si>
  <si>
    <t xml:space="preserve">535</t>
  </si>
  <si>
    <t xml:space="preserve">89</t>
  </si>
  <si>
    <t xml:space="preserve">C16258</t>
  </si>
  <si>
    <t xml:space="preserve">677341280380</t>
  </si>
  <si>
    <t xml:space="preserve">06465412419458</t>
  </si>
  <si>
    <t xml:space="preserve">MME RONDET GINTER BEATRICE</t>
  </si>
  <si>
    <t xml:space="preserve">AVENUE WILSON</t>
  </si>
  <si>
    <t xml:space="preserve">280</t>
  </si>
  <si>
    <t xml:space="preserve">C70111</t>
  </si>
  <si>
    <t xml:space="preserve">J86420606 GAZ INACESS PORTE FERMEE</t>
  </si>
  <si>
    <t xml:space="preserve">677341427526</t>
  </si>
  <si>
    <t xml:space="preserve">06469609235648</t>
  </si>
  <si>
    <t xml:space="preserve">MAIRIE DE MONTBELIARD</t>
  </si>
  <si>
    <t xml:space="preserve"> 15</t>
  </si>
  <si>
    <t xml:space="preserve">ECOLE DES FOSSES LGT FONCTIO</t>
  </si>
  <si>
    <t xml:space="preserve">427</t>
  </si>
  <si>
    <t xml:space="preserve">993</t>
  </si>
  <si>
    <t xml:space="preserve">2807A102599334</t>
  </si>
  <si>
    <t xml:space="preserve">J86420606 SONNER AU 1E POUR ACCES</t>
  </si>
  <si>
    <t xml:space="preserve">J83651107 GAZ INACESS PORTE FERMEE</t>
  </si>
  <si>
    <t xml:space="preserve">677341457554</t>
  </si>
  <si>
    <t xml:space="preserve">06433285068488</t>
  </si>
  <si>
    <t xml:space="preserve">CONCIERGE PRIMAIRE FOSSES</t>
  </si>
  <si>
    <t xml:space="preserve">457</t>
  </si>
  <si>
    <t xml:space="preserve">807</t>
  </si>
  <si>
    <t xml:space="preserve">639362140454</t>
  </si>
  <si>
    <t xml:space="preserve">06414616493709</t>
  </si>
  <si>
    <t xml:space="preserve">ENIB</t>
  </si>
  <si>
    <t xml:space="preserve">BD ANATOLE FRANCE</t>
  </si>
  <si>
    <t xml:space="preserve">140</t>
  </si>
  <si>
    <t xml:space="preserve">469</t>
  </si>
  <si>
    <t xml:space="preserve">C72437</t>
  </si>
  <si>
    <t xml:space="preserve">637251135228</t>
  </si>
  <si>
    <t xml:space="preserve">06465267719456</t>
  </si>
  <si>
    <t xml:space="preserve">MONSIEUR MARADAN PATRICK</t>
  </si>
  <si>
    <t xml:space="preserve">BD DE LATTRE</t>
  </si>
  <si>
    <t xml:space="preserve">*************************</t>
  </si>
  <si>
    <t xml:space="preserve">801</t>
  </si>
  <si>
    <t xml:space="preserve">0672606672</t>
  </si>
  <si>
    <t xml:space="preserve">637174271384</t>
  </si>
  <si>
    <t xml:space="preserve">06407814759214</t>
  </si>
  <si>
    <t xml:space="preserve">MONSIEUR THEVENOT YVAN</t>
  </si>
  <si>
    <t xml:space="preserve">BD DU MARECHAL JOFFRE</t>
  </si>
  <si>
    <t xml:space="preserve">4E</t>
  </si>
  <si>
    <t xml:space="preserve">271</t>
  </si>
  <si>
    <t xml:space="preserve">451</t>
  </si>
  <si>
    <t xml:space="preserve">C70810</t>
  </si>
  <si>
    <t xml:space="preserve">0384281636</t>
  </si>
  <si>
    <t xml:space="preserve">685868181408</t>
  </si>
  <si>
    <t xml:space="preserve">06342691716828</t>
  </si>
  <si>
    <t xml:space="preserve">M. FONDATION DIACONAT</t>
  </si>
  <si>
    <t xml:space="preserve">  4F</t>
  </si>
  <si>
    <t xml:space="preserve">BD DU PRESIDENT ROOSEVELT</t>
  </si>
  <si>
    <t xml:space="preserve">792</t>
  </si>
  <si>
    <t xml:space="preserve">638422136248</t>
  </si>
  <si>
    <t xml:space="preserve">06426049162108</t>
  </si>
  <si>
    <t xml:space="preserve">MONSIEUR BONIN PHILIPPE</t>
  </si>
  <si>
    <t xml:space="preserve">BD RENAUD DE BOURGOGNE</t>
  </si>
  <si>
    <t xml:space="preserve">136</t>
  </si>
  <si>
    <t xml:space="preserve">342</t>
  </si>
  <si>
    <t xml:space="preserve">C70774</t>
  </si>
  <si>
    <t xml:space="preserve">0307A115434291</t>
  </si>
  <si>
    <t xml:space="preserve">philippe-bonin@wanadoo.fr</t>
  </si>
  <si>
    <t xml:space="preserve">0384550921</t>
  </si>
  <si>
    <t xml:space="preserve">0682967740</t>
  </si>
  <si>
    <t xml:space="preserve">637661340750</t>
  </si>
  <si>
    <t xml:space="preserve">06412590412813</t>
  </si>
  <si>
    <t xml:space="preserve">MADEMOISELLE BARRIERE HELENE</t>
  </si>
  <si>
    <t xml:space="preserve">BD RICHELIEU</t>
  </si>
  <si>
    <t xml:space="preserve">340</t>
  </si>
  <si>
    <t xml:space="preserve">C72119</t>
  </si>
  <si>
    <t xml:space="preserve">0303A121331075</t>
  </si>
  <si>
    <t xml:space="preserve">0384280602</t>
  </si>
  <si>
    <t xml:space="preserve">622753295704</t>
  </si>
  <si>
    <t xml:space="preserve">06362662764306</t>
  </si>
  <si>
    <t xml:space="preserve">MADAME BREITEL ANNE MARIE</t>
  </si>
  <si>
    <t xml:space="preserve">BOULEVARD DE NANCY</t>
  </si>
  <si>
    <t xml:space="preserve">295</t>
  </si>
  <si>
    <t xml:space="preserve">650</t>
  </si>
  <si>
    <t xml:space="preserve">0388920451</t>
  </si>
  <si>
    <t xml:space="preserve">H6ZPF0705 CPTR ACTARIS A VERIFIER</t>
  </si>
  <si>
    <t xml:space="preserve">685224267429</t>
  </si>
  <si>
    <t xml:space="preserve">06339652675230</t>
  </si>
  <si>
    <t xml:space="preserve">BRANDT DIMITRI</t>
  </si>
  <si>
    <t xml:space="preserve">BOULEVARD LEON GAMBETTA</t>
  </si>
  <si>
    <t xml:space="preserve">832</t>
  </si>
  <si>
    <t xml:space="preserve">C14414</t>
  </si>
  <si>
    <t xml:space="preserve">685224277710</t>
  </si>
  <si>
    <t xml:space="preserve">06340086828609</t>
  </si>
  <si>
    <t xml:space="preserve">KAUL PATRICK</t>
  </si>
  <si>
    <t xml:space="preserve">277</t>
  </si>
  <si>
    <t xml:space="preserve">519</t>
  </si>
  <si>
    <t xml:space="preserve">0307A118751902</t>
  </si>
  <si>
    <t xml:space="preserve">622342212130</t>
  </si>
  <si>
    <t xml:space="preserve">06358900044320</t>
  </si>
  <si>
    <t xml:space="preserve">FOCHH SCI</t>
  </si>
  <si>
    <t xml:space="preserve">BOULEVARD MARECHAL FOCH</t>
  </si>
  <si>
    <t xml:space="preserve">CHAUFFERIE COLLECTIVE</t>
  </si>
  <si>
    <t xml:space="preserve">212</t>
  </si>
  <si>
    <t xml:space="preserve">0310A131049011</t>
  </si>
  <si>
    <t xml:space="preserve">PRENDRE CLE N 84 ASI TU POUR ACCES AU   4 RUE DE LUTTENBACH RESIDENCE LA SCHLUCHT</t>
  </si>
  <si>
    <t xml:space="preserve">622121469449</t>
  </si>
  <si>
    <t xml:space="preserve">06347901505003</t>
  </si>
  <si>
    <t xml:space="preserve">MR LIONEL RIETSCH ASSURANCES E</t>
  </si>
  <si>
    <t xml:space="preserve">BOULEVARD MARECHAL JOFFRE</t>
  </si>
  <si>
    <t xml:space="preserve">C70250</t>
  </si>
  <si>
    <t xml:space="preserve">2805A124918853</t>
  </si>
  <si>
    <t xml:space="preserve">622121473890</t>
  </si>
  <si>
    <t xml:space="preserve">06313313975783</t>
  </si>
  <si>
    <t xml:space="preserve">MEYER DANIEL</t>
  </si>
  <si>
    <t xml:space="preserve">473</t>
  </si>
  <si>
    <t xml:space="preserve">2008A114060899</t>
  </si>
  <si>
    <t xml:space="preserve">0951446165</t>
  </si>
  <si>
    <t xml:space="preserve">0673948512</t>
  </si>
  <si>
    <t xml:space="preserve">622513216502</t>
  </si>
  <si>
    <t xml:space="preserve">06378147600131</t>
  </si>
  <si>
    <t xml:space="preserve">YOSHI</t>
  </si>
  <si>
    <t xml:space="preserve">BOULEVARD MARECHAL LECLERC</t>
  </si>
  <si>
    <t xml:space="preserve">IMMEUBLE BAHL</t>
  </si>
  <si>
    <t xml:space="preserve">216</t>
  </si>
  <si>
    <t xml:space="preserve">701</t>
  </si>
  <si>
    <t xml:space="preserve">622513242270</t>
  </si>
  <si>
    <t xml:space="preserve">06367149048206</t>
  </si>
  <si>
    <t xml:space="preserve">MR LAIACONA DAVID</t>
  </si>
  <si>
    <t xml:space="preserve">440</t>
  </si>
  <si>
    <t xml:space="preserve">2008A107544000</t>
  </si>
  <si>
    <t xml:space="preserve">0977507724</t>
  </si>
  <si>
    <t xml:space="preserve">J85BQ1215 3EME COULOIR FOND A DROIT</t>
  </si>
  <si>
    <t xml:space="preserve">622475342350</t>
  </si>
  <si>
    <t xml:space="preserve">06384370438065</t>
  </si>
  <si>
    <t xml:space="preserve">MONSIEUR BRUNSTEIN MARTIN</t>
  </si>
  <si>
    <t xml:space="preserve">BOULEVARD THIERS</t>
  </si>
  <si>
    <t xml:space="preserve">024</t>
  </si>
  <si>
    <t xml:space="preserve">2011A114102478</t>
  </si>
  <si>
    <t xml:space="preserve">622476552395</t>
  </si>
  <si>
    <t xml:space="preserve">06305933390346</t>
  </si>
  <si>
    <t xml:space="preserve">MADAME FLOHR FRIDA</t>
  </si>
  <si>
    <t xml:space="preserve"> 34</t>
  </si>
  <si>
    <t xml:space="preserve">RDCH</t>
  </si>
  <si>
    <t xml:space="preserve">552</t>
  </si>
  <si>
    <t xml:space="preserve">236</t>
  </si>
  <si>
    <t xml:space="preserve">0306A558923641</t>
  </si>
  <si>
    <t xml:space="preserve">0954242056</t>
  </si>
  <si>
    <t xml:space="preserve">0607062254</t>
  </si>
  <si>
    <t xml:space="preserve">622040124549</t>
  </si>
  <si>
    <t xml:space="preserve">06349782878660</t>
  </si>
  <si>
    <t xml:space="preserve">SCHOCH MERLOT NICOLAS</t>
  </si>
  <si>
    <t xml:space="preserve">BOULEVARD VAUBAN</t>
  </si>
  <si>
    <t xml:space="preserve">C70018</t>
  </si>
  <si>
    <t xml:space="preserve">1199A101326789</t>
  </si>
  <si>
    <t xml:space="preserve">0645615741</t>
  </si>
  <si>
    <t xml:space="preserve">639589806324</t>
  </si>
  <si>
    <t xml:space="preserve">06407670015504</t>
  </si>
  <si>
    <t xml:space="preserve">MME GHELLAB OUARDA</t>
  </si>
  <si>
    <t xml:space="preserve">BRD JOHN F KENNEDY</t>
  </si>
  <si>
    <t xml:space="preserve">806</t>
  </si>
  <si>
    <t xml:space="preserve">391</t>
  </si>
  <si>
    <t xml:space="preserve">C71244</t>
  </si>
  <si>
    <t xml:space="preserve">0668006844</t>
  </si>
  <si>
    <t xml:space="preserve">622246535134</t>
  </si>
  <si>
    <t xml:space="preserve">06330824796309</t>
  </si>
  <si>
    <t xml:space="preserve">MLLE OZVEREN ARZU</t>
  </si>
  <si>
    <t xml:space="preserve">CHEMIN DE BERGHEIM</t>
  </si>
  <si>
    <t xml:space="preserve">0308A104813953</t>
  </si>
  <si>
    <t xml:space="preserve">90039</t>
  </si>
  <si>
    <t xml:space="preserve">641249719328</t>
  </si>
  <si>
    <t xml:space="preserve">06437337189767</t>
  </si>
  <si>
    <t xml:space="preserve">GUETLIN MARC</t>
  </si>
  <si>
    <t xml:space="preserve">CHEMIN DE CRAVANCHE</t>
  </si>
  <si>
    <t xml:space="preserve">90850</t>
  </si>
  <si>
    <t xml:space="preserve">ESSERT</t>
  </si>
  <si>
    <t xml:space="preserve">719</t>
  </si>
  <si>
    <t xml:space="preserve">921</t>
  </si>
  <si>
    <t xml:space="preserve">0384222638</t>
  </si>
  <si>
    <t xml:space="preserve">68352</t>
  </si>
  <si>
    <t xml:space="preserve">634310761209</t>
  </si>
  <si>
    <t xml:space="preserve">06395079494599</t>
  </si>
  <si>
    <t xml:space="preserve">MONSIEUR SOUD JEAN PAUL</t>
  </si>
  <si>
    <t xml:space="preserve">CHEMIN DES ECOLIERS</t>
  </si>
  <si>
    <t xml:space="preserve">ECOLE + LOGT</t>
  </si>
  <si>
    <t xml:space="preserve">LG 4</t>
  </si>
  <si>
    <t xml:space="preserve">68600</t>
  </si>
  <si>
    <t xml:space="preserve">VOLGELSHEIM</t>
  </si>
  <si>
    <t xml:space="preserve">761</t>
  </si>
  <si>
    <t xml:space="preserve">498</t>
  </si>
  <si>
    <t xml:space="preserve">0310A140949872</t>
  </si>
  <si>
    <t xml:space="preserve">68316</t>
  </si>
  <si>
    <t xml:space="preserve">611312956122</t>
  </si>
  <si>
    <t xml:space="preserve">06356873999809</t>
  </si>
  <si>
    <t xml:space="preserve">M MICHEL CAMILLE</t>
  </si>
  <si>
    <t xml:space="preserve">CHEMIN DU HEIDEN</t>
  </si>
  <si>
    <t xml:space="preserve">SCI ELLMINGER</t>
  </si>
  <si>
    <t xml:space="preserve">LOG 02</t>
  </si>
  <si>
    <t xml:space="preserve">68230</t>
  </si>
  <si>
    <t xml:space="preserve">SOULTZBACH LES BAINS</t>
  </si>
  <si>
    <t xml:space="preserve">956</t>
  </si>
  <si>
    <t xml:space="preserve">776</t>
  </si>
  <si>
    <t xml:space="preserve">C00003</t>
  </si>
  <si>
    <t xml:space="preserve">0308A107977651</t>
  </si>
  <si>
    <t xml:space="preserve">389861796</t>
  </si>
  <si>
    <t xml:space="preserve">611312961707</t>
  </si>
  <si>
    <t xml:space="preserve">06357018717600</t>
  </si>
  <si>
    <t xml:space="preserve">LOG 03</t>
  </si>
  <si>
    <t xml:space="preserve">961</t>
  </si>
  <si>
    <t xml:space="preserve">0308A112330558</t>
  </si>
  <si>
    <t xml:space="preserve">CHEMIN DU HEIDENBACH</t>
  </si>
  <si>
    <t xml:space="preserve">68140</t>
  </si>
  <si>
    <t xml:space="preserve">MUNSTER</t>
  </si>
  <si>
    <t xml:space="preserve">CHEMIN DU LEYMEL</t>
  </si>
  <si>
    <t xml:space="preserve">CHEMIN DU LOOCH</t>
  </si>
  <si>
    <t xml:space="preserve">STOSSWIHR</t>
  </si>
  <si>
    <t xml:space="preserve">CHEMIN DU MOULIN</t>
  </si>
  <si>
    <t xml:space="preserve">CHEMIN DU STEINKREUZ</t>
  </si>
  <si>
    <t xml:space="preserve">LUTTENBACH</t>
  </si>
  <si>
    <t xml:space="preserve">CHEMIN DU WALSBACH</t>
  </si>
  <si>
    <t xml:space="preserve">CHEMIN DU ZELLENBERG</t>
  </si>
  <si>
    <t xml:space="preserve">CHEMIN KAPPELGARTEN</t>
  </si>
  <si>
    <t xml:space="preserve">67281</t>
  </si>
  <si>
    <t xml:space="preserve">633131156400</t>
  </si>
  <si>
    <t xml:space="preserve">06395947872317</t>
  </si>
  <si>
    <t xml:space="preserve">MR TORUN FABRI</t>
  </si>
  <si>
    <t xml:space="preserve">CITE DE L ETANG</t>
  </si>
  <si>
    <t xml:space="preserve">RDCH DROIT</t>
  </si>
  <si>
    <t xml:space="preserve">67390</t>
  </si>
  <si>
    <t xml:space="preserve">MARCKOLSHEIM</t>
  </si>
  <si>
    <t xml:space="preserve">156</t>
  </si>
  <si>
    <t xml:space="preserve">C00026</t>
  </si>
  <si>
    <t xml:space="preserve">0310A141662142</t>
  </si>
  <si>
    <t xml:space="preserve">CITE DE L ILE</t>
  </si>
  <si>
    <t xml:space="preserve"> 17</t>
  </si>
  <si>
    <t xml:space="preserve">CITE STURM</t>
  </si>
  <si>
    <t xml:space="preserve">68210</t>
  </si>
  <si>
    <t xml:space="preserve">RETZWILLER</t>
  </si>
  <si>
    <t xml:space="preserve">68172</t>
  </si>
  <si>
    <t xml:space="preserve">632810101228</t>
  </si>
  <si>
    <t xml:space="preserve">06368740888188</t>
  </si>
  <si>
    <t xml:space="preserve">MADAME TRAUTMAN KLARA</t>
  </si>
  <si>
    <t xml:space="preserve">CLOS DE LA FORGE</t>
  </si>
  <si>
    <t xml:space="preserve">S2300</t>
  </si>
  <si>
    <t xml:space="preserve">68320</t>
  </si>
  <si>
    <t xml:space="preserve">KUNHEIM</t>
  </si>
  <si>
    <t xml:space="preserve">101</t>
  </si>
  <si>
    <t xml:space="preserve">680</t>
  </si>
  <si>
    <t xml:space="preserve">J8ZDT0306 ACCES CPTR GAZ P/RESTAURA</t>
  </si>
  <si>
    <t xml:space="preserve">J8ZDT0306 FERME LUNDI ET MARDI</t>
  </si>
  <si>
    <t xml:space="preserve">632810111563</t>
  </si>
  <si>
    <t xml:space="preserve">06369464477164</t>
  </si>
  <si>
    <t xml:space="preserve">MONSIEUR SIMON FREDERIC</t>
  </si>
  <si>
    <t xml:space="preserve">111</t>
  </si>
  <si>
    <t xml:space="preserve">688</t>
  </si>
  <si>
    <t xml:space="preserve">J897Y0315 ASAX+ 2015</t>
  </si>
  <si>
    <t xml:space="preserve">J82FJ0415 POUR ACC}S 03 89 77 50 32</t>
  </si>
  <si>
    <t xml:space="preserve">COUR DE L ABBAYE</t>
  </si>
  <si>
    <t xml:space="preserve">677335540292</t>
  </si>
  <si>
    <t xml:space="preserve">06432561478826</t>
  </si>
  <si>
    <t xml:space="preserve">MONSIEUR GUY JEAN PAUL</t>
  </si>
  <si>
    <t xml:space="preserve">COUR DE L ANCIEN HOPITAL</t>
  </si>
  <si>
    <t xml:space="preserve">ET1 DROITE</t>
  </si>
  <si>
    <t xml:space="preserve">540</t>
  </si>
  <si>
    <t xml:space="preserve">046</t>
  </si>
  <si>
    <t xml:space="preserve">C70587</t>
  </si>
  <si>
    <t xml:space="preserve">0381911908</t>
  </si>
  <si>
    <t xml:space="preserve">COUR DU TISSAGE</t>
  </si>
  <si>
    <t xml:space="preserve">68830</t>
  </si>
  <si>
    <t xml:space="preserve">ODEREN</t>
  </si>
  <si>
    <t xml:space="preserve"> 61</t>
  </si>
  <si>
    <t xml:space="preserve">FAUBOURG DE BELFORT</t>
  </si>
  <si>
    <t xml:space="preserve">68700</t>
  </si>
  <si>
    <t xml:space="preserve">CERNAY</t>
  </si>
  <si>
    <t xml:space="preserve"> 15A</t>
  </si>
  <si>
    <t xml:space="preserve">677035124240</t>
  </si>
  <si>
    <t xml:space="preserve">06434298078656</t>
  </si>
  <si>
    <t xml:space="preserve">MR BOUILLAUD JEROME</t>
  </si>
  <si>
    <t xml:space="preserve"> 73</t>
  </si>
  <si>
    <t xml:space="preserve">FAUBOURG DE BESANCON</t>
  </si>
  <si>
    <t xml:space="preserve">LOGT 103</t>
  </si>
  <si>
    <t xml:space="preserve">532</t>
  </si>
  <si>
    <t xml:space="preserve">C70727</t>
  </si>
  <si>
    <t xml:space="preserve">0381917287</t>
  </si>
  <si>
    <t xml:space="preserve">A4KLE0500</t>
  </si>
  <si>
    <t xml:space="preserve">677037239225</t>
  </si>
  <si>
    <t xml:space="preserve">06447756834020</t>
  </si>
  <si>
    <t xml:space="preserve">MADEMOISELLE GENERET ELISE</t>
  </si>
  <si>
    <t xml:space="preserve"> 41</t>
  </si>
  <si>
    <t xml:space="preserve">239</t>
  </si>
  <si>
    <t xml:space="preserve">C70712</t>
  </si>
  <si>
    <t xml:space="preserve">677251082275</t>
  </si>
  <si>
    <t xml:space="preserve">06492474644640</t>
  </si>
  <si>
    <t xml:space="preserve">DEMIRHAN TANYA</t>
  </si>
  <si>
    <t xml:space="preserve">COMMERCE</t>
  </si>
  <si>
    <t xml:space="preserve">623</t>
  </si>
  <si>
    <t xml:space="preserve">C70518</t>
  </si>
  <si>
    <t xml:space="preserve">2012A101262306</t>
  </si>
  <si>
    <t xml:space="preserve">J86420606 + 6 MOIS ACTION QUALIGAZ</t>
  </si>
  <si>
    <t xml:space="preserve">677252149437</t>
  </si>
  <si>
    <t xml:space="preserve">06413169264785</t>
  </si>
  <si>
    <t xml:space="preserve">BRAHIER NADINE</t>
  </si>
  <si>
    <t xml:space="preserve"> 93</t>
  </si>
  <si>
    <t xml:space="preserve">F2 MILLIEU DROIT N 2</t>
  </si>
  <si>
    <t xml:space="preserve">F2 M DROIT</t>
  </si>
  <si>
    <t xml:space="preserve">04</t>
  </si>
  <si>
    <t xml:space="preserve">1104A109563644</t>
  </si>
  <si>
    <t xml:space="preserve">0663692646</t>
  </si>
  <si>
    <t xml:space="preserve">FAUBOURG DE COLMAR</t>
  </si>
  <si>
    <t xml:space="preserve"> 72</t>
  </si>
  <si>
    <t xml:space="preserve">FAUBOURG DE MULHOUSE</t>
  </si>
  <si>
    <t xml:space="preserve">68260</t>
  </si>
  <si>
    <t xml:space="preserve">KINGERSHEIM</t>
  </si>
  <si>
    <t xml:space="preserve"> 94</t>
  </si>
  <si>
    <t xml:space="preserve"> 97</t>
  </si>
  <si>
    <t xml:space="preserve">163A</t>
  </si>
  <si>
    <t xml:space="preserve"> 53</t>
  </si>
  <si>
    <t xml:space="preserve">FAUBOURG DES VOSGES</t>
  </si>
  <si>
    <t xml:space="preserve"> 26</t>
  </si>
  <si>
    <t xml:space="preserve">68082</t>
  </si>
  <si>
    <t xml:space="preserve">600770492242</t>
  </si>
  <si>
    <t xml:space="preserve">06344717775669</t>
  </si>
  <si>
    <t xml:space="preserve">CABINET DENTAIRE HABIG</t>
  </si>
  <si>
    <t xml:space="preserve">FAUBOURG SAINT MARTIN</t>
  </si>
  <si>
    <t xml:space="preserve">68190</t>
  </si>
  <si>
    <t xml:space="preserve">ENSISHEIM</t>
  </si>
  <si>
    <t xml:space="preserve">492</t>
  </si>
  <si>
    <t xml:space="preserve">790</t>
  </si>
  <si>
    <t xml:space="preserve">85</t>
  </si>
  <si>
    <t xml:space="preserve">0389810031</t>
  </si>
  <si>
    <t xml:space="preserve">A43541209</t>
  </si>
  <si>
    <t xml:space="preserve">600770498703</t>
  </si>
  <si>
    <t xml:space="preserve">06332127329752</t>
  </si>
  <si>
    <t xml:space="preserve">MONSIEUR KREMBEL GERARD</t>
  </si>
  <si>
    <t xml:space="preserve">707</t>
  </si>
  <si>
    <t xml:space="preserve">0651233282</t>
  </si>
  <si>
    <t xml:space="preserve">FBG DE BELFORT</t>
  </si>
  <si>
    <t xml:space="preserve">649566355270</t>
  </si>
  <si>
    <t xml:space="preserve">06498552797653</t>
  </si>
  <si>
    <t xml:space="preserve">PATTINGRE JACQUELINE</t>
  </si>
  <si>
    <t xml:space="preserve">FBG DE BRISACH</t>
  </si>
  <si>
    <t xml:space="preserve">355</t>
  </si>
  <si>
    <t xml:space="preserve">752</t>
  </si>
  <si>
    <t xml:space="preserve">C72014</t>
  </si>
  <si>
    <t xml:space="preserve">1103A114175257</t>
  </si>
  <si>
    <t xml:space="preserve">FBG DE FRANCE</t>
  </si>
  <si>
    <t xml:space="preserve">637051411394</t>
  </si>
  <si>
    <t xml:space="preserve">06420260459523</t>
  </si>
  <si>
    <t xml:space="preserve">MME IENCO LUCIE</t>
  </si>
  <si>
    <t xml:space="preserve"> 39</t>
  </si>
  <si>
    <t xml:space="preserve">4ET D APT8</t>
  </si>
  <si>
    <t xml:space="preserve">411</t>
  </si>
  <si>
    <t xml:space="preserve">020</t>
  </si>
  <si>
    <t xml:space="preserve">C71121</t>
  </si>
  <si>
    <t xml:space="preserve">0684933390</t>
  </si>
  <si>
    <t xml:space="preserve">637052069004</t>
  </si>
  <si>
    <t xml:space="preserve">06433285061520</t>
  </si>
  <si>
    <t xml:space="preserve">FORES IRINA</t>
  </si>
  <si>
    <t xml:space="preserve"> 13B</t>
  </si>
  <si>
    <t xml:space="preserve">COUR 2E</t>
  </si>
  <si>
    <t xml:space="preserve">069</t>
  </si>
  <si>
    <t xml:space="preserve">C71124</t>
  </si>
  <si>
    <t xml:space="preserve">J85BQ1015 CPTR DANS COUR</t>
  </si>
  <si>
    <t xml:space="preserve">637053560960</t>
  </si>
  <si>
    <t xml:space="preserve">06446309663505</t>
  </si>
  <si>
    <t xml:space="preserve">M CANTELE CYRILLE</t>
  </si>
  <si>
    <t xml:space="preserve">560</t>
  </si>
  <si>
    <t xml:space="preserve">497</t>
  </si>
  <si>
    <t xml:space="preserve">C71123</t>
  </si>
  <si>
    <t xml:space="preserve">0671036077</t>
  </si>
  <si>
    <t xml:space="preserve">637053596050</t>
  </si>
  <si>
    <t xml:space="preserve">06447612123720</t>
  </si>
  <si>
    <t xml:space="preserve">DE FONCLARE PHILIPPE</t>
  </si>
  <si>
    <t xml:space="preserve">596</t>
  </si>
  <si>
    <t xml:space="preserve">180</t>
  </si>
  <si>
    <t xml:space="preserve">C72255</t>
  </si>
  <si>
    <t xml:space="preserve">637053821461</t>
  </si>
  <si>
    <t xml:space="preserve">06416787200884</t>
  </si>
  <si>
    <t xml:space="preserve">FAURE CHRISTELLE</t>
  </si>
  <si>
    <t xml:space="preserve">LOC MELLE N GUYEN HELENE</t>
  </si>
  <si>
    <t xml:space="preserve">821</t>
  </si>
  <si>
    <t xml:space="preserve">553</t>
  </si>
  <si>
    <t xml:space="preserve">C70270</t>
  </si>
  <si>
    <t xml:space="preserve">2007A105955354</t>
  </si>
  <si>
    <t xml:space="preserve">637055309491</t>
  </si>
  <si>
    <t xml:space="preserve">06463675799545</t>
  </si>
  <si>
    <t xml:space="preserve">MONSIEUR MERMET ANTOINE</t>
  </si>
  <si>
    <t xml:space="preserve">2ER G</t>
  </si>
  <si>
    <t xml:space="preserve">058</t>
  </si>
  <si>
    <t xml:space="preserve">C71877</t>
  </si>
  <si>
    <t xml:space="preserve">0680709847</t>
  </si>
  <si>
    <t xml:space="preserve">638305081235</t>
  </si>
  <si>
    <t xml:space="preserve">06410998503699</t>
  </si>
  <si>
    <t xml:space="preserve">MONSIEUR BERGONZINI JACK</t>
  </si>
  <si>
    <t xml:space="preserve">FBG DE LYON</t>
  </si>
  <si>
    <t xml:space="preserve">081</t>
  </si>
  <si>
    <t xml:space="preserve">911</t>
  </si>
  <si>
    <t xml:space="preserve">2806A136991139</t>
  </si>
  <si>
    <t xml:space="preserve">0384210840</t>
  </si>
  <si>
    <t xml:space="preserve">638305123428</t>
  </si>
  <si>
    <t xml:space="preserve">06486251749668</t>
  </si>
  <si>
    <t xml:space="preserve">MME PROTOT GWENAELLE</t>
  </si>
  <si>
    <t xml:space="preserve"> 36B</t>
  </si>
  <si>
    <t xml:space="preserve">SCI BELLEVUE</t>
  </si>
  <si>
    <t xml:space="preserve">LGT6.2E G</t>
  </si>
  <si>
    <t xml:space="preserve">2805A124113613</t>
  </si>
  <si>
    <t xml:space="preserve">0680776409</t>
  </si>
  <si>
    <t xml:space="preserve">J831D0408 V525/P525</t>
  </si>
  <si>
    <t xml:space="preserve">638338063516</t>
  </si>
  <si>
    <t xml:space="preserve">06450651180613</t>
  </si>
  <si>
    <t xml:space="preserve">SIPO RASIM</t>
  </si>
  <si>
    <t xml:space="preserve">BAT 2 APPT 21</t>
  </si>
  <si>
    <t xml:space="preserve">0307A115453205</t>
  </si>
  <si>
    <t xml:space="preserve">J831D0408 V529/P529</t>
  </si>
  <si>
    <t xml:space="preserve">638338363214</t>
  </si>
  <si>
    <t xml:space="preserve">06432850880143</t>
  </si>
  <si>
    <t xml:space="preserve">MLE MISRAHI JULIE</t>
  </si>
  <si>
    <t xml:space="preserve"> 32T</t>
  </si>
  <si>
    <t xml:space="preserve">SARL LES PRUNIERS</t>
  </si>
  <si>
    <t xml:space="preserve">LOGT 43</t>
  </si>
  <si>
    <t xml:space="preserve">363</t>
  </si>
  <si>
    <t xml:space="preserve">637</t>
  </si>
  <si>
    <t xml:space="preserve">C72286</t>
  </si>
  <si>
    <t xml:space="preserve">2806A133963756</t>
  </si>
  <si>
    <t xml:space="preserve">0384285324</t>
  </si>
  <si>
    <t xml:space="preserve">J86420606 ATTENTION AU CHIEN</t>
  </si>
  <si>
    <t xml:space="preserve">J8MSP0709 ACTION ORA 1 V2</t>
  </si>
  <si>
    <t xml:space="preserve">638342345381</t>
  </si>
  <si>
    <t xml:space="preserve">06465701831889</t>
  </si>
  <si>
    <t xml:space="preserve">MME HOANG NATNARIN</t>
  </si>
  <si>
    <t xml:space="preserve"> 16</t>
  </si>
  <si>
    <t xml:space="preserve">345</t>
  </si>
  <si>
    <t xml:space="preserve">448</t>
  </si>
  <si>
    <t xml:space="preserve">C70682</t>
  </si>
  <si>
    <t xml:space="preserve">1198A108444859</t>
  </si>
  <si>
    <t xml:space="preserve">638342351246</t>
  </si>
  <si>
    <t xml:space="preserve">06465991267473</t>
  </si>
  <si>
    <t xml:space="preserve">BEUGNIET THIERRY</t>
  </si>
  <si>
    <t xml:space="preserve">660</t>
  </si>
  <si>
    <t xml:space="preserve">2009A117566052</t>
  </si>
  <si>
    <t xml:space="preserve">0610784640</t>
  </si>
  <si>
    <t xml:space="preserve">J84440714 ATTENTION A LA MARCHE</t>
  </si>
  <si>
    <t xml:space="preserve">638342357308</t>
  </si>
  <si>
    <t xml:space="preserve">06466280703011</t>
  </si>
  <si>
    <t xml:space="preserve">M. DUMONT BRUNO</t>
  </si>
  <si>
    <t xml:space="preserve">2 EME</t>
  </si>
  <si>
    <t xml:space="preserve">357</t>
  </si>
  <si>
    <t xml:space="preserve">051</t>
  </si>
  <si>
    <t xml:space="preserve">0302A101305166</t>
  </si>
  <si>
    <t xml:space="preserve">0676820058</t>
  </si>
  <si>
    <t xml:space="preserve">638342784345</t>
  </si>
  <si>
    <t xml:space="preserve">06481331354206</t>
  </si>
  <si>
    <t xml:space="preserve">GUYON THIERRY</t>
  </si>
  <si>
    <t xml:space="preserve">784</t>
  </si>
  <si>
    <t xml:space="preserve">531</t>
  </si>
  <si>
    <t xml:space="preserve">C72005</t>
  </si>
  <si>
    <t xml:space="preserve">1299A010953182</t>
  </si>
  <si>
    <t xml:space="preserve">famille.guyon@laposte.net</t>
  </si>
  <si>
    <t xml:space="preserve">0363797900</t>
  </si>
  <si>
    <t xml:space="preserve">0670745261</t>
  </si>
  <si>
    <t xml:space="preserve">0607455891</t>
  </si>
  <si>
    <t xml:space="preserve">A4GRS0206</t>
  </si>
  <si>
    <t xml:space="preserve">637526095549</t>
  </si>
  <si>
    <t xml:space="preserve">06465557103891</t>
  </si>
  <si>
    <t xml:space="preserve">MONSIEUR PAUMIER ALEXIS - DOROTH</t>
  </si>
  <si>
    <t xml:space="preserve"> 38B</t>
  </si>
  <si>
    <t xml:space="preserve">FBG DE MONTBELIARD</t>
  </si>
  <si>
    <t xml:space="preserve">C71501</t>
  </si>
  <si>
    <t xml:space="preserve">0628084409</t>
  </si>
  <si>
    <t xml:space="preserve">J80QJ0815 CPTR DANS CAVE</t>
  </si>
  <si>
    <t xml:space="preserve">637526222460</t>
  </si>
  <si>
    <t xml:space="preserve">06433285078605</t>
  </si>
  <si>
    <t xml:space="preserve">MR MEZIN HUGO</t>
  </si>
  <si>
    <t xml:space="preserve">344</t>
  </si>
  <si>
    <t xml:space="preserve">C72408</t>
  </si>
  <si>
    <t xml:space="preserve">637526240240</t>
  </si>
  <si>
    <t xml:space="preserve">06434008667695</t>
  </si>
  <si>
    <t xml:space="preserve">MADAME AJAVON REGINE</t>
  </si>
  <si>
    <t xml:space="preserve">2EG</t>
  </si>
  <si>
    <t xml:space="preserve">240</t>
  </si>
  <si>
    <t xml:space="preserve">2009A109006405</t>
  </si>
  <si>
    <t xml:space="preserve">637526265205</t>
  </si>
  <si>
    <t xml:space="preserve">06498697524529</t>
  </si>
  <si>
    <t xml:space="preserve">CABINET JACQUEMIN</t>
  </si>
  <si>
    <t xml:space="preserve">ABEILLE ASSURANCE</t>
  </si>
  <si>
    <t xml:space="preserve">265</t>
  </si>
  <si>
    <t xml:space="preserve">0381910358</t>
  </si>
  <si>
    <t xml:space="preserve">637536102225</t>
  </si>
  <si>
    <t xml:space="preserve">06404486236461</t>
  </si>
  <si>
    <t xml:space="preserve">MONSIEUR OEUVRARD MICHEL</t>
  </si>
  <si>
    <t xml:space="preserve"> 82</t>
  </si>
  <si>
    <t xml:space="preserve">1E GAUCHE</t>
  </si>
  <si>
    <t xml:space="preserve">C72361</t>
  </si>
  <si>
    <t xml:space="preserve">0384221648</t>
  </si>
  <si>
    <t xml:space="preserve">637536114251</t>
  </si>
  <si>
    <t xml:space="preserve">06404775672076</t>
  </si>
  <si>
    <t xml:space="preserve">SARMIENTO ANTHONY</t>
  </si>
  <si>
    <t xml:space="preserve">000</t>
  </si>
  <si>
    <t xml:space="preserve">1299A013400088</t>
  </si>
  <si>
    <t xml:space="preserve">637536639264</t>
  </si>
  <si>
    <t xml:space="preserve">06421852372431</t>
  </si>
  <si>
    <t xml:space="preserve">MONSIEUR KOHLER RODOLPHE</t>
  </si>
  <si>
    <t xml:space="preserve"> 56</t>
  </si>
  <si>
    <t xml:space="preserve">2E G</t>
  </si>
  <si>
    <t xml:space="preserve">639</t>
  </si>
  <si>
    <t xml:space="preserve">678</t>
  </si>
  <si>
    <t xml:space="preserve">C72358</t>
  </si>
  <si>
    <t xml:space="preserve">0384263774</t>
  </si>
  <si>
    <t xml:space="preserve">637537406520</t>
  </si>
  <si>
    <t xml:space="preserve">06488422560485</t>
  </si>
  <si>
    <t xml:space="preserve">WALSER MICHELE</t>
  </si>
  <si>
    <t xml:space="preserve">406</t>
  </si>
  <si>
    <t xml:space="preserve">871</t>
  </si>
  <si>
    <t xml:space="preserve">C72406</t>
  </si>
  <si>
    <t xml:space="preserve">637546710392</t>
  </si>
  <si>
    <t xml:space="preserve">06415050635719</t>
  </si>
  <si>
    <t xml:space="preserve">FEUSIER ROGER</t>
  </si>
  <si>
    <t xml:space="preserve">710</t>
  </si>
  <si>
    <t xml:space="preserve">932</t>
  </si>
  <si>
    <t xml:space="preserve">C70626</t>
  </si>
  <si>
    <t xml:space="preserve">0384261562</t>
  </si>
  <si>
    <t xml:space="preserve">637666351217</t>
  </si>
  <si>
    <t xml:space="preserve">06429956548838</t>
  </si>
  <si>
    <t xml:space="preserve">MADEMOISELLE LACHAUX VERONIQUE</t>
  </si>
  <si>
    <t xml:space="preserve"> 55</t>
  </si>
  <si>
    <t xml:space="preserve">615</t>
  </si>
  <si>
    <t xml:space="preserve">C72311</t>
  </si>
  <si>
    <t xml:space="preserve">637183484720</t>
  </si>
  <si>
    <t xml:space="preserve">06489001445000</t>
  </si>
  <si>
    <t xml:space="preserve">MONSIEUR VACELET DANIEL</t>
  </si>
  <si>
    <t xml:space="preserve">FBG DES ANCETRES</t>
  </si>
  <si>
    <t xml:space="preserve">484</t>
  </si>
  <si>
    <t xml:space="preserve">574</t>
  </si>
  <si>
    <t xml:space="preserve">C71091</t>
  </si>
  <si>
    <t xml:space="preserve">0384284071</t>
  </si>
  <si>
    <t xml:space="preserve">637183514274</t>
  </si>
  <si>
    <t xml:space="preserve">06425904484710</t>
  </si>
  <si>
    <t xml:space="preserve">BAILLIEUX-CURTI EURL</t>
  </si>
  <si>
    <t xml:space="preserve">MAGASIN</t>
  </si>
  <si>
    <t xml:space="preserve">514</t>
  </si>
  <si>
    <t xml:space="preserve">252</t>
  </si>
  <si>
    <t xml:space="preserve">2008A100825277</t>
  </si>
  <si>
    <t xml:space="preserve">0384281891</t>
  </si>
  <si>
    <t xml:space="preserve">637186347567</t>
  </si>
  <si>
    <t xml:space="preserve">06412445728793</t>
  </si>
  <si>
    <t xml:space="preserve">MME RICHARD MARIE-JOS</t>
  </si>
  <si>
    <t xml:space="preserve"> 59</t>
  </si>
  <si>
    <t xml:space="preserve">5E</t>
  </si>
  <si>
    <t xml:space="preserve">347</t>
  </si>
  <si>
    <t xml:space="preserve">597</t>
  </si>
  <si>
    <t xml:space="preserve">C71778</t>
  </si>
  <si>
    <t xml:space="preserve">0384580851</t>
  </si>
  <si>
    <t xml:space="preserve">637186389899</t>
  </si>
  <si>
    <t xml:space="preserve">06429811865311</t>
  </si>
  <si>
    <t xml:space="preserve">SCI L ENVOLE</t>
  </si>
  <si>
    <t xml:space="preserve">389</t>
  </si>
  <si>
    <t xml:space="preserve">715</t>
  </si>
  <si>
    <t xml:space="preserve">637186428567</t>
  </si>
  <si>
    <t xml:space="preserve">06414761213509</t>
  </si>
  <si>
    <t xml:space="preserve">SIDIBE ABOUDARAMAN</t>
  </si>
  <si>
    <t xml:space="preserve">428</t>
  </si>
  <si>
    <t xml:space="preserve">C71743</t>
  </si>
  <si>
    <t xml:space="preserve">637190089216</t>
  </si>
  <si>
    <t xml:space="preserve">06430390735981</t>
  </si>
  <si>
    <t xml:space="preserve">MONSIEUR GOUTTE JEAN CLAUDE</t>
  </si>
  <si>
    <t xml:space="preserve"> 33</t>
  </si>
  <si>
    <t xml:space="preserve">089</t>
  </si>
  <si>
    <t xml:space="preserve">C70749</t>
  </si>
  <si>
    <t xml:space="preserve">1104A117176301</t>
  </si>
  <si>
    <t xml:space="preserve">0384284914</t>
  </si>
  <si>
    <t xml:space="preserve">637190101283</t>
  </si>
  <si>
    <t xml:space="preserve">06430680171506</t>
  </si>
  <si>
    <t xml:space="preserve">MADEMOISELLE ENCINAS BEATRICE</t>
  </si>
  <si>
    <t xml:space="preserve">4EGAUCHE</t>
  </si>
  <si>
    <t xml:space="preserve">0384226626</t>
  </si>
  <si>
    <t xml:space="preserve">637190125236</t>
  </si>
  <si>
    <t xml:space="preserve">06431837913922</t>
  </si>
  <si>
    <t xml:space="preserve">MADAME FREUND GENEVIEVE</t>
  </si>
  <si>
    <t xml:space="preserve">257</t>
  </si>
  <si>
    <t xml:space="preserve">C70398</t>
  </si>
  <si>
    <t xml:space="preserve">0384214481</t>
  </si>
  <si>
    <t xml:space="preserve">637190492798</t>
  </si>
  <si>
    <t xml:space="preserve">06442691748986</t>
  </si>
  <si>
    <t xml:space="preserve">MADAME PIEMONTESE CHRISTINE</t>
  </si>
  <si>
    <t xml:space="preserve">FOND COUR</t>
  </si>
  <si>
    <t xml:space="preserve">302</t>
  </si>
  <si>
    <t xml:space="preserve">0300A117130285</t>
  </si>
  <si>
    <t xml:space="preserve">0666134825</t>
  </si>
  <si>
    <t xml:space="preserve">0699943474</t>
  </si>
  <si>
    <t xml:space="preserve">0384909348</t>
  </si>
  <si>
    <t xml:space="preserve">FOSSE DES FLAGELLANTS</t>
  </si>
  <si>
    <t xml:space="preserve">68290</t>
  </si>
  <si>
    <t xml:space="preserve">MASEVAUX</t>
  </si>
  <si>
    <t xml:space="preserve"> 22</t>
  </si>
  <si>
    <t xml:space="preserve">GRAND RUE</t>
  </si>
  <si>
    <t xml:space="preserve">68890</t>
  </si>
  <si>
    <t xml:space="preserve">REGUISHEIM</t>
  </si>
  <si>
    <t xml:space="preserve"> 43</t>
  </si>
  <si>
    <t xml:space="preserve"> 69</t>
  </si>
  <si>
    <t xml:space="preserve"> 88A</t>
  </si>
  <si>
    <t xml:space="preserve">68380</t>
  </si>
  <si>
    <t xml:space="preserve">METZERAL</t>
  </si>
  <si>
    <t xml:space="preserve"> 18</t>
  </si>
  <si>
    <t xml:space="preserve"> 45</t>
  </si>
  <si>
    <t xml:space="preserve"> 48</t>
  </si>
  <si>
    <t xml:space="preserve"> 37</t>
  </si>
  <si>
    <t xml:space="preserve">WIHR AU VAL</t>
  </si>
  <si>
    <t xml:space="preserve">68141</t>
  </si>
  <si>
    <t xml:space="preserve">643727371801</t>
  </si>
  <si>
    <t xml:space="preserve">06379884168538</t>
  </si>
  <si>
    <t xml:space="preserve">MR PAROISSE HOCHSTATT PRESBYT RE</t>
  </si>
  <si>
    <t xml:space="preserve">68720</t>
  </si>
  <si>
    <t xml:space="preserve">HOCHSTATT</t>
  </si>
  <si>
    <t xml:space="preserve">371</t>
  </si>
  <si>
    <t xml:space="preserve">389061532</t>
  </si>
  <si>
    <t xml:space="preserve"> 51</t>
  </si>
  <si>
    <t xml:space="preserve">TAGOLSHEIM</t>
  </si>
  <si>
    <t xml:space="preserve">68130</t>
  </si>
  <si>
    <t xml:space="preserve">WALHEIM</t>
  </si>
  <si>
    <t xml:space="preserve"> 96</t>
  </si>
  <si>
    <t xml:space="preserve">671542327485</t>
  </si>
  <si>
    <t xml:space="preserve">06350506503373</t>
  </si>
  <si>
    <t xml:space="preserve">M. SLIMI FARES</t>
  </si>
  <si>
    <t xml:space="preserve">128</t>
  </si>
  <si>
    <t xml:space="preserve">MELLE HAUSSER VIRGINIE</t>
  </si>
  <si>
    <t xml:space="preserve">327</t>
  </si>
  <si>
    <t xml:space="preserve">266</t>
  </si>
  <si>
    <t xml:space="preserve">671542497347</t>
  </si>
  <si>
    <t xml:space="preserve">06357887111185</t>
  </si>
  <si>
    <t xml:space="preserve">MONSIEUR THOMAS ANTOINE</t>
  </si>
  <si>
    <t xml:space="preserve">104</t>
  </si>
  <si>
    <t xml:space="preserve">0389407291</t>
  </si>
  <si>
    <t xml:space="preserve">68470</t>
  </si>
  <si>
    <t xml:space="preserve">FELLERING</t>
  </si>
  <si>
    <t xml:space="preserve"> 29A</t>
  </si>
  <si>
    <t xml:space="preserve"> 73A</t>
  </si>
  <si>
    <t xml:space="preserve"> 74</t>
  </si>
  <si>
    <t xml:space="preserve"> 85</t>
  </si>
  <si>
    <t xml:space="preserve"> 80A</t>
  </si>
  <si>
    <t xml:space="preserve">HUSSEREN WESSERLING</t>
  </si>
  <si>
    <t xml:space="preserve"> 52</t>
  </si>
  <si>
    <t xml:space="preserve">68820</t>
  </si>
  <si>
    <t xml:space="preserve">KRUTH</t>
  </si>
  <si>
    <t xml:space="preserve"> 63</t>
  </si>
  <si>
    <t xml:space="preserve"> 98</t>
  </si>
  <si>
    <t xml:space="preserve"> 99</t>
  </si>
  <si>
    <t xml:space="preserve"> 87B</t>
  </si>
  <si>
    <t xml:space="preserve">68304</t>
  </si>
  <si>
    <t xml:space="preserve">679331332484</t>
  </si>
  <si>
    <t xml:space="preserve">06340086739060</t>
  </si>
  <si>
    <t xml:space="preserve">M. CLAUDEPIERRE MICHEL</t>
  </si>
  <si>
    <t xml:space="preserve">LOG 1</t>
  </si>
  <si>
    <t xml:space="preserve">68780</t>
  </si>
  <si>
    <t xml:space="preserve">SENTHEIM</t>
  </si>
  <si>
    <t xml:space="preserve">332</t>
  </si>
  <si>
    <t xml:space="preserve">117</t>
  </si>
  <si>
    <t xml:space="preserve">C00002</t>
  </si>
  <si>
    <t xml:space="preserve">2806A134211738</t>
  </si>
  <si>
    <t xml:space="preserve">389828670</t>
  </si>
  <si>
    <t xml:space="preserve">A4GRS0804</t>
  </si>
  <si>
    <t xml:space="preserve">679331336300</t>
  </si>
  <si>
    <t xml:space="preserve">06340376174670</t>
  </si>
  <si>
    <t xml:space="preserve">RIES VIRGINIE</t>
  </si>
  <si>
    <t xml:space="preserve">LOG 2</t>
  </si>
  <si>
    <t xml:space="preserve">336</t>
  </si>
  <si>
    <t xml:space="preserve">2806A134211405</t>
  </si>
  <si>
    <t xml:space="preserve">A4GRS0406</t>
  </si>
  <si>
    <t xml:space="preserve">68322</t>
  </si>
  <si>
    <t xml:space="preserve">680001661287</t>
  </si>
  <si>
    <t xml:space="preserve">06389001428784</t>
  </si>
  <si>
    <t xml:space="preserve">RITTER OLIVIER</t>
  </si>
  <si>
    <t xml:space="preserve">LOG 1 G</t>
  </si>
  <si>
    <t xml:space="preserve">STEINBACH</t>
  </si>
  <si>
    <t xml:space="preserve">661</t>
  </si>
  <si>
    <t xml:space="preserve">C11830</t>
  </si>
  <si>
    <t xml:space="preserve">0618668722</t>
  </si>
  <si>
    <t xml:space="preserve">A4GRS0904</t>
  </si>
  <si>
    <t xml:space="preserve">680002443161</t>
  </si>
  <si>
    <t xml:space="preserve">06369753880157</t>
  </si>
  <si>
    <t xml:space="preserve">M FILIZ JUMA</t>
  </si>
  <si>
    <t xml:space="preserve">LE CLOS DE LA FONTAINE BAT D</t>
  </si>
  <si>
    <t xml:space="preserve">443</t>
  </si>
  <si>
    <t xml:space="preserve">854</t>
  </si>
  <si>
    <t xml:space="preserve">C11836</t>
  </si>
  <si>
    <t xml:space="preserve">2009A118485400</t>
  </si>
  <si>
    <t xml:space="preserve">0674940897</t>
  </si>
  <si>
    <t xml:space="preserve">J76420606 LIEU HABITATION DERRIERE</t>
  </si>
  <si>
    <t xml:space="preserve">J76420606 LA COUR AU FOND DANS BATI</t>
  </si>
  <si>
    <t xml:space="preserve">J76420606 CPT GAZ DERRIERE PARC</t>
  </si>
  <si>
    <t xml:space="preserve">POUR EP POSTE ST WOLFGANG ROUTE DE SELESTAT PRENDRE CLE 164 OU VOIR AUX SERVICESTECHNIQUES A LA MAIRIE</t>
  </si>
  <si>
    <t xml:space="preserve">68121</t>
  </si>
  <si>
    <t xml:space="preserve">URBES</t>
  </si>
  <si>
    <t xml:space="preserve"> 32</t>
  </si>
  <si>
    <t xml:space="preserve">691354906549</t>
  </si>
  <si>
    <t xml:space="preserve">06395224221297</t>
  </si>
  <si>
    <t xml:space="preserve">HEBDING ANTHONY</t>
  </si>
  <si>
    <t xml:space="preserve">132A</t>
  </si>
  <si>
    <t xml:space="preserve">*LES VILLAS ANTARES BAT B</t>
  </si>
  <si>
    <t xml:space="preserve">RDC M</t>
  </si>
  <si>
    <t xml:space="preserve">906</t>
  </si>
  <si>
    <t xml:space="preserve">395</t>
  </si>
  <si>
    <t xml:space="preserve">C12543</t>
  </si>
  <si>
    <t xml:space="preserve">0305A106739577</t>
  </si>
  <si>
    <t xml:space="preserve">0610968869</t>
  </si>
  <si>
    <t xml:space="preserve">691356221246</t>
  </si>
  <si>
    <t xml:space="preserve">06391606340312</t>
  </si>
  <si>
    <t xml:space="preserve">MR ETTLIN ANDRE</t>
  </si>
  <si>
    <t xml:space="preserve">LOT 88</t>
  </si>
  <si>
    <t xml:space="preserve">221</t>
  </si>
  <si>
    <t xml:space="preserve">C12507</t>
  </si>
  <si>
    <t xml:space="preserve">0301A107818191</t>
  </si>
  <si>
    <t xml:space="preserve">0608255561</t>
  </si>
  <si>
    <t xml:space="preserve">691356246311</t>
  </si>
  <si>
    <t xml:space="preserve">06393053518360</t>
  </si>
  <si>
    <t xml:space="preserve">MME POULAT LUCIE</t>
  </si>
  <si>
    <t xml:space="preserve">LOT 95</t>
  </si>
  <si>
    <t xml:space="preserve">246</t>
  </si>
  <si>
    <t xml:space="preserve">521</t>
  </si>
  <si>
    <t xml:space="preserve">0301A107652154</t>
  </si>
  <si>
    <t xml:space="preserve">0389654954</t>
  </si>
  <si>
    <t xml:space="preserve">0614832530</t>
  </si>
  <si>
    <t xml:space="preserve">68021</t>
  </si>
  <si>
    <t xml:space="preserve">693026122203</t>
  </si>
  <si>
    <t xml:space="preserve">06362807514464</t>
  </si>
  <si>
    <t xml:space="preserve">MADAME TOCHTERMANN NADINE</t>
  </si>
  <si>
    <t xml:space="preserve">CREATIF</t>
  </si>
  <si>
    <t xml:space="preserve">68870</t>
  </si>
  <si>
    <t xml:space="preserve">BARTENHEIM</t>
  </si>
  <si>
    <t xml:space="preserve">1100A111418198</t>
  </si>
  <si>
    <t xml:space="preserve">0389682410</t>
  </si>
  <si>
    <t xml:space="preserve">693026128264</t>
  </si>
  <si>
    <t xml:space="preserve">06371924735957</t>
  </si>
  <si>
    <t xml:space="preserve">MONSIEUR WERMUTH MORAND</t>
  </si>
  <si>
    <t xml:space="preserve">534</t>
  </si>
  <si>
    <t xml:space="preserve">2001A003253401</t>
  </si>
  <si>
    <t xml:space="preserve">0389682690</t>
  </si>
  <si>
    <t xml:space="preserve">J86420606 PRES FOYER SCS</t>
  </si>
  <si>
    <t xml:space="preserve">693026133339</t>
  </si>
  <si>
    <t xml:space="preserve">06372214171507</t>
  </si>
  <si>
    <t xml:space="preserve">BRODBECK JEAN MARC</t>
  </si>
  <si>
    <t xml:space="preserve">S20</t>
  </si>
  <si>
    <t xml:space="preserve">0300A107733690</t>
  </si>
  <si>
    <t xml:space="preserve">389693604</t>
  </si>
  <si>
    <t xml:space="preserve">0608004630</t>
  </si>
  <si>
    <t xml:space="preserve">GRANDE RUE</t>
  </si>
  <si>
    <t xml:space="preserve"> 47</t>
  </si>
  <si>
    <t xml:space="preserve">  11</t>
  </si>
  <si>
    <t xml:space="preserve">SERMAMAGNY</t>
  </si>
  <si>
    <t xml:space="preserve">90103</t>
  </si>
  <si>
    <t xml:space="preserve">636621549537</t>
  </si>
  <si>
    <t xml:space="preserve">06427785768633</t>
  </si>
  <si>
    <t xml:space="preserve">M JANOT ANTOINE</t>
  </si>
  <si>
    <t xml:space="preserve">-------------------------</t>
  </si>
  <si>
    <t xml:space="preserve">S300</t>
  </si>
  <si>
    <t xml:space="preserve">VETRIGNE</t>
  </si>
  <si>
    <t xml:space="preserve">549</t>
  </si>
  <si>
    <t xml:space="preserve">671</t>
  </si>
  <si>
    <t xml:space="preserve">J86420606 ACCES PAR LA COUR BRAUN</t>
  </si>
  <si>
    <t xml:space="preserve">J86420606 CPT AU 2EME ETAGE GAZ</t>
  </si>
  <si>
    <t xml:space="preserve">90008</t>
  </si>
  <si>
    <t xml:space="preserve">639172112210</t>
  </si>
  <si>
    <t xml:space="preserve">06471635265049</t>
  </si>
  <si>
    <t xml:space="preserve">PELTIER CHANTAL</t>
  </si>
  <si>
    <t xml:space="preserve">90800</t>
  </si>
  <si>
    <t xml:space="preserve">BAVILLIERS</t>
  </si>
  <si>
    <t xml:space="preserve">639253089450</t>
  </si>
  <si>
    <t xml:space="preserve">06445730763704</t>
  </si>
  <si>
    <t xml:space="preserve">MLLE MACHAND AURELIE</t>
  </si>
  <si>
    <t xml:space="preserve">2806A136736437</t>
  </si>
  <si>
    <t xml:space="preserve">lemarseillais.fred@live.fr</t>
  </si>
  <si>
    <t xml:space="preserve">0618411143</t>
  </si>
  <si>
    <t xml:space="preserve">A4GRS0698</t>
  </si>
  <si>
    <t xml:space="preserve">641831411809</t>
  </si>
  <si>
    <t xml:space="preserve">06485962342859</t>
  </si>
  <si>
    <t xml:space="preserve">MME SARL ELOQUENCE COIFFURE</t>
  </si>
  <si>
    <t xml:space="preserve">MELLE NANINO FREDERIQUE</t>
  </si>
  <si>
    <t xml:space="preserve">90097</t>
  </si>
  <si>
    <t xml:space="preserve">642220049806</t>
  </si>
  <si>
    <t xml:space="preserve">06428219907627</t>
  </si>
  <si>
    <t xml:space="preserve">MR MONVILLE BERNARD</t>
  </si>
  <si>
    <t xml:space="preserve">TREVENANS</t>
  </si>
  <si>
    <t xml:space="preserve">049</t>
  </si>
  <si>
    <t xml:space="preserve">C00004</t>
  </si>
  <si>
    <t xml:space="preserve">2807A103716036</t>
  </si>
  <si>
    <t xml:space="preserve">0674739327</t>
  </si>
  <si>
    <t xml:space="preserve">25048</t>
  </si>
  <si>
    <t xml:space="preserve">667253225272</t>
  </si>
  <si>
    <t xml:space="preserve">06420549889806</t>
  </si>
  <si>
    <t xml:space="preserve">MONSIEUR GENTINE MARC</t>
  </si>
  <si>
    <t xml:space="preserve"> 91</t>
  </si>
  <si>
    <t xml:space="preserve">25550</t>
  </si>
  <si>
    <t xml:space="preserve">BAVANS</t>
  </si>
  <si>
    <t xml:space="preserve">225</t>
  </si>
  <si>
    <t xml:space="preserve">0381962580</t>
  </si>
  <si>
    <t xml:space="preserve">667259165368</t>
  </si>
  <si>
    <t xml:space="preserve">06459768413675</t>
  </si>
  <si>
    <t xml:space="preserve">MR MARTINEZ-DENARIAZ CHRISTOPHE</t>
  </si>
  <si>
    <t xml:space="preserve">713</t>
  </si>
  <si>
    <t xml:space="preserve">0381946958</t>
  </si>
  <si>
    <t xml:space="preserve">0642795308</t>
  </si>
  <si>
    <t xml:space="preserve">25428</t>
  </si>
  <si>
    <t xml:space="preserve">671613087283</t>
  </si>
  <si>
    <t xml:space="preserve">06444717768807</t>
  </si>
  <si>
    <t xml:space="preserve">MAGRI NOURDIN</t>
  </si>
  <si>
    <t xml:space="preserve">NOMMAY</t>
  </si>
  <si>
    <t xml:space="preserve">087</t>
  </si>
  <si>
    <t xml:space="preserve">278</t>
  </si>
  <si>
    <t xml:space="preserve">0323094550</t>
  </si>
  <si>
    <t xml:space="preserve">NE PAS PROGRAMMER UN LUNDI</t>
  </si>
  <si>
    <t xml:space="preserve">671613093259</t>
  </si>
  <si>
    <t xml:space="preserve">06445007204465</t>
  </si>
  <si>
    <t xml:space="preserve">MLLE LAMBERT FLORENCE</t>
  </si>
  <si>
    <t xml:space="preserve">875</t>
  </si>
  <si>
    <t xml:space="preserve">0682460101</t>
  </si>
  <si>
    <t xml:space="preserve">671613334568</t>
  </si>
  <si>
    <t xml:space="preserve">06405354527445</t>
  </si>
  <si>
    <t xml:space="preserve">VILLE DE NOMMAY</t>
  </si>
  <si>
    <t xml:space="preserve">BIBLIOTHEQUE</t>
  </si>
  <si>
    <t xml:space="preserve">334</t>
  </si>
  <si>
    <t xml:space="preserve">764</t>
  </si>
  <si>
    <t xml:space="preserve">671631393281</t>
  </si>
  <si>
    <t xml:space="preserve">06492474642848</t>
  </si>
  <si>
    <t xml:space="preserve">MONSIEUR MARCOT ERIC</t>
  </si>
  <si>
    <t xml:space="preserve">LOT DE LA COURROIE D'ARGENT</t>
  </si>
  <si>
    <t xml:space="preserve">996</t>
  </si>
  <si>
    <t xml:space="preserve">PRENDRE CLE N 127 POUR LE 3 RUE DES     BATELIERS</t>
  </si>
  <si>
    <t xml:space="preserve">671631453365</t>
  </si>
  <si>
    <t xml:space="preserve">06494934845485</t>
  </si>
  <si>
    <t xml:space="preserve">MONSIEUR BERNABEI RICCARDO</t>
  </si>
  <si>
    <t xml:space="preserve">RUE DES GRIOTTES</t>
  </si>
  <si>
    <t xml:space="preserve">290</t>
  </si>
  <si>
    <t xml:space="preserve">0679599409</t>
  </si>
  <si>
    <t xml:space="preserve">680521191119</t>
  </si>
  <si>
    <t xml:space="preserve">06477279243217</t>
  </si>
  <si>
    <t xml:space="preserve">M GALAND LOUIS</t>
  </si>
  <si>
    <t xml:space="preserve">2806A133968705</t>
  </si>
  <si>
    <t xml:space="preserve">0381346487</t>
  </si>
  <si>
    <t xml:space="preserve">680521233798</t>
  </si>
  <si>
    <t xml:space="preserve">06491316905699</t>
  </si>
  <si>
    <t xml:space="preserve">MR CAVUS YASAR</t>
  </si>
  <si>
    <t xml:space="preserve">626</t>
  </si>
  <si>
    <t xml:space="preserve">C70220</t>
  </si>
  <si>
    <t xml:space="preserve">0624720084</t>
  </si>
  <si>
    <t xml:space="preserve">680521247630</t>
  </si>
  <si>
    <t xml:space="preserve">06482199648508</t>
  </si>
  <si>
    <t xml:space="preserve">MONSIEUR BOUSQUET CHRISTOPHE</t>
  </si>
  <si>
    <t xml:space="preserve">APT 6</t>
  </si>
  <si>
    <t xml:space="preserve">796</t>
  </si>
  <si>
    <t xml:space="preserve">2806A134679692</t>
  </si>
  <si>
    <t xml:space="preserve">0666761430</t>
  </si>
  <si>
    <t xml:space="preserve">680521311497</t>
  </si>
  <si>
    <t xml:space="preserve">06426483331980</t>
  </si>
  <si>
    <t xml:space="preserve">MONSIEUR LOEWENSTEIN FREDERIC</t>
  </si>
  <si>
    <t xml:space="preserve"> 23</t>
  </si>
  <si>
    <t xml:space="preserve">RDC AVANT</t>
  </si>
  <si>
    <t xml:space="preserve">680521313899</t>
  </si>
  <si>
    <t xml:space="preserve">06497684488891</t>
  </si>
  <si>
    <t xml:space="preserve">MONSIEUR FRAUENFELDER JOHANN</t>
  </si>
  <si>
    <t xml:space="preserve">APT RDC ARR</t>
  </si>
  <si>
    <t xml:space="preserve">313</t>
  </si>
  <si>
    <t xml:space="preserve">791</t>
  </si>
  <si>
    <t xml:space="preserve">0698469135</t>
  </si>
  <si>
    <t xml:space="preserve">680521402399</t>
  </si>
  <si>
    <t xml:space="preserve">06496816182099</t>
  </si>
  <si>
    <t xml:space="preserve">MONSIEUR GAFFIOT GERARD</t>
  </si>
  <si>
    <t xml:space="preserve"> 25</t>
  </si>
  <si>
    <t xml:space="preserve">ET 2</t>
  </si>
  <si>
    <t xml:space="preserve">402</t>
  </si>
  <si>
    <t xml:space="preserve">2010A110831847</t>
  </si>
  <si>
    <t xml:space="preserve">0381305172</t>
  </si>
  <si>
    <t xml:space="preserve">680521444343</t>
  </si>
  <si>
    <t xml:space="preserve">06427206920960</t>
  </si>
  <si>
    <t xml:space="preserve">LE DRAGON D'OR</t>
  </si>
  <si>
    <t xml:space="preserve">RESTAURANT</t>
  </si>
  <si>
    <t xml:space="preserve">444</t>
  </si>
  <si>
    <t xml:space="preserve">2008A111604575</t>
  </si>
  <si>
    <t xml:space="preserve">680526258920</t>
  </si>
  <si>
    <t xml:space="preserve">06431982608390</t>
  </si>
  <si>
    <t xml:space="preserve">SARL SAYANE</t>
  </si>
  <si>
    <t xml:space="preserve">MAGASIN DE VETEMENTS</t>
  </si>
  <si>
    <t xml:space="preserve">258</t>
  </si>
  <si>
    <t xml:space="preserve">696</t>
  </si>
  <si>
    <t xml:space="preserve">C70021</t>
  </si>
  <si>
    <t xml:space="preserve">2806A132669660</t>
  </si>
  <si>
    <t xml:space="preserve">0686337699</t>
  </si>
  <si>
    <t xml:space="preserve">J89PT0814 AVL PERMANENT LOCAL</t>
  </si>
  <si>
    <t xml:space="preserve">680526289248</t>
  </si>
  <si>
    <t xml:space="preserve">06408393606159</t>
  </si>
  <si>
    <t xml:space="preserve">MADAME ALLEMAND SOLANGE</t>
  </si>
  <si>
    <t xml:space="preserve"> 40B</t>
  </si>
  <si>
    <t xml:space="preserve">289</t>
  </si>
  <si>
    <t xml:space="preserve">264</t>
  </si>
  <si>
    <t xml:space="preserve">0381306106</t>
  </si>
  <si>
    <t xml:space="preserve">680526523261</t>
  </si>
  <si>
    <t xml:space="preserve">06434876964387</t>
  </si>
  <si>
    <t xml:space="preserve">ENP UMLU FERHAT</t>
  </si>
  <si>
    <t xml:space="preserve"> 54</t>
  </si>
  <si>
    <t xml:space="preserve">CELLULE 1</t>
  </si>
  <si>
    <t xml:space="preserve">523</t>
  </si>
  <si>
    <t xml:space="preserve">219</t>
  </si>
  <si>
    <t xml:space="preserve">0611742997</t>
  </si>
  <si>
    <t xml:space="preserve">0381306456</t>
  </si>
  <si>
    <t xml:space="preserve">J76420606 133 E AIDE FAIE</t>
  </si>
  <si>
    <t xml:space="preserve">680551670277</t>
  </si>
  <si>
    <t xml:space="preserve">06438639626343</t>
  </si>
  <si>
    <t xml:space="preserve">MONSIEUR DERYEGHIYAN RAFI</t>
  </si>
  <si>
    <t xml:space="preserve">BALCONS DU DOUBS</t>
  </si>
  <si>
    <t xml:space="preserve">ET3 LOGT 42</t>
  </si>
  <si>
    <t xml:space="preserve">945</t>
  </si>
  <si>
    <t xml:space="preserve">C70012</t>
  </si>
  <si>
    <t xml:space="preserve">0411A111194571</t>
  </si>
  <si>
    <t xml:space="preserve">0381312711</t>
  </si>
  <si>
    <t xml:space="preserve">680552190259</t>
  </si>
  <si>
    <t xml:space="preserve">06448769872315</t>
  </si>
  <si>
    <t xml:space="preserve">MONSIEUR BRISCHOUX DAVID</t>
  </si>
  <si>
    <t xml:space="preserve">R.D.C.</t>
  </si>
  <si>
    <t xml:space="preserve">190</t>
  </si>
  <si>
    <t xml:space="preserve">C70009</t>
  </si>
  <si>
    <t xml:space="preserve">2008A111656310</t>
  </si>
  <si>
    <t xml:space="preserve">0633449137</t>
  </si>
  <si>
    <t xml:space="preserve">PRENDRE CLEF N  129 A L AGENCE POUR LE  2 RUE DES SERRURIERS</t>
  </si>
  <si>
    <t xml:space="preserve">680552202701</t>
  </si>
  <si>
    <t xml:space="preserve">06449348743557</t>
  </si>
  <si>
    <t xml:space="preserve">MONSIEUR DUROC RICHARD</t>
  </si>
  <si>
    <t xml:space="preserve">  13</t>
  </si>
  <si>
    <t xml:space="preserve">902</t>
  </si>
  <si>
    <t xml:space="preserve">0303A102590242</t>
  </si>
  <si>
    <t xml:space="preserve">0951300262</t>
  </si>
  <si>
    <t xml:space="preserve">0672723840</t>
  </si>
  <si>
    <t xml:space="preserve">680552208585</t>
  </si>
  <si>
    <t xml:space="preserve">06449638179165</t>
  </si>
  <si>
    <t xml:space="preserve">BONNOT JO L</t>
  </si>
  <si>
    <t xml:space="preserve">726</t>
  </si>
  <si>
    <t xml:space="preserve">0307A115472642</t>
  </si>
  <si>
    <t xml:space="preserve">680552221316</t>
  </si>
  <si>
    <t xml:space="preserve">06449927614773</t>
  </si>
  <si>
    <t xml:space="preserve">M. OLIVIER CAROLE</t>
  </si>
  <si>
    <t xml:space="preserve">917</t>
  </si>
  <si>
    <t xml:space="preserve">0307A560491707</t>
  </si>
  <si>
    <t xml:space="preserve">0663348534</t>
  </si>
  <si>
    <t xml:space="preserve">J86420606 GAZ AU 3EME ETG</t>
  </si>
  <si>
    <t xml:space="preserve">680660063467</t>
  </si>
  <si>
    <t xml:space="preserve">06499276366612</t>
  </si>
  <si>
    <t xml:space="preserve">GREFFE FANNY</t>
  </si>
  <si>
    <t xml:space="preserve"> 62</t>
  </si>
  <si>
    <t xml:space="preserve">C70202</t>
  </si>
  <si>
    <t xml:space="preserve">0642472880</t>
  </si>
  <si>
    <t xml:space="preserve">680660172360</t>
  </si>
  <si>
    <t xml:space="preserve">06402315441335</t>
  </si>
  <si>
    <t xml:space="preserve">MME BRAICHOTTE JULIE</t>
  </si>
  <si>
    <t xml:space="preserve">ET 1</t>
  </si>
  <si>
    <t xml:space="preserve">172</t>
  </si>
  <si>
    <t xml:space="preserve">397</t>
  </si>
  <si>
    <t xml:space="preserve">C70130</t>
  </si>
  <si>
    <t xml:space="preserve">1199A117939731</t>
  </si>
  <si>
    <t xml:space="preserve">680660580394</t>
  </si>
  <si>
    <t xml:space="preserve">06405643950780</t>
  </si>
  <si>
    <t xml:space="preserve">LE MARMARIS</t>
  </si>
  <si>
    <t xml:space="preserve"> 88</t>
  </si>
  <si>
    <t xml:space="preserve">MR YILDIRIM AHMET</t>
  </si>
  <si>
    <t xml:space="preserve">580</t>
  </si>
  <si>
    <t xml:space="preserve">1101A113818816</t>
  </si>
  <si>
    <t xml:space="preserve">0650712484</t>
  </si>
  <si>
    <t xml:space="preserve">A4GRS0405</t>
  </si>
  <si>
    <t xml:space="preserve">PRENDRE A L AGENCE CLE N 101 POUR       RELEVER AU 3 RUE STE FOY</t>
  </si>
  <si>
    <t xml:space="preserve">680660593211</t>
  </si>
  <si>
    <t xml:space="preserve">06413169275588</t>
  </si>
  <si>
    <t xml:space="preserve">MONSIEUR ALLALI NOUR-EDDINE</t>
  </si>
  <si>
    <t xml:space="preserve">ET1 RUE</t>
  </si>
  <si>
    <t xml:space="preserve">593</t>
  </si>
  <si>
    <t xml:space="preserve">C70207</t>
  </si>
  <si>
    <t xml:space="preserve">barta.homri@wanadoo.fr</t>
  </si>
  <si>
    <t xml:space="preserve">0686633743</t>
  </si>
  <si>
    <t xml:space="preserve">J86420606 CLE LOCAL GAZ NUMERO 140</t>
  </si>
  <si>
    <t xml:space="preserve">J86420606 A L'AGENCE</t>
  </si>
  <si>
    <t xml:space="preserve">680670057396</t>
  </si>
  <si>
    <t xml:space="preserve">06462373317012</t>
  </si>
  <si>
    <t xml:space="preserve">M CASPEROT GERARD</t>
  </si>
  <si>
    <t xml:space="preserve">103</t>
  </si>
  <si>
    <t xml:space="preserve">LE DOMAINE DU TILLEUL</t>
  </si>
  <si>
    <t xml:space="preserve">ET1 G N 12</t>
  </si>
  <si>
    <t xml:space="preserve">057</t>
  </si>
  <si>
    <t xml:space="preserve">C70086</t>
  </si>
  <si>
    <t xml:space="preserve">1104A119583120</t>
  </si>
  <si>
    <t xml:space="preserve">0609050067</t>
  </si>
  <si>
    <t xml:space="preserve">J86420606 CCP DANS VR 200</t>
  </si>
  <si>
    <t xml:space="preserve">680670075287</t>
  </si>
  <si>
    <t xml:space="preserve">06463241623844</t>
  </si>
  <si>
    <t xml:space="preserve">MR MERCIER JEAN-CLAUDE</t>
  </si>
  <si>
    <t xml:space="preserve">ET1 D N 15</t>
  </si>
  <si>
    <t xml:space="preserve">075</t>
  </si>
  <si>
    <t xml:space="preserve">874</t>
  </si>
  <si>
    <t xml:space="preserve">1104A119587490</t>
  </si>
  <si>
    <t xml:space="preserve">0661036465</t>
  </si>
  <si>
    <t xml:space="preserve">680670093289</t>
  </si>
  <si>
    <t xml:space="preserve">06417944950855</t>
  </si>
  <si>
    <t xml:space="preserve">MR MONTAGNON BERNARD</t>
  </si>
  <si>
    <t xml:space="preserve">ET2 G N 22</t>
  </si>
  <si>
    <t xml:space="preserve">0304A113580601</t>
  </si>
  <si>
    <t xml:space="preserve">0681708602</t>
  </si>
  <si>
    <t xml:space="preserve">680670099730</t>
  </si>
  <si>
    <t xml:space="preserve">06427641043402</t>
  </si>
  <si>
    <t xml:space="preserve">COLLIN JOSIANE</t>
  </si>
  <si>
    <t xml:space="preserve">ET2 G N 23</t>
  </si>
  <si>
    <t xml:space="preserve">824</t>
  </si>
  <si>
    <t xml:space="preserve">1104A119582441</t>
  </si>
  <si>
    <t xml:space="preserve">0381346319</t>
  </si>
  <si>
    <t xml:space="preserve">0630578923</t>
  </si>
  <si>
    <t xml:space="preserve">0381991100</t>
  </si>
  <si>
    <t xml:space="preserve">J86420606 MAISON EN RETRAIT</t>
  </si>
  <si>
    <t xml:space="preserve">680670111419</t>
  </si>
  <si>
    <t xml:space="preserve">06427785761237</t>
  </si>
  <si>
    <t xml:space="preserve">MONSIEUR DEVAUX ALAIN</t>
  </si>
  <si>
    <t xml:space="preserve">ET2 D N 25</t>
  </si>
  <si>
    <t xml:space="preserve">825</t>
  </si>
  <si>
    <t xml:space="preserve">1104A119582552</t>
  </si>
  <si>
    <t xml:space="preserve">680670117258</t>
  </si>
  <si>
    <t xml:space="preserve">06465267673089</t>
  </si>
  <si>
    <t xml:space="preserve">MONSIEUR PERROT JEAN</t>
  </si>
  <si>
    <t xml:space="preserve">ET2 D N 26</t>
  </si>
  <si>
    <t xml:space="preserve">315</t>
  </si>
  <si>
    <t xml:space="preserve">0304A117031549</t>
  </si>
  <si>
    <t xml:space="preserve">0381343495</t>
  </si>
  <si>
    <t xml:space="preserve">680670129284</t>
  </si>
  <si>
    <t xml:space="preserve">06465846544226</t>
  </si>
  <si>
    <t xml:space="preserve">MONSIEUR VAUCHERET JACQUES</t>
  </si>
  <si>
    <t xml:space="preserve">ET3 G N 33</t>
  </si>
  <si>
    <t xml:space="preserve">129</t>
  </si>
  <si>
    <t xml:space="preserve">999</t>
  </si>
  <si>
    <t xml:space="preserve">0305A103299995</t>
  </si>
  <si>
    <t xml:space="preserve">0381355426</t>
  </si>
  <si>
    <t xml:space="preserve">680670135360</t>
  </si>
  <si>
    <t xml:space="preserve">06408683011626</t>
  </si>
  <si>
    <t xml:space="preserve">BOURGOIN PIERRE</t>
  </si>
  <si>
    <t xml:space="preserve">ET3 D N 34</t>
  </si>
  <si>
    <t xml:space="preserve">0304A117067083</t>
  </si>
  <si>
    <t xml:space="preserve">0384628493</t>
  </si>
  <si>
    <t xml:space="preserve">680670141225</t>
  </si>
  <si>
    <t xml:space="preserve">06466425415468</t>
  </si>
  <si>
    <t xml:space="preserve">GAUTIER ODETTE</t>
  </si>
  <si>
    <t xml:space="preserve">ET3 D N 35</t>
  </si>
  <si>
    <t xml:space="preserve">1104A123494523</t>
  </si>
  <si>
    <t xml:space="preserve">0612203021</t>
  </si>
  <si>
    <t xml:space="preserve">J841K0309 PAS ACCES CAVE</t>
  </si>
  <si>
    <t xml:space="preserve">PRENDRE CLE N 31 A L AGENCE</t>
  </si>
  <si>
    <t xml:space="preserve">680670147397</t>
  </si>
  <si>
    <t xml:space="preserve">06466714851072</t>
  </si>
  <si>
    <t xml:space="preserve">MME CREVOISERAT MARIE-CLAIRE</t>
  </si>
  <si>
    <t xml:space="preserve">ET3 D N 36</t>
  </si>
  <si>
    <t xml:space="preserve">147</t>
  </si>
  <si>
    <t xml:space="preserve">458</t>
  </si>
  <si>
    <t xml:space="preserve">0305A123345828</t>
  </si>
  <si>
    <t xml:space="preserve">0381346368</t>
  </si>
  <si>
    <t xml:space="preserve">PRENDRE CLE N  31   L AGENCE</t>
  </si>
  <si>
    <t xml:space="preserve">680670153362</t>
  </si>
  <si>
    <t xml:space="preserve">06467004286681</t>
  </si>
  <si>
    <t xml:space="preserve">M. MATOCQ GRABOT ALBERT</t>
  </si>
  <si>
    <t xml:space="preserve">ET4 G N 41</t>
  </si>
  <si>
    <t xml:space="preserve">153</t>
  </si>
  <si>
    <t xml:space="preserve">409</t>
  </si>
  <si>
    <t xml:space="preserve">1104A119640945</t>
  </si>
  <si>
    <t xml:space="preserve">J75910512 MAISON VIDE</t>
  </si>
  <si>
    <t xml:space="preserve">680670159202</t>
  </si>
  <si>
    <t xml:space="preserve">06467293722290</t>
  </si>
  <si>
    <t xml:space="preserve">MONSIEUR HARDY YVON</t>
  </si>
  <si>
    <t xml:space="preserve">ET4 D N 42</t>
  </si>
  <si>
    <t xml:space="preserve">002</t>
  </si>
  <si>
    <t xml:space="preserve">0304A121400279</t>
  </si>
  <si>
    <t xml:space="preserve">0450524094</t>
  </si>
  <si>
    <t xml:space="preserve">0678768131</t>
  </si>
  <si>
    <t xml:space="preserve">0384227707</t>
  </si>
  <si>
    <t xml:space="preserve">680670171475</t>
  </si>
  <si>
    <t xml:space="preserve">06424312536725</t>
  </si>
  <si>
    <t xml:space="preserve">M. PERRIN ROMAIN</t>
  </si>
  <si>
    <t xml:space="preserve">RCH G APT 2</t>
  </si>
  <si>
    <t xml:space="preserve">171</t>
  </si>
  <si>
    <t xml:space="preserve">1103A154816098</t>
  </si>
  <si>
    <t xml:space="preserve">680670189563</t>
  </si>
  <si>
    <t xml:space="preserve">06412590392115</t>
  </si>
  <si>
    <t xml:space="preserve">LE CHATELIER NICOLAS</t>
  </si>
  <si>
    <t xml:space="preserve">E1 APT 112</t>
  </si>
  <si>
    <t xml:space="preserve">189</t>
  </si>
  <si>
    <t xml:space="preserve">0308A106858296</t>
  </si>
  <si>
    <t xml:space="preserve">0659991326</t>
  </si>
  <si>
    <t xml:space="preserve">680670510720</t>
  </si>
  <si>
    <t xml:space="preserve">06459189535912</t>
  </si>
  <si>
    <t xml:space="preserve">MADAME RODRIGUEZ GHISLAINE</t>
  </si>
  <si>
    <t xml:space="preserve"> 81</t>
  </si>
  <si>
    <t xml:space="preserve">COMBLE</t>
  </si>
  <si>
    <t xml:space="preserve">16</t>
  </si>
  <si>
    <t xml:space="preserve">C70043</t>
  </si>
  <si>
    <t xml:space="preserve">2316A112024900</t>
  </si>
  <si>
    <t xml:space="preserve">0381305955</t>
  </si>
  <si>
    <t xml:space="preserve">680670580899</t>
  </si>
  <si>
    <t xml:space="preserve">06487554205820</t>
  </si>
  <si>
    <t xml:space="preserve">SALLE DE CONFERENCE</t>
  </si>
  <si>
    <t xml:space="preserve">150</t>
  </si>
  <si>
    <t xml:space="preserve">0307A560415006</t>
  </si>
  <si>
    <t xml:space="preserve">25190</t>
  </si>
  <si>
    <t xml:space="preserve">681325232211</t>
  </si>
  <si>
    <t xml:space="preserve">06453111388210</t>
  </si>
  <si>
    <t xml:space="preserve">MME BILLOD GINETTE</t>
  </si>
  <si>
    <t xml:space="preserve">25490</t>
  </si>
  <si>
    <t xml:space="preserve">DAMPIERRE LES BOIS</t>
  </si>
  <si>
    <t xml:space="preserve">232</t>
  </si>
  <si>
    <t xml:space="preserve">541</t>
  </si>
  <si>
    <t xml:space="preserve">0381961695</t>
  </si>
  <si>
    <t xml:space="preserve">J876G0712 PASS HLM ª L'AGENCE</t>
  </si>
  <si>
    <t xml:space="preserve">681325238272</t>
  </si>
  <si>
    <t xml:space="preserve">06453400823828</t>
  </si>
  <si>
    <t xml:space="preserve">MADAME COLOMBET YVONNE</t>
  </si>
  <si>
    <t xml:space="preserve">238</t>
  </si>
  <si>
    <t xml:space="preserve">896</t>
  </si>
  <si>
    <t xml:space="preserve">681325468930</t>
  </si>
  <si>
    <t xml:space="preserve">06458610664604</t>
  </si>
  <si>
    <t xml:space="preserve">SANCHEZ CHRISTINE</t>
  </si>
  <si>
    <t xml:space="preserve">468</t>
  </si>
  <si>
    <t xml:space="preserve">1199A100650550</t>
  </si>
  <si>
    <t xml:space="preserve">0629930981</t>
  </si>
  <si>
    <t xml:space="preserve">681325492295</t>
  </si>
  <si>
    <t xml:space="preserve">06459623689289</t>
  </si>
  <si>
    <t xml:space="preserve">VALENTIN PASCAL</t>
  </si>
  <si>
    <t xml:space="preserve">408</t>
  </si>
  <si>
    <t xml:space="preserve">0301A108840816</t>
  </si>
  <si>
    <t xml:space="preserve">0662095526</t>
  </si>
  <si>
    <t xml:space="preserve">25580</t>
  </si>
  <si>
    <t xml:space="preserve">684178401289</t>
  </si>
  <si>
    <t xml:space="preserve">06469319769198</t>
  </si>
  <si>
    <t xml:space="preserve">MADAME DELAROCHE TISSOT LILIANE</t>
  </si>
  <si>
    <t xml:space="preserve">23 B</t>
  </si>
  <si>
    <t xml:space="preserve">LES TERRASSES D'HERMES</t>
  </si>
  <si>
    <t xml:space="preserve">ET2 APPT 23</t>
  </si>
  <si>
    <t xml:space="preserve">VALENTIGNEY</t>
  </si>
  <si>
    <t xml:space="preserve">598</t>
  </si>
  <si>
    <t xml:space="preserve">C70222</t>
  </si>
  <si>
    <t xml:space="preserve">0305A123359878</t>
  </si>
  <si>
    <t xml:space="preserve">0381379542</t>
  </si>
  <si>
    <t xml:space="preserve">0675589571</t>
  </si>
  <si>
    <t xml:space="preserve">684178420181</t>
  </si>
  <si>
    <t xml:space="preserve">06471345818396</t>
  </si>
  <si>
    <t xml:space="preserve">MME LOCHARD ANNIE</t>
  </si>
  <si>
    <t xml:space="preserve">ET4 APPT 30</t>
  </si>
  <si>
    <t xml:space="preserve">0305A103226567</t>
  </si>
  <si>
    <t xml:space="preserve">0381305929</t>
  </si>
  <si>
    <t xml:space="preserve">0628815368</t>
  </si>
  <si>
    <t xml:space="preserve">684178488324</t>
  </si>
  <si>
    <t xml:space="preserve">06423878429560</t>
  </si>
  <si>
    <t xml:space="preserve">MONSIEUR SELARL GRABA JEAN-MARC</t>
  </si>
  <si>
    <t xml:space="preserve">RCH</t>
  </si>
  <si>
    <t xml:space="preserve">A4STM0500</t>
  </si>
  <si>
    <t xml:space="preserve">25632</t>
  </si>
  <si>
    <t xml:space="preserve">685343549259</t>
  </si>
  <si>
    <t xml:space="preserve">06462952212864</t>
  </si>
  <si>
    <t xml:space="preserve">MONSIEUR GUERIN ARMAND</t>
  </si>
  <si>
    <t xml:space="preserve">AP. 1 RDC</t>
  </si>
  <si>
    <t xml:space="preserve">25420</t>
  </si>
  <si>
    <t xml:space="preserve">VOUJEAUCOURT</t>
  </si>
  <si>
    <t xml:space="preserve">773</t>
  </si>
  <si>
    <t xml:space="preserve">0381982732</t>
  </si>
  <si>
    <t xml:space="preserve">685451051352</t>
  </si>
  <si>
    <t xml:space="preserve">06408104149408</t>
  </si>
  <si>
    <t xml:space="preserve">EURL ISABEY YVON</t>
  </si>
  <si>
    <t xml:space="preserve">TRAVAUX</t>
  </si>
  <si>
    <t xml:space="preserve">737</t>
  </si>
  <si>
    <t xml:space="preserve">685451430259</t>
  </si>
  <si>
    <t xml:space="preserve">06442402266949</t>
  </si>
  <si>
    <t xml:space="preserve">MONSIEUR FAIVRE MLLE MOURAT</t>
  </si>
  <si>
    <t xml:space="preserve">430</t>
  </si>
  <si>
    <t xml:space="preserve">2008A111625603</t>
  </si>
  <si>
    <t xml:space="preserve">johann.faivre@free.fr</t>
  </si>
  <si>
    <t xml:space="preserve">0381900716</t>
  </si>
  <si>
    <t xml:space="preserve">0381900303</t>
  </si>
  <si>
    <t xml:space="preserve">618740568239</t>
  </si>
  <si>
    <t xml:space="preserve">06351085334101</t>
  </si>
  <si>
    <t xml:space="preserve">MONSIEUR VAUTRINOT JEAN</t>
  </si>
  <si>
    <t xml:space="preserve">HOHLGASS</t>
  </si>
  <si>
    <t xml:space="preserve">568</t>
  </si>
  <si>
    <t xml:space="preserve">118</t>
  </si>
  <si>
    <t xml:space="preserve">0388820622</t>
  </si>
  <si>
    <t xml:space="preserve">0673200151</t>
  </si>
  <si>
    <t xml:space="preserve">641235357145</t>
  </si>
  <si>
    <t xml:space="preserve">06446599129037</t>
  </si>
  <si>
    <t xml:space="preserve">PEREZ ANGELIQUE</t>
  </si>
  <si>
    <t xml:space="preserve">IMP DU FOUR A CHAUX</t>
  </si>
  <si>
    <t xml:space="preserve">DOMAINE DES ROCHES</t>
  </si>
  <si>
    <t xml:space="preserve">ET 1 APT 12</t>
  </si>
  <si>
    <t xml:space="preserve">A44441208</t>
  </si>
  <si>
    <t xml:space="preserve">IMPASSE CHOPIN</t>
  </si>
  <si>
    <t xml:space="preserve">DANNEMARIE</t>
  </si>
  <si>
    <t xml:space="preserve">25057</t>
  </si>
  <si>
    <t xml:space="preserve">667735249008</t>
  </si>
  <si>
    <t xml:space="preserve">06432272039744</t>
  </si>
  <si>
    <t xml:space="preserve">FRERES DENIZ</t>
  </si>
  <si>
    <t xml:space="preserve">IMPASSE COULOMB</t>
  </si>
  <si>
    <t xml:space="preserve">LOGEMENT ECOLE JEAN JAURES</t>
  </si>
  <si>
    <t xml:space="preserve">BETHONCOURT</t>
  </si>
  <si>
    <t xml:space="preserve">940</t>
  </si>
  <si>
    <t xml:space="preserve">onehowk@gmail.com</t>
  </si>
  <si>
    <t xml:space="preserve">68267</t>
  </si>
  <si>
    <t xml:space="preserve">651825725300</t>
  </si>
  <si>
    <t xml:space="preserve">06345441291543</t>
  </si>
  <si>
    <t xml:space="preserve">PRINZBACH DENIS</t>
  </si>
  <si>
    <t xml:space="preserve">IMPASSE DE L OELGRABEN</t>
  </si>
  <si>
    <t xml:space="preserve">COLS ST ROMAIN BAT B</t>
  </si>
  <si>
    <t xml:space="preserve">LG 5</t>
  </si>
  <si>
    <t xml:space="preserve">68950</t>
  </si>
  <si>
    <t xml:space="preserve">REININGUE</t>
  </si>
  <si>
    <t xml:space="preserve">782</t>
  </si>
  <si>
    <t xml:space="preserve">C12252</t>
  </si>
  <si>
    <t xml:space="preserve">2009A118478201</t>
  </si>
  <si>
    <t xml:space="preserve">389529493</t>
  </si>
  <si>
    <t xml:space="preserve">J876G0612 PASS HLM ª L'AGENCE</t>
  </si>
  <si>
    <t xml:space="preserve">651825731275</t>
  </si>
  <si>
    <t xml:space="preserve">06345730727150</t>
  </si>
  <si>
    <t xml:space="preserve">MR ROPERT FRANCK</t>
  </si>
  <si>
    <t xml:space="preserve">LG 6</t>
  </si>
  <si>
    <t xml:space="preserve">731</t>
  </si>
  <si>
    <t xml:space="preserve">2009A117140708</t>
  </si>
  <si>
    <t xml:space="preserve">0389520852</t>
  </si>
  <si>
    <t xml:space="preserve">0622036630</t>
  </si>
  <si>
    <t xml:space="preserve">90026</t>
  </si>
  <si>
    <t xml:space="preserve">640551177259</t>
  </si>
  <si>
    <t xml:space="preserve">06427785759856</t>
  </si>
  <si>
    <t xml:space="preserve">MONSIEUR CONTE ALBERT</t>
  </si>
  <si>
    <t xml:space="preserve">IMPASSE DE LA MAIRIE</t>
  </si>
  <si>
    <t xml:space="preserve">IMMEUBLE LE PARVIS D ORPHEE</t>
  </si>
  <si>
    <t xml:space="preserve">APRT 3</t>
  </si>
  <si>
    <t xml:space="preserve">90340</t>
  </si>
  <si>
    <t xml:space="preserve">CHEVREMONT</t>
  </si>
  <si>
    <t xml:space="preserve">177</t>
  </si>
  <si>
    <t xml:space="preserve">228</t>
  </si>
  <si>
    <t xml:space="preserve">2804A112422824</t>
  </si>
  <si>
    <t xml:space="preserve">0384238370</t>
  </si>
  <si>
    <t xml:space="preserve">640551189508</t>
  </si>
  <si>
    <t xml:space="preserve">06408827728110</t>
  </si>
  <si>
    <t xml:space="preserve">MARICHY VINCENT</t>
  </si>
  <si>
    <t xml:space="preserve">APRT 5</t>
  </si>
  <si>
    <t xml:space="preserve">324</t>
  </si>
  <si>
    <t xml:space="preserve">0305A100832450</t>
  </si>
  <si>
    <t xml:space="preserve">0631224825</t>
  </si>
  <si>
    <t xml:space="preserve">640551195361</t>
  </si>
  <si>
    <t xml:space="preserve">06493053487858</t>
  </si>
  <si>
    <t xml:space="preserve">GROSNEAUD JULIEN</t>
  </si>
  <si>
    <t xml:space="preserve">APRT 6</t>
  </si>
  <si>
    <t xml:space="preserve">770</t>
  </si>
  <si>
    <t xml:space="preserve">0304A124077078</t>
  </si>
  <si>
    <t xml:space="preserve">0604429984</t>
  </si>
  <si>
    <t xml:space="preserve">68042</t>
  </si>
  <si>
    <t xml:space="preserve">693531551168</t>
  </si>
  <si>
    <t xml:space="preserve">06355716252806</t>
  </si>
  <si>
    <t xml:space="preserve">SCI TILLEUL</t>
  </si>
  <si>
    <t xml:space="preserve">IMPASSE DE LAUREDE</t>
  </si>
  <si>
    <t xml:space="preserve">RESIDENCE MYOSOTIS A</t>
  </si>
  <si>
    <t xml:space="preserve">SERV. GENE.</t>
  </si>
  <si>
    <t xml:space="preserve">68730</t>
  </si>
  <si>
    <t xml:space="preserve">BLOTZHEIM</t>
  </si>
  <si>
    <t xml:space="preserve">551</t>
  </si>
  <si>
    <t xml:space="preserve">916</t>
  </si>
  <si>
    <t xml:space="preserve">0511A500991651</t>
  </si>
  <si>
    <t xml:space="preserve">693531575110</t>
  </si>
  <si>
    <t xml:space="preserve">06357018713019</t>
  </si>
  <si>
    <t xml:space="preserve">RESIDENCE MYOSOTIS B</t>
  </si>
  <si>
    <t xml:space="preserve">575</t>
  </si>
  <si>
    <t xml:space="preserve">929</t>
  </si>
  <si>
    <t xml:space="preserve">0511A500992996</t>
  </si>
  <si>
    <t xml:space="preserve">389626410</t>
  </si>
  <si>
    <t xml:space="preserve">IMPASSE DES CEDRES</t>
  </si>
  <si>
    <t xml:space="preserve">622465411319</t>
  </si>
  <si>
    <t xml:space="preserve">06352532522178</t>
  </si>
  <si>
    <t xml:space="preserve">MONSIEUR BRONNER CHRISTOPHE</t>
  </si>
  <si>
    <t xml:space="preserve">IMPASSE DES LILAS</t>
  </si>
  <si>
    <t xml:space="preserve">3EME ETAGE</t>
  </si>
  <si>
    <t xml:space="preserve">3 ETG</t>
  </si>
  <si>
    <t xml:space="preserve">789</t>
  </si>
  <si>
    <t xml:space="preserve">C70201</t>
  </si>
  <si>
    <t xml:space="preserve">0399A121778922</t>
  </si>
  <si>
    <t xml:space="preserve">25555</t>
  </si>
  <si>
    <t xml:space="preserve">684051598240</t>
  </si>
  <si>
    <t xml:space="preserve">06498842230829</t>
  </si>
  <si>
    <t xml:space="preserve">MONSIEUR BOUTEILLER JEAN PHILIPP</t>
  </si>
  <si>
    <t xml:space="preserve">TAILLECOURT</t>
  </si>
  <si>
    <t xml:space="preserve">016</t>
  </si>
  <si>
    <t xml:space="preserve">622523430166</t>
  </si>
  <si>
    <t xml:space="preserve">06343560046741</t>
  </si>
  <si>
    <t xml:space="preserve">WOLFF LEHMANN ANGELIQUE PATRIC</t>
  </si>
  <si>
    <t xml:space="preserve">IMPASSE DES MARCHANDS</t>
  </si>
  <si>
    <t xml:space="preserve">1ER ETAGE</t>
  </si>
  <si>
    <t xml:space="preserve">2008A110589790</t>
  </si>
  <si>
    <t xml:space="preserve">0646024187</t>
  </si>
  <si>
    <t xml:space="preserve">640541069573</t>
  </si>
  <si>
    <t xml:space="preserve">06460057828490</t>
  </si>
  <si>
    <t xml:space="preserve">MIRVI YOANN</t>
  </si>
  <si>
    <t xml:space="preserve">IMPASSE DES ROSES</t>
  </si>
  <si>
    <t xml:space="preserve">1ER ETAGE DROIT</t>
  </si>
  <si>
    <t xml:space="preserve">APPART N 1</t>
  </si>
  <si>
    <t xml:space="preserve">031</t>
  </si>
  <si>
    <t xml:space="preserve">C70014</t>
  </si>
  <si>
    <t xml:space="preserve">2805A125703122</t>
  </si>
  <si>
    <t xml:space="preserve">640541081180</t>
  </si>
  <si>
    <t xml:space="preserve">06483936265998</t>
  </si>
  <si>
    <t xml:space="preserve">MME JEANNOT CHRISTELLE</t>
  </si>
  <si>
    <t xml:space="preserve">1E G APP N2</t>
  </si>
  <si>
    <t xml:space="preserve">2806A130853483</t>
  </si>
  <si>
    <t xml:space="preserve">640541093930</t>
  </si>
  <si>
    <t xml:space="preserve">06484225701536</t>
  </si>
  <si>
    <t xml:space="preserve">M SABOURIN BERTRAND</t>
  </si>
  <si>
    <t xml:space="preserve">APPART N 4</t>
  </si>
  <si>
    <t xml:space="preserve">096</t>
  </si>
  <si>
    <t xml:space="preserve">2806A136009690</t>
  </si>
  <si>
    <t xml:space="preserve">68163</t>
  </si>
  <si>
    <t xml:space="preserve">694620126259</t>
  </si>
  <si>
    <t xml:space="preserve">06334876897657</t>
  </si>
  <si>
    <t xml:space="preserve">MLLE ZIMMERLE MANUELA</t>
  </si>
  <si>
    <t xml:space="preserve">IMPASSE DES ROSSIGNOLS</t>
  </si>
  <si>
    <t xml:space="preserve">DOMAINE DU CHATEAU</t>
  </si>
  <si>
    <t xml:space="preserve">RDC G B1</t>
  </si>
  <si>
    <t xml:space="preserve">68680</t>
  </si>
  <si>
    <t xml:space="preserve">KEMBS</t>
  </si>
  <si>
    <t xml:space="preserve">C12537</t>
  </si>
  <si>
    <t xml:space="preserve">2806A135049728</t>
  </si>
  <si>
    <t xml:space="preserve">0681830014</t>
  </si>
  <si>
    <t xml:space="preserve">694620131212</t>
  </si>
  <si>
    <t xml:space="preserve">06335166333215</t>
  </si>
  <si>
    <t xml:space="preserve">MONSIEUR FEST</t>
  </si>
  <si>
    <t xml:space="preserve">RDC M B2</t>
  </si>
  <si>
    <t xml:space="preserve">2806A135049283</t>
  </si>
  <si>
    <t xml:space="preserve">sebastien.fest@gmail.com</t>
  </si>
  <si>
    <t xml:space="preserve">0389485850</t>
  </si>
  <si>
    <t xml:space="preserve">694620136594</t>
  </si>
  <si>
    <t xml:space="preserve">06335455768899</t>
  </si>
  <si>
    <t xml:space="preserve">M. CARDILE NICOLAS</t>
  </si>
  <si>
    <t xml:space="preserve">RDC D B3</t>
  </si>
  <si>
    <t xml:space="preserve">158</t>
  </si>
  <si>
    <t xml:space="preserve">2806A135015873</t>
  </si>
  <si>
    <t xml:space="preserve">694620141558</t>
  </si>
  <si>
    <t xml:space="preserve">06335745204431</t>
  </si>
  <si>
    <t xml:space="preserve">MME LAURENT CLAIRE</t>
  </si>
  <si>
    <t xml:space="preserve">1ET G B11</t>
  </si>
  <si>
    <t xml:space="preserve">470</t>
  </si>
  <si>
    <t xml:space="preserve">2806A135047048</t>
  </si>
  <si>
    <t xml:space="preserve">0646678577</t>
  </si>
  <si>
    <t xml:space="preserve">694620196218</t>
  </si>
  <si>
    <t xml:space="preserve">06337771253604</t>
  </si>
  <si>
    <t xml:space="preserve">MONSIEUR HANNAUER PATRICK</t>
  </si>
  <si>
    <t xml:space="preserve">*DOMAINE DU CHATEAU</t>
  </si>
  <si>
    <t xml:space="preserve">1ET M A12</t>
  </si>
  <si>
    <t xml:space="preserve">495</t>
  </si>
  <si>
    <t xml:space="preserve">C12536</t>
  </si>
  <si>
    <t xml:space="preserve">2806A135049506</t>
  </si>
  <si>
    <t xml:space="preserve">0677362448</t>
  </si>
  <si>
    <t xml:space="preserve">68379</t>
  </si>
  <si>
    <t xml:space="preserve">634510094320</t>
  </si>
  <si>
    <t xml:space="preserve">06311866821686</t>
  </si>
  <si>
    <t xml:space="preserve">M. TETRE JULIEN VIRGINIE</t>
  </si>
  <si>
    <t xml:space="preserve">IMPASSE DES TULIPES</t>
  </si>
  <si>
    <t xml:space="preserve">LOGT AVANT</t>
  </si>
  <si>
    <t xml:space="preserve">WOLFGANTZEN</t>
  </si>
  <si>
    <t xml:space="preserve">094</t>
  </si>
  <si>
    <t xml:space="preserve">780</t>
  </si>
  <si>
    <t xml:space="preserve">693540307159</t>
  </si>
  <si>
    <t xml:space="preserve">06303907283129</t>
  </si>
  <si>
    <t xml:space="preserve">MR FRANK MICHAEL</t>
  </si>
  <si>
    <t xml:space="preserve">IMPASSE DU BOUTON D OR</t>
  </si>
  <si>
    <t xml:space="preserve">RESIDENCE TOPAZE</t>
  </si>
  <si>
    <t xml:space="preserve">RDC LOGT14</t>
  </si>
  <si>
    <t xml:space="preserve">307</t>
  </si>
  <si>
    <t xml:space="preserve">974</t>
  </si>
  <si>
    <t xml:space="preserve">2008A108897448</t>
  </si>
  <si>
    <t xml:space="preserve">cfrank@als-cs.com</t>
  </si>
  <si>
    <t xml:space="preserve">389670244</t>
  </si>
  <si>
    <t xml:space="preserve">693540313124</t>
  </si>
  <si>
    <t xml:space="preserve">06304196718712</t>
  </si>
  <si>
    <t xml:space="preserve">M BUSER JEREMY</t>
  </si>
  <si>
    <t xml:space="preserve">RDC LOGT15</t>
  </si>
  <si>
    <t xml:space="preserve">2009A117866740</t>
  </si>
  <si>
    <t xml:space="preserve">389681974</t>
  </si>
  <si>
    <t xml:space="preserve">693540325150</t>
  </si>
  <si>
    <t xml:space="preserve">06304775589910</t>
  </si>
  <si>
    <t xml:space="preserve">MME MEYER EVELYNE</t>
  </si>
  <si>
    <t xml:space="preserve">1ET LOGT17</t>
  </si>
  <si>
    <t xml:space="preserve">325</t>
  </si>
  <si>
    <t xml:space="preserve">0309A115447024</t>
  </si>
  <si>
    <t xml:space="preserve">0389684113</t>
  </si>
  <si>
    <t xml:space="preserve">0689505837</t>
  </si>
  <si>
    <t xml:space="preserve">J86420606 BTR+S300 RUE DES LILAS</t>
  </si>
  <si>
    <t xml:space="preserve">693540355790</t>
  </si>
  <si>
    <t xml:space="preserve">06306222767909</t>
  </si>
  <si>
    <t xml:space="preserve">M GUIZIOU C DRIC</t>
  </si>
  <si>
    <t xml:space="preserve">2ET LOGT22</t>
  </si>
  <si>
    <t xml:space="preserve">466</t>
  </si>
  <si>
    <t xml:space="preserve">2009A115846604</t>
  </si>
  <si>
    <t xml:space="preserve">biehler.delphine@orange.fr</t>
  </si>
  <si>
    <t xml:space="preserve">389255604</t>
  </si>
  <si>
    <t xml:space="preserve">0621607113</t>
  </si>
  <si>
    <t xml:space="preserve">681983297420</t>
  </si>
  <si>
    <t xml:space="preserve">06402315419162</t>
  </si>
  <si>
    <t xml:space="preserve">GENDARMERIE</t>
  </si>
  <si>
    <t xml:space="preserve">IMPASSE DU CHENOIS</t>
  </si>
  <si>
    <t xml:space="preserve">CAPITAINE BACHELLERIE</t>
  </si>
  <si>
    <t xml:space="preserve">2008A111672621</t>
  </si>
  <si>
    <t xml:space="preserve">677561568804</t>
  </si>
  <si>
    <t xml:space="preserve">06454269160680</t>
  </si>
  <si>
    <t xml:space="preserve">JIEANTROUX JEROME</t>
  </si>
  <si>
    <t xml:space="preserve">IMPASSE DU LAQUET</t>
  </si>
  <si>
    <t xml:space="preserve">385</t>
  </si>
  <si>
    <t xml:space="preserve">C70408</t>
  </si>
  <si>
    <t xml:space="preserve">622521137898</t>
  </si>
  <si>
    <t xml:space="preserve">06316642535904</t>
  </si>
  <si>
    <t xml:space="preserve">MME GRUSS PASCALE</t>
  </si>
  <si>
    <t xml:space="preserve">IMPASSE DU MOULIN</t>
  </si>
  <si>
    <t xml:space="preserve">3ETG GAUCHE</t>
  </si>
  <si>
    <t xml:space="preserve">IMPASSE GALAFASSI</t>
  </si>
  <si>
    <t xml:space="preserve">25237</t>
  </si>
  <si>
    <t xml:space="preserve">682251802234</t>
  </si>
  <si>
    <t xml:space="preserve">06444573077399</t>
  </si>
  <si>
    <t xml:space="preserve">ZENOU DEBORAH</t>
  </si>
  <si>
    <t xml:space="preserve"> 5 B</t>
  </si>
  <si>
    <t xml:space="preserve">IMPASSE LUCIEN MULLER</t>
  </si>
  <si>
    <t xml:space="preserve">CITE B</t>
  </si>
  <si>
    <t xml:space="preserve">RDC N 3B</t>
  </si>
  <si>
    <t xml:space="preserve">FESCHES LE CHATEL</t>
  </si>
  <si>
    <t xml:space="preserve">802</t>
  </si>
  <si>
    <t xml:space="preserve">520</t>
  </si>
  <si>
    <t xml:space="preserve">1199A100652020</t>
  </si>
  <si>
    <t xml:space="preserve">682251820125</t>
  </si>
  <si>
    <t xml:space="preserve">06445441384135</t>
  </si>
  <si>
    <t xml:space="preserve">BOQUILLARD EMILIE</t>
  </si>
  <si>
    <t xml:space="preserve">APPART DROITE</t>
  </si>
  <si>
    <t xml:space="preserve">ET2 N 8</t>
  </si>
  <si>
    <t xml:space="preserve">820</t>
  </si>
  <si>
    <t xml:space="preserve">1198A117738704</t>
  </si>
  <si>
    <t xml:space="preserve">682252117457</t>
  </si>
  <si>
    <t xml:space="preserve">06450651224932</t>
  </si>
  <si>
    <t xml:space="preserve">THIERRY ISABELLE</t>
  </si>
  <si>
    <t xml:space="preserve">IMPASSE PIERRE FRITE</t>
  </si>
  <si>
    <t xml:space="preserve">ET.1 G-APT7</t>
  </si>
  <si>
    <t xml:space="preserve">612</t>
  </si>
  <si>
    <t xml:space="preserve">0636593335</t>
  </si>
  <si>
    <t xml:space="preserve">IMPASSE SAINTE BARBE</t>
  </si>
  <si>
    <t xml:space="preserve">LES COLONGES</t>
  </si>
  <si>
    <t xml:space="preserve">68550</t>
  </si>
  <si>
    <t xml:space="preserve">ST AMARIN</t>
  </si>
  <si>
    <t xml:space="preserve">90001</t>
  </si>
  <si>
    <t xml:space="preserve">638853069375</t>
  </si>
  <si>
    <t xml:space="preserve">06477568679680</t>
  </si>
  <si>
    <t xml:space="preserve">MR NOUI MORAD</t>
  </si>
  <si>
    <t xml:space="preserve">LOTISSEMENT LE CHARME</t>
  </si>
  <si>
    <t xml:space="preserve">8 RUE DE L HERMINE</t>
  </si>
  <si>
    <t xml:space="preserve">PARCELLE 4</t>
  </si>
  <si>
    <t xml:space="preserve">ANDELNANS</t>
  </si>
  <si>
    <t xml:space="preserve">2006A004136675</t>
  </si>
  <si>
    <t xml:space="preserve">622532241386</t>
  </si>
  <si>
    <t xml:space="preserve">06312590436658</t>
  </si>
  <si>
    <t xml:space="preserve">RESTAURANT LE PHENIX</t>
  </si>
  <si>
    <t xml:space="preserve">MARCHE AUX CHOUX</t>
  </si>
  <si>
    <t xml:space="preserve">IMMEUBLE LE DRAGON</t>
  </si>
  <si>
    <t xml:space="preserve">913</t>
  </si>
  <si>
    <t xml:space="preserve">C70143</t>
  </si>
  <si>
    <t xml:space="preserve">0411A103591372</t>
  </si>
  <si>
    <t xml:space="preserve">0388922171</t>
  </si>
  <si>
    <t xml:space="preserve">622518237750</t>
  </si>
  <si>
    <t xml:space="preserve">06305499265319</t>
  </si>
  <si>
    <t xml:space="preserve">MADAME GAERTNER MARIE LOUISE</t>
  </si>
  <si>
    <t xml:space="preserve">MARCHE AUX POTS</t>
  </si>
  <si>
    <t xml:space="preserve">237</t>
  </si>
  <si>
    <t xml:space="preserve">C70264</t>
  </si>
  <si>
    <t xml:space="preserve">1198A116061578</t>
  </si>
  <si>
    <t xml:space="preserve">0388921363</t>
  </si>
  <si>
    <t xml:space="preserve">622516195159</t>
  </si>
  <si>
    <t xml:space="preserve">06398408001656</t>
  </si>
  <si>
    <t xml:space="preserve">HEAVEN</t>
  </si>
  <si>
    <t xml:space="preserve">MARCHE AUX VINS</t>
  </si>
  <si>
    <t xml:space="preserve">LG 2</t>
  </si>
  <si>
    <t xml:space="preserve">039</t>
  </si>
  <si>
    <t xml:space="preserve">C70141</t>
  </si>
  <si>
    <t xml:space="preserve">0413A109603944</t>
  </si>
  <si>
    <t xml:space="preserve">622516389201</t>
  </si>
  <si>
    <t xml:space="preserve">06384225748641</t>
  </si>
  <si>
    <t xml:space="preserve">MONSIEUR KUTUK HASAN</t>
  </si>
  <si>
    <t xml:space="preserve">0302A122194147</t>
  </si>
  <si>
    <t xml:space="preserve">0950150101</t>
  </si>
  <si>
    <t xml:space="preserve">0677126221</t>
  </si>
  <si>
    <t xml:space="preserve">622516394275</t>
  </si>
  <si>
    <t xml:space="preserve">06384515184276</t>
  </si>
  <si>
    <t xml:space="preserve">MONSIEUR KUTUK KEMAL</t>
  </si>
  <si>
    <t xml:space="preserve">RDCH GAUCHE</t>
  </si>
  <si>
    <t xml:space="preserve">0302A122056882</t>
  </si>
  <si>
    <t xml:space="preserve">0677289856</t>
  </si>
  <si>
    <t xml:space="preserve">0614881791</t>
  </si>
  <si>
    <t xml:space="preserve">622516399325</t>
  </si>
  <si>
    <t xml:space="preserve">06384804619868</t>
  </si>
  <si>
    <t xml:space="preserve">MONSIEUR KUTUK ALI</t>
  </si>
  <si>
    <t xml:space="preserve">1ETG DROITE</t>
  </si>
  <si>
    <t xml:space="preserve">399</t>
  </si>
  <si>
    <t xml:space="preserve">965</t>
  </si>
  <si>
    <t xml:space="preserve">0302A122796556</t>
  </si>
  <si>
    <t xml:space="preserve">0670140002</t>
  </si>
  <si>
    <t xml:space="preserve">622527317850</t>
  </si>
  <si>
    <t xml:space="preserve">06341678642076</t>
  </si>
  <si>
    <t xml:space="preserve">PATENOSTRE PAULINE</t>
  </si>
  <si>
    <t xml:space="preserve">MARCHE VERT</t>
  </si>
  <si>
    <t xml:space="preserve">IMMEUBLE MARCHE VERT</t>
  </si>
  <si>
    <t xml:space="preserve">3ET LOG 05</t>
  </si>
  <si>
    <t xml:space="preserve">C70154</t>
  </si>
  <si>
    <t xml:space="preserve">1105A100989804</t>
  </si>
  <si>
    <t xml:space="preserve">68378</t>
  </si>
  <si>
    <t xml:space="preserve">664811306359</t>
  </si>
  <si>
    <t xml:space="preserve">06350072267868</t>
  </si>
  <si>
    <t xml:space="preserve">MR CHEVALOT GERARD</t>
  </si>
  <si>
    <t xml:space="preserve">NOUVELLE CITE</t>
  </si>
  <si>
    <t xml:space="preserve">WOLFERSDORF</t>
  </si>
  <si>
    <t xml:space="preserve">C00001</t>
  </si>
  <si>
    <t xml:space="preserve">2014A116876706</t>
  </si>
  <si>
    <t xml:space="preserve">0682991698</t>
  </si>
  <si>
    <t xml:space="preserve">664811330215</t>
  </si>
  <si>
    <t xml:space="preserve">06350651139009</t>
  </si>
  <si>
    <t xml:space="preserve">POTHIER JULIEN</t>
  </si>
  <si>
    <t xml:space="preserve">2806A133822255</t>
  </si>
  <si>
    <t xml:space="preserve">68256</t>
  </si>
  <si>
    <t xml:space="preserve">651541117202</t>
  </si>
  <si>
    <t xml:space="preserve">06368596181137</t>
  </si>
  <si>
    <t xml:space="preserve">MONSIEUR REVOL FREDERIC</t>
  </si>
  <si>
    <t xml:space="preserve">PARC DENISE FERRIER</t>
  </si>
  <si>
    <t xml:space="preserve">RCH D</t>
  </si>
  <si>
    <t xml:space="preserve">68120</t>
  </si>
  <si>
    <t xml:space="preserve">PFASTATT</t>
  </si>
  <si>
    <t xml:space="preserve">C12549</t>
  </si>
  <si>
    <t xml:space="preserve">0413A114883129</t>
  </si>
  <si>
    <t xml:space="preserve">0632403129</t>
  </si>
  <si>
    <t xml:space="preserve">J86420606 CPT GAZ DANS BAT EN FACE</t>
  </si>
  <si>
    <t xml:space="preserve">651541127326</t>
  </si>
  <si>
    <t xml:space="preserve">06369175052379</t>
  </si>
  <si>
    <t xml:space="preserve">BOUKHECHEM AICHA MYRIAM</t>
  </si>
  <si>
    <t xml:space="preserve">MONSIEUR FUHRMANN GUILLAUME</t>
  </si>
  <si>
    <t xml:space="preserve">1ER G</t>
  </si>
  <si>
    <t xml:space="preserve">164</t>
  </si>
  <si>
    <t xml:space="preserve">0398A114116466</t>
  </si>
  <si>
    <t xml:space="preserve">651541142291</t>
  </si>
  <si>
    <t xml:space="preserve">06369898641310</t>
  </si>
  <si>
    <t xml:space="preserve">MONSIEUR FOUSSARD XAVIER</t>
  </si>
  <si>
    <t xml:space="preserve">2 E D</t>
  </si>
  <si>
    <t xml:space="preserve">142</t>
  </si>
  <si>
    <t xml:space="preserve">0413A113320850</t>
  </si>
  <si>
    <t xml:space="preserve">389526331</t>
  </si>
  <si>
    <t xml:space="preserve">651541147230</t>
  </si>
  <si>
    <t xml:space="preserve">06370188076946</t>
  </si>
  <si>
    <t xml:space="preserve">MONSIEUR ERNY JOSEPH</t>
  </si>
  <si>
    <t xml:space="preserve">3 E D</t>
  </si>
  <si>
    <t xml:space="preserve">838</t>
  </si>
  <si>
    <t xml:space="preserve">0302A101083850</t>
  </si>
  <si>
    <t xml:space="preserve">389526295</t>
  </si>
  <si>
    <t xml:space="preserve">651541152704</t>
  </si>
  <si>
    <t xml:space="preserve">06370477512579</t>
  </si>
  <si>
    <t xml:space="preserve">MADAME KOSMALA MARGUERITE</t>
  </si>
  <si>
    <t xml:space="preserve">3 ET G</t>
  </si>
  <si>
    <t xml:space="preserve">152</t>
  </si>
  <si>
    <t xml:space="preserve">815</t>
  </si>
  <si>
    <t xml:space="preserve">2316A110981550</t>
  </si>
  <si>
    <t xml:space="preserve">651541228341</t>
  </si>
  <si>
    <t xml:space="preserve">06373950739788</t>
  </si>
  <si>
    <t xml:space="preserve">WOERNER YANNIS</t>
  </si>
  <si>
    <t xml:space="preserve">1EG</t>
  </si>
  <si>
    <t xml:space="preserve">C12628</t>
  </si>
  <si>
    <t xml:space="preserve">0413A113326700</t>
  </si>
  <si>
    <t xml:space="preserve">0680331176</t>
  </si>
  <si>
    <t xml:space="preserve">651541233704</t>
  </si>
  <si>
    <t xml:space="preserve">06374240175328</t>
  </si>
  <si>
    <t xml:space="preserve">MADEMOISELLE LEBHA MYRIAM</t>
  </si>
  <si>
    <t xml:space="preserve">2 ED</t>
  </si>
  <si>
    <t xml:space="preserve">683</t>
  </si>
  <si>
    <t xml:space="preserve">0311A111868314</t>
  </si>
  <si>
    <t xml:space="preserve">bifmimi@wanadoo.fr</t>
  </si>
  <si>
    <t xml:space="preserve">0689140422</t>
  </si>
  <si>
    <t xml:space="preserve">651541238576</t>
  </si>
  <si>
    <t xml:space="preserve">06374529610914</t>
  </si>
  <si>
    <t xml:space="preserve">CHRISTEN GILLES</t>
  </si>
  <si>
    <t xml:space="preserve">2 E G</t>
  </si>
  <si>
    <t xml:space="preserve">2316A110980216</t>
  </si>
  <si>
    <t xml:space="preserve">389573550</t>
  </si>
  <si>
    <t xml:space="preserve">0678780179</t>
  </si>
  <si>
    <t xml:space="preserve">651541243207</t>
  </si>
  <si>
    <t xml:space="preserve">06374819046522</t>
  </si>
  <si>
    <t xml:space="preserve">MONSIEUR HITTLER ALBERT</t>
  </si>
  <si>
    <t xml:space="preserve">3 E G</t>
  </si>
  <si>
    <t xml:space="preserve">243</t>
  </si>
  <si>
    <t xml:space="preserve">0413A113326478</t>
  </si>
  <si>
    <t xml:space="preserve">0000</t>
  </si>
  <si>
    <t xml:space="preserve">651541248256</t>
  </si>
  <si>
    <t xml:space="preserve">06375108482152</t>
  </si>
  <si>
    <t xml:space="preserve">MONSIEUR BAUMANN DANIEL</t>
  </si>
  <si>
    <t xml:space="preserve">248</t>
  </si>
  <si>
    <t xml:space="preserve">339</t>
  </si>
  <si>
    <t xml:space="preserve">0413A112733920</t>
  </si>
  <si>
    <t xml:space="preserve">0389502446</t>
  </si>
  <si>
    <t xml:space="preserve">651541435124</t>
  </si>
  <si>
    <t xml:space="preserve">06384225703551</t>
  </si>
  <si>
    <t xml:space="preserve">HASSENFORDER ANDR</t>
  </si>
  <si>
    <t xml:space="preserve">435</t>
  </si>
  <si>
    <t xml:space="preserve">059</t>
  </si>
  <si>
    <t xml:space="preserve">C12509</t>
  </si>
  <si>
    <t xml:space="preserve">0413A108905984</t>
  </si>
  <si>
    <t xml:space="preserve">0676342545</t>
  </si>
  <si>
    <t xml:space="preserve">651541445359</t>
  </si>
  <si>
    <t xml:space="preserve">06384804574750</t>
  </si>
  <si>
    <t xml:space="preserve">MADAME KLIEM ANNICK</t>
  </si>
  <si>
    <t xml:space="preserve">1 ET D</t>
  </si>
  <si>
    <t xml:space="preserve">445</t>
  </si>
  <si>
    <t xml:space="preserve">100</t>
  </si>
  <si>
    <t xml:space="preserve">0307A121210077</t>
  </si>
  <si>
    <t xml:space="preserve">651541455250</t>
  </si>
  <si>
    <t xml:space="preserve">06385383445978</t>
  </si>
  <si>
    <t xml:space="preserve">MONSIEUR TABANOU DANIEL</t>
  </si>
  <si>
    <t xml:space="preserve">2E DROIT</t>
  </si>
  <si>
    <t xml:space="preserve">455</t>
  </si>
  <si>
    <t xml:space="preserve">2008A108912874</t>
  </si>
  <si>
    <t xml:space="preserve">0389530142</t>
  </si>
  <si>
    <t xml:space="preserve">651541470227</t>
  </si>
  <si>
    <t xml:space="preserve">06386251752714</t>
  </si>
  <si>
    <t xml:space="preserve">MADAME BASLER JULIETTE</t>
  </si>
  <si>
    <t xml:space="preserve">3 ED</t>
  </si>
  <si>
    <t xml:space="preserve">1199A107660969</t>
  </si>
  <si>
    <t xml:space="preserve">0389521036</t>
  </si>
  <si>
    <t xml:space="preserve">651541595306</t>
  </si>
  <si>
    <t xml:space="preserve">06392040464750</t>
  </si>
  <si>
    <t xml:space="preserve">MR TEXIER CHRISTOPHE</t>
  </si>
  <si>
    <t xml:space="preserve">061</t>
  </si>
  <si>
    <t xml:space="preserve">C12511</t>
  </si>
  <si>
    <t xml:space="preserve">0413A108906119</t>
  </si>
  <si>
    <t xml:space="preserve">0672200054</t>
  </si>
  <si>
    <t xml:space="preserve">651541600907</t>
  </si>
  <si>
    <t xml:space="preserve">06392329900360</t>
  </si>
  <si>
    <t xml:space="preserve">OUSSFI CHRISTOPHE</t>
  </si>
  <si>
    <t xml:space="preserve">1 E G</t>
  </si>
  <si>
    <t xml:space="preserve">600</t>
  </si>
  <si>
    <t xml:space="preserve">653</t>
  </si>
  <si>
    <t xml:space="preserve">0398A117765372</t>
  </si>
  <si>
    <t xml:space="preserve">0686771022</t>
  </si>
  <si>
    <t xml:space="preserve">651541605335</t>
  </si>
  <si>
    <t xml:space="preserve">06392619335954</t>
  </si>
  <si>
    <t xml:space="preserve">POWESKA RICHARD</t>
  </si>
  <si>
    <t xml:space="preserve">1 E D</t>
  </si>
  <si>
    <t xml:space="preserve">605</t>
  </si>
  <si>
    <t xml:space="preserve">068</t>
  </si>
  <si>
    <t xml:space="preserve">0413A108906885</t>
  </si>
  <si>
    <t xml:space="preserve">0681139718</t>
  </si>
  <si>
    <t xml:space="preserve">651543132708</t>
  </si>
  <si>
    <t xml:space="preserve">06316642490896</t>
  </si>
  <si>
    <t xml:space="preserve">MONSIEUR CHRISTEN RENE</t>
  </si>
  <si>
    <t xml:space="preserve">132</t>
  </si>
  <si>
    <t xml:space="preserve">C12522</t>
  </si>
  <si>
    <t xml:space="preserve">2008A112112742</t>
  </si>
  <si>
    <t xml:space="preserve">0389534293</t>
  </si>
  <si>
    <t xml:space="preserve">651543167275</t>
  </si>
  <si>
    <t xml:space="preserve">06392474574880</t>
  </si>
  <si>
    <t xml:space="preserve">MME ADDA YAMINA</t>
  </si>
  <si>
    <t xml:space="preserve">1ER ET DROI</t>
  </si>
  <si>
    <t xml:space="preserve">858</t>
  </si>
  <si>
    <t xml:space="preserve">C12525</t>
  </si>
  <si>
    <t xml:space="preserve">2008A112085834</t>
  </si>
  <si>
    <t xml:space="preserve">0643561579</t>
  </si>
  <si>
    <t xml:space="preserve">651543382480</t>
  </si>
  <si>
    <t xml:space="preserve">06328075197084</t>
  </si>
  <si>
    <t xml:space="preserve">NICO PHILIPPE</t>
  </si>
  <si>
    <t xml:space="preserve">C12534</t>
  </si>
  <si>
    <t xml:space="preserve">2008A108911429</t>
  </si>
  <si>
    <t xml:space="preserve">0671553103</t>
  </si>
  <si>
    <t xml:space="preserve">686364197398</t>
  </si>
  <si>
    <t xml:space="preserve">06391895749870</t>
  </si>
  <si>
    <t xml:space="preserve">MADAME HOANG MYLINH</t>
  </si>
  <si>
    <t xml:space="preserve">PASSAGE CENTRAL</t>
  </si>
  <si>
    <t xml:space="preserve">5 ET G</t>
  </si>
  <si>
    <t xml:space="preserve">109</t>
  </si>
  <si>
    <t xml:space="preserve">C16438</t>
  </si>
  <si>
    <t xml:space="preserve">1199A105610906</t>
  </si>
  <si>
    <t xml:space="preserve">0622343835</t>
  </si>
  <si>
    <t xml:space="preserve">674621610443</t>
  </si>
  <si>
    <t xml:space="preserve">06479450040534</t>
  </si>
  <si>
    <t xml:space="preserve">M LINO C DRIC</t>
  </si>
  <si>
    <t xml:space="preserve">PASSAGE DE LA FLEUR</t>
  </si>
  <si>
    <t xml:space="preserve">359</t>
  </si>
  <si>
    <t xml:space="preserve">C70056</t>
  </si>
  <si>
    <t xml:space="preserve">0398A114835980</t>
  </si>
  <si>
    <t xml:space="preserve">674621713482</t>
  </si>
  <si>
    <t xml:space="preserve">06482778549969</t>
  </si>
  <si>
    <t xml:space="preserve">PEREIRA JOS</t>
  </si>
  <si>
    <t xml:space="preserve">LOGT 2EME ETAGE</t>
  </si>
  <si>
    <t xml:space="preserve">2EME LOGT3</t>
  </si>
  <si>
    <t xml:space="preserve">849</t>
  </si>
  <si>
    <t xml:space="preserve">C70183</t>
  </si>
  <si>
    <t xml:space="preserve">2001A006184906</t>
  </si>
  <si>
    <t xml:space="preserve">0631062278</t>
  </si>
  <si>
    <t xml:space="preserve">  9B</t>
  </si>
  <si>
    <t xml:space="preserve">PASSAGE JOFFRE</t>
  </si>
  <si>
    <t xml:space="preserve">67445</t>
  </si>
  <si>
    <t xml:space="preserve">621754677234</t>
  </si>
  <si>
    <t xml:space="preserve">06301447143376</t>
  </si>
  <si>
    <t xml:space="preserve">EMMAUS CENTRE ALSACE</t>
  </si>
  <si>
    <t xml:space="preserve">PCE DE LA GARE</t>
  </si>
  <si>
    <t xml:space="preserve">ANCIENNE USINE</t>
  </si>
  <si>
    <t xml:space="preserve">67750</t>
  </si>
  <si>
    <t xml:space="preserve">SCHERWILLER</t>
  </si>
  <si>
    <t xml:space="preserve">677</t>
  </si>
  <si>
    <t xml:space="preserve">777</t>
  </si>
  <si>
    <t xml:space="preserve">632376298247</t>
  </si>
  <si>
    <t xml:space="preserve">06428654079105</t>
  </si>
  <si>
    <t xml:space="preserve">MME GALLOTE FRAN OIS</t>
  </si>
  <si>
    <t xml:space="preserve">PCE DE LA REPUBLIQUE</t>
  </si>
  <si>
    <t xml:space="preserve">1EDROIT</t>
  </si>
  <si>
    <t xml:space="preserve">298</t>
  </si>
  <si>
    <t xml:space="preserve">C71787</t>
  </si>
  <si>
    <t xml:space="preserve">1102A107659005</t>
  </si>
  <si>
    <t xml:space="preserve">638286287508</t>
  </si>
  <si>
    <t xml:space="preserve">06407959472788</t>
  </si>
  <si>
    <t xml:space="preserve">M. FRANCOIS YANNICK.</t>
  </si>
  <si>
    <t xml:space="preserve">PCE POINCARE</t>
  </si>
  <si>
    <t xml:space="preserve">RDC APPT 229</t>
  </si>
  <si>
    <t xml:space="preserve">R</t>
  </si>
  <si>
    <t xml:space="preserve">C71561</t>
  </si>
  <si>
    <t xml:space="preserve">0611376411</t>
  </si>
  <si>
    <t xml:space="preserve">J800T1107 CONSO NULLE JUSTIFIEE</t>
  </si>
  <si>
    <t xml:space="preserve">639584447890</t>
  </si>
  <si>
    <t xml:space="preserve">06439507931725</t>
  </si>
  <si>
    <t xml:space="preserve">MME EL OWAFA JALILA</t>
  </si>
  <si>
    <t xml:space="preserve">PCE ROBERT SCHUMANN</t>
  </si>
  <si>
    <t xml:space="preserve">APPART 46</t>
  </si>
  <si>
    <t xml:space="preserve">10E</t>
  </si>
  <si>
    <t xml:space="preserve">447</t>
  </si>
  <si>
    <t xml:space="preserve">C71907</t>
  </si>
  <si>
    <t xml:space="preserve">0633748421</t>
  </si>
  <si>
    <t xml:space="preserve">639584669457</t>
  </si>
  <si>
    <t xml:space="preserve">06449638177798</t>
  </si>
  <si>
    <t xml:space="preserve">M. DEROUICHE MOHAMMED</t>
  </si>
  <si>
    <t xml:space="preserve">2EAPT 9</t>
  </si>
  <si>
    <t xml:space="preserve">669</t>
  </si>
  <si>
    <t xml:space="preserve">0303A112059588</t>
  </si>
  <si>
    <t xml:space="preserve">0649493940</t>
  </si>
  <si>
    <t xml:space="preserve">639587263162</t>
  </si>
  <si>
    <t xml:space="preserve">06493053471674</t>
  </si>
  <si>
    <t xml:space="preserve">M DOGAN ADEM</t>
  </si>
  <si>
    <t xml:space="preserve">APPT 57</t>
  </si>
  <si>
    <t xml:space="preserve">263</t>
  </si>
  <si>
    <t xml:space="preserve">2316A117342097</t>
  </si>
  <si>
    <t xml:space="preserve">PETITE RUE DU TILLEUL</t>
  </si>
  <si>
    <t xml:space="preserve">667353243503</t>
  </si>
  <si>
    <t xml:space="preserve">06464978284501</t>
  </si>
  <si>
    <t xml:space="preserve">M BELLIARD FR DERIC</t>
  </si>
  <si>
    <t xml:space="preserve">PLACE CENTRALE</t>
  </si>
  <si>
    <t xml:space="preserve">RDCDROIT</t>
  </si>
  <si>
    <t xml:space="preserve">439</t>
  </si>
  <si>
    <t xml:space="preserve">belliard.frederic@free.fr</t>
  </si>
  <si>
    <t xml:space="preserve">0682015203</t>
  </si>
  <si>
    <t xml:space="preserve">667353273810</t>
  </si>
  <si>
    <t xml:space="preserve">06466136026985</t>
  </si>
  <si>
    <t xml:space="preserve">MONSIEUR MAHDAOUI NASSER</t>
  </si>
  <si>
    <t xml:space="preserve">273</t>
  </si>
  <si>
    <t xml:space="preserve">294</t>
  </si>
  <si>
    <t xml:space="preserve">0623362951</t>
  </si>
  <si>
    <t xml:space="preserve">600770813106</t>
  </si>
  <si>
    <t xml:space="preserve">06341244551174</t>
  </si>
  <si>
    <t xml:space="preserve">MULLER JACKY</t>
  </si>
  <si>
    <t xml:space="preserve">PLACE CLEMENCEAU</t>
  </si>
  <si>
    <t xml:space="preserve">813</t>
  </si>
  <si>
    <t xml:space="preserve">400</t>
  </si>
  <si>
    <t xml:space="preserve">C12577</t>
  </si>
  <si>
    <t xml:space="preserve">1316A107740091</t>
  </si>
  <si>
    <t xml:space="preserve">68231</t>
  </si>
  <si>
    <t xml:space="preserve">633305512780</t>
  </si>
  <si>
    <t xml:space="preserve">06375976823387</t>
  </si>
  <si>
    <t xml:space="preserve">SALON DE COIFFURE</t>
  </si>
  <si>
    <t xml:space="preserve">PLACE D ARMES</t>
  </si>
  <si>
    <t xml:space="preserve">MME BOLLENBACH ANNICK</t>
  </si>
  <si>
    <t xml:space="preserve">NEUF BRISACH</t>
  </si>
  <si>
    <t xml:space="preserve">512</t>
  </si>
  <si>
    <t xml:space="preserve">772</t>
  </si>
  <si>
    <t xml:space="preserve">C00534</t>
  </si>
  <si>
    <t xml:space="preserve">633305516217</t>
  </si>
  <si>
    <t xml:space="preserve">06392474595035</t>
  </si>
  <si>
    <t xml:space="preserve">DUCROT DEBORAH</t>
  </si>
  <si>
    <t xml:space="preserve">IMMEUBLE CAP RHEIN</t>
  </si>
  <si>
    <t xml:space="preserve">2ETG GAUCHE</t>
  </si>
  <si>
    <t xml:space="preserve">516</t>
  </si>
  <si>
    <t xml:space="preserve">918</t>
  </si>
  <si>
    <t xml:space="preserve">1104A111591800</t>
  </si>
  <si>
    <t xml:space="preserve">633305519575</t>
  </si>
  <si>
    <t xml:space="preserve">06392619312807</t>
  </si>
  <si>
    <t xml:space="preserve">MME BIGOT BETTINA</t>
  </si>
  <si>
    <t xml:space="preserve">1104A102915031</t>
  </si>
  <si>
    <t xml:space="preserve">633305526720</t>
  </si>
  <si>
    <t xml:space="preserve">06320549822122</t>
  </si>
  <si>
    <t xml:space="preserve">BEISERT JEAN CHRISTOPHE</t>
  </si>
  <si>
    <t xml:space="preserve">073</t>
  </si>
  <si>
    <t xml:space="preserve">C00533</t>
  </si>
  <si>
    <t xml:space="preserve">0310A149207399</t>
  </si>
  <si>
    <t xml:space="preserve">J84441014 CLE 1 RUE DU NORD,A L'ARR</t>
  </si>
  <si>
    <t xml:space="preserve">633305530281</t>
  </si>
  <si>
    <t xml:space="preserve">06375832105552</t>
  </si>
  <si>
    <t xml:space="preserve">PATISSERIE BIRKE</t>
  </si>
  <si>
    <t xml:space="preserve">346</t>
  </si>
  <si>
    <t xml:space="preserve">633305559394</t>
  </si>
  <si>
    <t xml:space="preserve">06319826235276</t>
  </si>
  <si>
    <t xml:space="preserve">M ARNDT ROLAND</t>
  </si>
  <si>
    <t xml:space="preserve">NOURRICE 2</t>
  </si>
  <si>
    <t xml:space="preserve">ET1G LG 1</t>
  </si>
  <si>
    <t xml:space="preserve">0313A107412565</t>
  </si>
  <si>
    <t xml:space="preserve">67507</t>
  </si>
  <si>
    <t xml:space="preserve">626315367173</t>
  </si>
  <si>
    <t xml:space="preserve">06334442724189</t>
  </si>
  <si>
    <t xml:space="preserve">M MARQUIS FRANCK</t>
  </si>
  <si>
    <t xml:space="preserve">PLACE DE GAULLE</t>
  </si>
  <si>
    <t xml:space="preserve">67220</t>
  </si>
  <si>
    <t xml:space="preserve">VILLE</t>
  </si>
  <si>
    <t xml:space="preserve">367</t>
  </si>
  <si>
    <t xml:space="preserve">508</t>
  </si>
  <si>
    <t xml:space="preserve">17</t>
  </si>
  <si>
    <t xml:space="preserve">2317A108950812</t>
  </si>
  <si>
    <t xml:space="preserve">600772357266</t>
  </si>
  <si>
    <t xml:space="preserve">06313313954753</t>
  </si>
  <si>
    <t xml:space="preserve">MONSIEUR GOMBEAU DANIEL</t>
  </si>
  <si>
    <t xml:space="preserve">PLACE DE L EGLISE</t>
  </si>
  <si>
    <t xml:space="preserve">2ET 4G</t>
  </si>
  <si>
    <t xml:space="preserve">0304A124077300</t>
  </si>
  <si>
    <t xml:space="preserve">0684161518</t>
  </si>
  <si>
    <t xml:space="preserve">634510360396</t>
  </si>
  <si>
    <t xml:space="preserve">06313892870849</t>
  </si>
  <si>
    <t xml:space="preserve">MONSIEUR HAAS WILLY</t>
  </si>
  <si>
    <t xml:space="preserve">J80QJ1215 CLE CTG RECAL.(ORIG :21)</t>
  </si>
  <si>
    <t xml:space="preserve">PLACE DE LA MAIRIE</t>
  </si>
  <si>
    <t xml:space="preserve">UNGERSHEIM</t>
  </si>
  <si>
    <t xml:space="preserve">67115</t>
  </si>
  <si>
    <t xml:space="preserve">617243421307</t>
  </si>
  <si>
    <t xml:space="preserve">06399855198675</t>
  </si>
  <si>
    <t xml:space="preserve">PRESBYTERE EBERSHEIM</t>
  </si>
  <si>
    <t xml:space="preserve">EBERSHEIM</t>
  </si>
  <si>
    <t xml:space="preserve">421</t>
  </si>
  <si>
    <t xml:space="preserve">460</t>
  </si>
  <si>
    <t xml:space="preserve">C00016</t>
  </si>
  <si>
    <t xml:space="preserve">0305A105346060</t>
  </si>
  <si>
    <t xml:space="preserve">J80QJ1215 CLE CTG RECAL.(ORIG :31)</t>
  </si>
  <si>
    <t xml:space="preserve">617247303551</t>
  </si>
  <si>
    <t xml:space="preserve">06393777045336</t>
  </si>
  <si>
    <t xml:space="preserve">M. FEHLMANN DENIS</t>
  </si>
  <si>
    <t xml:space="preserve">RESIDENCE MARTIN LORBER</t>
  </si>
  <si>
    <t xml:space="preserve">RDC G LOG01</t>
  </si>
  <si>
    <t xml:space="preserve">303</t>
  </si>
  <si>
    <t xml:space="preserve">641</t>
  </si>
  <si>
    <t xml:space="preserve">2806A131564159</t>
  </si>
  <si>
    <t xml:space="preserve">J80QJ1215 CLE CTG RECAL.(ORIG :09)</t>
  </si>
  <si>
    <t xml:space="preserve">617247313564</t>
  </si>
  <si>
    <t xml:space="preserve">06394355916558</t>
  </si>
  <si>
    <t xml:space="preserve">SONNTAG PATRICIA</t>
  </si>
  <si>
    <t xml:space="preserve">1ET G LOG03</t>
  </si>
  <si>
    <t xml:space="preserve">2806A131561123</t>
  </si>
  <si>
    <t xml:space="preserve">617247318280</t>
  </si>
  <si>
    <t xml:space="preserve">06394645352182</t>
  </si>
  <si>
    <t xml:space="preserve">MADAME VANDEWATTYNE KARINE</t>
  </si>
  <si>
    <t xml:space="preserve">1ET M LOG04</t>
  </si>
  <si>
    <t xml:space="preserve">606</t>
  </si>
  <si>
    <t xml:space="preserve">2806A131560666</t>
  </si>
  <si>
    <t xml:space="preserve">0671785663</t>
  </si>
  <si>
    <t xml:space="preserve">67547</t>
  </si>
  <si>
    <t xml:space="preserve">626664112236</t>
  </si>
  <si>
    <t xml:space="preserve">06397973915413</t>
  </si>
  <si>
    <t xml:space="preserve">MONSIEUR DECOUT CHRISTIAN</t>
  </si>
  <si>
    <t xml:space="preserve">LOG 4</t>
  </si>
  <si>
    <t xml:space="preserve">67820</t>
  </si>
  <si>
    <t xml:space="preserve">WITTISHEIM</t>
  </si>
  <si>
    <t xml:space="preserve">1198A000823440</t>
  </si>
  <si>
    <t xml:space="preserve">decout.c@free.fr</t>
  </si>
  <si>
    <t xml:space="preserve">0388858627</t>
  </si>
  <si>
    <t xml:space="preserve">686051121410</t>
  </si>
  <si>
    <t xml:space="preserve">06335600513140</t>
  </si>
  <si>
    <t xml:space="preserve">SCI VERTIGO</t>
  </si>
  <si>
    <t xml:space="preserve">  1B</t>
  </si>
  <si>
    <t xml:space="preserve">PLACE DE LA PAIX</t>
  </si>
  <si>
    <t xml:space="preserve">121</t>
  </si>
  <si>
    <t xml:space="preserve">750</t>
  </si>
  <si>
    <t xml:space="preserve">C16588</t>
  </si>
  <si>
    <t xml:space="preserve">68154</t>
  </si>
  <si>
    <t xml:space="preserve">667665117562</t>
  </si>
  <si>
    <t xml:space="preserve">06352821977657</t>
  </si>
  <si>
    <t xml:space="preserve">MR SARL BEAUTI FULL CONCEPT</t>
  </si>
  <si>
    <t xml:space="preserve">PLACE DE LA REPUBLIQUE</t>
  </si>
  <si>
    <t xml:space="preserve">68110</t>
  </si>
  <si>
    <t xml:space="preserve">ILLZACH</t>
  </si>
  <si>
    <t xml:space="preserve">076</t>
  </si>
  <si>
    <t xml:space="preserve">0310A149207611</t>
  </si>
  <si>
    <t xml:space="preserve">J86420606 ACCES RUE NEUMATT</t>
  </si>
  <si>
    <t xml:space="preserve">667665287313</t>
  </si>
  <si>
    <t xml:space="preserve">06356150487052</t>
  </si>
  <si>
    <t xml:space="preserve">A VOTRE SERVICE</t>
  </si>
  <si>
    <t xml:space="preserve">  22</t>
  </si>
  <si>
    <t xml:space="preserve">291</t>
  </si>
  <si>
    <t xml:space="preserve">0511A500129143</t>
  </si>
  <si>
    <t xml:space="preserve">J86420606 ACCES PAR RUE DU MOULIN</t>
  </si>
  <si>
    <t xml:space="preserve">622467138284</t>
  </si>
  <si>
    <t xml:space="preserve">06379160596566</t>
  </si>
  <si>
    <t xml:space="preserve">SOCIETE EXPLOITATION</t>
  </si>
  <si>
    <t xml:space="preserve">PLACE DE LA VICTOIRE</t>
  </si>
  <si>
    <t xml:space="preserve">PATISSERIE STEGER</t>
  </si>
  <si>
    <t xml:space="preserve">1105A100989793</t>
  </si>
  <si>
    <t xml:space="preserve">PLACE DE LATTRE DE TASSIGNY</t>
  </si>
  <si>
    <t xml:space="preserve">677110637770</t>
  </si>
  <si>
    <t xml:space="preserve">06494934867192</t>
  </si>
  <si>
    <t xml:space="preserve">MONSIEUR STEIMER JEAN FRANCOIS</t>
  </si>
  <si>
    <t xml:space="preserve">PLACE DENFERT ROCHEREAU</t>
  </si>
  <si>
    <t xml:space="preserve">C70081</t>
  </si>
  <si>
    <t xml:space="preserve">0381912881</t>
  </si>
  <si>
    <t xml:space="preserve">0381910014</t>
  </si>
  <si>
    <t xml:space="preserve">PLACE DES ALLIES</t>
  </si>
  <si>
    <t xml:space="preserve">PLACE DES COMMANDOS</t>
  </si>
  <si>
    <t xml:space="preserve">PLACE DES MINEURS</t>
  </si>
  <si>
    <t xml:space="preserve">686192476386</t>
  </si>
  <si>
    <t xml:space="preserve">06368017359207</t>
  </si>
  <si>
    <t xml:space="preserve">POIRSON SACHA</t>
  </si>
  <si>
    <t xml:space="preserve">PLACE DES TONNELIERS</t>
  </si>
  <si>
    <t xml:space="preserve">2EME ET G</t>
  </si>
  <si>
    <t xml:space="preserve">C14283</t>
  </si>
  <si>
    <t xml:space="preserve">0662314661</t>
  </si>
  <si>
    <t xml:space="preserve">677333105358</t>
  </si>
  <si>
    <t xml:space="preserve">06406078121491</t>
  </si>
  <si>
    <t xml:space="preserve">MONSIEUR SENLY ADRIEN</t>
  </si>
  <si>
    <t xml:space="preserve">PLACE DORIAN</t>
  </si>
  <si>
    <t xml:space="preserve">APT 303</t>
  </si>
  <si>
    <t xml:space="preserve">ET 3 DROIT</t>
  </si>
  <si>
    <t xml:space="preserve">105</t>
  </si>
  <si>
    <t xml:space="preserve">C70574</t>
  </si>
  <si>
    <t xml:space="preserve">0615550455</t>
  </si>
  <si>
    <t xml:space="preserve">J7Yxx0416 SONNER CHEZ LA CLIENTE</t>
  </si>
  <si>
    <t xml:space="preserve">677333153388</t>
  </si>
  <si>
    <t xml:space="preserve">06407380581678</t>
  </si>
  <si>
    <t xml:space="preserve">MME CUCHE ELISABETH</t>
  </si>
  <si>
    <t xml:space="preserve">0686149019</t>
  </si>
  <si>
    <t xml:space="preserve">PLACE DU 11 NOVEMBRE</t>
  </si>
  <si>
    <t xml:space="preserve">PLACE DU 1ER REGT DU MORVAN</t>
  </si>
  <si>
    <t xml:space="preserve">PLACE DU GENERAL DE GAULLE</t>
  </si>
  <si>
    <t xml:space="preserve">PLACE DU MARCHE</t>
  </si>
  <si>
    <t xml:space="preserve">684066658004</t>
  </si>
  <si>
    <t xml:space="preserve">06426338584963</t>
  </si>
  <si>
    <t xml:space="preserve">EMILE MANUEL</t>
  </si>
  <si>
    <t xml:space="preserve"> 09</t>
  </si>
  <si>
    <t xml:space="preserve">PLACE DU SOUVENIR</t>
  </si>
  <si>
    <t xml:space="preserve">E1 D N 06</t>
  </si>
  <si>
    <t xml:space="preserve">658</t>
  </si>
  <si>
    <t xml:space="preserve">841</t>
  </si>
  <si>
    <t xml:space="preserve">0304A108984166</t>
  </si>
  <si>
    <t xml:space="preserve">J86420606 CLE LOCAL GAZ A LA BOULAN</t>
  </si>
  <si>
    <t xml:space="preserve">J86420606 GERIE OU AU SALON COIFFUR</t>
  </si>
  <si>
    <t xml:space="preserve">PLACE GAYARDON</t>
  </si>
  <si>
    <t xml:space="preserve">677415075207</t>
  </si>
  <si>
    <t xml:space="preserve">06445730802754</t>
  </si>
  <si>
    <t xml:space="preserve">ASSOCIATION ASNITE</t>
  </si>
  <si>
    <t xml:space="preserve">PLACE JEAN JAURES</t>
  </si>
  <si>
    <t xml:space="preserve">834</t>
  </si>
  <si>
    <t xml:space="preserve">C70204</t>
  </si>
  <si>
    <t xml:space="preserve">0384628741</t>
  </si>
  <si>
    <t xml:space="preserve">J82270413 CPTR DANS COMMUNS</t>
  </si>
  <si>
    <t xml:space="preserve">677415280809</t>
  </si>
  <si>
    <t xml:space="preserve">06453834999529</t>
  </si>
  <si>
    <t xml:space="preserve">MME ASSI NEZHA</t>
  </si>
  <si>
    <t xml:space="preserve">2E GAUCHE</t>
  </si>
  <si>
    <t xml:space="preserve">078</t>
  </si>
  <si>
    <t xml:space="preserve">C70694</t>
  </si>
  <si>
    <t xml:space="preserve">0662235053</t>
  </si>
  <si>
    <t xml:space="preserve">PLACE JOFFRE</t>
  </si>
  <si>
    <t xml:space="preserve">633315079155</t>
  </si>
  <si>
    <t xml:space="preserve">06349638185240</t>
  </si>
  <si>
    <t xml:space="preserve">MADAME WENIGER SYLVIE</t>
  </si>
  <si>
    <t xml:space="preserve">PLACE PORTE DE STRASBOURG</t>
  </si>
  <si>
    <t xml:space="preserve">.</t>
  </si>
  <si>
    <t xml:space="preserve">1 ET BAT E</t>
  </si>
  <si>
    <t xml:space="preserve">079</t>
  </si>
  <si>
    <t xml:space="preserve">765</t>
  </si>
  <si>
    <t xml:space="preserve">1200A024076562</t>
  </si>
  <si>
    <t xml:space="preserve">633315080292</t>
  </si>
  <si>
    <t xml:space="preserve">06349782903004</t>
  </si>
  <si>
    <t xml:space="preserve">MONSIEUR DA SILVA ALEXANDRE</t>
  </si>
  <si>
    <t xml:space="preserve">1299A013372602</t>
  </si>
  <si>
    <t xml:space="preserve">633315082317</t>
  </si>
  <si>
    <t xml:space="preserve">06350072338630</t>
  </si>
  <si>
    <t xml:space="preserve">MADAME KEMPF MARTINE</t>
  </si>
  <si>
    <t xml:space="preserve">LOG 5</t>
  </si>
  <si>
    <t xml:space="preserve">939</t>
  </si>
  <si>
    <t xml:space="preserve">1198A108293984</t>
  </si>
  <si>
    <t xml:space="preserve">633315083329</t>
  </si>
  <si>
    <t xml:space="preserve">06350217056409</t>
  </si>
  <si>
    <t xml:space="preserve">MR BAUDIN ERIC</t>
  </si>
  <si>
    <t xml:space="preserve">LOG 15</t>
  </si>
  <si>
    <t xml:space="preserve">083</t>
  </si>
  <si>
    <t xml:space="preserve">496</t>
  </si>
  <si>
    <t xml:space="preserve">0300A118649660</t>
  </si>
  <si>
    <t xml:space="preserve">633315084330</t>
  </si>
  <si>
    <t xml:space="preserve">06350361774245</t>
  </si>
  <si>
    <t xml:space="preserve">MONSIEUR DELACROIX JEAN</t>
  </si>
  <si>
    <t xml:space="preserve">LOG 16</t>
  </si>
  <si>
    <t xml:space="preserve">084</t>
  </si>
  <si>
    <t xml:space="preserve">0398A000134074</t>
  </si>
  <si>
    <t xml:space="preserve">J86420606 CPT 1B RUE DES CAPUCINS</t>
  </si>
  <si>
    <t xml:space="preserve">633315085453</t>
  </si>
  <si>
    <t xml:space="preserve">06350506492003</t>
  </si>
  <si>
    <t xml:space="preserve">MONSIEUR DELON FRANCOIS</t>
  </si>
  <si>
    <t xml:space="preserve">LOG 8</t>
  </si>
  <si>
    <t xml:space="preserve">085</t>
  </si>
  <si>
    <t xml:space="preserve">1198A107214132</t>
  </si>
  <si>
    <t xml:space="preserve">633315093553</t>
  </si>
  <si>
    <t xml:space="preserve">06351808952296</t>
  </si>
  <si>
    <t xml:space="preserve">MADAME CASTENCAU CENDRINE</t>
  </si>
  <si>
    <t xml:space="preserve">LOG 20</t>
  </si>
  <si>
    <t xml:space="preserve">0398A112724821</t>
  </si>
  <si>
    <t xml:space="preserve">633315095133</t>
  </si>
  <si>
    <t xml:space="preserve">06378871179390</t>
  </si>
  <si>
    <t xml:space="preserve">VANDENBOOREN CORINNE</t>
  </si>
  <si>
    <t xml:space="preserve">0398A000133940</t>
  </si>
  <si>
    <t xml:space="preserve">PONT D ASPACH</t>
  </si>
  <si>
    <t xml:space="preserve">68520</t>
  </si>
  <si>
    <t xml:space="preserve">BURNHAUPT LE HAUT</t>
  </si>
  <si>
    <t xml:space="preserve">687950420708</t>
  </si>
  <si>
    <t xml:space="preserve">06334298082052</t>
  </si>
  <si>
    <t xml:space="preserve">MADAME COYNAULT MARTINE</t>
  </si>
  <si>
    <t xml:space="preserve">PORTE DE BALE</t>
  </si>
  <si>
    <t xml:space="preserve">599</t>
  </si>
  <si>
    <t xml:space="preserve">C16766</t>
  </si>
  <si>
    <t xml:space="preserve">0389561547</t>
  </si>
  <si>
    <t xml:space="preserve">0389616000</t>
  </si>
  <si>
    <t xml:space="preserve">637180255262</t>
  </si>
  <si>
    <t xml:space="preserve">06462373369850</t>
  </si>
  <si>
    <t xml:space="preserve">MME PREVOT JEANNE</t>
  </si>
  <si>
    <t xml:space="preserve">QU CHARLES VALLET</t>
  </si>
  <si>
    <t xml:space="preserve">84</t>
  </si>
  <si>
    <t xml:space="preserve">0614345251</t>
  </si>
  <si>
    <t xml:space="preserve">0384284666</t>
  </si>
  <si>
    <t xml:space="preserve">J86420606 DANS COUR PORTE DE DROIT</t>
  </si>
  <si>
    <t xml:space="preserve">637180358413</t>
  </si>
  <si>
    <t xml:space="preserve">06465267725866</t>
  </si>
  <si>
    <t xml:space="preserve">MALICZAK MARIE</t>
  </si>
  <si>
    <t xml:space="preserve"> 16T</t>
  </si>
  <si>
    <t xml:space="preserve">358</t>
  </si>
  <si>
    <t xml:space="preserve">107</t>
  </si>
  <si>
    <t xml:space="preserve">C72039</t>
  </si>
  <si>
    <t xml:space="preserve">0310A128410764</t>
  </si>
  <si>
    <t xml:space="preserve">637180382168</t>
  </si>
  <si>
    <t xml:space="preserve">06466425468210</t>
  </si>
  <si>
    <t xml:space="preserve">JACQUEMARD MYRIAM</t>
  </si>
  <si>
    <t xml:space="preserve">637180425473</t>
  </si>
  <si>
    <t xml:space="preserve">06467872646260</t>
  </si>
  <si>
    <t xml:space="preserve">MONNIER REGINE</t>
  </si>
  <si>
    <t xml:space="preserve">425</t>
  </si>
  <si>
    <t xml:space="preserve">C72112</t>
  </si>
  <si>
    <t xml:space="preserve">1103A154787166</t>
  </si>
  <si>
    <t xml:space="preserve">0384280766</t>
  </si>
  <si>
    <t xml:space="preserve">0608348241</t>
  </si>
  <si>
    <t xml:space="preserve">637180431050</t>
  </si>
  <si>
    <t xml:space="preserve">06468162081895</t>
  </si>
  <si>
    <t xml:space="preserve">LE CORRE GWENOLA</t>
  </si>
  <si>
    <t xml:space="preserve">431</t>
  </si>
  <si>
    <t xml:space="preserve">2008A114013326</t>
  </si>
  <si>
    <t xml:space="preserve">637626267235</t>
  </si>
  <si>
    <t xml:space="preserve">06467293741419</t>
  </si>
  <si>
    <t xml:space="preserve">MONSIEUR BERGERON OLIVIER</t>
  </si>
  <si>
    <t xml:space="preserve">QU EMILE KELLER</t>
  </si>
  <si>
    <t xml:space="preserve">C71496</t>
  </si>
  <si>
    <t xml:space="preserve">1298A005575217</t>
  </si>
  <si>
    <t xml:space="preserve">edwige.mors@hotmail.fr</t>
  </si>
  <si>
    <t xml:space="preserve">0665874605</t>
  </si>
  <si>
    <t xml:space="preserve">632381485188</t>
  </si>
  <si>
    <t xml:space="preserve">06417221373069</t>
  </si>
  <si>
    <t xml:space="preserve">GUENIAT CECILE</t>
  </si>
  <si>
    <t xml:space="preserve">QU VAUBAN</t>
  </si>
  <si>
    <t xml:space="preserve">MEDICAUX   SOCIAUX</t>
  </si>
  <si>
    <t xml:space="preserve">485</t>
  </si>
  <si>
    <t xml:space="preserve">517</t>
  </si>
  <si>
    <t xml:space="preserve">C72032</t>
  </si>
  <si>
    <t xml:space="preserve">632381615247</t>
  </si>
  <si>
    <t xml:space="preserve">06418813268835</t>
  </si>
  <si>
    <t xml:space="preserve">COACHING IMPULSION FORMATION</t>
  </si>
  <si>
    <t xml:space="preserve">091</t>
  </si>
  <si>
    <t xml:space="preserve">C72136</t>
  </si>
  <si>
    <t xml:space="preserve">688053192203</t>
  </si>
  <si>
    <t xml:space="preserve">06333429758434</t>
  </si>
  <si>
    <t xml:space="preserve">MONSIEUR TRANCHANT MICHEL</t>
  </si>
  <si>
    <t xml:space="preserve">QUAI DE L ALMA</t>
  </si>
  <si>
    <t xml:space="preserve">6ET G</t>
  </si>
  <si>
    <t xml:space="preserve">930</t>
  </si>
  <si>
    <t xml:space="preserve">C06031</t>
  </si>
  <si>
    <t xml:space="preserve">0389661010</t>
  </si>
  <si>
    <t xml:space="preserve">688053303147</t>
  </si>
  <si>
    <t xml:space="preserve">06347756770019</t>
  </si>
  <si>
    <t xml:space="preserve">M VALLOTTON JERMIE</t>
  </si>
  <si>
    <t xml:space="preserve">4EME ETG</t>
  </si>
  <si>
    <t xml:space="preserve">033</t>
  </si>
  <si>
    <t xml:space="preserve">C70545</t>
  </si>
  <si>
    <t xml:space="preserve">0812A117503303</t>
  </si>
  <si>
    <t xml:space="preserve">0686606185</t>
  </si>
  <si>
    <t xml:space="preserve">617245381980</t>
  </si>
  <si>
    <t xml:space="preserve">06351808942406</t>
  </si>
  <si>
    <t xml:space="preserve">MONSIEUR HILPERT PASCAL</t>
  </si>
  <si>
    <t xml:space="preserve">QUAI DES PECHEURS</t>
  </si>
  <si>
    <t xml:space="preserve">381</t>
  </si>
  <si>
    <t xml:space="preserve">C00012</t>
  </si>
  <si>
    <t xml:space="preserve">0303A117640150</t>
  </si>
  <si>
    <t xml:space="preserve">0680911073</t>
  </si>
  <si>
    <t xml:space="preserve">617245401199</t>
  </si>
  <si>
    <t xml:space="preserve">06366280679029</t>
  </si>
  <si>
    <t xml:space="preserve">M. ANNA ANTHONY</t>
  </si>
  <si>
    <t xml:space="preserve">IMMEUBLE HUSS FERNAND</t>
  </si>
  <si>
    <t xml:space="preserve">LOG 3 2ETG</t>
  </si>
  <si>
    <t xml:space="preserve">2001A003248650</t>
  </si>
  <si>
    <t xml:space="preserve">617245411202</t>
  </si>
  <si>
    <t xml:space="preserve">06366570114657</t>
  </si>
  <si>
    <t xml:space="preserve">MONSIEUR SCHMITT MARCEAU</t>
  </si>
  <si>
    <t xml:space="preserve">2E ETAGE COTE RUE</t>
  </si>
  <si>
    <t xml:space="preserve">499</t>
  </si>
  <si>
    <t xml:space="preserve">2001A003249994</t>
  </si>
  <si>
    <t xml:space="preserve">622040367799</t>
  </si>
  <si>
    <t xml:space="preserve">06394934769754</t>
  </si>
  <si>
    <t xml:space="preserve">M BARIS MUSTAFA</t>
  </si>
  <si>
    <t xml:space="preserve"> 10B</t>
  </si>
  <si>
    <t xml:space="preserve">952</t>
  </si>
  <si>
    <t xml:space="preserve">0413A109795290</t>
  </si>
  <si>
    <t xml:space="preserve">622040491503</t>
  </si>
  <si>
    <t xml:space="preserve">06364254656844</t>
  </si>
  <si>
    <t xml:space="preserve">CASERNE POMPIERS</t>
  </si>
  <si>
    <t xml:space="preserve">491</t>
  </si>
  <si>
    <t xml:space="preserve">ATTENTION PRENDRE CLEF N  73   L AGENCE</t>
  </si>
  <si>
    <t xml:space="preserve">645929331206</t>
  </si>
  <si>
    <t xml:space="preserve">06375976780306</t>
  </si>
  <si>
    <t xml:space="preserve">MADAME DESCAMPS YOLANDE</t>
  </si>
  <si>
    <t xml:space="preserve">QUAI DU FORST</t>
  </si>
  <si>
    <t xml:space="preserve">331</t>
  </si>
  <si>
    <t xml:space="preserve">C15354</t>
  </si>
  <si>
    <t xml:space="preserve">0309A109086263</t>
  </si>
  <si>
    <t xml:space="preserve">0389435013</t>
  </si>
  <si>
    <t xml:space="preserve">QUARTIER DES VOSGES</t>
  </si>
  <si>
    <t xml:space="preserve"> 28</t>
  </si>
  <si>
    <t xml:space="preserve">R DE LA 1E ARMEE FRANCAISE</t>
  </si>
  <si>
    <t xml:space="preserve">68790</t>
  </si>
  <si>
    <t xml:space="preserve">MORSCHWILLER LE BAS</t>
  </si>
  <si>
    <t xml:space="preserve"> 78</t>
  </si>
  <si>
    <t xml:space="preserve">68376</t>
  </si>
  <si>
    <t xml:space="preserve">673841376234</t>
  </si>
  <si>
    <t xml:space="preserve">06305933372568</t>
  </si>
  <si>
    <t xml:space="preserve">MONSIEUR ZWICKERT JEAN-PHILIPPE</t>
  </si>
  <si>
    <t xml:space="preserve">  1C</t>
  </si>
  <si>
    <t xml:space="preserve">RESIDENCE DE LA FORET</t>
  </si>
  <si>
    <t xml:space="preserve">MELLE HAYOUNE FATHIA</t>
  </si>
  <si>
    <t xml:space="preserve">1 ET 171</t>
  </si>
  <si>
    <t xml:space="preserve">68270</t>
  </si>
  <si>
    <t xml:space="preserve">WITTENHEIM</t>
  </si>
  <si>
    <t xml:space="preserve">376</t>
  </si>
  <si>
    <t xml:space="preserve">jeanphilippe.zwickert@neuf.fr</t>
  </si>
  <si>
    <t xml:space="preserve">0389508673</t>
  </si>
  <si>
    <t xml:space="preserve">RESIDENCE DU ROSSBERG</t>
  </si>
  <si>
    <t xml:space="preserve">68690</t>
  </si>
  <si>
    <t xml:space="preserve">MOOSCH</t>
  </si>
  <si>
    <t xml:space="preserve">RESIDENCE TURENNE</t>
  </si>
  <si>
    <t xml:space="preserve">  2D</t>
  </si>
  <si>
    <t xml:space="preserve"> 68</t>
  </si>
  <si>
    <t xml:space="preserve">ROUTE D ASPACH</t>
  </si>
  <si>
    <t xml:space="preserve">VIEUX THANN</t>
  </si>
  <si>
    <t xml:space="preserve">633053816358</t>
  </si>
  <si>
    <t xml:space="preserve">06313892816292</t>
  </si>
  <si>
    <t xml:space="preserve">LAISSUS JACKY</t>
  </si>
  <si>
    <t xml:space="preserve"> 16B</t>
  </si>
  <si>
    <t xml:space="preserve">ROUTE D ELSENHEIM</t>
  </si>
  <si>
    <t xml:space="preserve">BAT 1  LOGT 03</t>
  </si>
  <si>
    <t xml:space="preserve">1ET GAUC 03</t>
  </si>
  <si>
    <t xml:space="preserve">816</t>
  </si>
  <si>
    <t xml:space="preserve">028</t>
  </si>
  <si>
    <t xml:space="preserve">C00030</t>
  </si>
  <si>
    <t xml:space="preserve">2806A135102849</t>
  </si>
  <si>
    <t xml:space="preserve">388921394</t>
  </si>
  <si>
    <t xml:space="preserve">67121</t>
  </si>
  <si>
    <t xml:space="preserve">631820306292</t>
  </si>
  <si>
    <t xml:space="preserve">06380318319130</t>
  </si>
  <si>
    <t xml:space="preserve">MADAME OSTER MICHELE</t>
  </si>
  <si>
    <t xml:space="preserve">ROUTE D OHNENHEIM</t>
  </si>
  <si>
    <t xml:space="preserve">ELSENHEIM</t>
  </si>
  <si>
    <t xml:space="preserve">0388927351</t>
  </si>
  <si>
    <t xml:space="preserve">631820311145</t>
  </si>
  <si>
    <t xml:space="preserve">06380607754720</t>
  </si>
  <si>
    <t xml:space="preserve">M. BOTTIN BRUNO</t>
  </si>
  <si>
    <t xml:space="preserve">0652477676</t>
  </si>
  <si>
    <t xml:space="preserve">631820341906</t>
  </si>
  <si>
    <t xml:space="preserve">06381620779317</t>
  </si>
  <si>
    <t xml:space="preserve">M ET MME BIEHLER CHRISTOPHE</t>
  </si>
  <si>
    <t xml:space="preserve">chris.biehler@laposte.net</t>
  </si>
  <si>
    <t xml:space="preserve">0951148512</t>
  </si>
  <si>
    <t xml:space="preserve">0699783969</t>
  </si>
  <si>
    <t xml:space="preserve">631820351010</t>
  </si>
  <si>
    <t xml:space="preserve">06382054932795</t>
  </si>
  <si>
    <t xml:space="preserve">MLLE GANDER LEA</t>
  </si>
  <si>
    <t xml:space="preserve">LOG. ARRIERE DROITE</t>
  </si>
  <si>
    <t xml:space="preserve">ARR DROITE</t>
  </si>
  <si>
    <t xml:space="preserve">955</t>
  </si>
  <si>
    <t xml:space="preserve">0665091683</t>
  </si>
  <si>
    <t xml:space="preserve">631820356236</t>
  </si>
  <si>
    <t xml:space="preserve">06382344368303</t>
  </si>
  <si>
    <t xml:space="preserve">MONSIEUR LANG CHRISTOPHE</t>
  </si>
  <si>
    <t xml:space="preserve">LOGT AR.N 7</t>
  </si>
  <si>
    <t xml:space="preserve">2E ETAGE</t>
  </si>
  <si>
    <t xml:space="preserve">356</t>
  </si>
  <si>
    <t xml:space="preserve">1198A110413969</t>
  </si>
  <si>
    <t xml:space="preserve">68016</t>
  </si>
  <si>
    <t xml:space="preserve">683505016343</t>
  </si>
  <si>
    <t xml:space="preserve">06311143201601</t>
  </si>
  <si>
    <t xml:space="preserve">LES RECEPTIONS GOURMANDES</t>
  </si>
  <si>
    <t xml:space="preserve">ROUTE DE BALE</t>
  </si>
  <si>
    <t xml:space="preserve">68740</t>
  </si>
  <si>
    <t xml:space="preserve">BALGAU</t>
  </si>
  <si>
    <t xml:space="preserve">163</t>
  </si>
  <si>
    <t xml:space="preserve">2002A004016380</t>
  </si>
  <si>
    <t xml:space="preserve">683505017244</t>
  </si>
  <si>
    <t xml:space="preserve">06311287919489</t>
  </si>
  <si>
    <t xml:space="preserve">0302A119433933</t>
  </si>
  <si>
    <t xml:space="preserve">683510017606</t>
  </si>
  <si>
    <t xml:space="preserve">06373950727647</t>
  </si>
  <si>
    <t xml:space="preserve">HEINRICHER CELINE</t>
  </si>
  <si>
    <t xml:space="preserve">RDC B</t>
  </si>
  <si>
    <t xml:space="preserve">943</t>
  </si>
  <si>
    <t xml:space="preserve">ROUTE DE BUSSANG</t>
  </si>
  <si>
    <t xml:space="preserve">682266905110</t>
  </si>
  <si>
    <t xml:space="preserve">06407235823541</t>
  </si>
  <si>
    <t xml:space="preserve">SCI BRISCHOUX</t>
  </si>
  <si>
    <t xml:space="preserve">ROUTE DE DAMPIERRE</t>
  </si>
  <si>
    <t xml:space="preserve">905</t>
  </si>
  <si>
    <t xml:space="preserve">584</t>
  </si>
  <si>
    <t xml:space="preserve">2009A109158476</t>
  </si>
  <si>
    <t xml:space="preserve">0381930009</t>
  </si>
  <si>
    <t xml:space="preserve">639172737237</t>
  </si>
  <si>
    <t xml:space="preserve">06493632370682</t>
  </si>
  <si>
    <t xml:space="preserve">MONSIEUR REHABI GEORGES</t>
  </si>
  <si>
    <t xml:space="preserve"> 3 A</t>
  </si>
  <si>
    <t xml:space="preserve">ROUTE DE FROIDEVAL</t>
  </si>
  <si>
    <t xml:space="preserve">APPT 1-GERAND HLM</t>
  </si>
  <si>
    <t xml:space="preserve">0303A116530906</t>
  </si>
  <si>
    <t xml:space="preserve">0982333761</t>
  </si>
  <si>
    <t xml:space="preserve">0661632907</t>
  </si>
  <si>
    <t xml:space="preserve">0662232076</t>
  </si>
  <si>
    <t xml:space="preserve">639172743202</t>
  </si>
  <si>
    <t xml:space="preserve">06493921806299</t>
  </si>
  <si>
    <t xml:space="preserve">MADAME DURAND MICHELINE</t>
  </si>
  <si>
    <t xml:space="preserve">APPT 2</t>
  </si>
  <si>
    <t xml:space="preserve">743</t>
  </si>
  <si>
    <t xml:space="preserve">0303A116527845</t>
  </si>
  <si>
    <t xml:space="preserve">0384225220</t>
  </si>
  <si>
    <t xml:space="preserve">639172761204</t>
  </si>
  <si>
    <t xml:space="preserve">06494790113031</t>
  </si>
  <si>
    <t xml:space="preserve">MADAME GRAFF LILIANE</t>
  </si>
  <si>
    <t xml:space="preserve">APPT 5</t>
  </si>
  <si>
    <t xml:space="preserve">0303A116530784</t>
  </si>
  <si>
    <t xml:space="preserve">0384221545</t>
  </si>
  <si>
    <t xml:space="preserve">639172767598</t>
  </si>
  <si>
    <t xml:space="preserve">06495079548609</t>
  </si>
  <si>
    <t xml:space="preserve">MME BEAUSSART STELLA</t>
  </si>
  <si>
    <t xml:space="preserve">1E APT 6</t>
  </si>
  <si>
    <t xml:space="preserve">0303A116534499</t>
  </si>
  <si>
    <t xml:space="preserve">0659654582</t>
  </si>
  <si>
    <t xml:space="preserve">639177087268</t>
  </si>
  <si>
    <t xml:space="preserve">06497684469002</t>
  </si>
  <si>
    <t xml:space="preserve">MONSIEUR ANDRE STEPHANE</t>
  </si>
  <si>
    <t xml:space="preserve"> 3 C</t>
  </si>
  <si>
    <t xml:space="preserve">1ER APT 23</t>
  </si>
  <si>
    <t xml:space="preserve">0303A116529314</t>
  </si>
  <si>
    <t xml:space="preserve">0384219032</t>
  </si>
  <si>
    <t xml:space="preserve">0609621775</t>
  </si>
  <si>
    <t xml:space="preserve">639177099294</t>
  </si>
  <si>
    <t xml:space="preserve">06498263340260</t>
  </si>
  <si>
    <t xml:space="preserve">MONSIEUR TISSIER GERARD</t>
  </si>
  <si>
    <t xml:space="preserve">2E APT 26</t>
  </si>
  <si>
    <t xml:space="preserve">262</t>
  </si>
  <si>
    <t xml:space="preserve">0303A116526288</t>
  </si>
  <si>
    <t xml:space="preserve">0672728392</t>
  </si>
  <si>
    <t xml:space="preserve">639177105397</t>
  </si>
  <si>
    <t xml:space="preserve">06498552775834</t>
  </si>
  <si>
    <t xml:space="preserve">MONSIEUR ROSSE STEPHANE</t>
  </si>
  <si>
    <t xml:space="preserve">2E APT 27</t>
  </si>
  <si>
    <t xml:space="preserve">198</t>
  </si>
  <si>
    <t xml:space="preserve">1200A018819866</t>
  </si>
  <si>
    <t xml:space="preserve">639177135204</t>
  </si>
  <si>
    <t xml:space="preserve">06499999953861</t>
  </si>
  <si>
    <t xml:space="preserve">MADAME MARCHAL MARIE HELENE</t>
  </si>
  <si>
    <t xml:space="preserve"> 3 B</t>
  </si>
  <si>
    <t xml:space="preserve">1E APT 15</t>
  </si>
  <si>
    <t xml:space="preserve">288</t>
  </si>
  <si>
    <t xml:space="preserve">0303A116528857</t>
  </si>
  <si>
    <t xml:space="preserve">0384225152</t>
  </si>
  <si>
    <t xml:space="preserve">639177141780</t>
  </si>
  <si>
    <t xml:space="preserve">06400289389523</t>
  </si>
  <si>
    <t xml:space="preserve">MME JARDOT EVELYNE</t>
  </si>
  <si>
    <t xml:space="preserve">1EAPPT16</t>
  </si>
  <si>
    <t xml:space="preserve">0303A116535612</t>
  </si>
  <si>
    <t xml:space="preserve">0683795070</t>
  </si>
  <si>
    <t xml:space="preserve">639177153206</t>
  </si>
  <si>
    <t xml:space="preserve">06400868260766</t>
  </si>
  <si>
    <t xml:space="preserve">MADAME PINGITORE SANDRA</t>
  </si>
  <si>
    <t xml:space="preserve">APPT 17</t>
  </si>
  <si>
    <t xml:space="preserve">348</t>
  </si>
  <si>
    <t xml:space="preserve">0303A116534822</t>
  </si>
  <si>
    <t xml:space="preserve">0384581312</t>
  </si>
  <si>
    <t xml:space="preserve">ROUTE DE GUNSBACH</t>
  </si>
  <si>
    <t xml:space="preserve">68317</t>
  </si>
  <si>
    <t xml:space="preserve">611440153363</t>
  </si>
  <si>
    <t xml:space="preserve">06320405113624</t>
  </si>
  <si>
    <t xml:space="preserve">M GEISERT DANIEL</t>
  </si>
  <si>
    <t xml:space="preserve">ROUTE DE LA SCHLUCHT</t>
  </si>
  <si>
    <t xml:space="preserve">SOULTZEREN</t>
  </si>
  <si>
    <t xml:space="preserve">721</t>
  </si>
  <si>
    <t xml:space="preserve">0308A118072105</t>
  </si>
  <si>
    <t xml:space="preserve">daniel.geisert@laposte.net</t>
  </si>
  <si>
    <t xml:space="preserve">0389802940</t>
  </si>
  <si>
    <t xml:space="preserve">0679097503</t>
  </si>
  <si>
    <t xml:space="preserve">611442101603</t>
  </si>
  <si>
    <t xml:space="preserve">06348769887789</t>
  </si>
  <si>
    <t xml:space="preserve">HAMMER SABINE</t>
  </si>
  <si>
    <t xml:space="preserve"> 27</t>
  </si>
  <si>
    <t xml:space="preserve">R D C DROIT</t>
  </si>
  <si>
    <t xml:space="preserve">LOGT 1</t>
  </si>
  <si>
    <t xml:space="preserve">679</t>
  </si>
  <si>
    <t xml:space="preserve">2001A004667935</t>
  </si>
  <si>
    <t xml:space="preserve">0695201702</t>
  </si>
  <si>
    <t xml:space="preserve">PRENDRE PASSE GAZ POUR 125 AV ALTKIRCH</t>
  </si>
  <si>
    <t xml:space="preserve">611442121330</t>
  </si>
  <si>
    <t xml:space="preserve">06349638194576</t>
  </si>
  <si>
    <t xml:space="preserve">MONSIEUR GSELL PHILIPPE</t>
  </si>
  <si>
    <t xml:space="preserve">MELLE KNAPP ANNE</t>
  </si>
  <si>
    <t xml:space="preserve">LOGT 4</t>
  </si>
  <si>
    <t xml:space="preserve">2001A004669626</t>
  </si>
  <si>
    <t xml:space="preserve">0663942156</t>
  </si>
  <si>
    <t xml:space="preserve">CLE CAVE DU 235 AV D ALTKIRCH MR PIQUET TEL 06 18 92 63 81 POUR CPTR GAZ        PRENDRE CLE 549 POUR LE 273 AV ALTKIRCH ACCES CAVE</t>
  </si>
  <si>
    <t xml:space="preserve">622036124268</t>
  </si>
  <si>
    <t xml:space="preserve">06389724991510</t>
  </si>
  <si>
    <t xml:space="preserve">MONSIEUR ZAGNI LOUIS</t>
  </si>
  <si>
    <t xml:space="preserve">ROUTE DE MARCKOLSHEIM</t>
  </si>
  <si>
    <t xml:space="preserve">809</t>
  </si>
  <si>
    <t xml:space="preserve">2805A125880950</t>
  </si>
  <si>
    <t xml:space="preserve">0388929506</t>
  </si>
  <si>
    <t xml:space="preserve">682251135444</t>
  </si>
  <si>
    <t xml:space="preserve">06420260486963</t>
  </si>
  <si>
    <t xml:space="preserve">MONSIEUR FERNANDES JOSE</t>
  </si>
  <si>
    <t xml:space="preserve">ROUTE DE MEZIRE</t>
  </si>
  <si>
    <t xml:space="preserve">912</t>
  </si>
  <si>
    <t xml:space="preserve">622659149225</t>
  </si>
  <si>
    <t xml:space="preserve">06312735138541</t>
  </si>
  <si>
    <t xml:space="preserve">M BREITEL CHRISTOPHE</t>
  </si>
  <si>
    <t xml:space="preserve">ROUTE DE STRASBOURG</t>
  </si>
  <si>
    <t xml:space="preserve">REZ DE CHAUSSEE</t>
  </si>
  <si>
    <t xml:space="preserve">0618288252</t>
  </si>
  <si>
    <t xml:space="preserve">622755383301</t>
  </si>
  <si>
    <t xml:space="preserve">06317221375084</t>
  </si>
  <si>
    <t xml:space="preserve">MAIRE LUDOVIC</t>
  </si>
  <si>
    <t xml:space="preserve">APPARTEMENT</t>
  </si>
  <si>
    <t xml:space="preserve">1ER ETG</t>
  </si>
  <si>
    <t xml:space="preserve">383</t>
  </si>
  <si>
    <t xml:space="preserve">885</t>
  </si>
  <si>
    <t xml:space="preserve">0673396248</t>
  </si>
  <si>
    <t xml:space="preserve">622853798906</t>
  </si>
  <si>
    <t xml:space="preserve">06346743848808</t>
  </si>
  <si>
    <t xml:space="preserve">BENSLAMA NABIL MOHAMED</t>
  </si>
  <si>
    <t xml:space="preserve"> 79</t>
  </si>
  <si>
    <t xml:space="preserve">3ETG DROITE</t>
  </si>
  <si>
    <t xml:space="preserve">798</t>
  </si>
  <si>
    <t xml:space="preserve">960</t>
  </si>
  <si>
    <t xml:space="preserve">C70305</t>
  </si>
  <si>
    <t xml:space="preserve">0659634139</t>
  </si>
  <si>
    <t xml:space="preserve">TEL 0389061958 POUR ACCES AU 282 AV     ALTKICH FERME AGRICOLE, SUR PLACE EN 10 MINUTES</t>
  </si>
  <si>
    <t xml:space="preserve">25188</t>
  </si>
  <si>
    <t xml:space="preserve">668360111436</t>
  </si>
  <si>
    <t xml:space="preserve">06469464486053</t>
  </si>
  <si>
    <t xml:space="preserve">MONSIEUR KHIRA MOULDI</t>
  </si>
  <si>
    <t xml:space="preserve">  6T</t>
  </si>
  <si>
    <t xml:space="preserve">ROUTE DE TREVENANS</t>
  </si>
  <si>
    <t xml:space="preserve">ET1D  APT 1</t>
  </si>
  <si>
    <t xml:space="preserve">DAMBENOIS</t>
  </si>
  <si>
    <t xml:space="preserve">1105A104720882</t>
  </si>
  <si>
    <t xml:space="preserve">67056</t>
  </si>
  <si>
    <t xml:space="preserve">631412056172</t>
  </si>
  <si>
    <t xml:space="preserve">06364544098313</t>
  </si>
  <si>
    <t xml:space="preserve">MORI ERIC</t>
  </si>
  <si>
    <t xml:space="preserve">ROUTE DU RHIN</t>
  </si>
  <si>
    <t xml:space="preserve">SCI 4 VENTS</t>
  </si>
  <si>
    <t xml:space="preserve">BOOTZHEIM</t>
  </si>
  <si>
    <t xml:space="preserve">056</t>
  </si>
  <si>
    <t xml:space="preserve">1101A104095670</t>
  </si>
  <si>
    <t xml:space="preserve">369334916</t>
  </si>
  <si>
    <t xml:space="preserve">0623980141</t>
  </si>
  <si>
    <t xml:space="preserve">631412066519</t>
  </si>
  <si>
    <t xml:space="preserve">06365122969535</t>
  </si>
  <si>
    <t xml:space="preserve">MLLE VILALTA FRAN OISE</t>
  </si>
  <si>
    <t xml:space="preserve">1ER ETAGE GAUCHE</t>
  </si>
  <si>
    <t xml:space="preserve">1ETG GAUCHE</t>
  </si>
  <si>
    <t xml:space="preserve">066</t>
  </si>
  <si>
    <t xml:space="preserve">040</t>
  </si>
  <si>
    <t xml:space="preserve">2001A003504057</t>
  </si>
  <si>
    <t xml:space="preserve">A407E1206</t>
  </si>
  <si>
    <t xml:space="preserve">631412076521</t>
  </si>
  <si>
    <t xml:space="preserve">06365701840778</t>
  </si>
  <si>
    <t xml:space="preserve">HEYD SYLVIE</t>
  </si>
  <si>
    <t xml:space="preserve">SCI QUATRE VENTS</t>
  </si>
  <si>
    <t xml:space="preserve">1101A108710431</t>
  </si>
  <si>
    <t xml:space="preserve">A407I1206</t>
  </si>
  <si>
    <t xml:space="preserve">631412081484</t>
  </si>
  <si>
    <t xml:space="preserve">06365991276362</t>
  </si>
  <si>
    <t xml:space="preserve">MME ANTZENBERGER SANDRINE</t>
  </si>
  <si>
    <t xml:space="preserve">LOG 6</t>
  </si>
  <si>
    <t xml:space="preserve">728</t>
  </si>
  <si>
    <t xml:space="preserve">0301A109372824</t>
  </si>
  <si>
    <t xml:space="preserve">0673655181</t>
  </si>
  <si>
    <t xml:space="preserve">ROUTE NATIONALE</t>
  </si>
  <si>
    <t xml:space="preserve">RANSPACH</t>
  </si>
  <si>
    <t xml:space="preserve">90087</t>
  </si>
  <si>
    <t xml:space="preserve">635731088799</t>
  </si>
  <si>
    <t xml:space="preserve">06430680110216</t>
  </si>
  <si>
    <t xml:space="preserve">GROSMAIRE FREDERIC</t>
  </si>
  <si>
    <t xml:space="preserve">LOGT 3</t>
  </si>
  <si>
    <t xml:space="preserve">90380</t>
  </si>
  <si>
    <t xml:space="preserve">ROPPE</t>
  </si>
  <si>
    <t xml:space="preserve">088</t>
  </si>
  <si>
    <t xml:space="preserve">0307A119671585</t>
  </si>
  <si>
    <t xml:space="preserve">0683995630</t>
  </si>
  <si>
    <t xml:space="preserve">A415G0506 _x005F_x005F_x0001_&amp;┴ -¶*20</t>
  </si>
  <si>
    <t xml:space="preserve">635736604295</t>
  </si>
  <si>
    <t xml:space="preserve">06468885623928</t>
  </si>
  <si>
    <t xml:space="preserve">MONSIEUR JACQUEL</t>
  </si>
  <si>
    <t xml:space="preserve">LOGEMENT</t>
  </si>
  <si>
    <t xml:space="preserve">1E GAZ LOGT</t>
  </si>
  <si>
    <t xml:space="preserve">604</t>
  </si>
  <si>
    <t xml:space="preserve">0399A122397461</t>
  </si>
  <si>
    <t xml:space="preserve">A41051006 _x005F_x005F_x0001_&amp;┴ +ª_x005F_x005F_x000C_20</t>
  </si>
  <si>
    <t xml:space="preserve">RTE DE CHAUX</t>
  </si>
  <si>
    <t xml:space="preserve">ROUGEGOUTTE</t>
  </si>
  <si>
    <t xml:space="preserve">685456531328</t>
  </si>
  <si>
    <t xml:space="preserve">06461649734312</t>
  </si>
  <si>
    <t xml:space="preserve">MONSIEUR TARDIVEL STEPHANE</t>
  </si>
  <si>
    <t xml:space="preserve">RUE 152 RI</t>
  </si>
  <si>
    <t xml:space="preserve">KARINE</t>
  </si>
  <si>
    <t xml:space="preserve">0381983258</t>
  </si>
  <si>
    <t xml:space="preserve">J86420606 CLE C B E 00</t>
  </si>
  <si>
    <t xml:space="preserve">68174</t>
  </si>
  <si>
    <t xml:space="preserve">695411598370</t>
  </si>
  <si>
    <t xml:space="preserve">06315774212750</t>
  </si>
  <si>
    <t xml:space="preserve">MME RENCKER MELANIE</t>
  </si>
  <si>
    <t xml:space="preserve">RUE ACKLIN</t>
  </si>
  <si>
    <t xml:space="preserve">DENTISTE LOT 2</t>
  </si>
  <si>
    <t xml:space="preserve">68440</t>
  </si>
  <si>
    <t xml:space="preserve">LANDSER</t>
  </si>
  <si>
    <t xml:space="preserve">1198A110496088</t>
  </si>
  <si>
    <t xml:space="preserve">695411604251</t>
  </si>
  <si>
    <t xml:space="preserve">06316063648364</t>
  </si>
  <si>
    <t xml:space="preserve">DR DELATORRE-PIQUEMAL-ELGARD</t>
  </si>
  <si>
    <t xml:space="preserve">LOT 6</t>
  </si>
  <si>
    <t xml:space="preserve">1198A105758240</t>
  </si>
  <si>
    <t xml:space="preserve">0389813822</t>
  </si>
  <si>
    <t xml:space="preserve">695411610227</t>
  </si>
  <si>
    <t xml:space="preserve">06366425442989</t>
  </si>
  <si>
    <t xml:space="preserve">MADAME KLEINDIENST JACQUELINE</t>
  </si>
  <si>
    <t xml:space="preserve">INFIRMIERE</t>
  </si>
  <si>
    <t xml:space="preserve">230</t>
  </si>
  <si>
    <t xml:space="preserve">1198A109323055</t>
  </si>
  <si>
    <t xml:space="preserve">0389813247</t>
  </si>
  <si>
    <t xml:space="preserve">0680077633</t>
  </si>
  <si>
    <t xml:space="preserve">695411620730</t>
  </si>
  <si>
    <t xml:space="preserve">06316353083974</t>
  </si>
  <si>
    <t xml:space="preserve">PHARMACIE DE LANDSER SARL</t>
  </si>
  <si>
    <t xml:space="preserve">328</t>
  </si>
  <si>
    <t xml:space="preserve">0398A108332828</t>
  </si>
  <si>
    <t xml:space="preserve">0389813534</t>
  </si>
  <si>
    <t xml:space="preserve">695411637205</t>
  </si>
  <si>
    <t xml:space="preserve">06316642519580</t>
  </si>
  <si>
    <t xml:space="preserve">MADAME WRONA BARBARA</t>
  </si>
  <si>
    <t xml:space="preserve">KINESITHERAPEUTE LOT 3</t>
  </si>
  <si>
    <t xml:space="preserve">579</t>
  </si>
  <si>
    <t xml:space="preserve">1198A105757905</t>
  </si>
  <si>
    <t xml:space="preserve">0389813207</t>
  </si>
  <si>
    <t xml:space="preserve">639589173291</t>
  </si>
  <si>
    <t xml:space="preserve">06477858148619</t>
  </si>
  <si>
    <t xml:space="preserve">MME CHORA NACERA</t>
  </si>
  <si>
    <t xml:space="preserve">RUE ADJOINT VICTOR GABLE</t>
  </si>
  <si>
    <t xml:space="preserve">4 EME AP 22</t>
  </si>
  <si>
    <t xml:space="preserve">173</t>
  </si>
  <si>
    <t xml:space="preserve">275</t>
  </si>
  <si>
    <t xml:space="preserve">C70423</t>
  </si>
  <si>
    <t xml:space="preserve">0309A125127538</t>
  </si>
  <si>
    <t xml:space="preserve">0950467669</t>
  </si>
  <si>
    <t xml:space="preserve">639589329216</t>
  </si>
  <si>
    <t xml:space="preserve">06485238756467</t>
  </si>
  <si>
    <t xml:space="preserve">BOULGUID HOUARI</t>
  </si>
  <si>
    <t xml:space="preserve">4E APPT 49</t>
  </si>
  <si>
    <t xml:space="preserve">C71875</t>
  </si>
  <si>
    <t xml:space="preserve">0412A112040277</t>
  </si>
  <si>
    <t xml:space="preserve">0619347393</t>
  </si>
  <si>
    <t xml:space="preserve">PRENDRE PASSE GAZ POUR 24 PONT D ASPACH</t>
  </si>
  <si>
    <t xml:space="preserve">639388527292</t>
  </si>
  <si>
    <t xml:space="preserve">06442112877458</t>
  </si>
  <si>
    <t xml:space="preserve">MLLE BATTAGLIA MARTINE</t>
  </si>
  <si>
    <t xml:space="preserve">RUE ALBERT EINSTEIN</t>
  </si>
  <si>
    <t xml:space="preserve">527</t>
  </si>
  <si>
    <t xml:space="preserve">0384224887</t>
  </si>
  <si>
    <t xml:space="preserve">J86420606 REMB.PART GAZ 3000F</t>
  </si>
  <si>
    <t xml:space="preserve">POUR RECLASSEMENT CIRCUIT INFORMER      CELLULE RELEVE SVP</t>
  </si>
  <si>
    <t xml:space="preserve">639388533379</t>
  </si>
  <si>
    <t xml:space="preserve">06442402313098</t>
  </si>
  <si>
    <t xml:space="preserve">MR ACHARD GEORGES</t>
  </si>
  <si>
    <t xml:space="preserve">533</t>
  </si>
  <si>
    <t xml:space="preserve">0384262486</t>
  </si>
  <si>
    <t xml:space="preserve">639388557321</t>
  </si>
  <si>
    <t xml:space="preserve">06443415337650</t>
  </si>
  <si>
    <t xml:space="preserve">STAINE ALINE</t>
  </si>
  <si>
    <t xml:space="preserve">1199A121171343</t>
  </si>
  <si>
    <t xml:space="preserve">0661483174</t>
  </si>
  <si>
    <t xml:space="preserve">J86420606 CPTR GAZ ACCESSIBLE PAR</t>
  </si>
  <si>
    <t xml:space="preserve">J86420606 CHEMIN SUR COTE MAISON</t>
  </si>
  <si>
    <t xml:space="preserve">639388575434</t>
  </si>
  <si>
    <t xml:space="preserve">06444283644483</t>
  </si>
  <si>
    <t xml:space="preserve">MARTIN ELVIRE</t>
  </si>
  <si>
    <t xml:space="preserve">0384262279</t>
  </si>
  <si>
    <t xml:space="preserve">J86420606 CHEMIN COTE MAISON</t>
  </si>
  <si>
    <t xml:space="preserve">680671239205</t>
  </si>
  <si>
    <t xml:space="preserve">06474963776184</t>
  </si>
  <si>
    <t xml:space="preserve">GATSCHINE EDITH</t>
  </si>
  <si>
    <t xml:space="preserve">RUE ALBERT PARROT</t>
  </si>
  <si>
    <t xml:space="preserve">665</t>
  </si>
  <si>
    <t xml:space="preserve">2008A111766559</t>
  </si>
  <si>
    <t xml:space="preserve">0381306664</t>
  </si>
  <si>
    <t xml:space="preserve">RUE ALBERT SCHWEITZER</t>
  </si>
  <si>
    <t xml:space="preserve">671401726122</t>
  </si>
  <si>
    <t xml:space="preserve">06308972396682</t>
  </si>
  <si>
    <t xml:space="preserve">SI DE L ILE NAPOLEON</t>
  </si>
  <si>
    <t xml:space="preserve">RUE ALCIDE DE GASPERI</t>
  </si>
  <si>
    <t xml:space="preserve">644</t>
  </si>
  <si>
    <t xml:space="preserve">2013A103964413</t>
  </si>
  <si>
    <t xml:space="preserve">J86420606 BTR SUR MURET SOUS LES</t>
  </si>
  <si>
    <t xml:space="preserve">J81MG1008 COUVERTINES</t>
  </si>
  <si>
    <t xml:space="preserve">J81MG1008 CPT GAZ A COTE DU 8A</t>
  </si>
  <si>
    <t xml:space="preserve">639165316293</t>
  </si>
  <si>
    <t xml:space="preserve">06459334232447</t>
  </si>
  <si>
    <t xml:space="preserve">MONSIEUR SAINTVOIRIN ROGER</t>
  </si>
  <si>
    <t xml:space="preserve">RUE ALEXANDRE DUMAS</t>
  </si>
  <si>
    <t xml:space="preserve">LG 1 RDC</t>
  </si>
  <si>
    <t xml:space="preserve">316</t>
  </si>
  <si>
    <t xml:space="preserve">454</t>
  </si>
  <si>
    <t xml:space="preserve">0308A113645434</t>
  </si>
  <si>
    <t xml:space="preserve">0608263171</t>
  </si>
  <si>
    <t xml:space="preserve">A42591007</t>
  </si>
  <si>
    <t xml:space="preserve">639165346211</t>
  </si>
  <si>
    <t xml:space="preserve">06461070846017</t>
  </si>
  <si>
    <t xml:space="preserve">DURAND THIBAUT</t>
  </si>
  <si>
    <t xml:space="preserve">LG 7 2EME</t>
  </si>
  <si>
    <t xml:space="preserve">2008A114015017</t>
  </si>
  <si>
    <t xml:space="preserve">639172623506</t>
  </si>
  <si>
    <t xml:space="preserve">06489146118849</t>
  </si>
  <si>
    <t xml:space="preserve">M SILOBRE NICOLAS</t>
  </si>
  <si>
    <t xml:space="preserve"> 17A</t>
  </si>
  <si>
    <t xml:space="preserve">RUE ALFRED ENGEL</t>
  </si>
  <si>
    <t xml:space="preserve">NORA</t>
  </si>
  <si>
    <t xml:space="preserve">1ER G-N  1</t>
  </si>
  <si>
    <t xml:space="preserve">829</t>
  </si>
  <si>
    <t xml:space="preserve">C70048</t>
  </si>
  <si>
    <t xml:space="preserve">0398A003082902</t>
  </si>
  <si>
    <t xml:space="preserve">0625734368</t>
  </si>
  <si>
    <t xml:space="preserve">  6A</t>
  </si>
  <si>
    <t xml:space="preserve">RUE ALFRED HARTMANN</t>
  </si>
  <si>
    <t xml:space="preserve">639394501804</t>
  </si>
  <si>
    <t xml:space="preserve">06405643991728</t>
  </si>
  <si>
    <t xml:space="preserve">LANGONET GUILLAUME</t>
  </si>
  <si>
    <t xml:space="preserve">RUE AMBROISE CROIZAT</t>
  </si>
  <si>
    <t xml:space="preserve">501</t>
  </si>
  <si>
    <t xml:space="preserve">C71039</t>
  </si>
  <si>
    <t xml:space="preserve">0302A100659820</t>
  </si>
  <si>
    <t xml:space="preserve">0608074757</t>
  </si>
  <si>
    <t xml:space="preserve">639394513320</t>
  </si>
  <si>
    <t xml:space="preserve">06406222862960</t>
  </si>
  <si>
    <t xml:space="preserve">BURCHI THIBAUT</t>
  </si>
  <si>
    <t xml:space="preserve">513</t>
  </si>
  <si>
    <t xml:space="preserve">0607809768</t>
  </si>
  <si>
    <t xml:space="preserve">RUE ANATOLE JACQUOT</t>
  </si>
  <si>
    <t xml:space="preserve">RUE ANDRE BOULLOCHE</t>
  </si>
  <si>
    <t xml:space="preserve">639676533373</t>
  </si>
  <si>
    <t xml:space="preserve">06432561492909</t>
  </si>
  <si>
    <t xml:space="preserve">MONSIEUR JEAM-JILLES JEAN-MICHEL</t>
  </si>
  <si>
    <t xml:space="preserve">RUE ANDRE LE NOTRE</t>
  </si>
  <si>
    <t xml:space="preserve">161</t>
  </si>
  <si>
    <t xml:space="preserve">C70196</t>
  </si>
  <si>
    <t xml:space="preserve">0370046513</t>
  </si>
  <si>
    <t xml:space="preserve">0620598518</t>
  </si>
  <si>
    <t xml:space="preserve">RUE ANDRE MAGINOT</t>
  </si>
  <si>
    <t xml:space="preserve">RUE ANDRE MALRAUX</t>
  </si>
  <si>
    <t xml:space="preserve">637876562398</t>
  </si>
  <si>
    <t xml:space="preserve">06454269129304</t>
  </si>
  <si>
    <t xml:space="preserve">MME URBANO MARIE CLAIRE</t>
  </si>
  <si>
    <t xml:space="preserve">RUE ANDRE PARANT</t>
  </si>
  <si>
    <t xml:space="preserve">6E</t>
  </si>
  <si>
    <t xml:space="preserve">562</t>
  </si>
  <si>
    <t xml:space="preserve">663</t>
  </si>
  <si>
    <t xml:space="preserve">C70441</t>
  </si>
  <si>
    <t xml:space="preserve">0675342779</t>
  </si>
  <si>
    <t xml:space="preserve">637881057238</t>
  </si>
  <si>
    <t xml:space="preserve">06463675786390</t>
  </si>
  <si>
    <t xml:space="preserve">MONSIEUR TUTUMLU AYHAN</t>
  </si>
  <si>
    <t xml:space="preserve">8E APT17B</t>
  </si>
  <si>
    <t xml:space="preserve">C71166</t>
  </si>
  <si>
    <t xml:space="preserve">0384581494</t>
  </si>
  <si>
    <t xml:space="preserve">641226002453</t>
  </si>
  <si>
    <t xml:space="preserve">06421707610049</t>
  </si>
  <si>
    <t xml:space="preserve">NARDIN HUBERT</t>
  </si>
  <si>
    <t xml:space="preserve">RUE ARCIMBOLDO</t>
  </si>
  <si>
    <t xml:space="preserve">LGT 1 RDC GAUCHE</t>
  </si>
  <si>
    <t xml:space="preserve">052</t>
  </si>
  <si>
    <t xml:space="preserve">C70032</t>
  </si>
  <si>
    <t xml:space="preserve">2805A125505230</t>
  </si>
  <si>
    <t xml:space="preserve">0384216650</t>
  </si>
  <si>
    <t xml:space="preserve">J86420606 SAUTER U92AC019879</t>
  </si>
  <si>
    <t xml:space="preserve">J86420606 CHEMIN FACE DU C M</t>
  </si>
  <si>
    <t xml:space="preserve">J86420606 BTR A COT{ GAZ</t>
  </si>
  <si>
    <t xml:space="preserve">641226014379</t>
  </si>
  <si>
    <t xml:space="preserve">06421852327874</t>
  </si>
  <si>
    <t xml:space="preserve">M. MOUNASS ABDELAZIZ</t>
  </si>
  <si>
    <t xml:space="preserve">LGT 3 1ER GAUCHE</t>
  </si>
  <si>
    <t xml:space="preserve">1ER GAUCHE</t>
  </si>
  <si>
    <t xml:space="preserve">014</t>
  </si>
  <si>
    <t xml:space="preserve">042</t>
  </si>
  <si>
    <t xml:space="preserve">2805A125504228</t>
  </si>
  <si>
    <t xml:space="preserve">0649612609</t>
  </si>
  <si>
    <t xml:space="preserve">641226113481</t>
  </si>
  <si>
    <t xml:space="preserve">06481186626075</t>
  </si>
  <si>
    <t xml:space="preserve">MR ET MME CHIKHI NOURREDINE</t>
  </si>
  <si>
    <t xml:space="preserve">RDC D APT16</t>
  </si>
  <si>
    <t xml:space="preserve">113</t>
  </si>
  <si>
    <t xml:space="preserve">C70031</t>
  </si>
  <si>
    <t xml:space="preserve">2805A125111826</t>
  </si>
  <si>
    <t xml:space="preserve">J8ZDT0306 ENTREE RUE DE STEINBACH</t>
  </si>
  <si>
    <t xml:space="preserve">641226119210</t>
  </si>
  <si>
    <t xml:space="preserve">06451374759100</t>
  </si>
  <si>
    <t xml:space="preserve">MME DREYER HUGUETTE</t>
  </si>
  <si>
    <t xml:space="preserve">APT 17</t>
  </si>
  <si>
    <t xml:space="preserve">ET1 G APT17</t>
  </si>
  <si>
    <t xml:space="preserve">119</t>
  </si>
  <si>
    <t xml:space="preserve">2805A125461023</t>
  </si>
  <si>
    <t xml:space="preserve">0384221102</t>
  </si>
  <si>
    <t xml:space="preserve">0682575811</t>
  </si>
  <si>
    <t xml:space="preserve">641226125408</t>
  </si>
  <si>
    <t xml:space="preserve">06451519476954</t>
  </si>
  <si>
    <t xml:space="preserve">MONSIEUR SALHI ALI</t>
  </si>
  <si>
    <t xml:space="preserve">ET1 D APT18</t>
  </si>
  <si>
    <t xml:space="preserve">676</t>
  </si>
  <si>
    <t xml:space="preserve">2805A125467630</t>
  </si>
  <si>
    <t xml:space="preserve">PRENDRE CLEF 287 POUR 111 R STRASBOURG  CAVE</t>
  </si>
  <si>
    <t xml:space="preserve">641226137101</t>
  </si>
  <si>
    <t xml:space="preserve">06481476061685</t>
  </si>
  <si>
    <t xml:space="preserve">KHADRAOUI KARIM</t>
  </si>
  <si>
    <t xml:space="preserve">ET2 D APT20</t>
  </si>
  <si>
    <t xml:space="preserve">2805A125112616</t>
  </si>
  <si>
    <t xml:space="preserve">A4PES0796</t>
  </si>
  <si>
    <t xml:space="preserve">641226153690</t>
  </si>
  <si>
    <t xml:space="preserve">06410274904074</t>
  </si>
  <si>
    <t xml:space="preserve">GRUNFELDER SEBASTIEN</t>
  </si>
  <si>
    <t xml:space="preserve">APT 21 RCH</t>
  </si>
  <si>
    <t xml:space="preserve">RDC G APT21</t>
  </si>
  <si>
    <t xml:space="preserve">2805A124946646</t>
  </si>
  <si>
    <t xml:space="preserve">0659160821</t>
  </si>
  <si>
    <t xml:space="preserve">J86420606 CPTR ELEC523 FOLIO 035</t>
  </si>
  <si>
    <t xml:space="preserve">CLEF N322 POUR LE 6 RUE DE PFASTATT                                             CLEF 532 POUR 18 RUE PFASTATT           ACCES ENTREE</t>
  </si>
  <si>
    <t xml:space="preserve">641226159251</t>
  </si>
  <si>
    <t xml:space="preserve">06410419621818</t>
  </si>
  <si>
    <t xml:space="preserve">MME GRISEY ESTELLE</t>
  </si>
  <si>
    <t xml:space="preserve">RDC D APT22</t>
  </si>
  <si>
    <t xml:space="preserve">2805A124942508</t>
  </si>
  <si>
    <t xml:space="preserve">0384215325</t>
  </si>
  <si>
    <t xml:space="preserve">J776G0612 RELEVE APRES 14H</t>
  </si>
  <si>
    <t xml:space="preserve">J876G0612 CLE N[492 ACCES ENTREE</t>
  </si>
  <si>
    <t xml:space="preserve">CLEF 492 ACCES ENTREE</t>
  </si>
  <si>
    <t xml:space="preserve">641226171303</t>
  </si>
  <si>
    <t xml:space="preserve">06410564339668</t>
  </si>
  <si>
    <t xml:space="preserve">MONSIEUR BARRAS DENIS</t>
  </si>
  <si>
    <t xml:space="preserve">ET1 D APT24</t>
  </si>
  <si>
    <t xml:space="preserve">2805A124948448</t>
  </si>
  <si>
    <t xml:space="preserve">0384215014</t>
  </si>
  <si>
    <t xml:space="preserve">PRENDRE NOUVEAU PASSE GAZ                                                       POUR 163 AVENUE COLMAR PRENDRE CLE 516  ACCES ENTREE</t>
  </si>
  <si>
    <t xml:space="preserve">641226177253</t>
  </si>
  <si>
    <t xml:space="preserve">06410709057426</t>
  </si>
  <si>
    <t xml:space="preserve">MADAME TEBIB LEILA</t>
  </si>
  <si>
    <t xml:space="preserve">ET2 G APT25</t>
  </si>
  <si>
    <t xml:space="preserve">2805A124944622</t>
  </si>
  <si>
    <t xml:space="preserve">A4SIT0999</t>
  </si>
  <si>
    <t xml:space="preserve">641226183551</t>
  </si>
  <si>
    <t xml:space="preserve">06498408044393</t>
  </si>
  <si>
    <t xml:space="preserve">M. JUD STEPHAN</t>
  </si>
  <si>
    <t xml:space="preserve">APT 26 2ET</t>
  </si>
  <si>
    <t xml:space="preserve">ET2 D APT26</t>
  </si>
  <si>
    <t xml:space="preserve">183</t>
  </si>
  <si>
    <t xml:space="preserve">286</t>
  </si>
  <si>
    <t xml:space="preserve">2805A125028676</t>
  </si>
  <si>
    <t xml:space="preserve">0603036224</t>
  </si>
  <si>
    <t xml:space="preserve">RUE ARISTIDE BRIAND</t>
  </si>
  <si>
    <t xml:space="preserve">632451730318</t>
  </si>
  <si>
    <t xml:space="preserve">06438205483909</t>
  </si>
  <si>
    <t xml:space="preserve">MR DURAND PHILIPPE</t>
  </si>
  <si>
    <t xml:space="preserve">730</t>
  </si>
  <si>
    <t xml:space="preserve">071</t>
  </si>
  <si>
    <t xml:space="preserve">0384570821</t>
  </si>
  <si>
    <t xml:space="preserve">J89QQ0914 CPTR DEPOSE</t>
  </si>
  <si>
    <t xml:space="preserve">J73G71013 CODE TRAPPE 0000</t>
  </si>
  <si>
    <t xml:space="preserve">OFFEMONT</t>
  </si>
  <si>
    <t xml:space="preserve">  2A</t>
  </si>
  <si>
    <t xml:space="preserve">RUE AUGUSTE RENOIR</t>
  </si>
  <si>
    <t xml:space="preserve">688677477275</t>
  </si>
  <si>
    <t xml:space="preserve">06318813233535</t>
  </si>
  <si>
    <t xml:space="preserve">MONSIEUR GENEY JOEL</t>
  </si>
  <si>
    <t xml:space="preserve">RUE BARBANEGRE</t>
  </si>
  <si>
    <t xml:space="preserve">1 ET 211</t>
  </si>
  <si>
    <t xml:space="preserve">477</t>
  </si>
  <si>
    <t xml:space="preserve">991</t>
  </si>
  <si>
    <t xml:space="preserve">C14621</t>
  </si>
  <si>
    <t xml:space="preserve">0302A118799190</t>
  </si>
  <si>
    <t xml:space="preserve">0608423816</t>
  </si>
  <si>
    <t xml:space="preserve">AFFICHES R DAGUERRE 21 22 23</t>
  </si>
  <si>
    <t xml:space="preserve">RUE BARON DE COUBERTIN</t>
  </si>
  <si>
    <t xml:space="preserve">RUE BASSE</t>
  </si>
  <si>
    <t xml:space="preserve">632810219219</t>
  </si>
  <si>
    <t xml:space="preserve">06369898630517</t>
  </si>
  <si>
    <t xml:space="preserve">MONSIEUR ELBS KURT ET ILONA</t>
  </si>
  <si>
    <t xml:space="preserve">RUE BEGHIN</t>
  </si>
  <si>
    <t xml:space="preserve">2EME ETAGE GAUCHE</t>
  </si>
  <si>
    <t xml:space="preserve">C00084</t>
  </si>
  <si>
    <t xml:space="preserve">1101A105294146</t>
  </si>
  <si>
    <t xml:space="preserve">POUR 2 R VERRIERS PRENDRE CLEF ACCES N  279                                     PRENDRE CLE PASSE GAZ</t>
  </si>
  <si>
    <t xml:space="preserve">RUE BELLEVUE</t>
  </si>
  <si>
    <t xml:space="preserve">RUE BERGER ANDRE</t>
  </si>
  <si>
    <t xml:space="preserve">RUE BLUMBERG</t>
  </si>
  <si>
    <t xml:space="preserve">RUE BRAND</t>
  </si>
  <si>
    <t xml:space="preserve">622030012660</t>
  </si>
  <si>
    <t xml:space="preserve">06392619305608</t>
  </si>
  <si>
    <t xml:space="preserve">ASSOCIATION PAPRIKA</t>
  </si>
  <si>
    <t xml:space="preserve">RUE BRIGADE ALSACE LORRAINE</t>
  </si>
  <si>
    <t xml:space="preserve">012</t>
  </si>
  <si>
    <t xml:space="preserve">2805A123984981</t>
  </si>
  <si>
    <t xml:space="preserve">0621503315</t>
  </si>
  <si>
    <t xml:space="preserve">0388584756</t>
  </si>
  <si>
    <t xml:space="preserve">622030062325</t>
  </si>
  <si>
    <t xml:space="preserve">06366714859481</t>
  </si>
  <si>
    <t xml:space="preserve">PARC DES SPORTS - TENNIS</t>
  </si>
  <si>
    <t xml:space="preserve">019</t>
  </si>
  <si>
    <t xml:space="preserve">1103A154401980</t>
  </si>
  <si>
    <t xml:space="preserve">647436297597</t>
  </si>
  <si>
    <t xml:space="preserve">06322720623818</t>
  </si>
  <si>
    <t xml:space="preserve">NEUMANN JONATHAN</t>
  </si>
  <si>
    <t xml:space="preserve">RUE BRUSTLEIN</t>
  </si>
  <si>
    <t xml:space="preserve">034</t>
  </si>
  <si>
    <t xml:space="preserve">C71021</t>
  </si>
  <si>
    <t xml:space="preserve">0398A111903473</t>
  </si>
  <si>
    <t xml:space="preserve">J86420606 ATTENTION : CHIEN MECHANT</t>
  </si>
  <si>
    <t xml:space="preserve">J86420606 CCP EN FACADE</t>
  </si>
  <si>
    <t xml:space="preserve">647438236326</t>
  </si>
  <si>
    <t xml:space="preserve">06398552750100</t>
  </si>
  <si>
    <t xml:space="preserve">ECOLE JEAN ZAY CUISINE</t>
  </si>
  <si>
    <t xml:space="preserve">320A</t>
  </si>
  <si>
    <t xml:space="preserve">CAVE</t>
  </si>
  <si>
    <t xml:space="preserve">868</t>
  </si>
  <si>
    <t xml:space="preserve">675442195325</t>
  </si>
  <si>
    <t xml:space="preserve">06472937766504</t>
  </si>
  <si>
    <t xml:space="preserve">MME CIVELLI AMANDINE</t>
  </si>
  <si>
    <t xml:space="preserve">RUE BUFFON</t>
  </si>
  <si>
    <t xml:space="preserve">E1</t>
  </si>
  <si>
    <t xml:space="preserve">873</t>
  </si>
  <si>
    <t xml:space="preserve">C70477</t>
  </si>
  <si>
    <t xml:space="preserve">2316A115687301</t>
  </si>
  <si>
    <t xml:space="preserve">687629292899</t>
  </si>
  <si>
    <t xml:space="preserve">06368451468224</t>
  </si>
  <si>
    <t xml:space="preserve">MONSIEUR ASLAN OMER</t>
  </si>
  <si>
    <t xml:space="preserve">RUE BUHLER</t>
  </si>
  <si>
    <t xml:space="preserve">1ET</t>
  </si>
  <si>
    <t xml:space="preserve">292</t>
  </si>
  <si>
    <t xml:space="preserve">C04175</t>
  </si>
  <si>
    <t xml:space="preserve">1103A150147790</t>
  </si>
  <si>
    <t xml:space="preserve">389438966</t>
  </si>
  <si>
    <t xml:space="preserve">0609076989</t>
  </si>
  <si>
    <t xml:space="preserve">J876G0612 CLE N[156 BADGE + GAINE</t>
  </si>
  <si>
    <t xml:space="preserve">PRENDRE CLE 68 POUR 11 , 13 , 15 RUE    DELACROIX                               PASSER LE MATIN POUR VOIR CONCIERGE     POUR ACCES IMMEUBLES</t>
  </si>
  <si>
    <t xml:space="preserve">687629432750</t>
  </si>
  <si>
    <t xml:space="preserve">06375542640469</t>
  </si>
  <si>
    <t xml:space="preserve">M. ATES MEHMET ALI</t>
  </si>
  <si>
    <t xml:space="preserve"> 65</t>
  </si>
  <si>
    <t xml:space="preserve">432</t>
  </si>
  <si>
    <t xml:space="preserve">C15693</t>
  </si>
  <si>
    <t xml:space="preserve">0301A109429080</t>
  </si>
  <si>
    <t xml:space="preserve">RUE CAMILLE LAVIGNE</t>
  </si>
  <si>
    <t xml:space="preserve">RUE CARNOT</t>
  </si>
  <si>
    <t xml:space="preserve">68271</t>
  </si>
  <si>
    <t xml:space="preserve">690531321413</t>
  </si>
  <si>
    <t xml:space="preserve">06399421114665</t>
  </si>
  <si>
    <t xml:space="preserve">MR HOTT FRANCOIS</t>
  </si>
  <si>
    <t xml:space="preserve">RUE CASTELNAU</t>
  </si>
  <si>
    <t xml:space="preserve">68400</t>
  </si>
  <si>
    <t xml:space="preserve">RIEDISHEIM</t>
  </si>
  <si>
    <t xml:space="preserve">321</t>
  </si>
  <si>
    <t xml:space="preserve">C12818</t>
  </si>
  <si>
    <t xml:space="preserve">0389640093</t>
  </si>
  <si>
    <t xml:space="preserve">0608031181</t>
  </si>
  <si>
    <t xml:space="preserve">0389650505</t>
  </si>
  <si>
    <t xml:space="preserve">25196</t>
  </si>
  <si>
    <t xml:space="preserve">681631160820</t>
  </si>
  <si>
    <t xml:space="preserve">06482344362123</t>
  </si>
  <si>
    <t xml:space="preserve">MME CHENUT CHANTAL</t>
  </si>
  <si>
    <t xml:space="preserve">RUE CENTRALE</t>
  </si>
  <si>
    <t xml:space="preserve">COLLECTIF VUILLAUMIE</t>
  </si>
  <si>
    <t xml:space="preserve">LG 201</t>
  </si>
  <si>
    <t xml:space="preserve">25230</t>
  </si>
  <si>
    <t xml:space="preserve">DASLE</t>
  </si>
  <si>
    <t xml:space="preserve">2009A109233415</t>
  </si>
  <si>
    <t xml:space="preserve">J86420606 ENTRE RUE DE L IRRIGATION</t>
  </si>
  <si>
    <t xml:space="preserve">680156327383</t>
  </si>
  <si>
    <t xml:space="preserve">06437481862198</t>
  </si>
  <si>
    <t xml:space="preserve">GUINCHARD VALERIE</t>
  </si>
  <si>
    <t xml:space="preserve">RUE CHARLES ALLEMAND</t>
  </si>
  <si>
    <t xml:space="preserve">N  2 IMMEUBLE GIOBBINI</t>
  </si>
  <si>
    <t xml:space="preserve">964</t>
  </si>
  <si>
    <t xml:space="preserve">0615407870</t>
  </si>
  <si>
    <t xml:space="preserve">680156333248</t>
  </si>
  <si>
    <t xml:space="preserve">06437771297781</t>
  </si>
  <si>
    <t xml:space="preserve">MONSIEUR DURRENBACH VICTOR</t>
  </si>
  <si>
    <t xml:space="preserve">333</t>
  </si>
  <si>
    <t xml:space="preserve">0381305721</t>
  </si>
  <si>
    <t xml:space="preserve">PRENDRE CLEF N 77</t>
  </si>
  <si>
    <t xml:space="preserve">677339840362</t>
  </si>
  <si>
    <t xml:space="preserve">06458755400692</t>
  </si>
  <si>
    <t xml:space="preserve">MADEMOISELLE ANTOINE ELISE</t>
  </si>
  <si>
    <t xml:space="preserve">RUE CHARLES CONTEJEAN</t>
  </si>
  <si>
    <t xml:space="preserve">840</t>
  </si>
  <si>
    <t xml:space="preserve">C70284</t>
  </si>
  <si>
    <t xml:space="preserve">0381305529</t>
  </si>
  <si>
    <t xml:space="preserve">677339846202</t>
  </si>
  <si>
    <t xml:space="preserve">06459044836206</t>
  </si>
  <si>
    <t xml:space="preserve">MR PAWLY SEBASTIEN</t>
  </si>
  <si>
    <t xml:space="preserve">E3</t>
  </si>
  <si>
    <t xml:space="preserve">846</t>
  </si>
  <si>
    <t xml:space="preserve">0688095589</t>
  </si>
  <si>
    <t xml:space="preserve">0381910168</t>
  </si>
  <si>
    <t xml:space="preserve">677341111608</t>
  </si>
  <si>
    <t xml:space="preserve">06460926167614</t>
  </si>
  <si>
    <t xml:space="preserve">NAAL JACQUES</t>
  </si>
  <si>
    <t xml:space="preserve">231</t>
  </si>
  <si>
    <t xml:space="preserve">1298A201023185</t>
  </si>
  <si>
    <t xml:space="preserve">RUE CHARLES DE GAULLE</t>
  </si>
  <si>
    <t xml:space="preserve"> 67</t>
  </si>
  <si>
    <t xml:space="preserve">115</t>
  </si>
  <si>
    <t xml:space="preserve"> 96A</t>
  </si>
  <si>
    <t xml:space="preserve">RUE CHARLES FILINGER</t>
  </si>
  <si>
    <t xml:space="preserve">622244186247</t>
  </si>
  <si>
    <t xml:space="preserve">06355426912145</t>
  </si>
  <si>
    <t xml:space="preserve">BOUKREDERA PATRICIA</t>
  </si>
  <si>
    <t xml:space="preserve">RUE CHARLES GRAD</t>
  </si>
  <si>
    <t xml:space="preserve">054</t>
  </si>
  <si>
    <t xml:space="preserve">C70309</t>
  </si>
  <si>
    <t xml:space="preserve">PASSER ENTRE 11H ET 14H POUR RELEVE     PIZZERIA ELEC 782 2A PARC DENISE FERRIER</t>
  </si>
  <si>
    <t xml:space="preserve">RUE CHARLES GULDEMANN</t>
  </si>
  <si>
    <t xml:space="preserve">651543763898</t>
  </si>
  <si>
    <t xml:space="preserve">06344717744074</t>
  </si>
  <si>
    <t xml:space="preserve">MONSIEUR MONNIN DAVID</t>
  </si>
  <si>
    <t xml:space="preserve">RUE CHARLES LINDBERGH</t>
  </si>
  <si>
    <t xml:space="preserve">931</t>
  </si>
  <si>
    <t xml:space="preserve">C12469</t>
  </si>
  <si>
    <t xml:space="preserve">0609582367</t>
  </si>
  <si>
    <t xml:space="preserve">651543783205</t>
  </si>
  <si>
    <t xml:space="preserve">06345730768646</t>
  </si>
  <si>
    <t xml:space="preserve">WALTI ELISABETH</t>
  </si>
  <si>
    <t xml:space="preserve">1ER DROITE</t>
  </si>
  <si>
    <t xml:space="preserve">783</t>
  </si>
  <si>
    <t xml:space="preserve">651544106211</t>
  </si>
  <si>
    <t xml:space="preserve">06347033228864</t>
  </si>
  <si>
    <t xml:space="preserve">MADAME CANSIER MARIE LOUISE</t>
  </si>
  <si>
    <t xml:space="preserve">C12471</t>
  </si>
  <si>
    <t xml:space="preserve">0130375245</t>
  </si>
  <si>
    <t xml:space="preserve">651544156265</t>
  </si>
  <si>
    <t xml:space="preserve">06349493431404</t>
  </si>
  <si>
    <t xml:space="preserve">MONSIEUR GLASSER JEAN-PAUL</t>
  </si>
  <si>
    <t xml:space="preserve">C12470</t>
  </si>
  <si>
    <t xml:space="preserve">0389508988</t>
  </si>
  <si>
    <t xml:space="preserve">J76420606 PRESENT APM APRES 14H</t>
  </si>
  <si>
    <t xml:space="preserve">90065</t>
  </si>
  <si>
    <t xml:space="preserve">634840279216</t>
  </si>
  <si>
    <t xml:space="preserve">06415340046254</t>
  </si>
  <si>
    <t xml:space="preserve">MONSIEUR LUTHRINGER MARCEL</t>
  </si>
  <si>
    <t xml:space="preserve">RUE CHAUVEROCHE</t>
  </si>
  <si>
    <t xml:space="preserve">LEPUIX</t>
  </si>
  <si>
    <t xml:space="preserve">jm.luthringer@nipson.com</t>
  </si>
  <si>
    <t xml:space="preserve">0384295193</t>
  </si>
  <si>
    <t xml:space="preserve">0624084117</t>
  </si>
  <si>
    <t xml:space="preserve">RUE CLAUDE DEBUSSY</t>
  </si>
  <si>
    <t xml:space="preserve"> 58</t>
  </si>
  <si>
    <t xml:space="preserve"> 64</t>
  </si>
  <si>
    <t xml:space="preserve">633042402353</t>
  </si>
  <si>
    <t xml:space="preserve">06336758307964</t>
  </si>
  <si>
    <t xml:space="preserve">TELE VIDEO SERVICE</t>
  </si>
  <si>
    <t xml:space="preserve">RUE CLEMENCEAU</t>
  </si>
  <si>
    <t xml:space="preserve">388749838</t>
  </si>
  <si>
    <t xml:space="preserve">0681303853</t>
  </si>
  <si>
    <t xml:space="preserve">0388749838</t>
  </si>
  <si>
    <t xml:space="preserve">68760</t>
  </si>
  <si>
    <t xml:space="preserve">WILLER SUR THUR</t>
  </si>
  <si>
    <t xml:space="preserve">690211266339</t>
  </si>
  <si>
    <t xml:space="preserve">06303617902744</t>
  </si>
  <si>
    <t xml:space="preserve">MME BECK-WIRTH GENEVIEVE</t>
  </si>
  <si>
    <t xml:space="preserve"> 16A</t>
  </si>
  <si>
    <t xml:space="preserve">0670055217</t>
  </si>
  <si>
    <t xml:space="preserve">68309</t>
  </si>
  <si>
    <t xml:space="preserve">696811437341</t>
  </si>
  <si>
    <t xml:space="preserve">06350217069542</t>
  </si>
  <si>
    <t xml:space="preserve">MME HEGLY ELISABETTE</t>
  </si>
  <si>
    <t xml:space="preserve">RC 02</t>
  </si>
  <si>
    <t xml:space="preserve">68510</t>
  </si>
  <si>
    <t xml:space="preserve">SIERENTZ</t>
  </si>
  <si>
    <t xml:space="preserve">437</t>
  </si>
  <si>
    <t xml:space="preserve">2001A003512480</t>
  </si>
  <si>
    <t xml:space="preserve">0606434885</t>
  </si>
  <si>
    <t xml:space="preserve">696811473234</t>
  </si>
  <si>
    <t xml:space="preserve">06351664247591</t>
  </si>
  <si>
    <t xml:space="preserve">MONSIEUR WILD ANDRE</t>
  </si>
  <si>
    <t xml:space="preserve">LE REGENCYCAGE A</t>
  </si>
  <si>
    <t xml:space="preserve">2ET 16</t>
  </si>
  <si>
    <t xml:space="preserve">880</t>
  </si>
  <si>
    <t xml:space="preserve">0301A107588019</t>
  </si>
  <si>
    <t xml:space="preserve">0389816052</t>
  </si>
  <si>
    <t xml:space="preserve">696811498889</t>
  </si>
  <si>
    <t xml:space="preserve">06353111425570</t>
  </si>
  <si>
    <t xml:space="preserve">MONSIEUR RACINE ALEXANDRE</t>
  </si>
  <si>
    <t xml:space="preserve">3ET 22</t>
  </si>
  <si>
    <t xml:space="preserve">2001A006743138</t>
  </si>
  <si>
    <t xml:space="preserve">696811553333</t>
  </si>
  <si>
    <t xml:space="preserve">06356005781567</t>
  </si>
  <si>
    <t xml:space="preserve">RUSYN VIRGINIE</t>
  </si>
  <si>
    <t xml:space="preserve">LE REGENCY CAGE B</t>
  </si>
  <si>
    <t xml:space="preserve">3ET 25</t>
  </si>
  <si>
    <t xml:space="preserve">0301A114438154</t>
  </si>
  <si>
    <t xml:space="preserve">0389375360</t>
  </si>
  <si>
    <t xml:space="preserve">RUE CLEMENT KOLB</t>
  </si>
  <si>
    <t xml:space="preserve">RUE COLETTE</t>
  </si>
  <si>
    <t xml:space="preserve">RUE COMTE DE LA SUZE</t>
  </si>
  <si>
    <t xml:space="preserve">  4B</t>
  </si>
  <si>
    <t xml:space="preserve">RUE CREUSE</t>
  </si>
  <si>
    <t xml:space="preserve">67196</t>
  </si>
  <si>
    <t xml:space="preserve">618445526708</t>
  </si>
  <si>
    <t xml:space="preserve">06372648288584</t>
  </si>
  <si>
    <t xml:space="preserve">MONSIEUR GENC AHMET</t>
  </si>
  <si>
    <t xml:space="preserve">RUE CROISEE</t>
  </si>
  <si>
    <t xml:space="preserve">LOG 1 ETAGE</t>
  </si>
  <si>
    <t xml:space="preserve">HILSENHEIM</t>
  </si>
  <si>
    <t xml:space="preserve">0687310187</t>
  </si>
  <si>
    <t xml:space="preserve">RUE CROIX DU TILLEUL</t>
  </si>
  <si>
    <t xml:space="preserve"> 84</t>
  </si>
  <si>
    <t xml:space="preserve">RUE CURIALE</t>
  </si>
  <si>
    <t xml:space="preserve">690442561263</t>
  </si>
  <si>
    <t xml:space="preserve">06333140302290</t>
  </si>
  <si>
    <t xml:space="preserve">MADAME LAUER SUZANNE</t>
  </si>
  <si>
    <t xml:space="preserve">RUE D ALSACE</t>
  </si>
  <si>
    <t xml:space="preserve">2 E</t>
  </si>
  <si>
    <t xml:space="preserve">561</t>
  </si>
  <si>
    <t xml:space="preserve">695</t>
  </si>
  <si>
    <t xml:space="preserve">C70076</t>
  </si>
  <si>
    <t xml:space="preserve">2317A107269509</t>
  </si>
  <si>
    <t xml:space="preserve">0389540863</t>
  </si>
  <si>
    <t xml:space="preserve">25284</t>
  </si>
  <si>
    <t xml:space="preserve">669020082228</t>
  </si>
  <si>
    <t xml:space="preserve">06423299522031</t>
  </si>
  <si>
    <t xml:space="preserve">MONSIEUR COLIN CYRILLE</t>
  </si>
  <si>
    <t xml:space="preserve">GRAND CHARMONT</t>
  </si>
  <si>
    <t xml:space="preserve">483</t>
  </si>
  <si>
    <t xml:space="preserve">0381955169</t>
  </si>
  <si>
    <t xml:space="preserve">641038535245</t>
  </si>
  <si>
    <t xml:space="preserve">06497973894038</t>
  </si>
  <si>
    <t xml:space="preserve">M BURGER JEAN MARC</t>
  </si>
  <si>
    <t xml:space="preserve">RUE D ANDELNANS</t>
  </si>
  <si>
    <t xml:space="preserve">1299A008813310</t>
  </si>
  <si>
    <t xml:space="preserve">A4AUD0805 _x005F_x005F_x0001_&amp;± ┬_x005F_x005F_x0018_¯20</t>
  </si>
  <si>
    <t xml:space="preserve">641038617479</t>
  </si>
  <si>
    <t xml:space="preserve">06496092608753</t>
  </si>
  <si>
    <t xml:space="preserve">MME CUNY MARIE-EVE</t>
  </si>
  <si>
    <t xml:space="preserve"> 22B</t>
  </si>
  <si>
    <t xml:space="preserve">ETAGE N 1</t>
  </si>
  <si>
    <t xml:space="preserve">617</t>
  </si>
  <si>
    <t xml:space="preserve">C70030</t>
  </si>
  <si>
    <t xml:space="preserve">A4AUD0805 _x005F_x005F_x0001_&amp;± ┬_x005F_x005F_x0018__x005F_x005F_x001C_20</t>
  </si>
  <si>
    <t xml:space="preserve">641038655496</t>
  </si>
  <si>
    <t xml:space="preserve">06442546969474</t>
  </si>
  <si>
    <t xml:space="preserve">MARICHAL AUDREY</t>
  </si>
  <si>
    <t xml:space="preserve">655</t>
  </si>
  <si>
    <t xml:space="preserve">C70083</t>
  </si>
  <si>
    <t xml:space="preserve">0307A122662205</t>
  </si>
  <si>
    <t xml:space="preserve">641041105559</t>
  </si>
  <si>
    <t xml:space="preserve">06499855271591</t>
  </si>
  <si>
    <t xml:space="preserve">CAILLON CLERT CLEMENT</t>
  </si>
  <si>
    <t xml:space="preserve">RC LOG 1</t>
  </si>
  <si>
    <t xml:space="preserve">641041111190</t>
  </si>
  <si>
    <t xml:space="preserve">06400144707251</t>
  </si>
  <si>
    <t xml:space="preserve">MEYER DOMINIQUE</t>
  </si>
  <si>
    <t xml:space="preserve"> 30B</t>
  </si>
  <si>
    <t xml:space="preserve">1 ET LOG 2</t>
  </si>
  <si>
    <t xml:space="preserve">859</t>
  </si>
  <si>
    <t xml:space="preserve">641041117252</t>
  </si>
  <si>
    <t xml:space="preserve">06400434142861</t>
  </si>
  <si>
    <t xml:space="preserve">M LOCATELLI MARC</t>
  </si>
  <si>
    <t xml:space="preserve">2 ET LOG 3</t>
  </si>
  <si>
    <t xml:space="preserve">047</t>
  </si>
  <si>
    <t xml:space="preserve">0384226396</t>
  </si>
  <si>
    <t xml:space="preserve">641041257419</t>
  </si>
  <si>
    <t xml:space="preserve">06404920394661</t>
  </si>
  <si>
    <t xml:space="preserve">BOURQUIN JEAN LOUIS</t>
  </si>
  <si>
    <t xml:space="preserve">PAVILLON ABATTOIR</t>
  </si>
  <si>
    <t xml:space="preserve">0384540526</t>
  </si>
  <si>
    <t xml:space="preserve">0689845045</t>
  </si>
  <si>
    <t xml:space="preserve">633305805556</t>
  </si>
  <si>
    <t xml:space="preserve">06326628055031</t>
  </si>
  <si>
    <t xml:space="preserve">MONSIEUR BOUERY CHRISTIAN</t>
  </si>
  <si>
    <t xml:space="preserve">RUE D ANGOULEME</t>
  </si>
  <si>
    <t xml:space="preserve">805</t>
  </si>
  <si>
    <t xml:space="preserve">573</t>
  </si>
  <si>
    <t xml:space="preserve">633305807358</t>
  </si>
  <si>
    <t xml:space="preserve">06326772772863</t>
  </si>
  <si>
    <t xml:space="preserve">MADEMOISELLE GEIST NICOLE</t>
  </si>
  <si>
    <t xml:space="preserve">REZ DE CHAUSSEE DROIT</t>
  </si>
  <si>
    <t xml:space="preserve">436</t>
  </si>
  <si>
    <t xml:space="preserve">681673075218</t>
  </si>
  <si>
    <t xml:space="preserve">06454847986426</t>
  </si>
  <si>
    <t xml:space="preserve">MR GONCALVES DA SILVA FERNANDO</t>
  </si>
  <si>
    <t xml:space="preserve">RUE D AUDINCOURT</t>
  </si>
  <si>
    <t xml:space="preserve">2805A125609402</t>
  </si>
  <si>
    <t xml:space="preserve">J86420606 S20 GAZ DEVANT RESTO</t>
  </si>
  <si>
    <t xml:space="preserve">25539</t>
  </si>
  <si>
    <t xml:space="preserve">683551400212</t>
  </si>
  <si>
    <t xml:space="preserve">06429088239654</t>
  </si>
  <si>
    <t xml:space="preserve">MONSIEUR DUCROS ERIC</t>
  </si>
  <si>
    <t xml:space="preserve">APPT B31</t>
  </si>
  <si>
    <t xml:space="preserve">ET3</t>
  </si>
  <si>
    <t xml:space="preserve">SELONCOURT</t>
  </si>
  <si>
    <t xml:space="preserve">967</t>
  </si>
  <si>
    <t xml:space="preserve">0384228879</t>
  </si>
  <si>
    <t xml:space="preserve">J841F0907 INDEX COUPE 24710</t>
  </si>
  <si>
    <t xml:space="preserve">683561779416</t>
  </si>
  <si>
    <t xml:space="preserve">06459913131018</t>
  </si>
  <si>
    <t xml:space="preserve">MADAME COUTHERUT JOSIANE</t>
  </si>
  <si>
    <t xml:space="preserve">779</t>
  </si>
  <si>
    <t xml:space="preserve">323</t>
  </si>
  <si>
    <t xml:space="preserve">0381379010</t>
  </si>
  <si>
    <t xml:space="preserve">683564687203</t>
  </si>
  <si>
    <t xml:space="preserve">06481476083280</t>
  </si>
  <si>
    <t xml:space="preserve">MONSIEUR REYSZ HENRI</t>
  </si>
  <si>
    <t xml:space="preserve">0381341758</t>
  </si>
  <si>
    <t xml:space="preserve">618441282970</t>
  </si>
  <si>
    <t xml:space="preserve">06357887045793</t>
  </si>
  <si>
    <t xml:space="preserve">M DEROSIERS YVES</t>
  </si>
  <si>
    <t xml:space="preserve">RUE D EBERSMUNSTER</t>
  </si>
  <si>
    <t xml:space="preserve">LA ROSERAIE LOG 1</t>
  </si>
  <si>
    <t xml:space="preserve">RDC DROIT 1</t>
  </si>
  <si>
    <t xml:space="preserve">282</t>
  </si>
  <si>
    <t xml:space="preserve">0303A120423741</t>
  </si>
  <si>
    <t xml:space="preserve">388571103</t>
  </si>
  <si>
    <t xml:space="preserve">0619101305</t>
  </si>
  <si>
    <t xml:space="preserve">A49010408 _x005F_x005F_x0001_&amp;+ g_x005F_x005F_x0018__x005F_x005F_x001C_20</t>
  </si>
  <si>
    <t xml:space="preserve">618441287196</t>
  </si>
  <si>
    <t xml:space="preserve">06358031763579</t>
  </si>
  <si>
    <t xml:space="preserve">BOSVET SEBASTIEN</t>
  </si>
  <si>
    <t xml:space="preserve">LA ROSERAIE LOG 2</t>
  </si>
  <si>
    <t xml:space="preserve">RDC GAUCH 2</t>
  </si>
  <si>
    <t xml:space="preserve">863</t>
  </si>
  <si>
    <t xml:space="preserve">0303A120486390</t>
  </si>
  <si>
    <t xml:space="preserve">A49010408 _x005F_x005F_x0001_&amp;+ g_x005F_x005F_x0018_¯20</t>
  </si>
  <si>
    <t xml:space="preserve">618441292371</t>
  </si>
  <si>
    <t xml:space="preserve">06358176481313</t>
  </si>
  <si>
    <t xml:space="preserve">MR DAVID MME HERZEG</t>
  </si>
  <si>
    <t xml:space="preserve">LA ROSERAIE LOG 3</t>
  </si>
  <si>
    <t xml:space="preserve">1ET GAUCH 3</t>
  </si>
  <si>
    <t xml:space="preserve">201</t>
  </si>
  <si>
    <t xml:space="preserve">0303A120420160</t>
  </si>
  <si>
    <t xml:space="preserve">0147636757</t>
  </si>
  <si>
    <t xml:space="preserve">A49010408 _x005F_x005F_x0001_&amp;+ g_x005F_x005F_x0018__x005F_x005F_x0014_20</t>
  </si>
  <si>
    <t xml:space="preserve">618441297421</t>
  </si>
  <si>
    <t xml:space="preserve">06358321199187</t>
  </si>
  <si>
    <t xml:space="preserve">MME ZANIN MURIEL</t>
  </si>
  <si>
    <t xml:space="preserve">LA ROSERAIE LOG 4</t>
  </si>
  <si>
    <t xml:space="preserve">1ET DROIT 4</t>
  </si>
  <si>
    <t xml:space="preserve">0303A120423630</t>
  </si>
  <si>
    <t xml:space="preserve">389589702</t>
  </si>
  <si>
    <t xml:space="preserve">A49010408 _x005F_x005F_x0001_&amp;+ g_x005F_x005F_x0018_Ò20</t>
  </si>
  <si>
    <t xml:space="preserve">618441302512</t>
  </si>
  <si>
    <t xml:space="preserve">06358465916905</t>
  </si>
  <si>
    <t xml:space="preserve">MONSIEUR DAGORNE NICOLAS</t>
  </si>
  <si>
    <t xml:space="preserve">LA ROSERAIE LOG 5</t>
  </si>
  <si>
    <t xml:space="preserve">2ET GAUCH 5</t>
  </si>
  <si>
    <t xml:space="preserve">0303A120482574</t>
  </si>
  <si>
    <t xml:space="preserve">0613846492</t>
  </si>
  <si>
    <t xml:space="preserve">68258</t>
  </si>
  <si>
    <t xml:space="preserve">603110349490</t>
  </si>
  <si>
    <t xml:space="preserve">06329377678736</t>
  </si>
  <si>
    <t xml:space="preserve">COMMUN BATIMENT ALSACE</t>
  </si>
  <si>
    <t xml:space="preserve">RUE D ENSISHEIM</t>
  </si>
  <si>
    <t xml:space="preserve">68840</t>
  </si>
  <si>
    <t xml:space="preserve">PULVERSHEIM</t>
  </si>
  <si>
    <t xml:space="preserve">349</t>
  </si>
  <si>
    <t xml:space="preserve">81</t>
  </si>
  <si>
    <t xml:space="preserve">C12157</t>
  </si>
  <si>
    <t xml:space="preserve">68310</t>
  </si>
  <si>
    <t xml:space="preserve">WITTELSHEIM</t>
  </si>
  <si>
    <t xml:space="preserve">673550367316</t>
  </si>
  <si>
    <t xml:space="preserve">06311287977009</t>
  </si>
  <si>
    <t xml:space="preserve">MLLE WEBER KARINE</t>
  </si>
  <si>
    <t xml:space="preserve">2 ET</t>
  </si>
  <si>
    <t xml:space="preserve">C12789</t>
  </si>
  <si>
    <t xml:space="preserve">0389526967</t>
  </si>
  <si>
    <t xml:space="preserve">A441F0709 _x005F_x005F_x0001_&amp;+ gþ%20</t>
  </si>
  <si>
    <t xml:space="preserve">68041</t>
  </si>
  <si>
    <t xml:space="preserve">683867301424</t>
  </si>
  <si>
    <t xml:space="preserve">06347612107967</t>
  </si>
  <si>
    <t xml:space="preserve">LASSIEGE MARION</t>
  </si>
  <si>
    <t xml:space="preserve">GENDARMERIE NATIONALE</t>
  </si>
  <si>
    <t xml:space="preserve">RDC51A</t>
  </si>
  <si>
    <t xml:space="preserve">BLODELSHEIM</t>
  </si>
  <si>
    <t xml:space="preserve">0301A101506621</t>
  </si>
  <si>
    <t xml:space="preserve">683867309398</t>
  </si>
  <si>
    <t xml:space="preserve">06347901543571</t>
  </si>
  <si>
    <t xml:space="preserve">MONSIEUR BYCZEK DAVID</t>
  </si>
  <si>
    <t xml:space="preserve">RDC51 B</t>
  </si>
  <si>
    <t xml:space="preserve">0301A101506309</t>
  </si>
  <si>
    <t xml:space="preserve">0389626901</t>
  </si>
  <si>
    <t xml:space="preserve">683867317009</t>
  </si>
  <si>
    <t xml:space="preserve">06348190979161</t>
  </si>
  <si>
    <t xml:space="preserve">KLAUS SARAH</t>
  </si>
  <si>
    <t xml:space="preserve">RDC51 C</t>
  </si>
  <si>
    <t xml:space="preserve">1101A103727020</t>
  </si>
  <si>
    <t xml:space="preserve">683867333476</t>
  </si>
  <si>
    <t xml:space="preserve">06348769850382</t>
  </si>
  <si>
    <t xml:space="preserve">KUENTZ ARNAUD</t>
  </si>
  <si>
    <t xml:space="preserve">RDC 51 E</t>
  </si>
  <si>
    <t xml:space="preserve">0301A104049906</t>
  </si>
  <si>
    <t xml:space="preserve">0607278095</t>
  </si>
  <si>
    <t xml:space="preserve">683867341132</t>
  </si>
  <si>
    <t xml:space="preserve">06349059285991</t>
  </si>
  <si>
    <t xml:space="preserve">M. ARMAND SEBASTIEN</t>
  </si>
  <si>
    <t xml:space="preserve">RDC 51 F</t>
  </si>
  <si>
    <t xml:space="preserve">074</t>
  </si>
  <si>
    <t xml:space="preserve">0301A101507411</t>
  </si>
  <si>
    <t xml:space="preserve">683867349540</t>
  </si>
  <si>
    <t xml:space="preserve">06349348721514</t>
  </si>
  <si>
    <t xml:space="preserve">VONTHRON AMANDINE</t>
  </si>
  <si>
    <t xml:space="preserve">RDC 51 G</t>
  </si>
  <si>
    <t xml:space="preserve">0301A101507633</t>
  </si>
  <si>
    <t xml:space="preserve">683867357207</t>
  </si>
  <si>
    <t xml:space="preserve">06349638157122</t>
  </si>
  <si>
    <t xml:space="preserve">MONSIEUR HANSER HERVE</t>
  </si>
  <si>
    <t xml:space="preserve">RDC 51 H</t>
  </si>
  <si>
    <t xml:space="preserve">0301A101508100</t>
  </si>
  <si>
    <t xml:space="preserve">0389485698</t>
  </si>
  <si>
    <t xml:space="preserve">J82590806 CPTR GAZ DS ARMOIRE EXTER</t>
  </si>
  <si>
    <t xml:space="preserve">683867360257</t>
  </si>
  <si>
    <t xml:space="preserve">06302749589356</t>
  </si>
  <si>
    <t xml:space="preserve">935</t>
  </si>
  <si>
    <t xml:space="preserve">0300A118593539</t>
  </si>
  <si>
    <t xml:space="preserve">683867365307</t>
  </si>
  <si>
    <t xml:space="preserve">06349927592712</t>
  </si>
  <si>
    <t xml:space="preserve">MONSIEUR MAURER DOMINIQUE</t>
  </si>
  <si>
    <t xml:space="preserve">RDC R1 I</t>
  </si>
  <si>
    <t xml:space="preserve">365</t>
  </si>
  <si>
    <t xml:space="preserve">0301A101507855</t>
  </si>
  <si>
    <t xml:space="preserve">verodom.maurer@free.fr</t>
  </si>
  <si>
    <t xml:space="preserve">0389728101</t>
  </si>
  <si>
    <t xml:space="preserve">0688637894</t>
  </si>
  <si>
    <t xml:space="preserve">A4MAA1005</t>
  </si>
  <si>
    <t xml:space="preserve">683867671303</t>
  </si>
  <si>
    <t xml:space="preserve">06355716304776</t>
  </si>
  <si>
    <t xml:space="preserve">MONSIEUR BRENTCHENEF CHARLES</t>
  </si>
  <si>
    <t xml:space="preserve">1ER ET</t>
  </si>
  <si>
    <t xml:space="preserve">622037210458</t>
  </si>
  <si>
    <t xml:space="preserve">06310564354855</t>
  </si>
  <si>
    <t xml:space="preserve">MME DUFOSSET FRANCINE</t>
  </si>
  <si>
    <t xml:space="preserve">RUE D IENA</t>
  </si>
  <si>
    <t xml:space="preserve">IMMEUBLE GF IMMOBILIER</t>
  </si>
  <si>
    <t xml:space="preserve">3ET LOG 31</t>
  </si>
  <si>
    <t xml:space="preserve">C70424</t>
  </si>
  <si>
    <t xml:space="preserve">0310A130532857</t>
  </si>
  <si>
    <t xml:space="preserve">0388821802</t>
  </si>
  <si>
    <t xml:space="preserve">0686402554</t>
  </si>
  <si>
    <t xml:space="preserve">622037312485</t>
  </si>
  <si>
    <t xml:space="preserve">06314037582009</t>
  </si>
  <si>
    <t xml:space="preserve">MME DISPOT SANDRA</t>
  </si>
  <si>
    <t xml:space="preserve">312</t>
  </si>
  <si>
    <t xml:space="preserve">220</t>
  </si>
  <si>
    <t xml:space="preserve">0815A134122061</t>
  </si>
  <si>
    <t xml:space="preserve">A4MAA1005 _x005F_x005F_x0001_&amp;eß</t>
  </si>
  <si>
    <t xml:space="preserve">RUE D ILLZACH</t>
  </si>
  <si>
    <t xml:space="preserve">68286</t>
  </si>
  <si>
    <t xml:space="preserve">696337052410</t>
  </si>
  <si>
    <t xml:space="preserve">06367727830093</t>
  </si>
  <si>
    <t xml:space="preserve">M. PROUVE ANTHONY</t>
  </si>
  <si>
    <t xml:space="preserve">  3D</t>
  </si>
  <si>
    <t xml:space="preserve">RUE D ISTEIN</t>
  </si>
  <si>
    <t xml:space="preserve">BAT A</t>
  </si>
  <si>
    <t xml:space="preserve">LG 101 RDC</t>
  </si>
  <si>
    <t xml:space="preserve">68128</t>
  </si>
  <si>
    <t xml:space="preserve">ROSENAU</t>
  </si>
  <si>
    <t xml:space="preserve">0310A136667129</t>
  </si>
  <si>
    <t xml:space="preserve">696337064225</t>
  </si>
  <si>
    <t xml:space="preserve">06369464443641</t>
  </si>
  <si>
    <t xml:space="preserve">SELTRIN MARIE NOEL</t>
  </si>
  <si>
    <t xml:space="preserve">BAT A COMBLES</t>
  </si>
  <si>
    <t xml:space="preserve">LG 122</t>
  </si>
  <si>
    <t xml:space="preserve">867</t>
  </si>
  <si>
    <t xml:space="preserve">0309A100886706</t>
  </si>
  <si>
    <t xml:space="preserve">0669514847</t>
  </si>
  <si>
    <t xml:space="preserve">A4AUD0306</t>
  </si>
  <si>
    <t xml:space="preserve">646848277701</t>
  </si>
  <si>
    <t xml:space="preserve">06338350162418</t>
  </si>
  <si>
    <t xml:space="preserve">MADAME GALLE PASCALE</t>
  </si>
  <si>
    <t xml:space="preserve">RUE DAGUERRE</t>
  </si>
  <si>
    <t xml:space="preserve">023</t>
  </si>
  <si>
    <t xml:space="preserve">C16246</t>
  </si>
  <si>
    <t xml:space="preserve">0369546086</t>
  </si>
  <si>
    <t xml:space="preserve">0620616690</t>
  </si>
  <si>
    <t xml:space="preserve">0628510088</t>
  </si>
  <si>
    <t xml:space="preserve">646850111320</t>
  </si>
  <si>
    <t xml:space="preserve">06343994156658</t>
  </si>
  <si>
    <t xml:space="preserve">DENDANE ABLA</t>
  </si>
  <si>
    <t xml:space="preserve">M PY CHRISTOPHE</t>
  </si>
  <si>
    <t xml:space="preserve">0661182107</t>
  </si>
  <si>
    <t xml:space="preserve">646850126004</t>
  </si>
  <si>
    <t xml:space="preserve">06397829177418</t>
  </si>
  <si>
    <t xml:space="preserve">WENIGER FRANCOIS</t>
  </si>
  <si>
    <t xml:space="preserve">712</t>
  </si>
  <si>
    <t xml:space="preserve">weny@wanadoo.fr</t>
  </si>
  <si>
    <t xml:space="preserve">0698514836</t>
  </si>
  <si>
    <t xml:space="preserve">646850449354</t>
  </si>
  <si>
    <t xml:space="preserve">06359623679051</t>
  </si>
  <si>
    <t xml:space="preserve">MERCADIER JULIEN</t>
  </si>
  <si>
    <t xml:space="preserve">449</t>
  </si>
  <si>
    <t xml:space="preserve">C09241</t>
  </si>
  <si>
    <t xml:space="preserve">1316A107794183</t>
  </si>
  <si>
    <t xml:space="preserve">detache-ael@edf.fr</t>
  </si>
  <si>
    <t xml:space="preserve">0603770536</t>
  </si>
  <si>
    <t xml:space="preserve">RUE DAUPHIN</t>
  </si>
  <si>
    <t xml:space="preserve">67311</t>
  </si>
  <si>
    <t xml:space="preserve">619616132070</t>
  </si>
  <si>
    <t xml:space="preserve">06387843646927</t>
  </si>
  <si>
    <t xml:space="preserve">M. CANTINE SCOLAIRE</t>
  </si>
  <si>
    <t xml:space="preserve">RUE DE BALDENHEIM</t>
  </si>
  <si>
    <t xml:space="preserve">MUTTERSHOLTZ</t>
  </si>
  <si>
    <t xml:space="preserve">C00015</t>
  </si>
  <si>
    <t xml:space="preserve">2807A101014693</t>
  </si>
  <si>
    <t xml:space="preserve">626662699522</t>
  </si>
  <si>
    <t xml:space="preserve">06377858141212</t>
  </si>
  <si>
    <t xml:space="preserve">MAETZ JEAN-LUC</t>
  </si>
  <si>
    <t xml:space="preserve">0674634038</t>
  </si>
  <si>
    <t xml:space="preserve">A4LCH0605</t>
  </si>
  <si>
    <t xml:space="preserve">622243428220</t>
  </si>
  <si>
    <t xml:space="preserve">06354413786620</t>
  </si>
  <si>
    <t xml:space="preserve">IMMOBILIER BOLTZ</t>
  </si>
  <si>
    <t xml:space="preserve">RUE DE BALE</t>
  </si>
  <si>
    <t xml:space="preserve">869</t>
  </si>
  <si>
    <t xml:space="preserve">2316A500486915</t>
  </si>
  <si>
    <t xml:space="preserve">633310739359</t>
  </si>
  <si>
    <t xml:space="preserve">06378292308191</t>
  </si>
  <si>
    <t xml:space="preserve">LE SULTAN</t>
  </si>
  <si>
    <t xml:space="preserve">739</t>
  </si>
  <si>
    <t xml:space="preserve">C00508</t>
  </si>
  <si>
    <t xml:space="preserve">1103A107296539</t>
  </si>
  <si>
    <t xml:space="preserve">633310740274</t>
  </si>
  <si>
    <t xml:space="preserve">06341389270694</t>
  </si>
  <si>
    <t xml:space="preserve">MONSIEUR BOURABIAT MAHMOUD</t>
  </si>
  <si>
    <t xml:space="preserve">740</t>
  </si>
  <si>
    <t xml:space="preserve">690183421125</t>
  </si>
  <si>
    <t xml:space="preserve">06383357424383</t>
  </si>
  <si>
    <t xml:space="preserve">M. OZAN TANER</t>
  </si>
  <si>
    <t xml:space="preserve">2012A102270299</t>
  </si>
  <si>
    <t xml:space="preserve">0777309543</t>
  </si>
  <si>
    <t xml:space="preserve">A4TRE0605</t>
  </si>
  <si>
    <t xml:space="preserve">690185128297</t>
  </si>
  <si>
    <t xml:space="preserve">06301012996088</t>
  </si>
  <si>
    <t xml:space="preserve">MONSIEUR BENYOUSEF ALI</t>
  </si>
  <si>
    <t xml:space="preserve">077</t>
  </si>
  <si>
    <t xml:space="preserve">2315A116807797</t>
  </si>
  <si>
    <t xml:space="preserve">0369774981</t>
  </si>
  <si>
    <t xml:space="preserve">693125151221</t>
  </si>
  <si>
    <t xml:space="preserve">06305354532303</t>
  </si>
  <si>
    <t xml:space="preserve">MADAME LAMBOTTE SYLVIE</t>
  </si>
  <si>
    <t xml:space="preserve"> 26F</t>
  </si>
  <si>
    <t xml:space="preserve">RESIDENCE L'OREE DU BOIS</t>
  </si>
  <si>
    <t xml:space="preserve">RDC D8</t>
  </si>
  <si>
    <t xml:space="preserve">151</t>
  </si>
  <si>
    <t xml:space="preserve">0302A104190652</t>
  </si>
  <si>
    <t xml:space="preserve">0672702493</t>
  </si>
  <si>
    <t xml:space="preserve">693125156492</t>
  </si>
  <si>
    <t xml:space="preserve">06305643967977</t>
  </si>
  <si>
    <t xml:space="preserve">MME WELTER GAELLE</t>
  </si>
  <si>
    <t xml:space="preserve">907</t>
  </si>
  <si>
    <t xml:space="preserve">0302A104190763</t>
  </si>
  <si>
    <t xml:space="preserve">0389689016</t>
  </si>
  <si>
    <t xml:space="preserve">0677435072</t>
  </si>
  <si>
    <t xml:space="preserve">J86420606 PASSE PTT</t>
  </si>
  <si>
    <t xml:space="preserve">693125171469</t>
  </si>
  <si>
    <t xml:space="preserve">06306512274733</t>
  </si>
  <si>
    <t xml:space="preserve">M. WININGER QUENTIN</t>
  </si>
  <si>
    <t xml:space="preserve">1 ET4</t>
  </si>
  <si>
    <t xml:space="preserve">903</t>
  </si>
  <si>
    <t xml:space="preserve">0302A104190320</t>
  </si>
  <si>
    <t xml:space="preserve">0681848208</t>
  </si>
  <si>
    <t xml:space="preserve">693125181360</t>
  </si>
  <si>
    <t xml:space="preserve">06307091145951</t>
  </si>
  <si>
    <t xml:space="preserve">MME ARNOLD MARIETTE</t>
  </si>
  <si>
    <t xml:space="preserve">781</t>
  </si>
  <si>
    <t xml:space="preserve">0302A101778195</t>
  </si>
  <si>
    <t xml:space="preserve">0389707841</t>
  </si>
  <si>
    <t xml:space="preserve">693125186889</t>
  </si>
  <si>
    <t xml:space="preserve">06307380581566</t>
  </si>
  <si>
    <t xml:space="preserve">MONSIEUR WERNERT PASCAL</t>
  </si>
  <si>
    <t xml:space="preserve">2 ET  1</t>
  </si>
  <si>
    <t xml:space="preserve">0302A103212926</t>
  </si>
  <si>
    <t xml:space="preserve">0607999425</t>
  </si>
  <si>
    <t xml:space="preserve">693125201802</t>
  </si>
  <si>
    <t xml:space="preserve">06342691674748</t>
  </si>
  <si>
    <t xml:space="preserve">MADAME LEROY MARIE-JEANNE</t>
  </si>
  <si>
    <t xml:space="preserve"> 26D</t>
  </si>
  <si>
    <t xml:space="preserve">L'OREE DU BOIS</t>
  </si>
  <si>
    <t xml:space="preserve">682</t>
  </si>
  <si>
    <t xml:space="preserve">1103A150168273</t>
  </si>
  <si>
    <t xml:space="preserve">389501846</t>
  </si>
  <si>
    <t xml:space="preserve">693125216354</t>
  </si>
  <si>
    <t xml:space="preserve">06350361719450</t>
  </si>
  <si>
    <t xml:space="preserve">M FEYERTAG THOMAS</t>
  </si>
  <si>
    <t xml:space="preserve">1 ET 1 GAUC</t>
  </si>
  <si>
    <t xml:space="preserve">1103A150196500</t>
  </si>
  <si>
    <t xml:space="preserve">0650064323</t>
  </si>
  <si>
    <t xml:space="preserve">693125231320</t>
  </si>
  <si>
    <t xml:space="preserve">06347033210228</t>
  </si>
  <si>
    <t xml:space="preserve">BRUAT BURKHARD NICOLAS LAETITI</t>
  </si>
  <si>
    <t xml:space="preserve">2 ET DROITE</t>
  </si>
  <si>
    <t xml:space="preserve">1103A150196611</t>
  </si>
  <si>
    <t xml:space="preserve">0625153059</t>
  </si>
  <si>
    <t xml:space="preserve">641251791142</t>
  </si>
  <si>
    <t xml:space="preserve">06495079523750</t>
  </si>
  <si>
    <t xml:space="preserve">M HARTMANN LAURENT</t>
  </si>
  <si>
    <t xml:space="preserve">RUE DE BALLINAMUCK</t>
  </si>
  <si>
    <t xml:space="preserve">LOT LES PRES COUDREY</t>
  </si>
  <si>
    <t xml:space="preserve">LT 19</t>
  </si>
  <si>
    <t xml:space="preserve">260</t>
  </si>
  <si>
    <t xml:space="preserve">2316A114326085</t>
  </si>
  <si>
    <t xml:space="preserve">696337855703</t>
  </si>
  <si>
    <t xml:space="preserve">06312300993846</t>
  </si>
  <si>
    <t xml:space="preserve">MONSIEUR KAYIR MURAT</t>
  </si>
  <si>
    <t xml:space="preserve">RUE DE BARTENHEIM</t>
  </si>
  <si>
    <t xml:space="preserve">MELLE AZMANN SENGUL</t>
  </si>
  <si>
    <t xml:space="preserve">1 ETAGE D</t>
  </si>
  <si>
    <t xml:space="preserve">855</t>
  </si>
  <si>
    <t xml:space="preserve">155</t>
  </si>
  <si>
    <t xml:space="preserve">C12249</t>
  </si>
  <si>
    <t xml:space="preserve">0389707866</t>
  </si>
  <si>
    <t xml:space="preserve">0672900050</t>
  </si>
  <si>
    <t xml:space="preserve">25367</t>
  </si>
  <si>
    <t xml:space="preserve">683370575940</t>
  </si>
  <si>
    <t xml:space="preserve">06412590403924</t>
  </si>
  <si>
    <t xml:space="preserve">SIMPER NICOLAS</t>
  </si>
  <si>
    <t xml:space="preserve">RUE DE BEAULIEU</t>
  </si>
  <si>
    <t xml:space="preserve">25350</t>
  </si>
  <si>
    <t xml:space="preserve">MANDEURE</t>
  </si>
  <si>
    <t xml:space="preserve">891</t>
  </si>
  <si>
    <t xml:space="preserve">683370581415</t>
  </si>
  <si>
    <t xml:space="preserve">06412879839598</t>
  </si>
  <si>
    <t xml:space="preserve">589</t>
  </si>
  <si>
    <t xml:space="preserve">633305710283</t>
  </si>
  <si>
    <t xml:space="preserve">06324457288092</t>
  </si>
  <si>
    <t xml:space="preserve">MONSIEUR FULGRAFF PIERRE</t>
  </si>
  <si>
    <t xml:space="preserve">RUE DE BELFORT</t>
  </si>
  <si>
    <t xml:space="preserve">633305712707</t>
  </si>
  <si>
    <t xml:space="preserve">06302170691838</t>
  </si>
  <si>
    <t xml:space="preserve">MONSIEUR FULGRAFF PATRICK</t>
  </si>
  <si>
    <t xml:space="preserve">487</t>
  </si>
  <si>
    <t xml:space="preserve">0309A127248700</t>
  </si>
  <si>
    <t xml:space="preserve">J76420606 CLE&gt;RUFF N[36T89/25/10/46</t>
  </si>
  <si>
    <t xml:space="preserve">633305781587</t>
  </si>
  <si>
    <t xml:space="preserve">06326483337273</t>
  </si>
  <si>
    <t xml:space="preserve">M. LAHONDES DIERSCHE SARAH DANIL</t>
  </si>
  <si>
    <t xml:space="preserve">1ETG DROIT</t>
  </si>
  <si>
    <t xml:space="preserve">729</t>
  </si>
  <si>
    <t xml:space="preserve">C00502</t>
  </si>
  <si>
    <t xml:space="preserve">68129</t>
  </si>
  <si>
    <t xml:space="preserve">643614604343</t>
  </si>
  <si>
    <t xml:space="preserve">06359044834404</t>
  </si>
  <si>
    <t xml:space="preserve">MONSIEUR KROENNER FRANCOIS</t>
  </si>
  <si>
    <t xml:space="preserve">68990</t>
  </si>
  <si>
    <t xml:space="preserve">HEIMSBRUNN</t>
  </si>
  <si>
    <t xml:space="preserve">francois.kroenner1@aliceadsl.fr</t>
  </si>
  <si>
    <t xml:space="preserve">0389818737</t>
  </si>
  <si>
    <t xml:space="preserve">643616141219</t>
  </si>
  <si>
    <t xml:space="preserve">06340086736031</t>
  </si>
  <si>
    <t xml:space="preserve">DEBARLE JACQUES</t>
  </si>
  <si>
    <t xml:space="preserve">  4A</t>
  </si>
  <si>
    <t xml:space="preserve">2ET LOGT 11</t>
  </si>
  <si>
    <t xml:space="preserve">006</t>
  </si>
  <si>
    <t xml:space="preserve">2807A103400607</t>
  </si>
  <si>
    <t xml:space="preserve">0389435165</t>
  </si>
  <si>
    <t xml:space="preserve">0673661517</t>
  </si>
  <si>
    <t xml:space="preserve">EMMENER PASSE GAZ</t>
  </si>
  <si>
    <t xml:space="preserve">643616156270</t>
  </si>
  <si>
    <t xml:space="preserve">06340520889495</t>
  </si>
  <si>
    <t xml:space="preserve">M KELLER GERARD</t>
  </si>
  <si>
    <t xml:space="preserve">3ET LOGT 21</t>
  </si>
  <si>
    <t xml:space="preserve">2807A103400596</t>
  </si>
  <si>
    <t xml:space="preserve">0676284896</t>
  </si>
  <si>
    <t xml:space="preserve">643616161456</t>
  </si>
  <si>
    <t xml:space="preserve">06340665607258</t>
  </si>
  <si>
    <t xml:space="preserve">LIROT FRANCOISE</t>
  </si>
  <si>
    <t xml:space="preserve">3ET LOGT 22</t>
  </si>
  <si>
    <t xml:space="preserve">004</t>
  </si>
  <si>
    <t xml:space="preserve">2807A103400485</t>
  </si>
  <si>
    <t xml:space="preserve">68011</t>
  </si>
  <si>
    <t xml:space="preserve">675002204153</t>
  </si>
  <si>
    <t xml:space="preserve">06356005676480</t>
  </si>
  <si>
    <t xml:space="preserve">M LAPRAY PIERRE JEAN</t>
  </si>
  <si>
    <t xml:space="preserve">LOG 001</t>
  </si>
  <si>
    <t xml:space="preserve">ASPACH LE BAS</t>
  </si>
  <si>
    <t xml:space="preserve">204</t>
  </si>
  <si>
    <t xml:space="preserve">2317A102048622</t>
  </si>
  <si>
    <t xml:space="preserve">A431B0212 _x005F_x005F_x0001_&amp;eß</t>
  </si>
  <si>
    <t xml:space="preserve">675002213154</t>
  </si>
  <si>
    <t xml:space="preserve">06356439829817</t>
  </si>
  <si>
    <t xml:space="preserve">M MEYER-VOGEL FRANCK</t>
  </si>
  <si>
    <t xml:space="preserve">ET1 LG 101</t>
  </si>
  <si>
    <t xml:space="preserve">213</t>
  </si>
  <si>
    <t xml:space="preserve">2317A100700441</t>
  </si>
  <si>
    <t xml:space="preserve">A4TOR1001</t>
  </si>
  <si>
    <t xml:space="preserve">675002216680</t>
  </si>
  <si>
    <t xml:space="preserve">06356584547683</t>
  </si>
  <si>
    <t xml:space="preserve">MME LANGHAMMER LOUISE</t>
  </si>
  <si>
    <t xml:space="preserve">ET 1 LG 102</t>
  </si>
  <si>
    <t xml:space="preserve">2317A100700663</t>
  </si>
  <si>
    <t xml:space="preserve">675002219105</t>
  </si>
  <si>
    <t xml:space="preserve">06356729265441</t>
  </si>
  <si>
    <t xml:space="preserve">M FAURE CHASSIGNET JONATHAN</t>
  </si>
  <si>
    <t xml:space="preserve">ET 1 LG 103</t>
  </si>
  <si>
    <t xml:space="preserve">2317A102048511</t>
  </si>
  <si>
    <t xml:space="preserve">A4TOR1001 _x005F_x005F_x0001_&amp;e qþ@20</t>
  </si>
  <si>
    <t xml:space="preserve">675002225180</t>
  </si>
  <si>
    <t xml:space="preserve">06357018701090</t>
  </si>
  <si>
    <t xml:space="preserve">MME DENTZER CHRISTELLE</t>
  </si>
  <si>
    <t xml:space="preserve">ET 2 LG 202</t>
  </si>
  <si>
    <t xml:space="preserve">008</t>
  </si>
  <si>
    <t xml:space="preserve">2317A100700885</t>
  </si>
  <si>
    <t xml:space="preserve">A431B0212</t>
  </si>
  <si>
    <t xml:space="preserve">634834124353</t>
  </si>
  <si>
    <t xml:space="preserve">06485383461517</t>
  </si>
  <si>
    <t xml:space="preserve">M. COLIN JEAN PIERRE</t>
  </si>
  <si>
    <t xml:space="preserve">550</t>
  </si>
  <si>
    <t xml:space="preserve">639182437322</t>
  </si>
  <si>
    <t xml:space="preserve">06427785771576</t>
  </si>
  <si>
    <t xml:space="preserve">MLLE DELAVIGNE PEARL</t>
  </si>
  <si>
    <t xml:space="preserve">MAISON JUMELE COTE GAUCHE</t>
  </si>
  <si>
    <t xml:space="preserve">718</t>
  </si>
  <si>
    <t xml:space="preserve">2001A001471835</t>
  </si>
  <si>
    <t xml:space="preserve">0662846381</t>
  </si>
  <si>
    <t xml:space="preserve">639182448236</t>
  </si>
  <si>
    <t xml:space="preserve">06450940607554</t>
  </si>
  <si>
    <t xml:space="preserve">MR CREMASCHI JOEL</t>
  </si>
  <si>
    <t xml:space="preserve">DERRIERE</t>
  </si>
  <si>
    <t xml:space="preserve">0305A105388237</t>
  </si>
  <si>
    <t xml:space="preserve">0384226370</t>
  </si>
  <si>
    <t xml:space="preserve">0607684277</t>
  </si>
  <si>
    <t xml:space="preserve">639182521483</t>
  </si>
  <si>
    <t xml:space="preserve">06428798796140</t>
  </si>
  <si>
    <t xml:space="preserve">MLLE BARBEROT VINCIANE</t>
  </si>
  <si>
    <t xml:space="preserve">1100A112029405</t>
  </si>
  <si>
    <t xml:space="preserve">639182545325</t>
  </si>
  <si>
    <t xml:space="preserve">06478581702307</t>
  </si>
  <si>
    <t xml:space="preserve">EI REISS BRUNHILD</t>
  </si>
  <si>
    <t xml:space="preserve">C70074</t>
  </si>
  <si>
    <t xml:space="preserve">2805A125671820</t>
  </si>
  <si>
    <t xml:space="preserve">639251094172</t>
  </si>
  <si>
    <t xml:space="preserve">06466859565410</t>
  </si>
  <si>
    <t xml:space="preserve">MME BOURGAR ALICE</t>
  </si>
  <si>
    <t xml:space="preserve">COMMUN</t>
  </si>
  <si>
    <t xml:space="preserve">CHAUFFERIE</t>
  </si>
  <si>
    <t xml:space="preserve">998</t>
  </si>
  <si>
    <t xml:space="preserve">1104A120299854</t>
  </si>
  <si>
    <t xml:space="preserve">J897Y0214 CPTR COUR DU PRESBYTERE</t>
  </si>
  <si>
    <t xml:space="preserve">639251143342</t>
  </si>
  <si>
    <t xml:space="preserve">06494066519202</t>
  </si>
  <si>
    <t xml:space="preserve">MME SCHNOEBELEN LUCIE</t>
  </si>
  <si>
    <t xml:space="preserve">APPARTEMENT 2</t>
  </si>
  <si>
    <t xml:space="preserve">587</t>
  </si>
  <si>
    <t xml:space="preserve">C70037</t>
  </si>
  <si>
    <t xml:space="preserve">1100A114658725</t>
  </si>
  <si>
    <t xml:space="preserve">0384285888</t>
  </si>
  <si>
    <t xml:space="preserve">J86420606 NID D ABEILLE DANS S 20</t>
  </si>
  <si>
    <t xml:space="preserve">639251149515</t>
  </si>
  <si>
    <t xml:space="preserve">06494355954802</t>
  </si>
  <si>
    <t xml:space="preserve">MR MULLER ET CARNEVALI DEBORA ET</t>
  </si>
  <si>
    <t xml:space="preserve">APT N0 03</t>
  </si>
  <si>
    <t xml:space="preserve">1ER DROIT</t>
  </si>
  <si>
    <t xml:space="preserve">1100A114659515</t>
  </si>
  <si>
    <t xml:space="preserve">0668806261</t>
  </si>
  <si>
    <t xml:space="preserve">639251155268</t>
  </si>
  <si>
    <t xml:space="preserve">06494645390427</t>
  </si>
  <si>
    <t xml:space="preserve">MME RAGGI COLETTE</t>
  </si>
  <si>
    <t xml:space="preserve">APT N0 04</t>
  </si>
  <si>
    <t xml:space="preserve">1100A114657713</t>
  </si>
  <si>
    <t xml:space="preserve">639251203537</t>
  </si>
  <si>
    <t xml:space="preserve">06490014413807</t>
  </si>
  <si>
    <t xml:space="preserve">NIEDERGANG DANIEL</t>
  </si>
  <si>
    <t xml:space="preserve">203</t>
  </si>
  <si>
    <t xml:space="preserve">570</t>
  </si>
  <si>
    <t xml:space="preserve">0305A105357085</t>
  </si>
  <si>
    <t xml:space="preserve">639251233232</t>
  </si>
  <si>
    <t xml:space="preserve">06497105593080</t>
  </si>
  <si>
    <t xml:space="preserve">MONSIEUR DUBAIL PIERRE</t>
  </si>
  <si>
    <t xml:space="preserve">0384221080</t>
  </si>
  <si>
    <t xml:space="preserve">639251353372</t>
  </si>
  <si>
    <t xml:space="preserve">06401302409321</t>
  </si>
  <si>
    <t xml:space="preserve">ETIENNE FABRICE</t>
  </si>
  <si>
    <t xml:space="preserve">353</t>
  </si>
  <si>
    <t xml:space="preserve">154</t>
  </si>
  <si>
    <t xml:space="preserve">25614</t>
  </si>
  <si>
    <t xml:space="preserve">673045087295</t>
  </si>
  <si>
    <t xml:space="preserve">06483791601818</t>
  </si>
  <si>
    <t xml:space="preserve">MONSIEUR DERIOT GEORGES</t>
  </si>
  <si>
    <t xml:space="preserve">VIEUX CHARMONT</t>
  </si>
  <si>
    <t xml:space="preserve">0511A500230950</t>
  </si>
  <si>
    <t xml:space="preserve">81941961</t>
  </si>
  <si>
    <t xml:space="preserve">673045171457</t>
  </si>
  <si>
    <t xml:space="preserve">06454269170919</t>
  </si>
  <si>
    <t xml:space="preserve">DORIANEL</t>
  </si>
  <si>
    <t xml:space="preserve">  70</t>
  </si>
  <si>
    <t xml:space="preserve">BAR TABAC LOTO</t>
  </si>
  <si>
    <t xml:space="preserve">628</t>
  </si>
  <si>
    <t xml:space="preserve">673045184273</t>
  </si>
  <si>
    <t xml:space="preserve">06486107086606</t>
  </si>
  <si>
    <t xml:space="preserve">MONSIEUR PANOZZO REGIS</t>
  </si>
  <si>
    <t xml:space="preserve"> 70</t>
  </si>
  <si>
    <t xml:space="preserve">E 1</t>
  </si>
  <si>
    <t xml:space="preserve">299</t>
  </si>
  <si>
    <t xml:space="preserve">0683400727</t>
  </si>
  <si>
    <t xml:space="preserve">673045412211</t>
  </si>
  <si>
    <t xml:space="preserve">06445875479303</t>
  </si>
  <si>
    <t xml:space="preserve">M TAHAROUNT TASSADIT</t>
  </si>
  <si>
    <t xml:space="preserve">ENTREE ARRIERE</t>
  </si>
  <si>
    <t xml:space="preserve">RDC BAS</t>
  </si>
  <si>
    <t xml:space="preserve">412</t>
  </si>
  <si>
    <t xml:space="preserve">571</t>
  </si>
  <si>
    <t xml:space="preserve">0308A106857173</t>
  </si>
  <si>
    <t xml:space="preserve">673045815392</t>
  </si>
  <si>
    <t xml:space="preserve">06404486247376</t>
  </si>
  <si>
    <t xml:space="preserve">MADAME HANZAOUI MARIE ANNE</t>
  </si>
  <si>
    <t xml:space="preserve">C70015</t>
  </si>
  <si>
    <t xml:space="preserve">A4MAA0600</t>
  </si>
  <si>
    <t xml:space="preserve">673045821479</t>
  </si>
  <si>
    <t xml:space="preserve">06404775682966</t>
  </si>
  <si>
    <t xml:space="preserve">MLLE BALANCHE LAURE</t>
  </si>
  <si>
    <t xml:space="preserve">673048322133</t>
  </si>
  <si>
    <t xml:space="preserve">06498842253101</t>
  </si>
  <si>
    <t xml:space="preserve">SANDOZ MATTHIEU</t>
  </si>
  <si>
    <t xml:space="preserve">COMBLES</t>
  </si>
  <si>
    <t xml:space="preserve">322</t>
  </si>
  <si>
    <t xml:space="preserve">1102A109244360</t>
  </si>
  <si>
    <t xml:space="preserve">J841F1115 VANNE COUP DE POING</t>
  </si>
  <si>
    <t xml:space="preserve">673048340579</t>
  </si>
  <si>
    <t xml:space="preserve">06499565842178</t>
  </si>
  <si>
    <t xml:space="preserve">MME DEBAIN CINDY</t>
  </si>
  <si>
    <t xml:space="preserve">990</t>
  </si>
  <si>
    <t xml:space="preserve">2002A003999023</t>
  </si>
  <si>
    <t xml:space="preserve">673048413257</t>
  </si>
  <si>
    <t xml:space="preserve">06401881327005</t>
  </si>
  <si>
    <t xml:space="preserve">MONSIEUR DA SILVA FERNANDO</t>
  </si>
  <si>
    <t xml:space="preserve">755</t>
  </si>
  <si>
    <t xml:space="preserve">0302A121975531</t>
  </si>
  <si>
    <t xml:space="preserve">blondpascale@hotmail.fr</t>
  </si>
  <si>
    <t xml:space="preserve">0689776200</t>
  </si>
  <si>
    <t xml:space="preserve">674837511604</t>
  </si>
  <si>
    <t xml:space="preserve">06482633841268</t>
  </si>
  <si>
    <t xml:space="preserve">LOGEMENT FONCTION ECOLE</t>
  </si>
  <si>
    <t xml:space="preserve">511</t>
  </si>
  <si>
    <t xml:space="preserve">C70578</t>
  </si>
  <si>
    <t xml:space="preserve">1198A108446872</t>
  </si>
  <si>
    <t xml:space="preserve">674837518278</t>
  </si>
  <si>
    <t xml:space="preserve">06489869730740</t>
  </si>
  <si>
    <t xml:space="preserve">MADAME EMONIN JOELLE</t>
  </si>
  <si>
    <t xml:space="preserve">518</t>
  </si>
  <si>
    <t xml:space="preserve">456</t>
  </si>
  <si>
    <t xml:space="preserve">0381971670</t>
  </si>
  <si>
    <t xml:space="preserve">677551609247</t>
  </si>
  <si>
    <t xml:space="preserve">06482489132397</t>
  </si>
  <si>
    <t xml:space="preserve">AXA ASSURANCES</t>
  </si>
  <si>
    <t xml:space="preserve">MR CAPELLO JEAN CLAUDE</t>
  </si>
  <si>
    <t xml:space="preserve">922</t>
  </si>
  <si>
    <t xml:space="preserve">C70456</t>
  </si>
  <si>
    <t xml:space="preserve">0381911913</t>
  </si>
  <si>
    <t xml:space="preserve">0381910156</t>
  </si>
  <si>
    <t xml:space="preserve">680757168593</t>
  </si>
  <si>
    <t xml:space="preserve">06456584641520</t>
  </si>
  <si>
    <t xml:space="preserve">MONSIEUR GAILLARD PASCAL</t>
  </si>
  <si>
    <t xml:space="preserve">RCH GAUCHE</t>
  </si>
  <si>
    <t xml:space="preserve">168</t>
  </si>
  <si>
    <t xml:space="preserve">0680936023</t>
  </si>
  <si>
    <t xml:space="preserve">CLE 346 POUR 31 RUE TURGOT              PRENDRE PASSE GAZ POUR PARC EQUIPEMENT</t>
  </si>
  <si>
    <t xml:space="preserve">682228357214</t>
  </si>
  <si>
    <t xml:space="preserve">06407091167110</t>
  </si>
  <si>
    <t xml:space="preserve">MONSIEUR BRIKH SMAEL</t>
  </si>
  <si>
    <t xml:space="preserve">415</t>
  </si>
  <si>
    <t xml:space="preserve">0381961345</t>
  </si>
  <si>
    <t xml:space="preserve">J86420606 CLEF 351</t>
  </si>
  <si>
    <t xml:space="preserve">2 R LUNE CLE BUREAU ACK POUR 2EME ETAGE PRENDRE CLE 351 POUR 2 R DE LA LUNE</t>
  </si>
  <si>
    <t xml:space="preserve">RUE DE BELGRADE</t>
  </si>
  <si>
    <t xml:space="preserve">618444137273</t>
  </si>
  <si>
    <t xml:space="preserve">06328219923939</t>
  </si>
  <si>
    <t xml:space="preserve">MADAME SCHMITT CAROLE</t>
  </si>
  <si>
    <t xml:space="preserve">RUE DE BENFELD</t>
  </si>
  <si>
    <t xml:space="preserve">0388854605</t>
  </si>
  <si>
    <t xml:space="preserve">0609215118</t>
  </si>
  <si>
    <t xml:space="preserve">618444145484</t>
  </si>
  <si>
    <t xml:space="preserve">06328509359547</t>
  </si>
  <si>
    <t xml:space="preserve">MME CARETTI-PIET RENEE</t>
  </si>
  <si>
    <t xml:space="preserve">MELLE METZ CARINE</t>
  </si>
  <si>
    <t xml:space="preserve">145</t>
  </si>
  <si>
    <t xml:space="preserve">0662792460</t>
  </si>
  <si>
    <t xml:space="preserve">618444149799</t>
  </si>
  <si>
    <t xml:space="preserve">06328798795138</t>
  </si>
  <si>
    <t xml:space="preserve">MADAME GERBER VERONIQUE</t>
  </si>
  <si>
    <t xml:space="preserve">IMMEUBLE SPITZ</t>
  </si>
  <si>
    <t xml:space="preserve">0398A107435963</t>
  </si>
  <si>
    <t xml:space="preserve">0388859556</t>
  </si>
  <si>
    <t xml:space="preserve">626665283558</t>
  </si>
  <si>
    <t xml:space="preserve">06324457272909</t>
  </si>
  <si>
    <t xml:space="preserve">MONSIEUR BRIGUI MOHAMED</t>
  </si>
  <si>
    <t xml:space="preserve">RUE DE BERGHEIM</t>
  </si>
  <si>
    <t xml:space="preserve">283</t>
  </si>
  <si>
    <t xml:space="preserve">626665288274</t>
  </si>
  <si>
    <t xml:space="preserve">06324746708515</t>
  </si>
  <si>
    <t xml:space="preserve">MONSIEUR ZIMMERMANN PIERRE</t>
  </si>
  <si>
    <t xml:space="preserve">0388858259</t>
  </si>
  <si>
    <t xml:space="preserve">0388986084</t>
  </si>
  <si>
    <t xml:space="preserve">683861367484</t>
  </si>
  <si>
    <t xml:space="preserve">06408827733629</t>
  </si>
  <si>
    <t xml:space="preserve">VOUAUX PHILIPPE</t>
  </si>
  <si>
    <t xml:space="preserve">RUE DE BERNE</t>
  </si>
  <si>
    <t xml:space="preserve">276</t>
  </si>
  <si>
    <t xml:space="preserve">C70134</t>
  </si>
  <si>
    <t xml:space="preserve">2010A110827673</t>
  </si>
  <si>
    <t xml:space="preserve">0608329116</t>
  </si>
  <si>
    <t xml:space="preserve">683861379511</t>
  </si>
  <si>
    <t xml:space="preserve">06409406604860</t>
  </si>
  <si>
    <t xml:space="preserve">MONSIEUR ZAUGG ALAIN</t>
  </si>
  <si>
    <t xml:space="preserve">675</t>
  </si>
  <si>
    <t xml:space="preserve">0311A118267534</t>
  </si>
  <si>
    <t xml:space="preserve">25526</t>
  </si>
  <si>
    <t xml:space="preserve">672331611705</t>
  </si>
  <si>
    <t xml:space="preserve">06431114309682</t>
  </si>
  <si>
    <t xml:space="preserve">MONSIEUR FRIDISCH PIERRE</t>
  </si>
  <si>
    <t xml:space="preserve">RUE DE BESANCON</t>
  </si>
  <si>
    <t xml:space="preserve">25630</t>
  </si>
  <si>
    <t xml:space="preserve">STE SUZANNE</t>
  </si>
  <si>
    <t xml:space="preserve">433</t>
  </si>
  <si>
    <t xml:space="preserve">0381971828</t>
  </si>
  <si>
    <t xml:space="preserve">0608265727</t>
  </si>
  <si>
    <t xml:space="preserve">672335178315</t>
  </si>
  <si>
    <t xml:space="preserve">06465991299857</t>
  </si>
  <si>
    <t xml:space="preserve">PHARMACIE RUDENKO FANNY</t>
  </si>
  <si>
    <t xml:space="preserve">178</t>
  </si>
  <si>
    <t xml:space="preserve">672335202708</t>
  </si>
  <si>
    <t xml:space="preserve">06466280735405</t>
  </si>
  <si>
    <t xml:space="preserve">SOINS PLUS</t>
  </si>
  <si>
    <t xml:space="preserve">0384567547</t>
  </si>
  <si>
    <t xml:space="preserve">672335391395</t>
  </si>
  <si>
    <t xml:space="preserve">06487843687201</t>
  </si>
  <si>
    <t xml:space="preserve">MONSIEUR HERNANDEZ AMADOR</t>
  </si>
  <si>
    <t xml:space="preserve"> 72B</t>
  </si>
  <si>
    <t xml:space="preserve">APP 1.RDC G</t>
  </si>
  <si>
    <t xml:space="preserve">0680997639</t>
  </si>
  <si>
    <t xml:space="preserve">672335397457</t>
  </si>
  <si>
    <t xml:space="preserve">06488133122855</t>
  </si>
  <si>
    <t xml:space="preserve">MME LOUISIN MARCELLE</t>
  </si>
  <si>
    <t xml:space="preserve">APP 2 .RDC G</t>
  </si>
  <si>
    <t xml:space="preserve">0381971754</t>
  </si>
  <si>
    <t xml:space="preserve">0683128784</t>
  </si>
  <si>
    <t xml:space="preserve">672335403050</t>
  </si>
  <si>
    <t xml:space="preserve">06488422558443</t>
  </si>
  <si>
    <t xml:space="preserve">M. DUPERRIER JIMMY</t>
  </si>
  <si>
    <t xml:space="preserve">APP3 RDC D</t>
  </si>
  <si>
    <t xml:space="preserve">403</t>
  </si>
  <si>
    <t xml:space="preserve">0678828896</t>
  </si>
  <si>
    <t xml:space="preserve">672335415364</t>
  </si>
  <si>
    <t xml:space="preserve">06489001429685</t>
  </si>
  <si>
    <t xml:space="preserve">GHERARDI MARION</t>
  </si>
  <si>
    <t xml:space="preserve">APP5-1ET G</t>
  </si>
  <si>
    <t xml:space="preserve">672335427901</t>
  </si>
  <si>
    <t xml:space="preserve">06489580300804</t>
  </si>
  <si>
    <t xml:space="preserve">PETARDI DOMINIQUE</t>
  </si>
  <si>
    <t xml:space="preserve">APP 7 .ETAGE 1 D</t>
  </si>
  <si>
    <t xml:space="preserve">0622441966</t>
  </si>
  <si>
    <t xml:space="preserve">J82FE0512 ATTENTION CPT DEPOSE</t>
  </si>
  <si>
    <t xml:space="preserve">672335433588</t>
  </si>
  <si>
    <t xml:space="preserve">06489869736470</t>
  </si>
  <si>
    <t xml:space="preserve">M. ADRIS MOHAMMED</t>
  </si>
  <si>
    <t xml:space="preserve">APP8 ET2G</t>
  </si>
  <si>
    <t xml:space="preserve">036</t>
  </si>
  <si>
    <t xml:space="preserve">0662958606</t>
  </si>
  <si>
    <t xml:space="preserve">672335439206</t>
  </si>
  <si>
    <t xml:space="preserve">06490159172038</t>
  </si>
  <si>
    <t xml:space="preserve">MME GRESSOT MOUILLESEAUX JOS.</t>
  </si>
  <si>
    <t xml:space="preserve">APP 9 . ETAGE 2 D</t>
  </si>
  <si>
    <t xml:space="preserve">672335613146</t>
  </si>
  <si>
    <t xml:space="preserve">06472937754138</t>
  </si>
  <si>
    <t xml:space="preserve">MAIRIE</t>
  </si>
  <si>
    <t xml:space="preserve">672337261261</t>
  </si>
  <si>
    <t xml:space="preserve">06410130228525</t>
  </si>
  <si>
    <t xml:space="preserve">MME CUNY MYRIAM</t>
  </si>
  <si>
    <t xml:space="preserve">1101A104003905</t>
  </si>
  <si>
    <t xml:space="preserve">etienne.hps@hotmail.fr</t>
  </si>
  <si>
    <t xml:space="preserve">0381967320</t>
  </si>
  <si>
    <t xml:space="preserve">672337298363</t>
  </si>
  <si>
    <t xml:space="preserve">06411287970926</t>
  </si>
  <si>
    <t xml:space="preserve">DELFINO DENIS</t>
  </si>
  <si>
    <t xml:space="preserve"> 35</t>
  </si>
  <si>
    <t xml:space="preserve">0961037350</t>
  </si>
  <si>
    <t xml:space="preserve">672338056518</t>
  </si>
  <si>
    <t xml:space="preserve">06469464527019</t>
  </si>
  <si>
    <t xml:space="preserve">FERD LAURA</t>
  </si>
  <si>
    <t xml:space="preserve">035</t>
  </si>
  <si>
    <t xml:space="preserve">0411A103203502</t>
  </si>
  <si>
    <t xml:space="preserve">672338395245</t>
  </si>
  <si>
    <t xml:space="preserve">06427206928931</t>
  </si>
  <si>
    <t xml:space="preserve">MADAME FRAHLIA AICHA</t>
  </si>
  <si>
    <t xml:space="preserve">0381967825</t>
  </si>
  <si>
    <t xml:space="preserve">672341119237</t>
  </si>
  <si>
    <t xml:space="preserve">06437916046164</t>
  </si>
  <si>
    <t xml:space="preserve">DEDIEU FLORENCE</t>
  </si>
  <si>
    <t xml:space="preserve">0381913104</t>
  </si>
  <si>
    <t xml:space="preserve">672341419379</t>
  </si>
  <si>
    <t xml:space="preserve">06492474617423</t>
  </si>
  <si>
    <t xml:space="preserve">MONSIEUR BERNARD YANN</t>
  </si>
  <si>
    <t xml:space="preserve">APPT 1</t>
  </si>
  <si>
    <t xml:space="preserve">419</t>
  </si>
  <si>
    <t xml:space="preserve">070</t>
  </si>
  <si>
    <t xml:space="preserve">618444301698</t>
  </si>
  <si>
    <t xml:space="preserve">06336179402999</t>
  </si>
  <si>
    <t xml:space="preserve">MME RIVAT MULLER CATHERINE ET DE</t>
  </si>
  <si>
    <t xml:space="preserve">RUE DE BINDERNHEIM</t>
  </si>
  <si>
    <t xml:space="preserve">C00013</t>
  </si>
  <si>
    <t xml:space="preserve">0399A114302008</t>
  </si>
  <si>
    <t xml:space="preserve">618444317386</t>
  </si>
  <si>
    <t xml:space="preserve">06337192427596</t>
  </si>
  <si>
    <t xml:space="preserve">WEBER SOPHIE</t>
  </si>
  <si>
    <t xml:space="preserve">RDC LOG2</t>
  </si>
  <si>
    <t xml:space="preserve">C00007</t>
  </si>
  <si>
    <t xml:space="preserve">0398A003398331</t>
  </si>
  <si>
    <t xml:space="preserve">J86420606 DISJ SUR LE PALIER</t>
  </si>
  <si>
    <t xml:space="preserve">618444321227</t>
  </si>
  <si>
    <t xml:space="preserve">06337481863198</t>
  </si>
  <si>
    <t xml:space="preserve">SCI DADDY</t>
  </si>
  <si>
    <t xml:space="preserve">LOG.3 - 1ER</t>
  </si>
  <si>
    <t xml:space="preserve">0398A003394182</t>
  </si>
  <si>
    <t xml:space="preserve">618444325597</t>
  </si>
  <si>
    <t xml:space="preserve">06337771298794</t>
  </si>
  <si>
    <t xml:space="preserve">MME DUCHOSSOIS ET MR WILLMANN</t>
  </si>
  <si>
    <t xml:space="preserve">937</t>
  </si>
  <si>
    <t xml:space="preserve">0398A003393726</t>
  </si>
  <si>
    <t xml:space="preserve">0620470822</t>
  </si>
  <si>
    <t xml:space="preserve">618444426780</t>
  </si>
  <si>
    <t xml:space="preserve">06326917421567</t>
  </si>
  <si>
    <t xml:space="preserve">FORTHOFFER ERIC</t>
  </si>
  <si>
    <t xml:space="preserve">426</t>
  </si>
  <si>
    <t xml:space="preserve">392</t>
  </si>
  <si>
    <t xml:space="preserve">C00006</t>
  </si>
  <si>
    <t xml:space="preserve">2807A102639280</t>
  </si>
  <si>
    <t xml:space="preserve">0651332910</t>
  </si>
  <si>
    <t xml:space="preserve">692914186464</t>
  </si>
  <si>
    <t xml:space="preserve">06385383432050</t>
  </si>
  <si>
    <t xml:space="preserve">MME MARCOCCI KARINE</t>
  </si>
  <si>
    <t xml:space="preserve">RUE DE BLOTZHEIM</t>
  </si>
  <si>
    <t xml:space="preserve">ARRIERE</t>
  </si>
  <si>
    <t xml:space="preserve">285</t>
  </si>
  <si>
    <t xml:space="preserve">1316A106928508</t>
  </si>
  <si>
    <t xml:space="preserve">0682817893</t>
  </si>
  <si>
    <t xml:space="preserve">692914191317</t>
  </si>
  <si>
    <t xml:space="preserve">06385672867623</t>
  </si>
  <si>
    <t xml:space="preserve">ME BARRENECHA ARIZA GARCIA FABIE</t>
  </si>
  <si>
    <t xml:space="preserve">206</t>
  </si>
  <si>
    <t xml:space="preserve">0623391536</t>
  </si>
  <si>
    <t xml:space="preserve">68135</t>
  </si>
  <si>
    <t xml:space="preserve">694450372408</t>
  </si>
  <si>
    <t xml:space="preserve">06311577381248</t>
  </si>
  <si>
    <t xml:space="preserve">M. SEVERAC OLIVIER</t>
  </si>
  <si>
    <t xml:space="preserve">COFFRET</t>
  </si>
  <si>
    <t xml:space="preserve">68220</t>
  </si>
  <si>
    <t xml:space="preserve">HESINGUE</t>
  </si>
  <si>
    <t xml:space="preserve">372</t>
  </si>
  <si>
    <t xml:space="preserve">614</t>
  </si>
  <si>
    <t xml:space="preserve">67277</t>
  </si>
  <si>
    <t xml:space="preserve">632918182406</t>
  </si>
  <si>
    <t xml:space="preserve">06321128758258</t>
  </si>
  <si>
    <t xml:space="preserve">ZWICKERT EMMANUEL</t>
  </si>
  <si>
    <t xml:space="preserve">RUE DE BOOTZHEIM</t>
  </si>
  <si>
    <t xml:space="preserve">MACKENHEIM</t>
  </si>
  <si>
    <t xml:space="preserve">619</t>
  </si>
  <si>
    <t xml:space="preserve">0634560576</t>
  </si>
  <si>
    <t xml:space="preserve">632918197246</t>
  </si>
  <si>
    <t xml:space="preserve">06321707629474</t>
  </si>
  <si>
    <t xml:space="preserve">MONSIEUR ZIEGLER ALOYSE</t>
  </si>
  <si>
    <t xml:space="preserve">0388749658</t>
  </si>
  <si>
    <t xml:space="preserve">632918202337</t>
  </si>
  <si>
    <t xml:space="preserve">06321997065085</t>
  </si>
  <si>
    <t xml:space="preserve">MONSIEUR SCHNEIDER PATRICK</t>
  </si>
  <si>
    <t xml:space="preserve">RDCH DROITE</t>
  </si>
  <si>
    <t xml:space="preserve">388582427</t>
  </si>
  <si>
    <t xml:space="preserve">RUE DE BORDEAUX</t>
  </si>
  <si>
    <t xml:space="preserve">667570113581</t>
  </si>
  <si>
    <t xml:space="preserve">06346599127672</t>
  </si>
  <si>
    <t xml:space="preserve">MEOGLIN ROGER</t>
  </si>
  <si>
    <t xml:space="preserve">RUE DE BOURTZWILLER</t>
  </si>
  <si>
    <t xml:space="preserve">C12538</t>
  </si>
  <si>
    <t xml:space="preserve">2008A112082586</t>
  </si>
  <si>
    <t xml:space="preserve">389508312</t>
  </si>
  <si>
    <t xml:space="preserve">667570118910</t>
  </si>
  <si>
    <t xml:space="preserve">06371779947105</t>
  </si>
  <si>
    <t xml:space="preserve">COSBASE</t>
  </si>
  <si>
    <t xml:space="preserve">1 E</t>
  </si>
  <si>
    <t xml:space="preserve">981</t>
  </si>
  <si>
    <t xml:space="preserve">J86420606 DT UTILISE EN ST</t>
  </si>
  <si>
    <t xml:space="preserve">667570153898</t>
  </si>
  <si>
    <t xml:space="preserve">06348046305650</t>
  </si>
  <si>
    <t xml:space="preserve">MONSIEUR BEN GUETIB BELGACEM</t>
  </si>
  <si>
    <t xml:space="preserve">C12539</t>
  </si>
  <si>
    <t xml:space="preserve">0399A120335140</t>
  </si>
  <si>
    <t xml:space="preserve">389579338</t>
  </si>
  <si>
    <t xml:space="preserve">667570208709</t>
  </si>
  <si>
    <t xml:space="preserve">06350506508205</t>
  </si>
  <si>
    <t xml:space="preserve">MADAME DELORY ANNE MARIE</t>
  </si>
  <si>
    <t xml:space="preserve">C12540</t>
  </si>
  <si>
    <t xml:space="preserve">2015A107945131</t>
  </si>
  <si>
    <t xml:space="preserve">0389531225</t>
  </si>
  <si>
    <t xml:space="preserve">667570333514</t>
  </si>
  <si>
    <t xml:space="preserve">06356005784607</t>
  </si>
  <si>
    <t xml:space="preserve">MME TANCCEL ATISSE</t>
  </si>
  <si>
    <t xml:space="preserve">C12542</t>
  </si>
  <si>
    <t xml:space="preserve">2317A103915000</t>
  </si>
  <si>
    <t xml:space="preserve">667570343305</t>
  </si>
  <si>
    <t xml:space="preserve">06356584655899</t>
  </si>
  <si>
    <t xml:space="preserve">ERGUN NATIK</t>
  </si>
  <si>
    <t xml:space="preserve">343</t>
  </si>
  <si>
    <t xml:space="preserve">2008A112439095</t>
  </si>
  <si>
    <t xml:space="preserve">0951818892</t>
  </si>
  <si>
    <t xml:space="preserve">0688690152</t>
  </si>
  <si>
    <t xml:space="preserve">667570383346</t>
  </si>
  <si>
    <t xml:space="preserve">06358176551622</t>
  </si>
  <si>
    <t xml:space="preserve">MADAME OUDJANI RKIA</t>
  </si>
  <si>
    <t xml:space="preserve">463</t>
  </si>
  <si>
    <t xml:space="preserve">2015A107946365</t>
  </si>
  <si>
    <t xml:space="preserve">389538331</t>
  </si>
  <si>
    <t xml:space="preserve">667570408216</t>
  </si>
  <si>
    <t xml:space="preserve">06359479011825</t>
  </si>
  <si>
    <t xml:space="preserve">MADAME EL AMRAOUI AICHA</t>
  </si>
  <si>
    <t xml:space="preserve">989</t>
  </si>
  <si>
    <t xml:space="preserve">0303A102598983</t>
  </si>
  <si>
    <t xml:space="preserve">0389535267</t>
  </si>
  <si>
    <t xml:space="preserve">RUE DE BRASSE</t>
  </si>
  <si>
    <t xml:space="preserve">RUE DE BRETAGNE</t>
  </si>
  <si>
    <t xml:space="preserve">ILLFURTH</t>
  </si>
  <si>
    <t xml:space="preserve">671641533258</t>
  </si>
  <si>
    <t xml:space="preserve">06383502145854</t>
  </si>
  <si>
    <t xml:space="preserve">STEF RUHLMANN FRERES</t>
  </si>
  <si>
    <t xml:space="preserve">951</t>
  </si>
  <si>
    <t xml:space="preserve">J876G0712 CLE N[559 ACCES ENTREE</t>
  </si>
  <si>
    <t xml:space="preserve">25011</t>
  </si>
  <si>
    <t xml:space="preserve">666857480175</t>
  </si>
  <si>
    <t xml:space="preserve">06467004270408</t>
  </si>
  <si>
    <t xml:space="preserve">M BORRULL RAPHAEL</t>
  </si>
  <si>
    <t xml:space="preserve">RUE DE BROGNARD</t>
  </si>
  <si>
    <t xml:space="preserve">HOTEL D ACTIVITES 1</t>
  </si>
  <si>
    <t xml:space="preserve">CC 1</t>
  </si>
  <si>
    <t xml:space="preserve">ALLENJOIE</t>
  </si>
  <si>
    <t xml:space="preserve">284</t>
  </si>
  <si>
    <t xml:space="preserve">0213A500228464</t>
  </si>
  <si>
    <t xml:space="preserve">673039111698</t>
  </si>
  <si>
    <t xml:space="preserve">06448625176411</t>
  </si>
  <si>
    <t xml:space="preserve">AUDREY PELLICCIA</t>
  </si>
  <si>
    <t xml:space="preserve">205</t>
  </si>
  <si>
    <t xml:space="preserve">C70024</t>
  </si>
  <si>
    <t xml:space="preserve">RUE DE BRUXELLES</t>
  </si>
  <si>
    <t xml:space="preserve">RUE DE BUHL</t>
  </si>
  <si>
    <t xml:space="preserve">RUE DE BUSSANG</t>
  </si>
  <si>
    <t xml:space="preserve">67011</t>
  </si>
  <si>
    <t xml:space="preserve">631124676367</t>
  </si>
  <si>
    <t xml:space="preserve">06350072304455</t>
  </si>
  <si>
    <t xml:space="preserve">MME ROMAGNY PASCALE</t>
  </si>
  <si>
    <t xml:space="preserve">RUE DE CARSAC</t>
  </si>
  <si>
    <t xml:space="preserve">RDCH.LOG.1</t>
  </si>
  <si>
    <t xml:space="preserve">ARTOLSHEIM</t>
  </si>
  <si>
    <t xml:space="preserve">507</t>
  </si>
  <si>
    <t xml:space="preserve">369300095</t>
  </si>
  <si>
    <t xml:space="preserve">J876G0712 CLE N[559 ACCES IMMMEUBLE</t>
  </si>
  <si>
    <t xml:space="preserve">PRENDRE CLE 559 ACCES ENTREE AU 2 4 6 8 10 12 RUE DE LA BRUME ILLZACH</t>
  </si>
  <si>
    <t xml:space="preserve">631124681431</t>
  </si>
  <si>
    <t xml:space="preserve">06350361740060</t>
  </si>
  <si>
    <t xml:space="preserve">REITHLER FREDERIC</t>
  </si>
  <si>
    <t xml:space="preserve">RDC 2</t>
  </si>
  <si>
    <t xml:space="preserve">0670878436</t>
  </si>
  <si>
    <t xml:space="preserve">631124686591</t>
  </si>
  <si>
    <t xml:space="preserve">06350651175653</t>
  </si>
  <si>
    <t xml:space="preserve">MR MATHIS SEBASTIEN</t>
  </si>
  <si>
    <t xml:space="preserve">1ETG LOG.3</t>
  </si>
  <si>
    <t xml:space="preserve">686</t>
  </si>
  <si>
    <t xml:space="preserve">564</t>
  </si>
  <si>
    <t xml:space="preserve">0607908129</t>
  </si>
  <si>
    <t xml:space="preserve">RUE DE CERNAY</t>
  </si>
  <si>
    <t xml:space="preserve"> 25B</t>
  </si>
  <si>
    <t xml:space="preserve">68107</t>
  </si>
  <si>
    <t xml:space="preserve">657510473275</t>
  </si>
  <si>
    <t xml:space="preserve">06305643912212</t>
  </si>
  <si>
    <t xml:space="preserve">SCI LE TISSERAND</t>
  </si>
  <si>
    <t xml:space="preserve">MR GULDENFELS EDOUARD</t>
  </si>
  <si>
    <t xml:space="preserve">GOMMERSDORF</t>
  </si>
  <si>
    <t xml:space="preserve">PRENDRE CLE N 559 POUR LE 2 4 6 RUE DE  LA NEIGE</t>
  </si>
  <si>
    <t xml:space="preserve">657511126563</t>
  </si>
  <si>
    <t xml:space="preserve">06399131682632</t>
  </si>
  <si>
    <t xml:space="preserve">MME NASS MADELEINE</t>
  </si>
  <si>
    <t xml:space="preserve"> 49</t>
  </si>
  <si>
    <t xml:space="preserve">733</t>
  </si>
  <si>
    <t xml:space="preserve">0686611224</t>
  </si>
  <si>
    <t xml:space="preserve">68321</t>
  </si>
  <si>
    <t xml:space="preserve">671933172907</t>
  </si>
  <si>
    <t xml:space="preserve">06321707575030</t>
  </si>
  <si>
    <t xml:space="preserve">MULLER FABIAN</t>
  </si>
  <si>
    <t xml:space="preserve">LOGT 2</t>
  </si>
  <si>
    <t xml:space="preserve">68850</t>
  </si>
  <si>
    <t xml:space="preserve">STAFFELFELDEN</t>
  </si>
  <si>
    <t xml:space="preserve">2806A130372550</t>
  </si>
  <si>
    <t xml:space="preserve">690735429230</t>
  </si>
  <si>
    <t xml:space="preserve">06331114283253</t>
  </si>
  <si>
    <t xml:space="preserve">MONSIEUR BARBE JULES</t>
  </si>
  <si>
    <t xml:space="preserve">RUE DE CHAMPAGNE</t>
  </si>
  <si>
    <t xml:space="preserve">429</t>
  </si>
  <si>
    <t xml:space="preserve">C12776</t>
  </si>
  <si>
    <t xml:space="preserve">2013A103987575</t>
  </si>
  <si>
    <t xml:space="preserve">0389447701</t>
  </si>
  <si>
    <t xml:space="preserve">669020634471</t>
  </si>
  <si>
    <t xml:space="preserve">06448190983668</t>
  </si>
  <si>
    <t xml:space="preserve">MILICEVIC LJUBIVOJE</t>
  </si>
  <si>
    <t xml:space="preserve">634</t>
  </si>
  <si>
    <t xml:space="preserve">C70046</t>
  </si>
  <si>
    <t xml:space="preserve">0381954735</t>
  </si>
  <si>
    <t xml:space="preserve">669020754289</t>
  </si>
  <si>
    <t xml:space="preserve">06453979695666</t>
  </si>
  <si>
    <t xml:space="preserve">MME PAYET MARIE RITA</t>
  </si>
  <si>
    <t xml:space="preserve">361</t>
  </si>
  <si>
    <t xml:space="preserve">2316A112036159</t>
  </si>
  <si>
    <t xml:space="preserve">669020874208</t>
  </si>
  <si>
    <t xml:space="preserve">06459189536486</t>
  </si>
  <si>
    <t xml:space="preserve">MONSIEUR SALVI BAPTISTE</t>
  </si>
  <si>
    <t xml:space="preserve">    E2G</t>
  </si>
  <si>
    <t xml:space="preserve">0381954346</t>
  </si>
  <si>
    <t xml:space="preserve">667737495329</t>
  </si>
  <si>
    <t xml:space="preserve">06495224282699</t>
  </si>
  <si>
    <t xml:space="preserve">M. BOGLIONI DAVID</t>
  </si>
  <si>
    <t xml:space="preserve">RUE DE CHAMPS VALLON</t>
  </si>
  <si>
    <t xml:space="preserve">BATIMENT G</t>
  </si>
  <si>
    <t xml:space="preserve">APT 37</t>
  </si>
  <si>
    <t xml:space="preserve">465</t>
  </si>
  <si>
    <t xml:space="preserve">0606794101</t>
  </si>
  <si>
    <t xml:space="preserve">667737501789</t>
  </si>
  <si>
    <t xml:space="preserve">06495513718205</t>
  </si>
  <si>
    <t xml:space="preserve">MONSIEUR TAHAROUNT AMAR</t>
  </si>
  <si>
    <t xml:space="preserve">GESTION LOCATIVE</t>
  </si>
  <si>
    <t xml:space="preserve">APT 38</t>
  </si>
  <si>
    <t xml:space="preserve">0381973115</t>
  </si>
  <si>
    <t xml:space="preserve">667737537899</t>
  </si>
  <si>
    <t xml:space="preserve">06497250331870</t>
  </si>
  <si>
    <t xml:space="preserve">MONSIEUR ET MME BACHA RACHID</t>
  </si>
  <si>
    <t xml:space="preserve">537</t>
  </si>
  <si>
    <t xml:space="preserve">A41IB0303</t>
  </si>
  <si>
    <t xml:space="preserve">J86420606 CLEF 339</t>
  </si>
  <si>
    <t xml:space="preserve">667737543375</t>
  </si>
  <si>
    <t xml:space="preserve">06497539767446</t>
  </si>
  <si>
    <t xml:space="preserve">MONSIEUR SIMON MICHEL</t>
  </si>
  <si>
    <t xml:space="preserve">MELLE SCHAEFFER CHRISTELLE</t>
  </si>
  <si>
    <t xml:space="preserve">APT 2</t>
  </si>
  <si>
    <t xml:space="preserve">543</t>
  </si>
  <si>
    <t xml:space="preserve">0381973152</t>
  </si>
  <si>
    <t xml:space="preserve">A4GRG0303</t>
  </si>
  <si>
    <t xml:space="preserve">RUE DE CHATEAUDUN</t>
  </si>
  <si>
    <t xml:space="preserve">632805018116</t>
  </si>
  <si>
    <t xml:space="preserve">06358176488710</t>
  </si>
  <si>
    <t xml:space="preserve">MLLE FOUCHS ET MR CAYRE</t>
  </si>
  <si>
    <t xml:space="preserve">RUE DE COLMAR</t>
  </si>
  <si>
    <t xml:space="preserve">LOGT 10 RDCH</t>
  </si>
  <si>
    <t xml:space="preserve">962</t>
  </si>
  <si>
    <t xml:space="preserve">632805019239</t>
  </si>
  <si>
    <t xml:space="preserve">06358321206518</t>
  </si>
  <si>
    <t xml:space="preserve">MONSIEUR LOMBARD</t>
  </si>
  <si>
    <t xml:space="preserve">683375441413</t>
  </si>
  <si>
    <t xml:space="preserve">06480463052194</t>
  </si>
  <si>
    <t xml:space="preserve">MONSIEUR MARCHAND JEAN-CLAUDE</t>
  </si>
  <si>
    <t xml:space="preserve">RUE DE COURCELOTTE</t>
  </si>
  <si>
    <t xml:space="preserve">441</t>
  </si>
  <si>
    <t xml:space="preserve">826</t>
  </si>
  <si>
    <t xml:space="preserve">A4GRG0303 _x005F_x005F_x0001_&amp;</t>
  </si>
  <si>
    <t xml:space="preserve">683375585283</t>
  </si>
  <si>
    <t xml:space="preserve">06484659868348</t>
  </si>
  <si>
    <t xml:space="preserve">MR VANOOTEGEM JEAN PIERRE</t>
  </si>
  <si>
    <t xml:space="preserve">585</t>
  </si>
  <si>
    <t xml:space="preserve">0381300546</t>
  </si>
  <si>
    <t xml:space="preserve">639273213257</t>
  </si>
  <si>
    <t xml:space="preserve">06433140325235</t>
  </si>
  <si>
    <t xml:space="preserve">MONSIEUR LAPOSTOLLE FREDERIC</t>
  </si>
  <si>
    <t xml:space="preserve">RUE DE CRAVANCHE</t>
  </si>
  <si>
    <t xml:space="preserve">848</t>
  </si>
  <si>
    <t xml:space="preserve">2008A100784863</t>
  </si>
  <si>
    <t xml:space="preserve">0687057566</t>
  </si>
  <si>
    <t xml:space="preserve">0684392255</t>
  </si>
  <si>
    <t xml:space="preserve">639274244413</t>
  </si>
  <si>
    <t xml:space="preserve">06451085332401</t>
  </si>
  <si>
    <t xml:space="preserve">MR ULUSAN GENGIZ</t>
  </si>
  <si>
    <t xml:space="preserve">AU 9 RUE DE CRAVANCHE</t>
  </si>
  <si>
    <t xml:space="preserve">244</t>
  </si>
  <si>
    <t xml:space="preserve">2806A134985800</t>
  </si>
  <si>
    <t xml:space="preserve">0631531901</t>
  </si>
  <si>
    <t xml:space="preserve">639274256228</t>
  </si>
  <si>
    <t xml:space="preserve">06474819047108</t>
  </si>
  <si>
    <t xml:space="preserve">MONSIEUR HANECHE MALEK</t>
  </si>
  <si>
    <t xml:space="preserve">0305A107784142</t>
  </si>
  <si>
    <t xml:space="preserve">0662116161</t>
  </si>
  <si>
    <t xml:space="preserve">0650089419</t>
  </si>
  <si>
    <t xml:space="preserve">639274274720</t>
  </si>
  <si>
    <t xml:space="preserve">06452098357086</t>
  </si>
  <si>
    <t xml:space="preserve">MONSIEUR GAMBERONI JEAN PIERRE</t>
  </si>
  <si>
    <t xml:space="preserve">2 RUE DE LE FILATURE</t>
  </si>
  <si>
    <t xml:space="preserve">0384288226</t>
  </si>
  <si>
    <t xml:space="preserve">A4POK1002 _x005F_x005F_x0001_&amp;</t>
  </si>
  <si>
    <t xml:space="preserve">639274316412</t>
  </si>
  <si>
    <t xml:space="preserve">06434876933892</t>
  </si>
  <si>
    <t xml:space="preserve">SCHWALM BERNADETTE</t>
  </si>
  <si>
    <t xml:space="preserve">LOG N 3</t>
  </si>
  <si>
    <t xml:space="preserve">2805A120829826</t>
  </si>
  <si>
    <t xml:space="preserve">0617563895</t>
  </si>
  <si>
    <t xml:space="preserve">RUE DE CRONSTADT</t>
  </si>
  <si>
    <t xml:space="preserve">642325189899</t>
  </si>
  <si>
    <t xml:space="preserve">06480318328020</t>
  </si>
  <si>
    <t xml:space="preserve">MONSIEUR DAMOTTE DANIEL</t>
  </si>
  <si>
    <t xml:space="preserve">RUE DE DAMBENOIS</t>
  </si>
  <si>
    <t xml:space="preserve">2807A100062275</t>
  </si>
  <si>
    <t xml:space="preserve">0963516880</t>
  </si>
  <si>
    <t xml:space="preserve">642325206705</t>
  </si>
  <si>
    <t xml:space="preserve">06418668533645</t>
  </si>
  <si>
    <t xml:space="preserve">MR LAURENT MICHEL</t>
  </si>
  <si>
    <t xml:space="preserve">1ER CENTRE</t>
  </si>
  <si>
    <t xml:space="preserve">627</t>
  </si>
  <si>
    <t xml:space="preserve">2807A100062710</t>
  </si>
  <si>
    <t xml:space="preserve">642325491258</t>
  </si>
  <si>
    <t xml:space="preserve">06442691687129</t>
  </si>
  <si>
    <t xml:space="preserve">MONSIEUR LOCH JEAN-YVES</t>
  </si>
  <si>
    <t xml:space="preserve">044</t>
  </si>
  <si>
    <t xml:space="preserve">0307A124704407</t>
  </si>
  <si>
    <t xml:space="preserve">0384297527</t>
  </si>
  <si>
    <t xml:space="preserve">0685821431</t>
  </si>
  <si>
    <t xml:space="preserve">642325496196</t>
  </si>
  <si>
    <t xml:space="preserve">06437337128589</t>
  </si>
  <si>
    <t xml:space="preserve">M DANVIN OLIVIER</t>
  </si>
  <si>
    <t xml:space="preserve">048</t>
  </si>
  <si>
    <t xml:space="preserve">0307A124704840</t>
  </si>
  <si>
    <t xml:space="preserve">olivier.danvin90@orange.fr</t>
  </si>
  <si>
    <t xml:space="preserve">0384278094</t>
  </si>
  <si>
    <t xml:space="preserve">642325501398</t>
  </si>
  <si>
    <t xml:space="preserve">06442836404990</t>
  </si>
  <si>
    <t xml:space="preserve">ROTSCHY DAMIEN</t>
  </si>
  <si>
    <t xml:space="preserve">APT 8</t>
  </si>
  <si>
    <t xml:space="preserve">0307A124705741</t>
  </si>
  <si>
    <t xml:space="preserve">642325511790</t>
  </si>
  <si>
    <t xml:space="preserve">06443125840510</t>
  </si>
  <si>
    <t xml:space="preserve">MEIER LEA</t>
  </si>
  <si>
    <t xml:space="preserve">0307A124703728</t>
  </si>
  <si>
    <t xml:space="preserve">642325516239</t>
  </si>
  <si>
    <t xml:space="preserve">06443270558360</t>
  </si>
  <si>
    <t xml:space="preserve">SIMOES DANIEL</t>
  </si>
  <si>
    <t xml:space="preserve">APT 4</t>
  </si>
  <si>
    <t xml:space="preserve">041</t>
  </si>
  <si>
    <t xml:space="preserve">0307A124704184</t>
  </si>
  <si>
    <t xml:space="preserve">681982112491</t>
  </si>
  <si>
    <t xml:space="preserve">06455861013979</t>
  </si>
  <si>
    <t xml:space="preserve">MR GIRARDOT STEEVEN</t>
  </si>
  <si>
    <t xml:space="preserve">RUE DE DAMPIERRE</t>
  </si>
  <si>
    <t xml:space="preserve">ETAGE 1</t>
  </si>
  <si>
    <t xml:space="preserve">1104A123432997</t>
  </si>
  <si>
    <t xml:space="preserve">RUE DE DANJOUTIN</t>
  </si>
  <si>
    <t xml:space="preserve">638826592386</t>
  </si>
  <si>
    <t xml:space="preserve">06418379098037</t>
  </si>
  <si>
    <t xml:space="preserve">STEPNIAK ET FIMONET MELANIE ET</t>
  </si>
  <si>
    <t xml:space="preserve">RDCAPPART 001</t>
  </si>
  <si>
    <t xml:space="preserve">RCH APT 1</t>
  </si>
  <si>
    <t xml:space="preserve">592</t>
  </si>
  <si>
    <t xml:space="preserve">736</t>
  </si>
  <si>
    <t xml:space="preserve">2807A100473668</t>
  </si>
  <si>
    <t xml:space="preserve">638826598226</t>
  </si>
  <si>
    <t xml:space="preserve">06418523815898</t>
  </si>
  <si>
    <t xml:space="preserve">MLLE RATBA NAOUALE</t>
  </si>
  <si>
    <t xml:space="preserve">1ER DROITAPPART 102</t>
  </si>
  <si>
    <t xml:space="preserve">067</t>
  </si>
  <si>
    <t xml:space="preserve">2806A136006776</t>
  </si>
  <si>
    <t xml:space="preserve">0614100346</t>
  </si>
  <si>
    <t xml:space="preserve">638826604930</t>
  </si>
  <si>
    <t xml:space="preserve">06493053482916</t>
  </si>
  <si>
    <t xml:space="preserve">M GEORGE BENOIT</t>
  </si>
  <si>
    <t xml:space="preserve">2806A136006221</t>
  </si>
  <si>
    <t xml:space="preserve">680271142317</t>
  </si>
  <si>
    <t xml:space="preserve">06431403748001</t>
  </si>
  <si>
    <t xml:space="preserve">M BOUCHE JANINE INDIVSION</t>
  </si>
  <si>
    <t xml:space="preserve">RUE DE DASLE</t>
  </si>
  <si>
    <t xml:space="preserve">0618221882</t>
  </si>
  <si>
    <t xml:space="preserve">A4FGU1002 _x005F_x005F_x0001_&amp;</t>
  </si>
  <si>
    <t xml:space="preserve">639112075236</t>
  </si>
  <si>
    <t xml:space="preserve">06493053499663</t>
  </si>
  <si>
    <t xml:space="preserve">MONSIEUR HOLDER ANDRE</t>
  </si>
  <si>
    <t xml:space="preserve">RUE DE DELEMONT</t>
  </si>
  <si>
    <t xml:space="preserve">APPT 53</t>
  </si>
  <si>
    <t xml:space="preserve">0384217502</t>
  </si>
  <si>
    <t xml:space="preserve">639112111256</t>
  </si>
  <si>
    <t xml:space="preserve">06494790113255</t>
  </si>
  <si>
    <t xml:space="preserve">MONSIEUR PARGUEY ANDRE</t>
  </si>
  <si>
    <t xml:space="preserve"> 20B</t>
  </si>
  <si>
    <t xml:space="preserve">APPT 37</t>
  </si>
  <si>
    <t xml:space="preserve">742</t>
  </si>
  <si>
    <t xml:space="preserve">C70050</t>
  </si>
  <si>
    <t xml:space="preserve">0384283576</t>
  </si>
  <si>
    <t xml:space="preserve">639112369802</t>
  </si>
  <si>
    <t xml:space="preserve">06406367537398</t>
  </si>
  <si>
    <t xml:space="preserve">MONSIEUR GRAND CHRISTIAN</t>
  </si>
  <si>
    <t xml:space="preserve">2E APT 15</t>
  </si>
  <si>
    <t xml:space="preserve">369</t>
  </si>
  <si>
    <t xml:space="preserve">1199A113956027</t>
  </si>
  <si>
    <t xml:space="preserve">639112381343</t>
  </si>
  <si>
    <t xml:space="preserve">06406946408504</t>
  </si>
  <si>
    <t xml:space="preserve">GARGIONI ANNE-MARIE</t>
  </si>
  <si>
    <t xml:space="preserve">1EAPPT10</t>
  </si>
  <si>
    <t xml:space="preserve">0399A122395660</t>
  </si>
  <si>
    <t xml:space="preserve">0684681708</t>
  </si>
  <si>
    <t xml:space="preserve">639112399431</t>
  </si>
  <si>
    <t xml:space="preserve">06407814715350</t>
  </si>
  <si>
    <t xml:space="preserve">MONSIEUR MOREL GERARD</t>
  </si>
  <si>
    <t xml:space="preserve">1EAPT 12</t>
  </si>
  <si>
    <t xml:space="preserve">2008A107513170</t>
  </si>
  <si>
    <t xml:space="preserve">J86420606 CLEF 87 ACCES PORTE ENTRE</t>
  </si>
  <si>
    <t xml:space="preserve">J86420606 E DE GAUCHE</t>
  </si>
  <si>
    <t xml:space="preserve">CLEF 87 POUR 2 RUE BOURTZWILLER</t>
  </si>
  <si>
    <t xml:space="preserve">639112405312</t>
  </si>
  <si>
    <t xml:space="preserve">06408104150986</t>
  </si>
  <si>
    <t xml:space="preserve">MADAME GRAND MARCELINE</t>
  </si>
  <si>
    <t xml:space="preserve">APPT 11</t>
  </si>
  <si>
    <t xml:space="preserve">0384289248</t>
  </si>
  <si>
    <t xml:space="preserve">639112411287</t>
  </si>
  <si>
    <t xml:space="preserve">06408393586550</t>
  </si>
  <si>
    <t xml:space="preserve">MLLE DUMONT MARIELLE</t>
  </si>
  <si>
    <t xml:space="preserve">APPT 18</t>
  </si>
  <si>
    <t xml:space="preserve">957</t>
  </si>
  <si>
    <t xml:space="preserve">0399A122395770</t>
  </si>
  <si>
    <t xml:space="preserve">karim_khamassi@hotmail.com</t>
  </si>
  <si>
    <t xml:space="preserve">0674699020</t>
  </si>
  <si>
    <t xml:space="preserve">639112417950</t>
  </si>
  <si>
    <t xml:space="preserve">06408683022103</t>
  </si>
  <si>
    <t xml:space="preserve">MONSIEUR CHANTHAVIVONE GNATH</t>
  </si>
  <si>
    <t xml:space="preserve">417</t>
  </si>
  <si>
    <t xml:space="preserve">954</t>
  </si>
  <si>
    <t xml:space="preserve">0399A122395448</t>
  </si>
  <si>
    <t xml:space="preserve">0664329079</t>
  </si>
  <si>
    <t xml:space="preserve">639112423425</t>
  </si>
  <si>
    <t xml:space="preserve">06408972457777</t>
  </si>
  <si>
    <t xml:space="preserve">MME DINTZER CHANTAL</t>
  </si>
  <si>
    <t xml:space="preserve">ET2 - LOG 9</t>
  </si>
  <si>
    <t xml:space="preserve">423</t>
  </si>
  <si>
    <t xml:space="preserve">639112429153</t>
  </si>
  <si>
    <t xml:space="preserve">06409261893307</t>
  </si>
  <si>
    <t xml:space="preserve">MME AMARO ROSELYNE</t>
  </si>
  <si>
    <t xml:space="preserve">2 ET-APT 20</t>
  </si>
  <si>
    <t xml:space="preserve">647732286230</t>
  </si>
  <si>
    <t xml:space="preserve">06325614978001</t>
  </si>
  <si>
    <t xml:space="preserve">MR FISCHER C. - MLLE NASS J.</t>
  </si>
  <si>
    <t xml:space="preserve">RUE DE DELLE</t>
  </si>
  <si>
    <t xml:space="preserve">julienass@free.fr</t>
  </si>
  <si>
    <t xml:space="preserve">0389603400</t>
  </si>
  <si>
    <t xml:space="preserve">90017</t>
  </si>
  <si>
    <t xml:space="preserve">643161378390</t>
  </si>
  <si>
    <t xml:space="preserve">06484659910119</t>
  </si>
  <si>
    <t xml:space="preserve">MR BRUNSPERGER ALEXIS</t>
  </si>
  <si>
    <t xml:space="preserve">90140</t>
  </si>
  <si>
    <t xml:space="preserve">BOUROGNE</t>
  </si>
  <si>
    <t xml:space="preserve">378</t>
  </si>
  <si>
    <t xml:space="preserve">1101A105058780</t>
  </si>
  <si>
    <t xml:space="preserve">0384541231</t>
  </si>
  <si>
    <t xml:space="preserve">4 45 R PFASTATT ANNEXE MAIRIE-SERV.TECHNIQUE EP VOIR PLAN (172535293)           PRENDRE CLE POUR CPT GAZ CMDP 6 PL REPUB                                        CLE AU BUREAU(MEME TARIF JAUNE)SCM ADIM  8 PLACE DE LA REPUBLIQUE</t>
  </si>
  <si>
    <t xml:space="preserve">643161758889</t>
  </si>
  <si>
    <t xml:space="preserve">06493632413775</t>
  </si>
  <si>
    <t xml:space="preserve">MONSIEUR CHAPTAL CLAUDE</t>
  </si>
  <si>
    <t xml:space="preserve">  5B</t>
  </si>
  <si>
    <t xml:space="preserve">758</t>
  </si>
  <si>
    <t xml:space="preserve">0399A114461177</t>
  </si>
  <si>
    <t xml:space="preserve">0698455024</t>
  </si>
  <si>
    <t xml:space="preserve">J86420606 CLEF 356 ELEC EN GAINE ET</t>
  </si>
  <si>
    <t xml:space="preserve">J86420606 CPT GAZ DANS DESCENTE GAR</t>
  </si>
  <si>
    <t xml:space="preserve">PRENDER CLE 356  POUR CPT GAZ           6 PLACE DE LA REPUBLIQUE                CLE AU BUREAU TARIF JAUNE SCM ADIM      8 PLACE DE LA REPUBLIQUE</t>
  </si>
  <si>
    <t xml:space="preserve">643161764385</t>
  </si>
  <si>
    <t xml:space="preserve">06493921849363</t>
  </si>
  <si>
    <t xml:space="preserve">ROLIN JEREMY</t>
  </si>
  <si>
    <t xml:space="preserve">LOGT 02</t>
  </si>
  <si>
    <t xml:space="preserve">1199A112716175</t>
  </si>
  <si>
    <t xml:space="preserve">0670648665</t>
  </si>
  <si>
    <t xml:space="preserve">J86420606 *SE TROUVE AU N 14</t>
  </si>
  <si>
    <t xml:space="preserve">J86420606 *MAGASIN COOP</t>
  </si>
  <si>
    <t xml:space="preserve">RUE DE DIJON</t>
  </si>
  <si>
    <t xml:space="preserve"> 33A</t>
  </si>
  <si>
    <t xml:space="preserve">RUE DE FELDKIRCH</t>
  </si>
  <si>
    <t xml:space="preserve">RUE DE FERRETTE</t>
  </si>
  <si>
    <t xml:space="preserve">694452210332</t>
  </si>
  <si>
    <t xml:space="preserve">06326193827400</t>
  </si>
  <si>
    <t xml:space="preserve">JEHLY OLIVIER</t>
  </si>
  <si>
    <t xml:space="preserve">RUE DE FOLGENSBOURG</t>
  </si>
  <si>
    <t xml:space="preserve">RDC D LOG 2</t>
  </si>
  <si>
    <t xml:space="preserve">C12449</t>
  </si>
  <si>
    <t xml:space="preserve">0307A110515460</t>
  </si>
  <si>
    <t xml:space="preserve">694452213080</t>
  </si>
  <si>
    <t xml:space="preserve">06326338545279</t>
  </si>
  <si>
    <t xml:space="preserve">HOEHMANN MARCEL</t>
  </si>
  <si>
    <t xml:space="preserve">1ER G LOG 3</t>
  </si>
  <si>
    <t xml:space="preserve">975</t>
  </si>
  <si>
    <t xml:space="preserve">0307A109897563</t>
  </si>
  <si>
    <t xml:space="preserve">694452216393</t>
  </si>
  <si>
    <t xml:space="preserve">06326483263035</t>
  </si>
  <si>
    <t xml:space="preserve">EL KATTARIE KARIM</t>
  </si>
  <si>
    <t xml:space="preserve">1ER D LOG 4</t>
  </si>
  <si>
    <t xml:space="preserve">0307A110515350</t>
  </si>
  <si>
    <t xml:space="preserve">68091</t>
  </si>
  <si>
    <t xml:space="preserve">684310750235</t>
  </si>
  <si>
    <t xml:space="preserve">06387264742538</t>
  </si>
  <si>
    <t xml:space="preserve">GALLIATH DAMIEN</t>
  </si>
  <si>
    <t xml:space="preserve">RUE DE FORT DE FRANCE</t>
  </si>
  <si>
    <t xml:space="preserve">RESIDENCE*FORT DE FRANCE</t>
  </si>
  <si>
    <t xml:space="preserve">RDC G LOG2</t>
  </si>
  <si>
    <t xml:space="preserve">FESSENHEIM</t>
  </si>
  <si>
    <t xml:space="preserve">C12453</t>
  </si>
  <si>
    <t xml:space="preserve">2806A133823267</t>
  </si>
  <si>
    <t xml:space="preserve">684310755395</t>
  </si>
  <si>
    <t xml:space="preserve">06387409460306</t>
  </si>
  <si>
    <t xml:space="preserve">BOHLER ET PFEFFER DANIEL ET CH</t>
  </si>
  <si>
    <t xml:space="preserve">RDC D LOG1</t>
  </si>
  <si>
    <t xml:space="preserve">693</t>
  </si>
  <si>
    <t xml:space="preserve">2806A133869360</t>
  </si>
  <si>
    <t xml:space="preserve">684310760359</t>
  </si>
  <si>
    <t xml:space="preserve">06387554178146</t>
  </si>
  <si>
    <t xml:space="preserve">MLLE AK</t>
  </si>
  <si>
    <t xml:space="preserve">1ET G LOG4</t>
  </si>
  <si>
    <t xml:space="preserve">2806A133827527</t>
  </si>
  <si>
    <t xml:space="preserve">684310765297</t>
  </si>
  <si>
    <t xml:space="preserve">06387698895956</t>
  </si>
  <si>
    <t xml:space="preserve">MME BAU MARINETTE</t>
  </si>
  <si>
    <t xml:space="preserve">1ET D LOG3</t>
  </si>
  <si>
    <t xml:space="preserve">2806A133823156</t>
  </si>
  <si>
    <t xml:space="preserve">684310770361</t>
  </si>
  <si>
    <t xml:space="preserve">06387843613754</t>
  </si>
  <si>
    <t xml:space="preserve">MONSIEUR BRENTCHENEFF PASCAL</t>
  </si>
  <si>
    <t xml:space="preserve">2ET G LOG6</t>
  </si>
  <si>
    <t xml:space="preserve">2806A133833380</t>
  </si>
  <si>
    <t xml:space="preserve">684310775300</t>
  </si>
  <si>
    <t xml:space="preserve">06387988331509</t>
  </si>
  <si>
    <t xml:space="preserve">SOUTO-RODRIGUEZ JULIE</t>
  </si>
  <si>
    <t xml:space="preserve">2ET D LOG5</t>
  </si>
  <si>
    <t xml:space="preserve">775</t>
  </si>
  <si>
    <t xml:space="preserve">2806A133821900</t>
  </si>
  <si>
    <t xml:space="preserve">633133421261</t>
  </si>
  <si>
    <t xml:space="preserve">06362228624894</t>
  </si>
  <si>
    <t xml:space="preserve">M. MERKEL MICHEL</t>
  </si>
  <si>
    <t xml:space="preserve">RUE DE FRANCHE COMTE</t>
  </si>
  <si>
    <t xml:space="preserve">723</t>
  </si>
  <si>
    <t xml:space="preserve">0633638192</t>
  </si>
  <si>
    <t xml:space="preserve">646642634799</t>
  </si>
  <si>
    <t xml:space="preserve">06377568717830</t>
  </si>
  <si>
    <t xml:space="preserve">MONSIEUR SEN MUSTAFA</t>
  </si>
  <si>
    <t xml:space="preserve">RUE DE GALFINGUE</t>
  </si>
  <si>
    <t xml:space="preserve">705</t>
  </si>
  <si>
    <t xml:space="preserve">C09143</t>
  </si>
  <si>
    <t xml:space="preserve">668242121219</t>
  </si>
  <si>
    <t xml:space="preserve">06390159153359</t>
  </si>
  <si>
    <t xml:space="preserve">MME OUTIKHSI FARIDA</t>
  </si>
  <si>
    <t xml:space="preserve">RUE DE GAND</t>
  </si>
  <si>
    <t xml:space="preserve">C12686</t>
  </si>
  <si>
    <t xml:space="preserve">2316A112184859</t>
  </si>
  <si>
    <t xml:space="preserve">RUE DE GILDWILLER</t>
  </si>
  <si>
    <t xml:space="preserve">BURNHAUPT LE BAS</t>
  </si>
  <si>
    <t xml:space="preserve">25304</t>
  </si>
  <si>
    <t xml:space="preserve">682958166299</t>
  </si>
  <si>
    <t xml:space="preserve">06454992749299</t>
  </si>
  <si>
    <t xml:space="preserve">MME BOIBESSOT PAULE</t>
  </si>
  <si>
    <t xml:space="preserve">RUE DE GLAY</t>
  </si>
  <si>
    <t xml:space="preserve">25310</t>
  </si>
  <si>
    <t xml:space="preserve">HERIMONCOURT</t>
  </si>
  <si>
    <t xml:space="preserve">632</t>
  </si>
  <si>
    <t xml:space="preserve">2806A131863289</t>
  </si>
  <si>
    <t xml:space="preserve">AMIOUR </t>
  </si>
  <si>
    <t xml:space="preserve">0381309341</t>
  </si>
  <si>
    <t xml:space="preserve">682958178215</t>
  </si>
  <si>
    <t xml:space="preserve">06455426902680</t>
  </si>
  <si>
    <t xml:space="preserve">MONSIEUR DELPUECH JEAN MICHEL</t>
  </si>
  <si>
    <t xml:space="preserve">1104A113068159</t>
  </si>
  <si>
    <t xml:space="preserve">0381309757</t>
  </si>
  <si>
    <t xml:space="preserve">0667432559</t>
  </si>
  <si>
    <t xml:space="preserve">J86420606 CPTR DS 1ERE MAISON</t>
  </si>
  <si>
    <t xml:space="preserve">682958184290</t>
  </si>
  <si>
    <t xml:space="preserve">06429811814360</t>
  </si>
  <si>
    <t xml:space="preserve">MONSIEUR BOIBESSOT ETIENNE</t>
  </si>
  <si>
    <t xml:space="preserve">0303A116507163</t>
  </si>
  <si>
    <t xml:space="preserve">0688066326</t>
  </si>
  <si>
    <t xml:space="preserve">667633201234</t>
  </si>
  <si>
    <t xml:space="preserve">06400578861597</t>
  </si>
  <si>
    <t xml:space="preserve">MONSIEUR GAUDARD MARC</t>
  </si>
  <si>
    <t xml:space="preserve">RUE DE GRAND CHARMONT</t>
  </si>
  <si>
    <t xml:space="preserve">LOGEMENT GAUCHE</t>
  </si>
  <si>
    <t xml:space="preserve">607</t>
  </si>
  <si>
    <t xml:space="preserve">0381966995</t>
  </si>
  <si>
    <t xml:space="preserve">603138463567</t>
  </si>
  <si>
    <t xml:space="preserve">06312011544974</t>
  </si>
  <si>
    <t xml:space="preserve">CHRIST JESSICA</t>
  </si>
  <si>
    <t xml:space="preserve">RUE DE GUEBWILLER</t>
  </si>
  <si>
    <t xml:space="preserve">C12173</t>
  </si>
  <si>
    <t xml:space="preserve">2807A102320150</t>
  </si>
  <si>
    <t xml:space="preserve">0632655044</t>
  </si>
  <si>
    <t xml:space="preserve">EMMENER PASSE GAZ ET ELEC</t>
  </si>
  <si>
    <t xml:space="preserve">603138470433</t>
  </si>
  <si>
    <t xml:space="preserve">06359768363822</t>
  </si>
  <si>
    <t xml:space="preserve">REAMI SAMY</t>
  </si>
  <si>
    <t xml:space="preserve">2805A126547632</t>
  </si>
  <si>
    <t xml:space="preserve">369581291</t>
  </si>
  <si>
    <t xml:space="preserve">POUR ACCES AU COMMUNS DE TOUS LES IMMEUBLES TEL CONCIERGE 06 84 95 97 73</t>
  </si>
  <si>
    <t xml:space="preserve">  2C</t>
  </si>
  <si>
    <t xml:space="preserve">674134564408</t>
  </si>
  <si>
    <t xml:space="preserve">06399710475338</t>
  </si>
  <si>
    <t xml:space="preserve">ZOBRIST DENIS</t>
  </si>
  <si>
    <t xml:space="preserve">SCI F3S</t>
  </si>
  <si>
    <t xml:space="preserve">LOG1</t>
  </si>
  <si>
    <t xml:space="preserve">C12518</t>
  </si>
  <si>
    <t xml:space="preserve">2807A103032160</t>
  </si>
  <si>
    <t xml:space="preserve">0626374870</t>
  </si>
  <si>
    <t xml:space="preserve">RUE DE GUNSBACH</t>
  </si>
  <si>
    <t xml:space="preserve">690340324538</t>
  </si>
  <si>
    <t xml:space="preserve">06337337133549</t>
  </si>
  <si>
    <t xml:space="preserve">DUPONQ SYBILLE</t>
  </si>
  <si>
    <t xml:space="preserve">RUE DE HABSHEIM</t>
  </si>
  <si>
    <t xml:space="preserve">2ET</t>
  </si>
  <si>
    <t xml:space="preserve">026</t>
  </si>
  <si>
    <t xml:space="preserve">2008A112502663</t>
  </si>
  <si>
    <t xml:space="preserve">A41900806</t>
  </si>
  <si>
    <t xml:space="preserve">J876G0712 CODE D'ACCES 5678</t>
  </si>
  <si>
    <t xml:space="preserve">ECOLE 1 R CURIE EMMENER LAMPE DE POCHE  ET VOIR PLAN                                                                    POUR 24A 24B 26A 26B RUE CURIE CODE     ACCES 5678</t>
  </si>
  <si>
    <t xml:space="preserve">690340334930</t>
  </si>
  <si>
    <t xml:space="preserve">06337916004765</t>
  </si>
  <si>
    <t xml:space="preserve">KINDLER DAVID</t>
  </si>
  <si>
    <t xml:space="preserve"> 17B</t>
  </si>
  <si>
    <t xml:space="preserve">C12526</t>
  </si>
  <si>
    <t xml:space="preserve">2008A112143016</t>
  </si>
  <si>
    <t xml:space="preserve">0609077911</t>
  </si>
  <si>
    <t xml:space="preserve">J86420606 COMPT E 198 SUR FOLIO 147</t>
  </si>
  <si>
    <t xml:space="preserve">J86420606 BAT RUE COURTE</t>
  </si>
  <si>
    <t xml:space="preserve">J86420606 CLE ATELIERS 5 RUE DOLLER</t>
  </si>
  <si>
    <t xml:space="preserve">ECOLE 1 R CURIE EMMENER LAMPE DE POCHE  ET VOIR LE PLAN</t>
  </si>
  <si>
    <t xml:space="preserve">690340344610</t>
  </si>
  <si>
    <t xml:space="preserve">06338350158135</t>
  </si>
  <si>
    <t xml:space="preserve">SITTER CATHERINE</t>
  </si>
  <si>
    <t xml:space="preserve">475</t>
  </si>
  <si>
    <t xml:space="preserve">2012A112347575</t>
  </si>
  <si>
    <t xml:space="preserve">690341111486</t>
  </si>
  <si>
    <t xml:space="preserve">06345730765943</t>
  </si>
  <si>
    <t xml:space="preserve">FIMBEL JACKY</t>
  </si>
  <si>
    <t xml:space="preserve"> 23B</t>
  </si>
  <si>
    <t xml:space="preserve">OMER ET CHRISTELLE</t>
  </si>
  <si>
    <t xml:space="preserve">C12529</t>
  </si>
  <si>
    <t xml:space="preserve">0389445548</t>
  </si>
  <si>
    <t xml:space="preserve">0679027515</t>
  </si>
  <si>
    <t xml:space="preserve">A4TRE0105</t>
  </si>
  <si>
    <t xml:space="preserve">BATIMENT EDF CLEF 338</t>
  </si>
  <si>
    <t xml:space="preserve">694455560330</t>
  </si>
  <si>
    <t xml:space="preserve">06365557120779</t>
  </si>
  <si>
    <t xml:space="preserve">MME ROTHENFLUG V RONIQUE</t>
  </si>
  <si>
    <t xml:space="preserve">RUE DE HEGENHEIM</t>
  </si>
  <si>
    <t xml:space="preserve">1201A025328697</t>
  </si>
  <si>
    <t xml:space="preserve">694455576804</t>
  </si>
  <si>
    <t xml:space="preserve">06365846556367</t>
  </si>
  <si>
    <t xml:space="preserve">NASR SAICAL</t>
  </si>
  <si>
    <t xml:space="preserve">576</t>
  </si>
  <si>
    <t xml:space="preserve">207</t>
  </si>
  <si>
    <t xml:space="preserve">1101A100220752</t>
  </si>
  <si>
    <t xml:space="preserve">A4TRE0105 _x005F_x005F_x0001_&amp;±ÃÙa_x005F_x005F_x0014_20</t>
  </si>
  <si>
    <t xml:space="preserve">67310</t>
  </si>
  <si>
    <t xml:space="preserve">619552673336</t>
  </si>
  <si>
    <t xml:space="preserve">06364254631558</t>
  </si>
  <si>
    <t xml:space="preserve">MONSIEUR DOSSMANN ANDRE</t>
  </si>
  <si>
    <t xml:space="preserve">RUE DE HEIDOLSHEIM</t>
  </si>
  <si>
    <t xml:space="preserve">PIZZERIA BORSALINO</t>
  </si>
  <si>
    <t xml:space="preserve">MUSSIG</t>
  </si>
  <si>
    <t xml:space="preserve">673</t>
  </si>
  <si>
    <t xml:space="preserve">1100A500212135</t>
  </si>
  <si>
    <t xml:space="preserve">0388853534</t>
  </si>
  <si>
    <t xml:space="preserve">LEBORGNE                                CLE AU 4 CAF LA CEINTURE                BATIMENT EDF CLEF BUREAU ACK   PLAN</t>
  </si>
  <si>
    <t xml:space="preserve">68061</t>
  </si>
  <si>
    <t xml:space="preserve">693910045376</t>
  </si>
  <si>
    <t xml:space="preserve">06351808881850</t>
  </si>
  <si>
    <t xml:space="preserve">MADAME MOONEEAN JENNY</t>
  </si>
  <si>
    <t xml:space="preserve">RUE DE HESINGUE</t>
  </si>
  <si>
    <t xml:space="preserve">BEAU RIVAGE BAT.B</t>
  </si>
  <si>
    <t xml:space="preserve">1 ET B11</t>
  </si>
  <si>
    <t xml:space="preserve">BUSCHWILLER</t>
  </si>
  <si>
    <t xml:space="preserve">C12059</t>
  </si>
  <si>
    <t xml:space="preserve">2806A131625799</t>
  </si>
  <si>
    <t xml:space="preserve">J86420606 CPT G S300 PORTE VERRIERE</t>
  </si>
  <si>
    <t xml:space="preserve">693910055389</t>
  </si>
  <si>
    <t xml:space="preserve">06352098317489</t>
  </si>
  <si>
    <t xml:space="preserve">MR GIORDANI ANTHONY</t>
  </si>
  <si>
    <t xml:space="preserve">1 ET B13</t>
  </si>
  <si>
    <t xml:space="preserve">055</t>
  </si>
  <si>
    <t xml:space="preserve">229</t>
  </si>
  <si>
    <t xml:space="preserve">2806A131622985</t>
  </si>
  <si>
    <t xml:space="preserve">J86420606 GAZ EN FACE COMPT ELEC</t>
  </si>
  <si>
    <t xml:space="preserve">J86420606 SOUS LES ESCALIERS</t>
  </si>
  <si>
    <t xml:space="preserve">693910060453</t>
  </si>
  <si>
    <t xml:space="preserve">06352243035269</t>
  </si>
  <si>
    <t xml:space="preserve">SAMSON YANNICK ET LAURE</t>
  </si>
  <si>
    <t xml:space="preserve">2 ET B21</t>
  </si>
  <si>
    <t xml:space="preserve">060</t>
  </si>
  <si>
    <t xml:space="preserve">2806A131627702</t>
  </si>
  <si>
    <t xml:space="preserve">J86420606 S300 FACADE PRES VERANDA</t>
  </si>
  <si>
    <t xml:space="preserve">693910065503</t>
  </si>
  <si>
    <t xml:space="preserve">06352387753093</t>
  </si>
  <si>
    <t xml:space="preserve">DUPONT LAURE</t>
  </si>
  <si>
    <t xml:space="preserve">2 ET B22</t>
  </si>
  <si>
    <t xml:space="preserve">2806A131625466</t>
  </si>
  <si>
    <t xml:space="preserve">693910075804</t>
  </si>
  <si>
    <t xml:space="preserve">06352677188687</t>
  </si>
  <si>
    <t xml:space="preserve">MLLE MATHIEU NADINE</t>
  </si>
  <si>
    <t xml:space="preserve">BEAU RIVAGE BAT.A</t>
  </si>
  <si>
    <t xml:space="preserve">RDC A02</t>
  </si>
  <si>
    <t xml:space="preserve">227</t>
  </si>
  <si>
    <t xml:space="preserve">C12060</t>
  </si>
  <si>
    <t xml:space="preserve">2806A131622763</t>
  </si>
  <si>
    <t xml:space="preserve">J86420606 ATTENTION CHIEN</t>
  </si>
  <si>
    <t xml:space="preserve">30-30A-30B-32-34 R SAUSHEIM:VOIR PLAN</t>
  </si>
  <si>
    <t xml:space="preserve">693910080479</t>
  </si>
  <si>
    <t xml:space="preserve">06352821906465</t>
  </si>
  <si>
    <t xml:space="preserve">JENN CHRISTOPHE</t>
  </si>
  <si>
    <t xml:space="preserve">1 ET A11</t>
  </si>
  <si>
    <t xml:space="preserve">2806A131629403</t>
  </si>
  <si>
    <t xml:space="preserve">A4BAC1099</t>
  </si>
  <si>
    <t xml:space="preserve">693910090370</t>
  </si>
  <si>
    <t xml:space="preserve">06353111342005</t>
  </si>
  <si>
    <t xml:space="preserve">MR JALAGUIER PHILIPPE</t>
  </si>
  <si>
    <t xml:space="preserve">1 ET A13</t>
  </si>
  <si>
    <t xml:space="preserve">090</t>
  </si>
  <si>
    <t xml:space="preserve">2806A131629170</t>
  </si>
  <si>
    <t xml:space="preserve">693910095810</t>
  </si>
  <si>
    <t xml:space="preserve">06353256059819</t>
  </si>
  <si>
    <t xml:space="preserve">MR HEYER VINCENT</t>
  </si>
  <si>
    <t xml:space="preserve">2 ET A22</t>
  </si>
  <si>
    <t xml:space="preserve">2806A134458537</t>
  </si>
  <si>
    <t xml:space="preserve">693910160134</t>
  </si>
  <si>
    <t xml:space="preserve">06300289329909</t>
  </si>
  <si>
    <t xml:space="preserve">M ROTH ANDRE</t>
  </si>
  <si>
    <t xml:space="preserve">BAT B</t>
  </si>
  <si>
    <t xml:space="preserve">0313A107707411</t>
  </si>
  <si>
    <t xml:space="preserve">693910172382</t>
  </si>
  <si>
    <t xml:space="preserve">06339073763301</t>
  </si>
  <si>
    <t xml:space="preserve">MONSIEUR JOCHIM STEVE</t>
  </si>
  <si>
    <t xml:space="preserve">1101A100223233</t>
  </si>
  <si>
    <t xml:space="preserve">67019</t>
  </si>
  <si>
    <t xml:space="preserve">614428230303</t>
  </si>
  <si>
    <t xml:space="preserve">06321997080508</t>
  </si>
  <si>
    <t xml:space="preserve">MONSIEUR GEIGER MICHEL</t>
  </si>
  <si>
    <t xml:space="preserve">RUE DE HESSENHEIM</t>
  </si>
  <si>
    <t xml:space="preserve">BALDENHEIM</t>
  </si>
  <si>
    <t xml:space="preserve">851</t>
  </si>
  <si>
    <t xml:space="preserve">C12544</t>
  </si>
  <si>
    <t xml:space="preserve">1101A105285145</t>
  </si>
  <si>
    <t xml:space="preserve">614428248390</t>
  </si>
  <si>
    <t xml:space="preserve">06381765456663</t>
  </si>
  <si>
    <t xml:space="preserve">HENGSTBERGER SEBASTIEN</t>
  </si>
  <si>
    <t xml:space="preserve">LG 6 ET 1</t>
  </si>
  <si>
    <t xml:space="preserve">494</t>
  </si>
  <si>
    <t xml:space="preserve">0310A140949439</t>
  </si>
  <si>
    <t xml:space="preserve">619619348584</t>
  </si>
  <si>
    <t xml:space="preserve">06310853754029</t>
  </si>
  <si>
    <t xml:space="preserve">MONSIEUR PLASSOUX LOIC</t>
  </si>
  <si>
    <t xml:space="preserve"> 43C</t>
  </si>
  <si>
    <t xml:space="preserve">RUE DE HILSENHEIM</t>
  </si>
  <si>
    <t xml:space="preserve">RESIDENCE LE RIED FLEURI</t>
  </si>
  <si>
    <t xml:space="preserve">1ET D LOG01</t>
  </si>
  <si>
    <t xml:space="preserve">1104A102166230</t>
  </si>
  <si>
    <t xml:space="preserve">0663093284</t>
  </si>
  <si>
    <t xml:space="preserve">619619358375</t>
  </si>
  <si>
    <t xml:space="preserve">06327351583801</t>
  </si>
  <si>
    <t xml:space="preserve">MONSIEUR KLEIFFER THIERRY</t>
  </si>
  <si>
    <t xml:space="preserve">865</t>
  </si>
  <si>
    <t xml:space="preserve">1104A102986557</t>
  </si>
  <si>
    <t xml:space="preserve">thierry_kleisser@evc.net</t>
  </si>
  <si>
    <t xml:space="preserve">369333548</t>
  </si>
  <si>
    <t xml:space="preserve">0685177057</t>
  </si>
  <si>
    <t xml:space="preserve">619619363339</t>
  </si>
  <si>
    <t xml:space="preserve">06327496301674</t>
  </si>
  <si>
    <t xml:space="preserve">MONSIEUR WERNERT GERARD</t>
  </si>
  <si>
    <t xml:space="preserve">2ET D LOG04</t>
  </si>
  <si>
    <t xml:space="preserve">915</t>
  </si>
  <si>
    <t xml:space="preserve">1104A102191541</t>
  </si>
  <si>
    <t xml:space="preserve">619619368499</t>
  </si>
  <si>
    <t xml:space="preserve">06327641019438</t>
  </si>
  <si>
    <t xml:space="preserve">ORTLIEB SABINE</t>
  </si>
  <si>
    <t xml:space="preserve">2ET M LOG05</t>
  </si>
  <si>
    <t xml:space="preserve">1104A102166129</t>
  </si>
  <si>
    <t xml:space="preserve">0687546645</t>
  </si>
  <si>
    <t xml:space="preserve">619619378502</t>
  </si>
  <si>
    <t xml:space="preserve">06390303824973</t>
  </si>
  <si>
    <t xml:space="preserve">WALTER ELODIE</t>
  </si>
  <si>
    <t xml:space="preserve">3ET D LOG07</t>
  </si>
  <si>
    <t xml:space="preserve">1104A102985878</t>
  </si>
  <si>
    <t xml:space="preserve">619619383243</t>
  </si>
  <si>
    <t xml:space="preserve">06327930455042</t>
  </si>
  <si>
    <t xml:space="preserve">MLE ZEIDLER SEVERINE</t>
  </si>
  <si>
    <t xml:space="preserve">3ET M LOG08</t>
  </si>
  <si>
    <t xml:space="preserve">253</t>
  </si>
  <si>
    <t xml:space="preserve">1104A104925396</t>
  </si>
  <si>
    <t xml:space="preserve">0388821405</t>
  </si>
  <si>
    <t xml:space="preserve">619619408557</t>
  </si>
  <si>
    <t xml:space="preserve">06388133055025</t>
  </si>
  <si>
    <t xml:space="preserve">M ENGEL BATISPTE</t>
  </si>
  <si>
    <t xml:space="preserve"> 43D</t>
  </si>
  <si>
    <t xml:space="preserve">2ET D LOG12</t>
  </si>
  <si>
    <t xml:space="preserve">467</t>
  </si>
  <si>
    <t xml:space="preserve">1104A113046775</t>
  </si>
  <si>
    <t xml:space="preserve">0671066417</t>
  </si>
  <si>
    <t xml:space="preserve">J86420606 CLEF 38 POUR GAINE+PASSE</t>
  </si>
  <si>
    <t xml:space="preserve">J86420606 PTT</t>
  </si>
  <si>
    <t xml:space="preserve">CLEF 38 POUR LE 6 RUE DAHLIAS           CLEF 42 POUR LE 8 RUE DAHLIAS</t>
  </si>
  <si>
    <t xml:space="preserve">619619414411</t>
  </si>
  <si>
    <t xml:space="preserve">06357452885351</t>
  </si>
  <si>
    <t xml:space="preserve">JEHL DANIEL</t>
  </si>
  <si>
    <t xml:space="preserve">2ET M LOG13</t>
  </si>
  <si>
    <t xml:space="preserve">414</t>
  </si>
  <si>
    <t xml:space="preserve">1104A102166018</t>
  </si>
  <si>
    <t xml:space="preserve"> 78B</t>
  </si>
  <si>
    <t xml:space="preserve">RUE DE HIRSCHAU</t>
  </si>
  <si>
    <t xml:space="preserve">648033231306</t>
  </si>
  <si>
    <t xml:space="preserve">06301302364101</t>
  </si>
  <si>
    <t xml:space="preserve">DORLA OLIVIER</t>
  </si>
  <si>
    <t xml:space="preserve">RUE DE HOCHSTATT</t>
  </si>
  <si>
    <t xml:space="preserve">1316A101617176</t>
  </si>
  <si>
    <t xml:space="preserve">692812503587</t>
  </si>
  <si>
    <t xml:space="preserve">06351953634711</t>
  </si>
  <si>
    <t xml:space="preserve">STE CLASQUIN</t>
  </si>
  <si>
    <t xml:space="preserve">RUE DE HUNINGUE</t>
  </si>
  <si>
    <t xml:space="preserve">IMM. VLYM</t>
  </si>
  <si>
    <t xml:space="preserve">LOCAL 1</t>
  </si>
  <si>
    <t xml:space="preserve">503</t>
  </si>
  <si>
    <t xml:space="preserve">0300A107736838</t>
  </si>
  <si>
    <t xml:space="preserve">0624828143</t>
  </si>
  <si>
    <t xml:space="preserve">693122451229</t>
  </si>
  <si>
    <t xml:space="preserve">06376121536661</t>
  </si>
  <si>
    <t xml:space="preserve">MONSIEUR WINCKELMULLER FRANCK</t>
  </si>
  <si>
    <t xml:space="preserve">RUE DE KEMBS</t>
  </si>
  <si>
    <t xml:space="preserve">1ET G</t>
  </si>
  <si>
    <t xml:space="preserve">144</t>
  </si>
  <si>
    <t xml:space="preserve">0389707468</t>
  </si>
  <si>
    <t xml:space="preserve">693122481368</t>
  </si>
  <si>
    <t xml:space="preserve">06377279279080</t>
  </si>
  <si>
    <t xml:space="preserve">MME SCHWARTZENTRUBER CECILE</t>
  </si>
  <si>
    <t xml:space="preserve">481</t>
  </si>
  <si>
    <t xml:space="preserve">1198A110493719</t>
  </si>
  <si>
    <t xml:space="preserve">696335209438</t>
  </si>
  <si>
    <t xml:space="preserve">06313748171893</t>
  </si>
  <si>
    <t xml:space="preserve">MR ET MME SCHIRCH ROBERT</t>
  </si>
  <si>
    <t xml:space="preserve">642</t>
  </si>
  <si>
    <t xml:space="preserve">J75B40313 CLE AU 1ER ETAGE DROIT</t>
  </si>
  <si>
    <t xml:space="preserve">J75B40313 MR BACHAGA</t>
  </si>
  <si>
    <t xml:space="preserve">68301</t>
  </si>
  <si>
    <t xml:space="preserve">696551381333</t>
  </si>
  <si>
    <t xml:space="preserve">06323444244739</t>
  </si>
  <si>
    <t xml:space="preserve">MONSIEUR NUSSBAUMER PAMELA</t>
  </si>
  <si>
    <t xml:space="preserve">SCHLIERBACH</t>
  </si>
  <si>
    <t xml:space="preserve">0698040913</t>
  </si>
  <si>
    <t xml:space="preserve">696614363440</t>
  </si>
  <si>
    <t xml:space="preserve">06397684412320</t>
  </si>
  <si>
    <t xml:space="preserve">MEDIATI UMBERTO</t>
  </si>
  <si>
    <t xml:space="preserve">NATHALIE-SARAH</t>
  </si>
  <si>
    <t xml:space="preserve">0311A100500897</t>
  </si>
  <si>
    <t xml:space="preserve">696614367266</t>
  </si>
  <si>
    <t xml:space="preserve">06361649687059</t>
  </si>
  <si>
    <t xml:space="preserve">M GREDER GUILLAUME</t>
  </si>
  <si>
    <t xml:space="preserve">LOTISSEMENT SABIN</t>
  </si>
  <si>
    <t xml:space="preserve">LT 2</t>
  </si>
  <si>
    <t xml:space="preserve">097</t>
  </si>
  <si>
    <t xml:space="preserve">0311A108109704</t>
  </si>
  <si>
    <t xml:space="preserve">0761603129</t>
  </si>
  <si>
    <t xml:space="preserve">667667307263</t>
  </si>
  <si>
    <t xml:space="preserve">06370188115089</t>
  </si>
  <si>
    <t xml:space="preserve">MONSIEUR SCHULTZ ETIENNE</t>
  </si>
  <si>
    <t xml:space="preserve">RUE DE KINGERSHEIM</t>
  </si>
  <si>
    <t xml:space="preserve">C12613</t>
  </si>
  <si>
    <t xml:space="preserve">0673262893</t>
  </si>
  <si>
    <t xml:space="preserve">667667327289</t>
  </si>
  <si>
    <t xml:space="preserve">06370766986298</t>
  </si>
  <si>
    <t xml:space="preserve">MLLE DENTZ VALERIE</t>
  </si>
  <si>
    <t xml:space="preserve">LOT 12ARRIERE COUR</t>
  </si>
  <si>
    <t xml:space="preserve">384</t>
  </si>
  <si>
    <t xml:space="preserve">0611447253</t>
  </si>
  <si>
    <t xml:space="preserve">671142230375</t>
  </si>
  <si>
    <t xml:space="preserve">06376121543423</t>
  </si>
  <si>
    <t xml:space="preserve">ETEC</t>
  </si>
  <si>
    <t xml:space="preserve">MR BILGER J-MARC</t>
  </si>
  <si>
    <t xml:space="preserve">RICHWILLER</t>
  </si>
  <si>
    <t xml:space="preserve">388673000</t>
  </si>
  <si>
    <t xml:space="preserve">0388673000</t>
  </si>
  <si>
    <t xml:space="preserve">673643186337</t>
  </si>
  <si>
    <t xml:space="preserve">06343994184338</t>
  </si>
  <si>
    <t xml:space="preserve">M SAIPI MILJAIM</t>
  </si>
  <si>
    <t xml:space="preserve">C12728</t>
  </si>
  <si>
    <t xml:space="preserve">2317A100704701</t>
  </si>
  <si>
    <t xml:space="preserve">674132410282</t>
  </si>
  <si>
    <t xml:space="preserve">06349348741643</t>
  </si>
  <si>
    <t xml:space="preserve">MONSIEUR CUCUZZA JEAN-CHARLES</t>
  </si>
  <si>
    <t xml:space="preserve">410</t>
  </si>
  <si>
    <t xml:space="preserve">0619202324</t>
  </si>
  <si>
    <t xml:space="preserve">626330272535</t>
  </si>
  <si>
    <t xml:space="preserve">06328509373406</t>
  </si>
  <si>
    <t xml:space="preserve">MME KARAASLAN EMINE</t>
  </si>
  <si>
    <t xml:space="preserve">RUE DE L ABATTOIR</t>
  </si>
  <si>
    <t xml:space="preserve">272</t>
  </si>
  <si>
    <t xml:space="preserve">656</t>
  </si>
  <si>
    <t xml:space="preserve">691459266377</t>
  </si>
  <si>
    <t xml:space="preserve">06305499235062</t>
  </si>
  <si>
    <t xml:space="preserve">MME FERREIRA MAIA LUCIA</t>
  </si>
  <si>
    <t xml:space="preserve">RUE DE L AERODROME</t>
  </si>
  <si>
    <t xml:space="preserve">0770944507</t>
  </si>
  <si>
    <t xml:space="preserve">648134182980</t>
  </si>
  <si>
    <t xml:space="preserve">06331693139606</t>
  </si>
  <si>
    <t xml:space="preserve">REICHSCADT BERNARD</t>
  </si>
  <si>
    <t xml:space="preserve">RUE DE L AGRICULTURE</t>
  </si>
  <si>
    <t xml:space="preserve">87</t>
  </si>
  <si>
    <t xml:space="preserve">C01614</t>
  </si>
  <si>
    <t xml:space="preserve">0608315818</t>
  </si>
  <si>
    <t xml:space="preserve">RUE DE L ANCIEN HOPITAL</t>
  </si>
  <si>
    <t xml:space="preserve">686179466314</t>
  </si>
  <si>
    <t xml:space="preserve">06311866852721</t>
  </si>
  <si>
    <t xml:space="preserve">ROUGE DIT GAILLARD GILLES</t>
  </si>
  <si>
    <t xml:space="preserve">RUE DE L ARSENAL</t>
  </si>
  <si>
    <t xml:space="preserve">326</t>
  </si>
  <si>
    <t xml:space="preserve">C70467</t>
  </si>
  <si>
    <t xml:space="preserve">0616105074</t>
  </si>
  <si>
    <t xml:space="preserve">POUR 1 3 5 7 RUE DES OEILLETS           PRENDRE CLE 474</t>
  </si>
  <si>
    <t xml:space="preserve">693328201238</t>
  </si>
  <si>
    <t xml:space="preserve">06391606274605</t>
  </si>
  <si>
    <t xml:space="preserve">MONSIEUR SCHMERMESSER HERVE</t>
  </si>
  <si>
    <t xml:space="preserve">  3A</t>
  </si>
  <si>
    <t xml:space="preserve">RUE DE L ARTISANAT</t>
  </si>
  <si>
    <t xml:space="preserve">SCI ST EXUPERY</t>
  </si>
  <si>
    <t xml:space="preserve">RDC 1 DR</t>
  </si>
  <si>
    <t xml:space="preserve">2807A103084893</t>
  </si>
  <si>
    <t xml:space="preserve">crashoune@hotmail.com</t>
  </si>
  <si>
    <t xml:space="preserve">0389684180</t>
  </si>
  <si>
    <t xml:space="preserve">J876G0512 CLE N[474</t>
  </si>
  <si>
    <t xml:space="preserve">CLEF 347 ECOLE MATERNELLE</t>
  </si>
  <si>
    <t xml:space="preserve">693328221475</t>
  </si>
  <si>
    <t xml:space="preserve">06392764017054</t>
  </si>
  <si>
    <t xml:space="preserve">SIEK LAKSMEI</t>
  </si>
  <si>
    <t xml:space="preserve">1ET 2 MIL</t>
  </si>
  <si>
    <t xml:space="preserve">2807A103086706</t>
  </si>
  <si>
    <t xml:space="preserve">0631439953</t>
  </si>
  <si>
    <t xml:space="preserve">693328226702</t>
  </si>
  <si>
    <t xml:space="preserve">06393053452660</t>
  </si>
  <si>
    <t xml:space="preserve">NEIDL EMILIA</t>
  </si>
  <si>
    <t xml:space="preserve">1ET 3 GAU</t>
  </si>
  <si>
    <t xml:space="preserve">226</t>
  </si>
  <si>
    <t xml:space="preserve">828</t>
  </si>
  <si>
    <t xml:space="preserve">2807A103082870</t>
  </si>
  <si>
    <t xml:space="preserve">0680211685</t>
  </si>
  <si>
    <t xml:space="preserve">693328231488</t>
  </si>
  <si>
    <t xml:space="preserve">06393342888258</t>
  </si>
  <si>
    <t xml:space="preserve">M REINLE CHARLES</t>
  </si>
  <si>
    <t xml:space="preserve">1ET 4  DR</t>
  </si>
  <si>
    <t xml:space="preserve">2807A103144644</t>
  </si>
  <si>
    <t xml:space="preserve">J88L31113 13,1 FERME</t>
  </si>
  <si>
    <t xml:space="preserve">693328236427</t>
  </si>
  <si>
    <t xml:space="preserve">06393632323886</t>
  </si>
  <si>
    <t xml:space="preserve">MME LUDWIG MARIE GABRIEL</t>
  </si>
  <si>
    <t xml:space="preserve">RDC 4  GAU</t>
  </si>
  <si>
    <t xml:space="preserve">2807A103088053</t>
  </si>
  <si>
    <t xml:space="preserve">389688793</t>
  </si>
  <si>
    <t xml:space="preserve">693328266344</t>
  </si>
  <si>
    <t xml:space="preserve">06394500630622</t>
  </si>
  <si>
    <t xml:space="preserve">M. THOMAS FABRICE</t>
  </si>
  <si>
    <t xml:space="preserve">RDC G LOG26</t>
  </si>
  <si>
    <t xml:space="preserve">878</t>
  </si>
  <si>
    <t xml:space="preserve">2807A103087819</t>
  </si>
  <si>
    <t xml:space="preserve">0607406733</t>
  </si>
  <si>
    <t xml:space="preserve">J86420606 TELEREPORT BAS ARMOIRE EP</t>
  </si>
  <si>
    <t xml:space="preserve">693328271419</t>
  </si>
  <si>
    <t xml:space="preserve">06394790066217</t>
  </si>
  <si>
    <t xml:space="preserve">WARIN NICOLAS</t>
  </si>
  <si>
    <t xml:space="preserve">1ET D LOG27</t>
  </si>
  <si>
    <t xml:space="preserve">2807A103082658</t>
  </si>
  <si>
    <t xml:space="preserve">0685429117</t>
  </si>
  <si>
    <t xml:space="preserve">J86420606 CHAUF.GAZ SEUL,PAS EN ETE</t>
  </si>
  <si>
    <t xml:space="preserve">J86420606 PASSE GAZ</t>
  </si>
  <si>
    <t xml:space="preserve">693328281789</t>
  </si>
  <si>
    <t xml:space="preserve">06395368937417</t>
  </si>
  <si>
    <t xml:space="preserve">MADEMOISELLE DROUET FABIENNE</t>
  </si>
  <si>
    <t xml:space="preserve">2ET D LOG30</t>
  </si>
  <si>
    <t xml:space="preserve">281</t>
  </si>
  <si>
    <t xml:space="preserve">2807A103084349</t>
  </si>
  <si>
    <t xml:space="preserve">drouet.fabienne@wanadoo.fr</t>
  </si>
  <si>
    <t xml:space="preserve">0389682522</t>
  </si>
  <si>
    <t xml:space="preserve">693328286470</t>
  </si>
  <si>
    <t xml:space="preserve">06395658373041</t>
  </si>
  <si>
    <t xml:space="preserve">GASSER MARIE AGNES</t>
  </si>
  <si>
    <t xml:space="preserve">2ET G LOG31</t>
  </si>
  <si>
    <t xml:space="preserve">876</t>
  </si>
  <si>
    <t xml:space="preserve">2807A103087607</t>
  </si>
  <si>
    <t xml:space="preserve">0681856321</t>
  </si>
  <si>
    <t xml:space="preserve">0389688697</t>
  </si>
  <si>
    <t xml:space="preserve">RUE DE L AS DE TREFLE</t>
  </si>
  <si>
    <t xml:space="preserve">696474912265</t>
  </si>
  <si>
    <t xml:space="preserve">06327930442550</t>
  </si>
  <si>
    <t xml:space="preserve">MONSIEUR GUTH LAURENT</t>
  </si>
  <si>
    <t xml:space="preserve">RUE DE L AU</t>
  </si>
  <si>
    <t xml:space="preserve">PAV DROIT</t>
  </si>
  <si>
    <t xml:space="preserve">2806A136907760</t>
  </si>
  <si>
    <t xml:space="preserve">0389682268</t>
  </si>
  <si>
    <t xml:space="preserve">0609572293</t>
  </si>
  <si>
    <t xml:space="preserve">685454181207</t>
  </si>
  <si>
    <t xml:space="preserve">06340376234314</t>
  </si>
  <si>
    <t xml:space="preserve">MME L'HONORE ET MR ANTONI</t>
  </si>
  <si>
    <t xml:space="preserve">RUE DE L AUTOMNE</t>
  </si>
  <si>
    <t xml:space="preserve">C02266</t>
  </si>
  <si>
    <t xml:space="preserve">0300A101538332</t>
  </si>
  <si>
    <t xml:space="preserve">0389448451</t>
  </si>
  <si>
    <t xml:space="preserve">RUE DE L ECOLE</t>
  </si>
  <si>
    <t xml:space="preserve">MUHLBACH SUR MUNSTER</t>
  </si>
  <si>
    <t xml:space="preserve">690223356364</t>
  </si>
  <si>
    <t xml:space="preserve">06380318336679</t>
  </si>
  <si>
    <t xml:space="preserve">MME SCHMELTZ-LAMY GENEVIEVE</t>
  </si>
  <si>
    <t xml:space="preserve">C12574</t>
  </si>
  <si>
    <t xml:space="preserve">0389442043</t>
  </si>
  <si>
    <t xml:space="preserve">0612178867</t>
  </si>
  <si>
    <t xml:space="preserve">690223376168</t>
  </si>
  <si>
    <t xml:space="preserve">06381476079089</t>
  </si>
  <si>
    <t xml:space="preserve">FISCHESSER ANTOINE</t>
  </si>
  <si>
    <t xml:space="preserve">CODE 1543</t>
  </si>
  <si>
    <t xml:space="preserve">C12837</t>
  </si>
  <si>
    <t xml:space="preserve">RUE DE L EGALITE</t>
  </si>
  <si>
    <t xml:space="preserve">RUE DE L EGLISE</t>
  </si>
  <si>
    <t xml:space="preserve">614430683578</t>
  </si>
  <si>
    <t xml:space="preserve">06354703303385</t>
  </si>
  <si>
    <t xml:space="preserve">MLLE STEINMETZ ALICIA</t>
  </si>
  <si>
    <t xml:space="preserve">771</t>
  </si>
  <si>
    <t xml:space="preserve">C12546</t>
  </si>
  <si>
    <t xml:space="preserve">0302A119377120</t>
  </si>
  <si>
    <t xml:space="preserve">614430693970</t>
  </si>
  <si>
    <t xml:space="preserve">06355282174585</t>
  </si>
  <si>
    <t xml:space="preserve">MONSIEUR LOEBENGUTH ERIC</t>
  </si>
  <si>
    <t xml:space="preserve">SCI LOLA 1ER ETAGE DROIT</t>
  </si>
  <si>
    <t xml:space="preserve">2ETG DROIT</t>
  </si>
  <si>
    <t xml:space="preserve">732</t>
  </si>
  <si>
    <t xml:space="preserve">0302A119373204</t>
  </si>
  <si>
    <t xml:space="preserve">J80KH0913 ATTENTION ANCIEN BRCHT</t>
  </si>
  <si>
    <t xml:space="preserve">J80KH0913 LAISSER RACCORD</t>
  </si>
  <si>
    <t xml:space="preserve">618444649359</t>
  </si>
  <si>
    <t xml:space="preserve">06300723540233</t>
  </si>
  <si>
    <t xml:space="preserve">MR TABAC PRESSE CHEZ CLAUDE</t>
  </si>
  <si>
    <t xml:space="preserve">DEBIT DE TABAC</t>
  </si>
  <si>
    <t xml:space="preserve">649</t>
  </si>
  <si>
    <t xml:space="preserve">672</t>
  </si>
  <si>
    <t xml:space="preserve">618444654312</t>
  </si>
  <si>
    <t xml:space="preserve">06301012975822</t>
  </si>
  <si>
    <t xml:space="preserve">ESTHE-TIFS</t>
  </si>
  <si>
    <t xml:space="preserve">654</t>
  </si>
  <si>
    <t xml:space="preserve">0388854828</t>
  </si>
  <si>
    <t xml:space="preserve">618444659250</t>
  </si>
  <si>
    <t xml:space="preserve">06350795900707</t>
  </si>
  <si>
    <t xml:space="preserve">MME HAINY MARIE CLAUDE</t>
  </si>
  <si>
    <t xml:space="preserve">1 ETAGE TERRASSE</t>
  </si>
  <si>
    <t xml:space="preserve">659</t>
  </si>
  <si>
    <t xml:space="preserve">2804A111851760</t>
  </si>
  <si>
    <t xml:space="preserve">618444676240</t>
  </si>
  <si>
    <t xml:space="preserve">06351230054110</t>
  </si>
  <si>
    <t xml:space="preserve">MADAME BAEKELANDT JACQUELINE</t>
  </si>
  <si>
    <t xml:space="preserve">416</t>
  </si>
  <si>
    <t xml:space="preserve">618444696266</t>
  </si>
  <si>
    <t xml:space="preserve">06301591847040</t>
  </si>
  <si>
    <t xml:space="preserve">MONSIEUR VRABELY JEAN LUC</t>
  </si>
  <si>
    <t xml:space="preserve">CABINET DENTAIRE</t>
  </si>
  <si>
    <t xml:space="preserve">0388854648</t>
  </si>
  <si>
    <t xml:space="preserve">618444811484</t>
  </si>
  <si>
    <t xml:space="preserve">06367438404279</t>
  </si>
  <si>
    <t xml:space="preserve">MONSIEUR MORITZ ROLAND</t>
  </si>
  <si>
    <t xml:space="preserve">RESIDENCE LA DIME</t>
  </si>
  <si>
    <t xml:space="preserve">RDC LOG03</t>
  </si>
  <si>
    <t xml:space="preserve">811</t>
  </si>
  <si>
    <t xml:space="preserve">879</t>
  </si>
  <si>
    <t xml:space="preserve">2806A131687980</t>
  </si>
  <si>
    <t xml:space="preserve">388851694</t>
  </si>
  <si>
    <t xml:space="preserve">0669260691</t>
  </si>
  <si>
    <t xml:space="preserve">618444831399</t>
  </si>
  <si>
    <t xml:space="preserve">06368596146695</t>
  </si>
  <si>
    <t xml:space="preserve">MR PIGEOT RENE</t>
  </si>
  <si>
    <t xml:space="preserve">1ET LOG07</t>
  </si>
  <si>
    <t xml:space="preserve">2806A131685523</t>
  </si>
  <si>
    <t xml:space="preserve">0388854612</t>
  </si>
  <si>
    <t xml:space="preserve">0686879011</t>
  </si>
  <si>
    <t xml:space="preserve">618444836227</t>
  </si>
  <si>
    <t xml:space="preserve">06368885582299</t>
  </si>
  <si>
    <t xml:space="preserve">MONSIEUR CALTE JEAN-CLAUDE</t>
  </si>
  <si>
    <t xml:space="preserve">2ET LOG08</t>
  </si>
  <si>
    <t xml:space="preserve">836</t>
  </si>
  <si>
    <t xml:space="preserve">2806A131688004</t>
  </si>
  <si>
    <t xml:space="preserve">0687816621</t>
  </si>
  <si>
    <t xml:space="preserve">618444841513</t>
  </si>
  <si>
    <t xml:space="preserve">06369175017827</t>
  </si>
  <si>
    <t xml:space="preserve">MME NOEL CECILE</t>
  </si>
  <si>
    <t xml:space="preserve">2ET LOG09</t>
  </si>
  <si>
    <t xml:space="preserve">853</t>
  </si>
  <si>
    <t xml:space="preserve">2806A131685301</t>
  </si>
  <si>
    <t xml:space="preserve">J876G1012 CLE N[618 ACCES ENTREE</t>
  </si>
  <si>
    <t xml:space="preserve">PRENDRE CLE 618 ACCES ENTREE POUR LE 12 14 16 18 20 22 RUE DES CHATAIGNIERS A   KINGERSHEIM</t>
  </si>
  <si>
    <t xml:space="preserve">618444846730</t>
  </si>
  <si>
    <t xml:space="preserve">06369464453431</t>
  </si>
  <si>
    <t xml:space="preserve">MR MITAINE NORBERT</t>
  </si>
  <si>
    <t xml:space="preserve">2ET LOG10</t>
  </si>
  <si>
    <t xml:space="preserve">856</t>
  </si>
  <si>
    <t xml:space="preserve">2806A131685634</t>
  </si>
  <si>
    <t xml:space="preserve">0668934939</t>
  </si>
  <si>
    <t xml:space="preserve">J86420606 POUR LES CPTR AU SOUS SOL</t>
  </si>
  <si>
    <t xml:space="preserve">J86420606 DEMANDER MR LOCHER</t>
  </si>
  <si>
    <t xml:space="preserve">PRENDRE NOUVEAU PASSE GAZ</t>
  </si>
  <si>
    <t xml:space="preserve">618444851526</t>
  </si>
  <si>
    <t xml:space="preserve">06369753889020</t>
  </si>
  <si>
    <t xml:space="preserve">M. DILLENSEGER ESTELLE</t>
  </si>
  <si>
    <t xml:space="preserve">2ET LOG11</t>
  </si>
  <si>
    <t xml:space="preserve">2806A131682931</t>
  </si>
  <si>
    <t xml:space="preserve">90 FAUBOURG DE MULHOUSE CLE 125 POUR GAZ</t>
  </si>
  <si>
    <t xml:space="preserve">618444861206</t>
  </si>
  <si>
    <t xml:space="preserve">06370332760205</t>
  </si>
  <si>
    <t xml:space="preserve">MONSIEUR KEITH JULIEN</t>
  </si>
  <si>
    <t xml:space="preserve">3ET LOG13</t>
  </si>
  <si>
    <t xml:space="preserve">861</t>
  </si>
  <si>
    <t xml:space="preserve">2806A131683065</t>
  </si>
  <si>
    <t xml:space="preserve">0388851629</t>
  </si>
  <si>
    <t xml:space="preserve">618444866144</t>
  </si>
  <si>
    <t xml:space="preserve">06370622195899</t>
  </si>
  <si>
    <t xml:space="preserve">PHILIPPE PATRICIA</t>
  </si>
  <si>
    <t xml:space="preserve">3ET LOG14</t>
  </si>
  <si>
    <t xml:space="preserve">866</t>
  </si>
  <si>
    <t xml:space="preserve">2806A131685412</t>
  </si>
  <si>
    <t xml:space="preserve">0664213460</t>
  </si>
  <si>
    <t xml:space="preserve">618444871541</t>
  </si>
  <si>
    <t xml:space="preserve">06370911631411</t>
  </si>
  <si>
    <t xml:space="preserve">ROHMER SYLVIE</t>
  </si>
  <si>
    <t xml:space="preserve">3ET LOG15</t>
  </si>
  <si>
    <t xml:space="preserve">2806A131687870</t>
  </si>
  <si>
    <t xml:space="preserve">0642124504</t>
  </si>
  <si>
    <t xml:space="preserve">618445121214</t>
  </si>
  <si>
    <t xml:space="preserve">06354558563544</t>
  </si>
  <si>
    <t xml:space="preserve">JUNG ALBERT</t>
  </si>
  <si>
    <t xml:space="preserve">STUDIO RDCH</t>
  </si>
  <si>
    <t xml:space="preserve">785</t>
  </si>
  <si>
    <t xml:space="preserve">618445169720</t>
  </si>
  <si>
    <t xml:space="preserve">06357163483949</t>
  </si>
  <si>
    <t xml:space="preserve">IMMEUBLE JUNG ALAIN</t>
  </si>
  <si>
    <t xml:space="preserve">319</t>
  </si>
  <si>
    <t xml:space="preserve">1100A109531992</t>
  </si>
  <si>
    <t xml:space="preserve">618445210425</t>
  </si>
  <si>
    <t xml:space="preserve">06358465944146</t>
  </si>
  <si>
    <t xml:space="preserve">MONSIEUR BERTRAND CHRISTOPHE</t>
  </si>
  <si>
    <t xml:space="preserve">0388854118</t>
  </si>
  <si>
    <t xml:space="preserve">618445630263</t>
  </si>
  <si>
    <t xml:space="preserve">06376845104704</t>
  </si>
  <si>
    <t xml:space="preserve">MME HERNANDEZ SUZANNE</t>
  </si>
  <si>
    <t xml:space="preserve">630</t>
  </si>
  <si>
    <t xml:space="preserve">0388859318</t>
  </si>
  <si>
    <t xml:space="preserve">A4DUR0304 _x005F_x005F_x0001_&amp;‗ «Ú_x005F_x005F_x001C_20</t>
  </si>
  <si>
    <t xml:space="preserve">621758539352</t>
  </si>
  <si>
    <t xml:space="preserve">06370188058832</t>
  </si>
  <si>
    <t xml:space="preserve">CHAUFFAGE SACRISTIE</t>
  </si>
  <si>
    <t xml:space="preserve">2806A134414569</t>
  </si>
  <si>
    <t xml:space="preserve">A4MAA1000</t>
  </si>
  <si>
    <t xml:space="preserve">621758555330</t>
  </si>
  <si>
    <t xml:space="preserve">06343125871442</t>
  </si>
  <si>
    <t xml:space="preserve">MONSIEUR GOETTELMANN MARCEL</t>
  </si>
  <si>
    <t xml:space="preserve">555</t>
  </si>
  <si>
    <t xml:space="preserve">388821823</t>
  </si>
  <si>
    <t xml:space="preserve">621758575245</t>
  </si>
  <si>
    <t xml:space="preserve">06364978199778</t>
  </si>
  <si>
    <t xml:space="preserve">M. FABRIQUE DE L EGLISE</t>
  </si>
  <si>
    <t xml:space="preserve">MONSIEUR BENTZ AUGUSTE</t>
  </si>
  <si>
    <t xml:space="preserve">786</t>
  </si>
  <si>
    <t xml:space="preserve">2316A114178680</t>
  </si>
  <si>
    <t xml:space="preserve">J86420606 S20 DANS LA DESCENTEDE</t>
  </si>
  <si>
    <t xml:space="preserve">J86420606 GARAGE.</t>
  </si>
  <si>
    <t xml:space="preserve">J876G0812 CLE N[581 ACCES ENTREE</t>
  </si>
  <si>
    <t xml:space="preserve">PRENDRE CLE 581 ACCES ENTREE POUR 8 RUE DU STADE</t>
  </si>
  <si>
    <t xml:space="preserve">631820617238</t>
  </si>
  <si>
    <t xml:space="preserve">06391316871934</t>
  </si>
  <si>
    <t xml:space="preserve">MONSIEUR FLECHER YVES</t>
  </si>
  <si>
    <t xml:space="preserve">0388749401</t>
  </si>
  <si>
    <t xml:space="preserve">A42590806</t>
  </si>
  <si>
    <t xml:space="preserve">POUR ACCES PRESBYTHERE ST ADELPHE       TEL 0389 52 63 14 DE 10H A 11H30</t>
  </si>
  <si>
    <t xml:space="preserve">631820621790</t>
  </si>
  <si>
    <t xml:space="preserve">06391461589784</t>
  </si>
  <si>
    <t xml:space="preserve">A4GER0305</t>
  </si>
  <si>
    <t xml:space="preserve">633315305801</t>
  </si>
  <si>
    <t xml:space="preserve">06356874075224</t>
  </si>
  <si>
    <t xml:space="preserve">MR MME ISSENMANN CLAUDE IRENE</t>
  </si>
  <si>
    <t xml:space="preserve">C00538</t>
  </si>
  <si>
    <t xml:space="preserve">1198A117029627</t>
  </si>
  <si>
    <t xml:space="preserve">A4DEL1004</t>
  </si>
  <si>
    <t xml:space="preserve">J868F0316 CLE 587</t>
  </si>
  <si>
    <t xml:space="preserve">PRENDRE CLE 587 ACCES ENTREE POUR LE    20 A RUE DE RUELISHEIM A KINGERSHEIM    PRENDRE CLE 588 ACCES ENTREE POUR LE    20 B RUE DE RUELISHEIM A KINGERSHEIM</t>
  </si>
  <si>
    <t xml:space="preserve">68015</t>
  </si>
  <si>
    <t xml:space="preserve">667163155296</t>
  </si>
  <si>
    <t xml:space="preserve">06353690258511</t>
  </si>
  <si>
    <t xml:space="preserve">MONSIEUR BIENTZ VINCENT</t>
  </si>
  <si>
    <t xml:space="preserve">BALDERSHEIM</t>
  </si>
  <si>
    <t xml:space="preserve">A4FRG0405</t>
  </si>
  <si>
    <t xml:space="preserve">667163178348</t>
  </si>
  <si>
    <t xml:space="preserve">06389580271868</t>
  </si>
  <si>
    <t xml:space="preserve">ECOLE MATERNELLE</t>
  </si>
  <si>
    <t xml:space="preserve">RC</t>
  </si>
  <si>
    <t xml:space="preserve">0389465321</t>
  </si>
  <si>
    <t xml:space="preserve">671932194609</t>
  </si>
  <si>
    <t xml:space="preserve">06346888460020</t>
  </si>
  <si>
    <t xml:space="preserve">MME TARKHANI SAOUSEN</t>
  </si>
  <si>
    <t xml:space="preserve">SITE ANCIEN PRESBYTERE</t>
  </si>
  <si>
    <t xml:space="preserve">LG 03</t>
  </si>
  <si>
    <t xml:space="preserve">795</t>
  </si>
  <si>
    <t xml:space="preserve">2013A107879500</t>
  </si>
  <si>
    <t xml:space="preserve">0645541632</t>
  </si>
  <si>
    <t xml:space="preserve">CPTR GAZ DU 5-7 RUE DE WITTELSHEIM      CPT SUR TOIT ACCES TRAPPE, PERCHE DANS  PLACARD. ATTENTION AUX RISQUES DE CHUTE!VOIR PHOTOS CLASSEUR BUREAU RELEVE</t>
  </si>
  <si>
    <t xml:space="preserve">UFFHOLTZ</t>
  </si>
  <si>
    <t xml:space="preserve">683510025529</t>
  </si>
  <si>
    <t xml:space="preserve">06393053476618</t>
  </si>
  <si>
    <t xml:space="preserve">MAIRIE DE BALGAU</t>
  </si>
  <si>
    <t xml:space="preserve">900</t>
  </si>
  <si>
    <t xml:space="preserve">025</t>
  </si>
  <si>
    <t xml:space="preserve">ATTENTION VGR AUX 50-52 R DEBUSSY ET AUX9-11 RUE PICASSO                        METTRE LE GAZ EN ABSENTS                CLEF 362 POUR LE 9 PICASSO</t>
  </si>
  <si>
    <t xml:space="preserve">68064</t>
  </si>
  <si>
    <t xml:space="preserve">684022116709</t>
  </si>
  <si>
    <t xml:space="preserve">06307814663379</t>
  </si>
  <si>
    <t xml:space="preserve">MR MILLIO THIERRY</t>
  </si>
  <si>
    <t xml:space="preserve">LOGT</t>
  </si>
  <si>
    <t xml:space="preserve">68490</t>
  </si>
  <si>
    <t xml:space="preserve">CHALAMPE</t>
  </si>
  <si>
    <t xml:space="preserve">116</t>
  </si>
  <si>
    <t xml:space="preserve">2009A110629644</t>
  </si>
  <si>
    <t xml:space="preserve">684022215690</t>
  </si>
  <si>
    <t xml:space="preserve">06326483275940</t>
  </si>
  <si>
    <t xml:space="preserve">ASSOCCIATION PAROISSIALE</t>
  </si>
  <si>
    <t xml:space="preserve">215</t>
  </si>
  <si>
    <t xml:space="preserve">0304A114826309</t>
  </si>
  <si>
    <t xml:space="preserve">PRENDRE CLE 362</t>
  </si>
  <si>
    <t xml:space="preserve">634846207290</t>
  </si>
  <si>
    <t xml:space="preserve">06437337125886</t>
  </si>
  <si>
    <t xml:space="preserve">M BAINCONEAU JEAN PIERRE</t>
  </si>
  <si>
    <t xml:space="preserve">APPT 3</t>
  </si>
  <si>
    <t xml:space="preserve">2009A116913880</t>
  </si>
  <si>
    <t xml:space="preserve">634846213266</t>
  </si>
  <si>
    <t xml:space="preserve">06430390697405</t>
  </si>
  <si>
    <t xml:space="preserve">MLLE CASTEL HELENE</t>
  </si>
  <si>
    <t xml:space="preserve">APRT 1</t>
  </si>
  <si>
    <t xml:space="preserve">698</t>
  </si>
  <si>
    <t xml:space="preserve">1200A021669836</t>
  </si>
  <si>
    <t xml:space="preserve">0384292889</t>
  </si>
  <si>
    <t xml:space="preserve">634846237219</t>
  </si>
  <si>
    <t xml:space="preserve">06431403722028</t>
  </si>
  <si>
    <t xml:space="preserve">MADAME GRAF YVETTE</t>
  </si>
  <si>
    <t xml:space="preserve">0384271997</t>
  </si>
  <si>
    <t xml:space="preserve">634849444469</t>
  </si>
  <si>
    <t xml:space="preserve">06453545545490</t>
  </si>
  <si>
    <t xml:space="preserve">MONSIEUR MACKOWIAK CHRISTIAN</t>
  </si>
  <si>
    <t xml:space="preserve">639147519456</t>
  </si>
  <si>
    <t xml:space="preserve">06404630923625</t>
  </si>
  <si>
    <t xml:space="preserve">MR RICARDO GRAMATICOPULO BRUNO S</t>
  </si>
  <si>
    <t xml:space="preserve">2806A134984132</t>
  </si>
  <si>
    <t xml:space="preserve">0676574818</t>
  </si>
  <si>
    <t xml:space="preserve">639147525609</t>
  </si>
  <si>
    <t xml:space="preserve">06481186620893</t>
  </si>
  <si>
    <t xml:space="preserve">MME RASORI NATHALIE</t>
  </si>
  <si>
    <t xml:space="preserve">525</t>
  </si>
  <si>
    <t xml:space="preserve">2008A111455280</t>
  </si>
  <si>
    <t xml:space="preserve">0384216938</t>
  </si>
  <si>
    <t xml:space="preserve">683369195173</t>
  </si>
  <si>
    <t xml:space="preserve">06487843660001</t>
  </si>
  <si>
    <t xml:space="preserve">MME RISCHEDOURG STEPHANIE</t>
  </si>
  <si>
    <t xml:space="preserve">0303A123755748</t>
  </si>
  <si>
    <t xml:space="preserve">683369201276</t>
  </si>
  <si>
    <t xml:space="preserve">06488133095610</t>
  </si>
  <si>
    <t xml:space="preserve">MR GOLDER FABRICE</t>
  </si>
  <si>
    <t xml:space="preserve">2008A111745087</t>
  </si>
  <si>
    <t xml:space="preserve">0682297823</t>
  </si>
  <si>
    <t xml:space="preserve">J80AR0509 BAT B</t>
  </si>
  <si>
    <t xml:space="preserve">J80AR0509 DERRIERE BUISSON COTE BTR</t>
  </si>
  <si>
    <t xml:space="preserve">J876G0612 CLE N[495 ENTREE + GARAGE</t>
  </si>
  <si>
    <t xml:space="preserve">POUR 6 ROBERT SCHUMANN PRENDRE CLE 495  ACCES ENTREE ET GARAGE</t>
  </si>
  <si>
    <t xml:space="preserve">683369273259</t>
  </si>
  <si>
    <t xml:space="preserve">06490303862667</t>
  </si>
  <si>
    <t xml:space="preserve">MME GAULTIER NADINE</t>
  </si>
  <si>
    <t xml:space="preserve">APPT 6 DV</t>
  </si>
  <si>
    <t xml:space="preserve">1199A117959313</t>
  </si>
  <si>
    <t xml:space="preserve">0672828745</t>
  </si>
  <si>
    <t xml:space="preserve">J86420606 CPTS DANS RUE CIGOGNES</t>
  </si>
  <si>
    <t xml:space="preserve">683369279789</t>
  </si>
  <si>
    <t xml:space="preserve">06490593298251</t>
  </si>
  <si>
    <t xml:space="preserve">MONSIEUR BULLE LAURENT</t>
  </si>
  <si>
    <t xml:space="preserve">E2 APPT 7 G</t>
  </si>
  <si>
    <t xml:space="preserve">515</t>
  </si>
  <si>
    <t xml:space="preserve">1199A117951560</t>
  </si>
  <si>
    <t xml:space="preserve">683369285396</t>
  </si>
  <si>
    <t xml:space="preserve">06490882733860</t>
  </si>
  <si>
    <t xml:space="preserve">MR FICHOT ALAIN</t>
  </si>
  <si>
    <t xml:space="preserve">E1 APT 4 DV</t>
  </si>
  <si>
    <t xml:space="preserve">0660412981</t>
  </si>
  <si>
    <t xml:space="preserve">J86420606 669745148179</t>
  </si>
  <si>
    <t xml:space="preserve">A401K0806</t>
  </si>
  <si>
    <t xml:space="preserve">683369297201</t>
  </si>
  <si>
    <t xml:space="preserve">06491461605016</t>
  </si>
  <si>
    <t xml:space="preserve">MME CLEMENT JOELLE</t>
  </si>
  <si>
    <t xml:space="preserve">E1 APT 3 DV</t>
  </si>
  <si>
    <t xml:space="preserve">0381305007</t>
  </si>
  <si>
    <t xml:space="preserve">0630090471</t>
  </si>
  <si>
    <t xml:space="preserve">J86420606 PORTE FERMEE AVEC CADENAS</t>
  </si>
  <si>
    <t xml:space="preserve">J841F1206 PROP M ERNES A LA CLEF</t>
  </si>
  <si>
    <t xml:space="preserve">J81MG1208 MR ERNES 0680630523</t>
  </si>
  <si>
    <t xml:space="preserve">683369309365</t>
  </si>
  <si>
    <t xml:space="preserve">06491751040626</t>
  </si>
  <si>
    <t xml:space="preserve">MME DALLOSTO GISELE</t>
  </si>
  <si>
    <t xml:space="preserve">RCH APT2 AR</t>
  </si>
  <si>
    <t xml:space="preserve">1298A004749894</t>
  </si>
  <si>
    <t xml:space="preserve">683369413710</t>
  </si>
  <si>
    <t xml:space="preserve">06494645396607</t>
  </si>
  <si>
    <t xml:space="preserve">MONSIEUR MOUGIN BERNARD</t>
  </si>
  <si>
    <t xml:space="preserve">994</t>
  </si>
  <si>
    <t xml:space="preserve">0381352811</t>
  </si>
  <si>
    <t xml:space="preserve">0667948963</t>
  </si>
  <si>
    <t xml:space="preserve">683378617275</t>
  </si>
  <si>
    <t xml:space="preserve">06423299521029</t>
  </si>
  <si>
    <t xml:space="preserve">CURE DE MANDEURE</t>
  </si>
  <si>
    <t xml:space="preserve">0381300327</t>
  </si>
  <si>
    <t xml:space="preserve">683378623240</t>
  </si>
  <si>
    <t xml:space="preserve">06440376222722</t>
  </si>
  <si>
    <t xml:space="preserve">SALLE JEANNE ANTIDE THOURET</t>
  </si>
  <si>
    <t xml:space="preserve">RUE DE L ENGELBOURG</t>
  </si>
  <si>
    <t xml:space="preserve">690232251302</t>
  </si>
  <si>
    <t xml:space="preserve">06384225717169</t>
  </si>
  <si>
    <t xml:space="preserve">BRUNNER JEAN-PIERRE</t>
  </si>
  <si>
    <t xml:space="preserve">RUE DE L EPARGNE</t>
  </si>
  <si>
    <t xml:space="preserve">C12624</t>
  </si>
  <si>
    <t xml:space="preserve">389619704</t>
  </si>
  <si>
    <t xml:space="preserve">690232326448</t>
  </si>
  <si>
    <t xml:space="preserve">06387554226524</t>
  </si>
  <si>
    <t xml:space="preserve">M. FLOHR LOBO MARINE MICHAEL</t>
  </si>
  <si>
    <t xml:space="preserve">C12655</t>
  </si>
  <si>
    <t xml:space="preserve">0398A114368662</t>
  </si>
  <si>
    <t xml:space="preserve">0638576552</t>
  </si>
  <si>
    <t xml:space="preserve">J86420606 2 CPTRS GAZ MEME ADRESSE</t>
  </si>
  <si>
    <t xml:space="preserve">J86420606 REF COTE VIDEO HIFI</t>
  </si>
  <si>
    <t xml:space="preserve">PRENDRE PASSE GAZ</t>
  </si>
  <si>
    <t xml:space="preserve">690232331898</t>
  </si>
  <si>
    <t xml:space="preserve">06387843662139</t>
  </si>
  <si>
    <t xml:space="preserve">MONSIEUR GOETZMANN JEAN PIERRE</t>
  </si>
  <si>
    <t xml:space="preserve">0389637371</t>
  </si>
  <si>
    <t xml:space="preserve">J86420606 REF COTE EXPEDIT/RECEPTIO</t>
  </si>
  <si>
    <t xml:space="preserve">690232366378</t>
  </si>
  <si>
    <t xml:space="preserve">06389580275797</t>
  </si>
  <si>
    <t xml:space="preserve">MLLE STREICHER PASCALE</t>
  </si>
  <si>
    <t xml:space="preserve">629</t>
  </si>
  <si>
    <t xml:space="preserve">C12615</t>
  </si>
  <si>
    <t xml:space="preserve">0687506101</t>
  </si>
  <si>
    <t xml:space="preserve">J86420606 S300 GAZ ARRIERE BATIMENT</t>
  </si>
  <si>
    <t xml:space="preserve">J86420606 AU FOND DU COULOIR</t>
  </si>
  <si>
    <t xml:space="preserve">690232396295</t>
  </si>
  <si>
    <t xml:space="preserve">06390738018165</t>
  </si>
  <si>
    <t xml:space="preserve">MADAME BIDAINE YVONNE</t>
  </si>
  <si>
    <t xml:space="preserve">396</t>
  </si>
  <si>
    <t xml:space="preserve">C12848</t>
  </si>
  <si>
    <t xml:space="preserve">0389652900</t>
  </si>
  <si>
    <t xml:space="preserve">690232436464</t>
  </si>
  <si>
    <t xml:space="preserve">06392908785176</t>
  </si>
  <si>
    <t xml:space="preserve">GUTH FRANCOISE</t>
  </si>
  <si>
    <t xml:space="preserve">819</t>
  </si>
  <si>
    <t xml:space="preserve">C12616</t>
  </si>
  <si>
    <t xml:space="preserve">0811A113581960</t>
  </si>
  <si>
    <t xml:space="preserve">673642485341</t>
  </si>
  <si>
    <t xml:space="preserve">06352387816205</t>
  </si>
  <si>
    <t xml:space="preserve">COLLEGE SUD</t>
  </si>
  <si>
    <t xml:space="preserve">RUE DE L ESPERANCE</t>
  </si>
  <si>
    <t xml:space="preserve">LOGEMENT DE FONCTION</t>
  </si>
  <si>
    <t xml:space="preserve">A4BOM0200</t>
  </si>
  <si>
    <t xml:space="preserve">J86420606 CLEF 425</t>
  </si>
  <si>
    <t xml:space="preserve">696481491269</t>
  </si>
  <si>
    <t xml:space="preserve">06395947866905</t>
  </si>
  <si>
    <t xml:space="preserve">MONSIEUR BAYSSE JEAN-CHARLES</t>
  </si>
  <si>
    <t xml:space="preserve">RESIDENCE PETITE CAMARGUE B</t>
  </si>
  <si>
    <t xml:space="preserve">2ET D N 44</t>
  </si>
  <si>
    <t xml:space="preserve">0399A111671395</t>
  </si>
  <si>
    <t xml:space="preserve">0682429301</t>
  </si>
  <si>
    <t xml:space="preserve">696481497320</t>
  </si>
  <si>
    <t xml:space="preserve">06396237302563</t>
  </si>
  <si>
    <t xml:space="preserve">MONSIEUR DANGEL</t>
  </si>
  <si>
    <t xml:space="preserve">2ETG M L 43</t>
  </si>
  <si>
    <t xml:space="preserve">727</t>
  </si>
  <si>
    <t xml:space="preserve">0399A111672730</t>
  </si>
  <si>
    <t xml:space="preserve">0687132077</t>
  </si>
  <si>
    <t xml:space="preserve">696481503201</t>
  </si>
  <si>
    <t xml:space="preserve">06396526738151</t>
  </si>
  <si>
    <t xml:space="preserve">MADEMOISELLE MOLL CHRISTINE</t>
  </si>
  <si>
    <t xml:space="preserve">2ET G N 42</t>
  </si>
  <si>
    <t xml:space="preserve">709</t>
  </si>
  <si>
    <t xml:space="preserve">0399A111670939</t>
  </si>
  <si>
    <t xml:space="preserve">0389699391</t>
  </si>
  <si>
    <t xml:space="preserve">696481521203</t>
  </si>
  <si>
    <t xml:space="preserve">06397395044980</t>
  </si>
  <si>
    <t xml:space="preserve">MONSIEUR LENZEN MARTIN</t>
  </si>
  <si>
    <t xml:space="preserve">RDCH M N 39</t>
  </si>
  <si>
    <t xml:space="preserve">720</t>
  </si>
  <si>
    <t xml:space="preserve">0399A111672074</t>
  </si>
  <si>
    <t xml:space="preserve">0678857511</t>
  </si>
  <si>
    <t xml:space="preserve">696481527264</t>
  </si>
  <si>
    <t xml:space="preserve">06397684480594</t>
  </si>
  <si>
    <t xml:space="preserve">MONSIEUR ANIELLO THIERRY</t>
  </si>
  <si>
    <t xml:space="preserve">RDCH G N 38</t>
  </si>
  <si>
    <t xml:space="preserve">0399A111673197</t>
  </si>
  <si>
    <t xml:space="preserve">0389705814</t>
  </si>
  <si>
    <t xml:space="preserve">0611183198</t>
  </si>
  <si>
    <t xml:space="preserve">68020</t>
  </si>
  <si>
    <t xml:space="preserve">683720320317</t>
  </si>
  <si>
    <t xml:space="preserve">06390448608520</t>
  </si>
  <si>
    <t xml:space="preserve">DEPOT INCENDIE</t>
  </si>
  <si>
    <t xml:space="preserve">RUE DE L EST</t>
  </si>
  <si>
    <t xml:space="preserve">BANTZENHEIM</t>
  </si>
  <si>
    <t xml:space="preserve">320</t>
  </si>
  <si>
    <t xml:space="preserve">J816I0807 CPT DANS S300 PRES DES</t>
  </si>
  <si>
    <t xml:space="preserve">J868F1215 CLE 821</t>
  </si>
  <si>
    <t xml:space="preserve">RESIDENCE BEAULIEU RUE DES NAVETTES     PRENDRE CLE 459 LOCAL GAZ               ACCES 22 24 25 27 29 31</t>
  </si>
  <si>
    <t xml:space="preserve">687960373490</t>
  </si>
  <si>
    <t xml:space="preserve">06377423986373</t>
  </si>
  <si>
    <t xml:space="preserve">GEIN JORDAN</t>
  </si>
  <si>
    <t xml:space="preserve">2 ET G</t>
  </si>
  <si>
    <t xml:space="preserve">373</t>
  </si>
  <si>
    <t xml:space="preserve">C16765</t>
  </si>
  <si>
    <t xml:space="preserve">626662142134</t>
  </si>
  <si>
    <t xml:space="preserve">06308104089438</t>
  </si>
  <si>
    <t xml:space="preserve">M BROCKER JEAN NOEL</t>
  </si>
  <si>
    <t xml:space="preserve">RUE DE L ETANG</t>
  </si>
  <si>
    <t xml:space="preserve">0313A107413133</t>
  </si>
  <si>
    <t xml:space="preserve">0609964189</t>
  </si>
  <si>
    <t xml:space="preserve">626662144158</t>
  </si>
  <si>
    <t xml:space="preserve">06308248807280</t>
  </si>
  <si>
    <t xml:space="preserve">MR HERRBACH CLEMENT</t>
  </si>
  <si>
    <t xml:space="preserve">LT 1</t>
  </si>
  <si>
    <t xml:space="preserve">0313A107416169</t>
  </si>
  <si>
    <t xml:space="preserve">0616931050</t>
  </si>
  <si>
    <t xml:space="preserve">626662146171</t>
  </si>
  <si>
    <t xml:space="preserve">06308393525047</t>
  </si>
  <si>
    <t xml:space="preserve">M RETTERE ALEXANDRE</t>
  </si>
  <si>
    <t xml:space="preserve">LT 3</t>
  </si>
  <si>
    <t xml:space="preserve">2012A110103450</t>
  </si>
  <si>
    <t xml:space="preserve">0675057440</t>
  </si>
  <si>
    <t xml:space="preserve">626662148195</t>
  </si>
  <si>
    <t xml:space="preserve">06308538242890</t>
  </si>
  <si>
    <t xml:space="preserve">MR SOLAREK THIERRY</t>
  </si>
  <si>
    <t xml:space="preserve">LT 4</t>
  </si>
  <si>
    <t xml:space="preserve">0313A107416502</t>
  </si>
  <si>
    <t xml:space="preserve">0663190183</t>
  </si>
  <si>
    <t xml:space="preserve">626662150123</t>
  </si>
  <si>
    <t xml:space="preserve">06308682960637</t>
  </si>
  <si>
    <t xml:space="preserve">MME PETIT LINE</t>
  </si>
  <si>
    <t xml:space="preserve">LT 5</t>
  </si>
  <si>
    <t xml:space="preserve">0313A107416270</t>
  </si>
  <si>
    <t xml:space="preserve">0610624221</t>
  </si>
  <si>
    <t xml:space="preserve">651134162401</t>
  </si>
  <si>
    <t xml:space="preserve">06343704706004</t>
  </si>
  <si>
    <t xml:space="preserve">M GIVORB BRUNO</t>
  </si>
  <si>
    <t xml:space="preserve">0303A102600827</t>
  </si>
  <si>
    <t xml:space="preserve">0954755757</t>
  </si>
  <si>
    <t xml:space="preserve">J868F0116 CLE 424</t>
  </si>
  <si>
    <t xml:space="preserve">651134172702</t>
  </si>
  <si>
    <t xml:space="preserve">06344138859448</t>
  </si>
  <si>
    <t xml:space="preserve">MONSIEUR THOUN PHARLY</t>
  </si>
  <si>
    <t xml:space="preserve">1315A102144893</t>
  </si>
  <si>
    <t xml:space="preserve">0389503713</t>
  </si>
  <si>
    <t xml:space="preserve">651134187365</t>
  </si>
  <si>
    <t xml:space="preserve">06344862448420</t>
  </si>
  <si>
    <t xml:space="preserve">LE STER GAEL</t>
  </si>
  <si>
    <t xml:space="preserve">835</t>
  </si>
  <si>
    <t xml:space="preserve">C12551</t>
  </si>
  <si>
    <t xml:space="preserve">0413A114883562</t>
  </si>
  <si>
    <t xml:space="preserve">651134197267</t>
  </si>
  <si>
    <t xml:space="preserve">06345441319662</t>
  </si>
  <si>
    <t xml:space="preserve">MONSIEUR SCHERRER BERNARD</t>
  </si>
  <si>
    <t xml:space="preserve">1315A102145805</t>
  </si>
  <si>
    <t xml:space="preserve">389525660</t>
  </si>
  <si>
    <t xml:space="preserve">651134207296</t>
  </si>
  <si>
    <t xml:space="preserve">06345875473011</t>
  </si>
  <si>
    <t xml:space="preserve">MADAME CHIMINOLLI ALDINA</t>
  </si>
  <si>
    <t xml:space="preserve">C12552</t>
  </si>
  <si>
    <t xml:space="preserve">1315A102145240</t>
  </si>
  <si>
    <t xml:space="preserve">0389525719</t>
  </si>
  <si>
    <t xml:space="preserve">651134212360</t>
  </si>
  <si>
    <t xml:space="preserve">06346164908629</t>
  </si>
  <si>
    <t xml:space="preserve">BOSCATO SERGE</t>
  </si>
  <si>
    <t xml:space="preserve">2008A112457108</t>
  </si>
  <si>
    <t xml:space="preserve">0671013079</t>
  </si>
  <si>
    <t xml:space="preserve">651134222373</t>
  </si>
  <si>
    <t xml:space="preserve">06376410915242</t>
  </si>
  <si>
    <t xml:space="preserve">BRUCKERT NATHALIE</t>
  </si>
  <si>
    <t xml:space="preserve">0308A116674040</t>
  </si>
  <si>
    <t xml:space="preserve">0615775859</t>
  </si>
  <si>
    <t xml:space="preserve">651134352704</t>
  </si>
  <si>
    <t xml:space="preserve">06351085313834</t>
  </si>
  <si>
    <t xml:space="preserve">MONSIEUR HUMMEL ROBERT</t>
  </si>
  <si>
    <t xml:space="preserve">C12553</t>
  </si>
  <si>
    <t xml:space="preserve">0313A119789653</t>
  </si>
  <si>
    <t xml:space="preserve">0389535760</t>
  </si>
  <si>
    <t xml:space="preserve">651134357354</t>
  </si>
  <si>
    <t xml:space="preserve">06351374749422</t>
  </si>
  <si>
    <t xml:space="preserve">MONSIEUR BOSCATO JOSEPH</t>
  </si>
  <si>
    <t xml:space="preserve">894</t>
  </si>
  <si>
    <t xml:space="preserve">0313A119789431</t>
  </si>
  <si>
    <t xml:space="preserve">389533069</t>
  </si>
  <si>
    <t xml:space="preserve">651134362207</t>
  </si>
  <si>
    <t xml:space="preserve">06351664185057</t>
  </si>
  <si>
    <t xml:space="preserve">MONSIEUR MISSLAND ALBERT</t>
  </si>
  <si>
    <t xml:space="preserve">362</t>
  </si>
  <si>
    <t xml:space="preserve">2008A112438528</t>
  </si>
  <si>
    <t xml:space="preserve">0389531645</t>
  </si>
  <si>
    <t xml:space="preserve">SERVICES GENERAUX VOIR CONCIERGE MME    SEILLER AU 45C OU TEL 03089461578</t>
  </si>
  <si>
    <t xml:space="preserve">651134372320</t>
  </si>
  <si>
    <t xml:space="preserve">06352098338409</t>
  </si>
  <si>
    <t xml:space="preserve">VOIRIN AUR LIE</t>
  </si>
  <si>
    <t xml:space="preserve">C12664</t>
  </si>
  <si>
    <t xml:space="preserve">0309A103423269</t>
  </si>
  <si>
    <t xml:space="preserve">0684510060</t>
  </si>
  <si>
    <t xml:space="preserve">651134377480</t>
  </si>
  <si>
    <t xml:space="preserve">06352387774013</t>
  </si>
  <si>
    <t xml:space="preserve">MR ET MME VERWEARDE PATRICK</t>
  </si>
  <si>
    <t xml:space="preserve">pverwearde@hotmail.fr</t>
  </si>
  <si>
    <t xml:space="preserve">369774601</t>
  </si>
  <si>
    <t xml:space="preserve">0609289233</t>
  </si>
  <si>
    <t xml:space="preserve">651134382555</t>
  </si>
  <si>
    <t xml:space="preserve">06352677209625</t>
  </si>
  <si>
    <t xml:space="preserve">LIENHART BEATRICE</t>
  </si>
  <si>
    <t xml:space="preserve">2 ETAGE</t>
  </si>
  <si>
    <t xml:space="preserve">1315A102144904</t>
  </si>
  <si>
    <t xml:space="preserve">651134397906</t>
  </si>
  <si>
    <t xml:space="preserve">06353256080865</t>
  </si>
  <si>
    <t xml:space="preserve">EL HAROUI NABIL</t>
  </si>
  <si>
    <t xml:space="preserve">C12611</t>
  </si>
  <si>
    <t xml:space="preserve">2317A105195799</t>
  </si>
  <si>
    <t xml:space="preserve">651134432292</t>
  </si>
  <si>
    <t xml:space="preserve">06355137412204</t>
  </si>
  <si>
    <t xml:space="preserve">MONSIEUR BRENDER ROLAND</t>
  </si>
  <si>
    <t xml:space="preserve">C12531</t>
  </si>
  <si>
    <t xml:space="preserve">2008A108926158</t>
  </si>
  <si>
    <t xml:space="preserve">0389533671</t>
  </si>
  <si>
    <t xml:space="preserve">PRENDRE PASSE GAZ POUR COFFRET GAZ      31 R MULHOUSE</t>
  </si>
  <si>
    <t xml:space="preserve">651134442306</t>
  </si>
  <si>
    <t xml:space="preserve">06355571565634</t>
  </si>
  <si>
    <t xml:space="preserve">MONSIEUR GEYER ROLAND</t>
  </si>
  <si>
    <t xml:space="preserve">442</t>
  </si>
  <si>
    <t xml:space="preserve">895</t>
  </si>
  <si>
    <t xml:space="preserve">0313A119789542</t>
  </si>
  <si>
    <t xml:space="preserve">389531746</t>
  </si>
  <si>
    <t xml:space="preserve">674975225364</t>
  </si>
  <si>
    <t xml:space="preserve">06476555672120</t>
  </si>
  <si>
    <t xml:space="preserve">LORNET MARINE</t>
  </si>
  <si>
    <t xml:space="preserve">J86420606 S300 LE LONG DU PARCKING</t>
  </si>
  <si>
    <t xml:space="preserve">PRENDRE CLE POSTE GAZ POUR SCANIA ET    SOCAR                                   ATTENTION RECLAMATION M FAUSSIL 26/02/09SI ABSENT METTRE CARTE AUTORELEVE       AU 63 ROUTE NATIONALE</t>
  </si>
  <si>
    <t xml:space="preserve">674975231229</t>
  </si>
  <si>
    <t xml:space="preserve">06476845107732</t>
  </si>
  <si>
    <t xml:space="preserve">MONSIEUR DODANE GERARD</t>
  </si>
  <si>
    <t xml:space="preserve">682758178303</t>
  </si>
  <si>
    <t xml:space="preserve">06449348743221</t>
  </si>
  <si>
    <t xml:space="preserve">MONSIEUR NAPPEY GILBERT</t>
  </si>
  <si>
    <t xml:space="preserve">   5</t>
  </si>
  <si>
    <t xml:space="preserve">0381308940</t>
  </si>
  <si>
    <t xml:space="preserve">682758202296</t>
  </si>
  <si>
    <t xml:space="preserve">06450361767810</t>
  </si>
  <si>
    <t xml:space="preserve">MADAME MATHIE ANDREE</t>
  </si>
  <si>
    <t xml:space="preserve">judith.mathie@wanadoo.fr</t>
  </si>
  <si>
    <t xml:space="preserve">0381357763</t>
  </si>
  <si>
    <t xml:space="preserve">J86420606 BATIMENT DERRIERE</t>
  </si>
  <si>
    <t xml:space="preserve">J86420606 ENTREPRISE DAGUET</t>
  </si>
  <si>
    <t xml:space="preserve">682758208247</t>
  </si>
  <si>
    <t xml:space="preserve">06450651203463</t>
  </si>
  <si>
    <t xml:space="preserve">1  ETAGE</t>
  </si>
  <si>
    <t xml:space="preserve">0307A115375442</t>
  </si>
  <si>
    <t xml:space="preserve">0381309108</t>
  </si>
  <si>
    <t xml:space="preserve">667346396903</t>
  </si>
  <si>
    <t xml:space="preserve">06340231500396</t>
  </si>
  <si>
    <t xml:space="preserve">ELMALI LEYLA</t>
  </si>
  <si>
    <t xml:space="preserve">RUE DE L ETE</t>
  </si>
  <si>
    <t xml:space="preserve">1315A108214826</t>
  </si>
  <si>
    <t xml:space="preserve">ATTENTION PRODUCTEUR A RELEVER          FORCAGE PROBABLE POUR CONSO SUR INACTIF</t>
  </si>
  <si>
    <t xml:space="preserve">667346457266</t>
  </si>
  <si>
    <t xml:space="preserve">06343125856367</t>
  </si>
  <si>
    <t xml:space="preserve">MAGGI ANTHONY</t>
  </si>
  <si>
    <t xml:space="preserve">C12591</t>
  </si>
  <si>
    <t xml:space="preserve">0311A114240073</t>
  </si>
  <si>
    <t xml:space="preserve">0623706041</t>
  </si>
  <si>
    <t xml:space="preserve">667346462720</t>
  </si>
  <si>
    <t xml:space="preserve">06343415291977</t>
  </si>
  <si>
    <t xml:space="preserve">MONSIEUR OESTERLE J MARIE</t>
  </si>
  <si>
    <t xml:space="preserve">462</t>
  </si>
  <si>
    <t xml:space="preserve">618</t>
  </si>
  <si>
    <t xml:space="preserve">2015A107261810</t>
  </si>
  <si>
    <t xml:space="preserve">389560344</t>
  </si>
  <si>
    <t xml:space="preserve">J841F0211 PRENDRE CLE 427 POUR ACCE</t>
  </si>
  <si>
    <t xml:space="preserve">J841F0211 GAZ PORTE ROUGE ARR BAT</t>
  </si>
  <si>
    <t xml:space="preserve">PRENDRE CLE 427 POUR ACCES GAZ ARRIERE  BAT DU 3 RUE DE LA GARE</t>
  </si>
  <si>
    <t xml:space="preserve">667346467279</t>
  </si>
  <si>
    <t xml:space="preserve">06343704727583</t>
  </si>
  <si>
    <t xml:space="preserve">MONSIEUR SCHWARTZENTRUBER ROLAND</t>
  </si>
  <si>
    <t xml:space="preserve">1 ETG</t>
  </si>
  <si>
    <t xml:space="preserve">938</t>
  </si>
  <si>
    <t xml:space="preserve">2316A110993800</t>
  </si>
  <si>
    <t xml:space="preserve">0389454133</t>
  </si>
  <si>
    <t xml:space="preserve">J841F0211 GAZ PORTE ROUGE ARR BAR</t>
  </si>
  <si>
    <t xml:space="preserve">J88UY0913 PRENDRE CLE 427</t>
  </si>
  <si>
    <t xml:space="preserve">667346472232</t>
  </si>
  <si>
    <t xml:space="preserve">06343994163194</t>
  </si>
  <si>
    <t xml:space="preserve">MR MOUSSAOUI MOHAMED</t>
  </si>
  <si>
    <t xml:space="preserve">472</t>
  </si>
  <si>
    <t xml:space="preserve">2806A130128439</t>
  </si>
  <si>
    <t xml:space="preserve">667346482245</t>
  </si>
  <si>
    <t xml:space="preserve">06344573034326</t>
  </si>
  <si>
    <t xml:space="preserve">MONSIEUR NODON ARSENE</t>
  </si>
  <si>
    <t xml:space="preserve">2 ET D</t>
  </si>
  <si>
    <t xml:space="preserve">482</t>
  </si>
  <si>
    <t xml:space="preserve">2015A107261376</t>
  </si>
  <si>
    <t xml:space="preserve">0981102745</t>
  </si>
  <si>
    <t xml:space="preserve">667346487294</t>
  </si>
  <si>
    <t xml:space="preserve">06344862469999</t>
  </si>
  <si>
    <t xml:space="preserve">MONSIEUR IANNONE LUIGI</t>
  </si>
  <si>
    <t xml:space="preserve">2015A107947599</t>
  </si>
  <si>
    <t xml:space="preserve">0389660852</t>
  </si>
  <si>
    <t xml:space="preserve">667346502089</t>
  </si>
  <si>
    <t xml:space="preserve">06345586058986</t>
  </si>
  <si>
    <t xml:space="preserve">JUDITH F LIX</t>
  </si>
  <si>
    <t xml:space="preserve">C12592</t>
  </si>
  <si>
    <t xml:space="preserve">0311A112534110</t>
  </si>
  <si>
    <t xml:space="preserve">369772385</t>
  </si>
  <si>
    <t xml:space="preserve">667346507115</t>
  </si>
  <si>
    <t xml:space="preserve">06345875494590</t>
  </si>
  <si>
    <t xml:space="preserve">MONSIEUR ROCCA LOUIS</t>
  </si>
  <si>
    <t xml:space="preserve">2015A107263723</t>
  </si>
  <si>
    <t xml:space="preserve">667346512790</t>
  </si>
  <si>
    <t xml:space="preserve">06346164930139</t>
  </si>
  <si>
    <t xml:space="preserve">MONSIEUR HAEFLINGER ROGER0063</t>
  </si>
  <si>
    <t xml:space="preserve">1 ET G</t>
  </si>
  <si>
    <t xml:space="preserve">2015A107261043</t>
  </si>
  <si>
    <t xml:space="preserve">0389461574</t>
  </si>
  <si>
    <t xml:space="preserve">667346517239</t>
  </si>
  <si>
    <t xml:space="preserve">06346454365722</t>
  </si>
  <si>
    <t xml:space="preserve">MONSIEUR UTARD JEAN PIERRE</t>
  </si>
  <si>
    <t xml:space="preserve">1E D</t>
  </si>
  <si>
    <t xml:space="preserve">2015A107265080</t>
  </si>
  <si>
    <t xml:space="preserve">0389463220</t>
  </si>
  <si>
    <t xml:space="preserve">A431B0413</t>
  </si>
  <si>
    <t xml:space="preserve">PRENDRE CLE EP POUR OUVRIR CADENAS EP</t>
  </si>
  <si>
    <t xml:space="preserve">667346522525</t>
  </si>
  <si>
    <t xml:space="preserve">06346743801355</t>
  </si>
  <si>
    <t xml:space="preserve">MULLER STEVEN</t>
  </si>
  <si>
    <t xml:space="preserve">522</t>
  </si>
  <si>
    <t xml:space="preserve">766</t>
  </si>
  <si>
    <t xml:space="preserve">2001A002776608</t>
  </si>
  <si>
    <t xml:space="preserve">667346527241</t>
  </si>
  <si>
    <t xml:space="preserve">06347033236964</t>
  </si>
  <si>
    <t xml:space="preserve">MONSIEUR WILSER CHARLES</t>
  </si>
  <si>
    <t xml:space="preserve">0389527805</t>
  </si>
  <si>
    <t xml:space="preserve">DECATHLON : S20 PRES GRILLAGE DANS COIN COTE VOIE RAPIDE APRES POINT D EAU DANS PARCOURS SPORTIF</t>
  </si>
  <si>
    <t xml:space="preserve">667346533217</t>
  </si>
  <si>
    <t xml:space="preserve">06347322672579</t>
  </si>
  <si>
    <t xml:space="preserve">MONSIEUR FERNANDEZ JACINTO</t>
  </si>
  <si>
    <t xml:space="preserve">2008A115694154</t>
  </si>
  <si>
    <t xml:space="preserve">0389461754</t>
  </si>
  <si>
    <t xml:space="preserve">PRENDRE PETIT CLE CARRE POUR EP OU CLE  EN CROIX</t>
  </si>
  <si>
    <t xml:space="preserve">667346538599</t>
  </si>
  <si>
    <t xml:space="preserve">06347612108105</t>
  </si>
  <si>
    <t xml:space="preserve">MME ROUROU RABIA</t>
  </si>
  <si>
    <t xml:space="preserve">538</t>
  </si>
  <si>
    <t xml:space="preserve">2015A107262388</t>
  </si>
  <si>
    <t xml:space="preserve">950152055</t>
  </si>
  <si>
    <t xml:space="preserve">667346548490</t>
  </si>
  <si>
    <t xml:space="preserve">06348046261555</t>
  </si>
  <si>
    <t xml:space="preserve">MLLE NGO MANYIM SUZIE</t>
  </si>
  <si>
    <t xml:space="preserve">548</t>
  </si>
  <si>
    <t xml:space="preserve">C12593</t>
  </si>
  <si>
    <t xml:space="preserve">2316A110990662</t>
  </si>
  <si>
    <t xml:space="preserve">0389601935</t>
  </si>
  <si>
    <t xml:space="preserve">0675383517</t>
  </si>
  <si>
    <t xml:space="preserve">667346553343</t>
  </si>
  <si>
    <t xml:space="preserve">06348335697143</t>
  </si>
  <si>
    <t xml:space="preserve">MR BOESPFLUG WILLY CHARLES</t>
  </si>
  <si>
    <t xml:space="preserve">648</t>
  </si>
  <si>
    <t xml:space="preserve">2015A107264846</t>
  </si>
  <si>
    <t xml:space="preserve">389453952</t>
  </si>
  <si>
    <t xml:space="preserve">J86420606 TOUT AU BOUT DE LA RUE A</t>
  </si>
  <si>
    <t xml:space="preserve">J86420606 GAUCHE DERNIER PORTAIL</t>
  </si>
  <si>
    <t xml:space="preserve">J86420606 COLLEGE</t>
  </si>
  <si>
    <t xml:space="preserve">667346558170</t>
  </si>
  <si>
    <t xml:space="preserve">06348625132771</t>
  </si>
  <si>
    <t xml:space="preserve">M PINCHEMAILLE ALEXANDRE</t>
  </si>
  <si>
    <t xml:space="preserve">ana.alex@free.fr</t>
  </si>
  <si>
    <t xml:space="preserve">0870315727</t>
  </si>
  <si>
    <t xml:space="preserve">0660824095</t>
  </si>
  <si>
    <t xml:space="preserve">667346568294</t>
  </si>
  <si>
    <t xml:space="preserve">06349204003903</t>
  </si>
  <si>
    <t xml:space="preserve">MONSIEUR VEGA FRUCTUOSO</t>
  </si>
  <si>
    <t xml:space="preserve">2316A102741940</t>
  </si>
  <si>
    <t xml:space="preserve">0389560681</t>
  </si>
  <si>
    <t xml:space="preserve">667346573258</t>
  </si>
  <si>
    <t xml:space="preserve">06349493439588</t>
  </si>
  <si>
    <t xml:space="preserve">MONSIEUR FERNANDEZ FRANCISCO</t>
  </si>
  <si>
    <t xml:space="preserve">2316A110993709</t>
  </si>
  <si>
    <t xml:space="preserve">667346578308</t>
  </si>
  <si>
    <t xml:space="preserve">06349782875192</t>
  </si>
  <si>
    <t xml:space="preserve">SCHLOSSER CHRISTIAN</t>
  </si>
  <si>
    <t xml:space="preserve">578</t>
  </si>
  <si>
    <t xml:space="preserve">0308A107544220</t>
  </si>
  <si>
    <t xml:space="preserve">J86420606 CPTR GAZ A DROITE DS S300</t>
  </si>
  <si>
    <t xml:space="preserve">J86420606 POUR LOGT</t>
  </si>
  <si>
    <t xml:space="preserve">PRENDRE NOUVEAU PASSE GAZ ET CLE 429</t>
  </si>
  <si>
    <t xml:space="preserve">667347181439</t>
  </si>
  <si>
    <t xml:space="preserve">06355137433773</t>
  </si>
  <si>
    <t xml:space="preserve">MONSIEUR JBILOU LOTFI</t>
  </si>
  <si>
    <t xml:space="preserve">RUE DE L HIVER</t>
  </si>
  <si>
    <t xml:space="preserve">C12580</t>
  </si>
  <si>
    <t xml:space="preserve">0308A100068050</t>
  </si>
  <si>
    <t xml:space="preserve">0649101117</t>
  </si>
  <si>
    <t xml:space="preserve">J86420606 CPTR GAZ ENTREPRISE ERL</t>
  </si>
  <si>
    <t xml:space="preserve">667347226213</t>
  </si>
  <si>
    <t xml:space="preserve">06357308200712</t>
  </si>
  <si>
    <t xml:space="preserve">MADAME MOUREY NICOLE</t>
  </si>
  <si>
    <t xml:space="preserve">C12581</t>
  </si>
  <si>
    <t xml:space="preserve">2015A107948389</t>
  </si>
  <si>
    <t xml:space="preserve">0389462617</t>
  </si>
  <si>
    <t xml:space="preserve">J86420606 DS COFFRET TYPE EP GAUCHE</t>
  </si>
  <si>
    <t xml:space="preserve">PLAN ACCES ANTENNE ACROPOL A WITENHEIM  AU BUREAU RELEVE CLASSEUR BLEU ALBISSER PRENDRE CLE POSTE GAZ POUR GIFI</t>
  </si>
  <si>
    <t xml:space="preserve">667347231287</t>
  </si>
  <si>
    <t xml:space="preserve">06357597636397</t>
  </si>
  <si>
    <t xml:space="preserve">MLLE KUHN RENEE</t>
  </si>
  <si>
    <t xml:space="preserve">1ET D</t>
  </si>
  <si>
    <t xml:space="preserve">1198A110419708</t>
  </si>
  <si>
    <t xml:space="preserve">0389454094</t>
  </si>
  <si>
    <t xml:space="preserve">J82CV1011 S300</t>
  </si>
  <si>
    <t xml:space="preserve">667347236337</t>
  </si>
  <si>
    <t xml:space="preserve">06357887071907</t>
  </si>
  <si>
    <t xml:space="preserve">MME JERBI FATIN</t>
  </si>
  <si>
    <t xml:space="preserve">0311A112530305</t>
  </si>
  <si>
    <t xml:space="preserve">0368477594</t>
  </si>
  <si>
    <t xml:space="preserve">0612153792</t>
  </si>
  <si>
    <t xml:space="preserve">J821A0707 LOC.TEC.DESENTE GARAGE</t>
  </si>
  <si>
    <t xml:space="preserve">A421A0707</t>
  </si>
  <si>
    <t xml:space="preserve">667347241790</t>
  </si>
  <si>
    <t xml:space="preserve">06358176507529</t>
  </si>
  <si>
    <t xml:space="preserve">MONSIEUR KURKOWSKI OCTAWIAN</t>
  </si>
  <si>
    <t xml:space="preserve">1198A110417895</t>
  </si>
  <si>
    <t xml:space="preserve">0389360230</t>
  </si>
  <si>
    <t xml:space="preserve">667347246239</t>
  </si>
  <si>
    <t xml:space="preserve">06358465943133</t>
  </si>
  <si>
    <t xml:space="preserve">MONSIEUR GAUTHIER PHILIPPE</t>
  </si>
  <si>
    <t xml:space="preserve">0621570964</t>
  </si>
  <si>
    <t xml:space="preserve">667347281220</t>
  </si>
  <si>
    <t xml:space="preserve">06360347274577</t>
  </si>
  <si>
    <t xml:space="preserve">MONSIEUR PEIRIS PUVANASEELAN</t>
  </si>
  <si>
    <t xml:space="preserve">942</t>
  </si>
  <si>
    <t xml:space="preserve">C12626</t>
  </si>
  <si>
    <t xml:space="preserve">2316A110994266</t>
  </si>
  <si>
    <t xml:space="preserve">0367119053</t>
  </si>
  <si>
    <t xml:space="preserve">0645775023</t>
  </si>
  <si>
    <t xml:space="preserve">667347296393</t>
  </si>
  <si>
    <t xml:space="preserve">06361070863555</t>
  </si>
  <si>
    <t xml:space="preserve">GHARBAOUI BADRE</t>
  </si>
  <si>
    <t xml:space="preserve">2EME ETG DROITE</t>
  </si>
  <si>
    <t xml:space="preserve">2317A103911295</t>
  </si>
  <si>
    <t xml:space="preserve">0954297840</t>
  </si>
  <si>
    <t xml:space="preserve">0603349046</t>
  </si>
  <si>
    <t xml:space="preserve">667347321288</t>
  </si>
  <si>
    <t xml:space="preserve">06362518041516</t>
  </si>
  <si>
    <t xml:space="preserve">MADAME LAZARO ODULIE</t>
  </si>
  <si>
    <t xml:space="preserve">4 ET D</t>
  </si>
  <si>
    <t xml:space="preserve">130</t>
  </si>
  <si>
    <t xml:space="preserve">2317A103913097</t>
  </si>
  <si>
    <t xml:space="preserve">0389566717</t>
  </si>
  <si>
    <t xml:space="preserve">667347341415</t>
  </si>
  <si>
    <t xml:space="preserve">06363531066102</t>
  </si>
  <si>
    <t xml:space="preserve">MONSIEUR GAVOILLE PASCAL</t>
  </si>
  <si>
    <t xml:space="preserve">C12627</t>
  </si>
  <si>
    <t xml:space="preserve">1198A107214900</t>
  </si>
  <si>
    <t xml:space="preserve">389452853</t>
  </si>
  <si>
    <t xml:space="preserve">667347356255</t>
  </si>
  <si>
    <t xml:space="preserve">06364399372909</t>
  </si>
  <si>
    <t xml:space="preserve">MADAME BARCELO LYDIA</t>
  </si>
  <si>
    <t xml:space="preserve">0300A117134767</t>
  </si>
  <si>
    <t xml:space="preserve">0389452616</t>
  </si>
  <si>
    <t xml:space="preserve">667347371221</t>
  </si>
  <si>
    <t xml:space="preserve">06365122961998</t>
  </si>
  <si>
    <t xml:space="preserve">MR CANNIZZO MICHEL</t>
  </si>
  <si>
    <t xml:space="preserve">4 ET G</t>
  </si>
  <si>
    <t xml:space="preserve">0389452805</t>
  </si>
  <si>
    <t xml:space="preserve">0389325858</t>
  </si>
  <si>
    <t xml:space="preserve">667347376660</t>
  </si>
  <si>
    <t xml:space="preserve">06345296574776</t>
  </si>
  <si>
    <t xml:space="preserve">MME LICATA CHANTAL</t>
  </si>
  <si>
    <t xml:space="preserve">0308A118133180</t>
  </si>
  <si>
    <t xml:space="preserve">0389464852</t>
  </si>
  <si>
    <t xml:space="preserve">622470172319</t>
  </si>
  <si>
    <t xml:space="preserve">06304196776860</t>
  </si>
  <si>
    <t xml:space="preserve">MADAME JANDEL MARTINE</t>
  </si>
  <si>
    <t xml:space="preserve">  8B</t>
  </si>
  <si>
    <t xml:space="preserve">RUE DE L HOPITAL</t>
  </si>
  <si>
    <t xml:space="preserve">C70306</t>
  </si>
  <si>
    <t xml:space="preserve">0308A107582136</t>
  </si>
  <si>
    <t xml:space="preserve">388929061</t>
  </si>
  <si>
    <t xml:space="preserve">674626541301</t>
  </si>
  <si>
    <t xml:space="preserve">06457452935531</t>
  </si>
  <si>
    <t xml:space="preserve">SARL CENTRE ACCOUSTIQUE</t>
  </si>
  <si>
    <t xml:space="preserve">RUE DE L HOTEL DE VILLE</t>
  </si>
  <si>
    <t xml:space="preserve">DE MONTBELIARD</t>
  </si>
  <si>
    <t xml:space="preserve">C70265</t>
  </si>
  <si>
    <t xml:space="preserve">0381971336</t>
  </si>
  <si>
    <t xml:space="preserve">667044140211</t>
  </si>
  <si>
    <t xml:space="preserve">06308682973904</t>
  </si>
  <si>
    <t xml:space="preserve">MR HESS MICHEL</t>
  </si>
  <si>
    <t xml:space="preserve">RUE DE L ILE NAPOLEON</t>
  </si>
  <si>
    <t xml:space="preserve">2807A102567281</t>
  </si>
  <si>
    <t xml:space="preserve">389462706</t>
  </si>
  <si>
    <t xml:space="preserve">0608028610</t>
  </si>
  <si>
    <t xml:space="preserve">RUE DE L ILL</t>
  </si>
  <si>
    <t xml:space="preserve">618446616203</t>
  </si>
  <si>
    <t xml:space="preserve">06302749591062</t>
  </si>
  <si>
    <t xml:space="preserve">MONSIEUR HEISSERER PIERRE</t>
  </si>
  <si>
    <t xml:space="preserve">616</t>
  </si>
  <si>
    <t xml:space="preserve">C00011</t>
  </si>
  <si>
    <t xml:space="preserve">0302A119413706</t>
  </si>
  <si>
    <t xml:space="preserve">618446687284</t>
  </si>
  <si>
    <t xml:space="preserve">06306078100461</t>
  </si>
  <si>
    <t xml:space="preserve">MONSIEUR METZGER ROBERT</t>
  </si>
  <si>
    <t xml:space="preserve">0388854959</t>
  </si>
  <si>
    <t xml:space="preserve">618446697297</t>
  </si>
  <si>
    <t xml:space="preserve">06306367536050</t>
  </si>
  <si>
    <t xml:space="preserve">MONSIEUR FRANTZ OLIVIER</t>
  </si>
  <si>
    <t xml:space="preserve">697</t>
  </si>
  <si>
    <t xml:space="preserve">0388859408</t>
  </si>
  <si>
    <t xml:space="preserve">647631250563</t>
  </si>
  <si>
    <t xml:space="preserve">06335745239406</t>
  </si>
  <si>
    <t xml:space="preserve">SCI DE DORNACH</t>
  </si>
  <si>
    <t xml:space="preserve">RUE DE L ILLBERG</t>
  </si>
  <si>
    <t xml:space="preserve">893</t>
  </si>
  <si>
    <t xml:space="preserve">C01399</t>
  </si>
  <si>
    <t xml:space="preserve">67073</t>
  </si>
  <si>
    <t xml:space="preserve">616353634155</t>
  </si>
  <si>
    <t xml:space="preserve">06376555607658</t>
  </si>
  <si>
    <t xml:space="preserve">IMS RN</t>
  </si>
  <si>
    <t xml:space="preserve">RUE DE L INDUSTRIE</t>
  </si>
  <si>
    <t xml:space="preserve">67730</t>
  </si>
  <si>
    <t xml:space="preserve">CHATENOIS</t>
  </si>
  <si>
    <t xml:space="preserve">0515A500015566</t>
  </si>
  <si>
    <t xml:space="preserve">0699612540</t>
  </si>
  <si>
    <t xml:space="preserve">690187473342</t>
  </si>
  <si>
    <t xml:space="preserve">06313169211709</t>
  </si>
  <si>
    <t xml:space="preserve">ALSATEXTILES</t>
  </si>
  <si>
    <t xml:space="preserve">971</t>
  </si>
  <si>
    <t xml:space="preserve">0916A500097166</t>
  </si>
  <si>
    <t xml:space="preserve">RUE DE L IRIS</t>
  </si>
  <si>
    <t xml:space="preserve">622474591517</t>
  </si>
  <si>
    <t xml:space="preserve">06371924707289</t>
  </si>
  <si>
    <t xml:space="preserve">PETRIC MILIVOGE</t>
  </si>
  <si>
    <t xml:space="preserve">RUE DE L OR</t>
  </si>
  <si>
    <t xml:space="preserve">624</t>
  </si>
  <si>
    <t xml:space="preserve">0303A103262433</t>
  </si>
  <si>
    <t xml:space="preserve">388923665</t>
  </si>
  <si>
    <t xml:space="preserve">J86420606 CLE CBE 04</t>
  </si>
  <si>
    <t xml:space="preserve">622341461296</t>
  </si>
  <si>
    <t xml:space="preserve">06317655546961</t>
  </si>
  <si>
    <t xml:space="preserve">CENTRE DE MEDECINE DU TRAVAIL</t>
  </si>
  <si>
    <t xml:space="preserve">RUE DE LA 1ERE ARMEE</t>
  </si>
  <si>
    <t xml:space="preserve">RESIDENCE ST CHRISTOPHE</t>
  </si>
  <si>
    <t xml:space="preserve">461</t>
  </si>
  <si>
    <t xml:space="preserve"> 62A</t>
  </si>
  <si>
    <t xml:space="preserve">RUE DE LA 1ERE DFL</t>
  </si>
  <si>
    <t xml:space="preserve">667342606401</t>
  </si>
  <si>
    <t xml:space="preserve">06389001399085</t>
  </si>
  <si>
    <t xml:space="preserve">MONSIEUR ULUS ISMAIL</t>
  </si>
  <si>
    <t xml:space="preserve">RUE DE LA BANLIEUE</t>
  </si>
  <si>
    <t xml:space="preserve">C12625</t>
  </si>
  <si>
    <t xml:space="preserve">2015A107261154</t>
  </si>
  <si>
    <t xml:space="preserve">646138306264</t>
  </si>
  <si>
    <t xml:space="preserve">06395369009985</t>
  </si>
  <si>
    <t xml:space="preserve">MONSIEUR SCHEER FREDERIC</t>
  </si>
  <si>
    <t xml:space="preserve">RUE DE LA BARRIERE</t>
  </si>
  <si>
    <t xml:space="preserve">920</t>
  </si>
  <si>
    <t xml:space="preserve">C09612</t>
  </si>
  <si>
    <t xml:space="preserve">sonia.scheer@laposte.net</t>
  </si>
  <si>
    <t xml:space="preserve">0389598332</t>
  </si>
  <si>
    <t xml:space="preserve">676245603505</t>
  </si>
  <si>
    <t xml:space="preserve">06438639634992</t>
  </si>
  <si>
    <t xml:space="preserve">PHILIP STEPHAN</t>
  </si>
  <si>
    <t xml:space="preserve">RUE DE LA BEUSE AUX LOUPS</t>
  </si>
  <si>
    <t xml:space="preserve">603</t>
  </si>
  <si>
    <t xml:space="preserve">C70283</t>
  </si>
  <si>
    <t xml:space="preserve">0363810134</t>
  </si>
  <si>
    <t xml:space="preserve">690632176298</t>
  </si>
  <si>
    <t xml:space="preserve">06361215599624</t>
  </si>
  <si>
    <t xml:space="preserve">PE</t>
  </si>
  <si>
    <t xml:space="preserve">RUE DE LA BICHE</t>
  </si>
  <si>
    <t xml:space="preserve">SCI LE WALDECK</t>
  </si>
  <si>
    <t xml:space="preserve">934</t>
  </si>
  <si>
    <t xml:space="preserve">2008A108893400</t>
  </si>
  <si>
    <t xml:space="preserve">690632192276</t>
  </si>
  <si>
    <t xml:space="preserve">06362083906475</t>
  </si>
  <si>
    <t xml:space="preserve">MONSIEUR MULLER CLAUDE</t>
  </si>
  <si>
    <t xml:space="preserve">2ET DROIT</t>
  </si>
  <si>
    <t xml:space="preserve">685</t>
  </si>
  <si>
    <t xml:space="preserve">2008A106068544</t>
  </si>
  <si>
    <t xml:space="preserve">0389466445</t>
  </si>
  <si>
    <t xml:space="preserve">685346531705</t>
  </si>
  <si>
    <t xml:space="preserve">06425615020341</t>
  </si>
  <si>
    <t xml:space="preserve">MONSIEUR BAILLY ROBERT</t>
  </si>
  <si>
    <t xml:space="preserve">RUE DE LA BLONGEOTTE</t>
  </si>
  <si>
    <t xml:space="preserve">0381983667</t>
  </si>
  <si>
    <t xml:space="preserve">667440117253</t>
  </si>
  <si>
    <t xml:space="preserve">06385528157102</t>
  </si>
  <si>
    <t xml:space="preserve">MOUDNI KARIMA</t>
  </si>
  <si>
    <t xml:space="preserve">RUE DE LA BRUME</t>
  </si>
  <si>
    <t xml:space="preserve">C12584</t>
  </si>
  <si>
    <t xml:space="preserve">2009A107723653</t>
  </si>
  <si>
    <t xml:space="preserve">389429127</t>
  </si>
  <si>
    <t xml:space="preserve">667440193298</t>
  </si>
  <si>
    <t xml:space="preserve">06389290819921</t>
  </si>
  <si>
    <t xml:space="preserve">MONSIEUR BOUCHOUIT FATAH</t>
  </si>
  <si>
    <t xml:space="preserve">C12585</t>
  </si>
  <si>
    <t xml:space="preserve">titahe68@yahoo.fr</t>
  </si>
  <si>
    <t xml:space="preserve">0980999639</t>
  </si>
  <si>
    <t xml:space="preserve">0615746842</t>
  </si>
  <si>
    <t xml:space="preserve">667440203217</t>
  </si>
  <si>
    <t xml:space="preserve">06389869691149</t>
  </si>
  <si>
    <t xml:space="preserve">MONSIEUR AIT M'HAMED</t>
  </si>
  <si>
    <t xml:space="preserve">3 ET D</t>
  </si>
  <si>
    <t xml:space="preserve">0302A101010421</t>
  </si>
  <si>
    <t xml:space="preserve">0389464738</t>
  </si>
  <si>
    <t xml:space="preserve">J86420606 CLE CBE=98</t>
  </si>
  <si>
    <t xml:space="preserve">667440213330</t>
  </si>
  <si>
    <t xml:space="preserve">06390448562308</t>
  </si>
  <si>
    <t xml:space="preserve">MONSIEUR ESQUER REMY</t>
  </si>
  <si>
    <t xml:space="preserve">4ET D</t>
  </si>
  <si>
    <t xml:space="preserve">2015A107948490</t>
  </si>
  <si>
    <t xml:space="preserve">389463717</t>
  </si>
  <si>
    <t xml:space="preserve">667440228903</t>
  </si>
  <si>
    <t xml:space="preserve">06391172151306</t>
  </si>
  <si>
    <t xml:space="preserve">NICOLAZZI LAURE</t>
  </si>
  <si>
    <t xml:space="preserve">200</t>
  </si>
  <si>
    <t xml:space="preserve">C12586</t>
  </si>
  <si>
    <t xml:space="preserve">2317A103920074</t>
  </si>
  <si>
    <t xml:space="preserve">0672912798</t>
  </si>
  <si>
    <t xml:space="preserve">A43630709</t>
  </si>
  <si>
    <t xml:space="preserve">667440238517</t>
  </si>
  <si>
    <t xml:space="preserve">06391606304756</t>
  </si>
  <si>
    <t xml:space="preserve">LE DINH CHRISTOPHER</t>
  </si>
  <si>
    <t xml:space="preserve">2317A103918470</t>
  </si>
  <si>
    <t xml:space="preserve">J86420606 CLEF A LA DROGUERIE.</t>
  </si>
  <si>
    <t xml:space="preserve">667440258789</t>
  </si>
  <si>
    <t xml:space="preserve">06392474611589</t>
  </si>
  <si>
    <t xml:space="preserve">MONSIEUR MARTZ JIMES</t>
  </si>
  <si>
    <t xml:space="preserve">0389456231</t>
  </si>
  <si>
    <t xml:space="preserve">667440263495</t>
  </si>
  <si>
    <t xml:space="preserve">06392764047197</t>
  </si>
  <si>
    <t xml:space="preserve">MME EKINCI MERCAN</t>
  </si>
  <si>
    <t xml:space="preserve">744</t>
  </si>
  <si>
    <t xml:space="preserve">0399A120474405</t>
  </si>
  <si>
    <t xml:space="preserve">389426853</t>
  </si>
  <si>
    <t xml:space="preserve">0615887961</t>
  </si>
  <si>
    <t xml:space="preserve">A4AUD0405</t>
  </si>
  <si>
    <t xml:space="preserve">667440268212</t>
  </si>
  <si>
    <t xml:space="preserve">06393053482702</t>
  </si>
  <si>
    <t xml:space="preserve">MADAME NEFF MARIE CHRISTINE</t>
  </si>
  <si>
    <t xml:space="preserve">268</t>
  </si>
  <si>
    <t xml:space="preserve">2015A107948934</t>
  </si>
  <si>
    <t xml:space="preserve">0954143939</t>
  </si>
  <si>
    <t xml:space="preserve">0663817002</t>
  </si>
  <si>
    <t xml:space="preserve">667440278336</t>
  </si>
  <si>
    <t xml:space="preserve">06393487636153</t>
  </si>
  <si>
    <t xml:space="preserve">MONSIEUR VERNEY PIERRE</t>
  </si>
  <si>
    <t xml:space="preserve">493</t>
  </si>
  <si>
    <t xml:space="preserve">C12587</t>
  </si>
  <si>
    <t xml:space="preserve">2015A107949390</t>
  </si>
  <si>
    <t xml:space="preserve">369773496</t>
  </si>
  <si>
    <t xml:space="preserve">667440303331</t>
  </si>
  <si>
    <t xml:space="preserve">06394790096350</t>
  </si>
  <si>
    <t xml:space="preserve">MADAME PIERNO ANNA</t>
  </si>
  <si>
    <t xml:space="preserve">827</t>
  </si>
  <si>
    <t xml:space="preserve">0308A100182795</t>
  </si>
  <si>
    <t xml:space="preserve">0389360709</t>
  </si>
  <si>
    <t xml:space="preserve">J86420606 COMPT.GAZ SUR CHAUFFE-EAU</t>
  </si>
  <si>
    <t xml:space="preserve">667440308770</t>
  </si>
  <si>
    <t xml:space="preserve">06395079531961</t>
  </si>
  <si>
    <t xml:space="preserve">MADEMOISELLE RISS MYRIAM</t>
  </si>
  <si>
    <t xml:space="preserve">308</t>
  </si>
  <si>
    <t xml:space="preserve">2316A110995712</t>
  </si>
  <si>
    <t xml:space="preserve">667440338520</t>
  </si>
  <si>
    <t xml:space="preserve">06396526709908</t>
  </si>
  <si>
    <t xml:space="preserve">ROHMER ALINE</t>
  </si>
  <si>
    <t xml:space="preserve">338</t>
  </si>
  <si>
    <t xml:space="preserve">645</t>
  </si>
  <si>
    <t xml:space="preserve">C12588</t>
  </si>
  <si>
    <t xml:space="preserve">0699661210</t>
  </si>
  <si>
    <t xml:space="preserve">667440373790</t>
  </si>
  <si>
    <t xml:space="preserve">06398408041365</t>
  </si>
  <si>
    <t xml:space="preserve">MONSIEUR HAMMAMIA EL HOUSSINE</t>
  </si>
  <si>
    <t xml:space="preserve">4 E</t>
  </si>
  <si>
    <t xml:space="preserve">1198A104817196</t>
  </si>
  <si>
    <t xml:space="preserve">0389617549</t>
  </si>
  <si>
    <t xml:space="preserve">0389094227</t>
  </si>
  <si>
    <t xml:space="preserve">667440403456</t>
  </si>
  <si>
    <t xml:space="preserve">06399710501560</t>
  </si>
  <si>
    <t xml:space="preserve">BOHL NICOLAS</t>
  </si>
  <si>
    <t xml:space="preserve">504</t>
  </si>
  <si>
    <t xml:space="preserve">C12589</t>
  </si>
  <si>
    <t xml:space="preserve">667440408394</t>
  </si>
  <si>
    <t xml:space="preserve">06399999937112</t>
  </si>
  <si>
    <t xml:space="preserve">MONSIEUR DIESEL ARTHUR</t>
  </si>
  <si>
    <t xml:space="preserve">389456813</t>
  </si>
  <si>
    <t xml:space="preserve">J86420606 CLE CBE 49</t>
  </si>
  <si>
    <t xml:space="preserve">640847555336</t>
  </si>
  <si>
    <t xml:space="preserve">06442691710322</t>
  </si>
  <si>
    <t xml:space="preserve">M LEMAIRE JEROME</t>
  </si>
  <si>
    <t xml:space="preserve">RUE DE LA CABLERIE</t>
  </si>
  <si>
    <t xml:space="preserve">1ER ETGE N3</t>
  </si>
  <si>
    <t xml:space="preserve">0398A003083681</t>
  </si>
  <si>
    <t xml:space="preserve">0662261885</t>
  </si>
  <si>
    <t xml:space="preserve">RUE DE LA CARRIERE</t>
  </si>
  <si>
    <t xml:space="preserve">RUE DE LA CHAMARRE</t>
  </si>
  <si>
    <t xml:space="preserve">651430121349</t>
  </si>
  <si>
    <t xml:space="preserve">06309696053076</t>
  </si>
  <si>
    <t xml:space="preserve">ZIEGLER JEAN MARIE</t>
  </si>
  <si>
    <t xml:space="preserve">RUE DE LA CHAMPAGNE</t>
  </si>
  <si>
    <t xml:space="preserve">043</t>
  </si>
  <si>
    <t xml:space="preserve">389530914</t>
  </si>
  <si>
    <t xml:space="preserve">0637104006</t>
  </si>
  <si>
    <t xml:space="preserve">RUE DE LA CHAPELLE</t>
  </si>
  <si>
    <t xml:space="preserve">677561824468</t>
  </si>
  <si>
    <t xml:space="preserve">06460492026098</t>
  </si>
  <si>
    <t xml:space="preserve">RESIDENCE 8 RUE DE LA CHAPELLE</t>
  </si>
  <si>
    <t xml:space="preserve">88</t>
  </si>
  <si>
    <t xml:space="preserve">639177663267</t>
  </si>
  <si>
    <t xml:space="preserve">06419826283300</t>
  </si>
  <si>
    <t xml:space="preserve">M. CURIE MICKAEL</t>
  </si>
  <si>
    <t xml:space="preserve">RUE DE LA CHARMEUSE</t>
  </si>
  <si>
    <t xml:space="preserve">MAISON 2 LOGEMENTS</t>
  </si>
  <si>
    <t xml:space="preserve">LOGT1 RDC</t>
  </si>
  <si>
    <t xml:space="preserve">0304A112832709</t>
  </si>
  <si>
    <t xml:space="preserve">0650317869</t>
  </si>
  <si>
    <t xml:space="preserve">685729533267</t>
  </si>
  <si>
    <t xml:space="preserve">06377134568760</t>
  </si>
  <si>
    <t xml:space="preserve">MONSIEUR MULLER JEAN PAUL</t>
  </si>
  <si>
    <t xml:space="preserve">RUE DE LA CHARRUE</t>
  </si>
  <si>
    <t xml:space="preserve">0389462433</t>
  </si>
  <si>
    <t xml:space="preserve">J86420606 ATTENTION CHIEN MECHANT</t>
  </si>
  <si>
    <t xml:space="preserve">622465117349</t>
  </si>
  <si>
    <t xml:space="preserve">06341533969311</t>
  </si>
  <si>
    <t xml:space="preserve">M ZIELINSKY JEAN</t>
  </si>
  <si>
    <t xml:space="preserve">RUE DE LA CIGOGNE</t>
  </si>
  <si>
    <t xml:space="preserve">2E ETG</t>
  </si>
  <si>
    <t xml:space="preserve">1100A101939158</t>
  </si>
  <si>
    <t xml:space="preserve">0680726929</t>
  </si>
  <si>
    <t xml:space="preserve">676923081203</t>
  </si>
  <si>
    <t xml:space="preserve">06460636718395</t>
  </si>
  <si>
    <t xml:space="preserve">MONSIEUR CHAMPENOIS ANDRE</t>
  </si>
  <si>
    <t xml:space="preserve">RUE DE LA CITADELLE</t>
  </si>
  <si>
    <t xml:space="preserve">0381914693</t>
  </si>
  <si>
    <t xml:space="preserve">0637206897</t>
  </si>
  <si>
    <t xml:space="preserve">683375633330</t>
  </si>
  <si>
    <t xml:space="preserve">06486107046346</t>
  </si>
  <si>
    <t xml:space="preserve">MR THOMAS LAURENT</t>
  </si>
  <si>
    <t xml:space="preserve">RCH APT 101</t>
  </si>
  <si>
    <t xml:space="preserve">633</t>
  </si>
  <si>
    <t xml:space="preserve">988</t>
  </si>
  <si>
    <t xml:space="preserve">C70042</t>
  </si>
  <si>
    <t xml:space="preserve">1101A100898859</t>
  </si>
  <si>
    <t xml:space="preserve">0607416177</t>
  </si>
  <si>
    <t xml:space="preserve">683375657393</t>
  </si>
  <si>
    <t xml:space="preserve">06486975353153</t>
  </si>
  <si>
    <t xml:space="preserve">COLLET CHRISTOPHE</t>
  </si>
  <si>
    <t xml:space="preserve">MELLE AUBRY SANDRINE</t>
  </si>
  <si>
    <t xml:space="preserve">E1 APT 121</t>
  </si>
  <si>
    <t xml:space="preserve">657</t>
  </si>
  <si>
    <t xml:space="preserve">0310A147542170</t>
  </si>
  <si>
    <t xml:space="preserve">0699189539</t>
  </si>
  <si>
    <t xml:space="preserve">RUE DE LA CITE DU MOULIN</t>
  </si>
  <si>
    <t xml:space="preserve">694836570372</t>
  </si>
  <si>
    <t xml:space="preserve">06378581763148</t>
  </si>
  <si>
    <t xml:space="preserve">DUVAL MARTINE</t>
  </si>
  <si>
    <t xml:space="preserve">RUE DE LA CLAIRIERE</t>
  </si>
  <si>
    <t xml:space="preserve">1199A119327006</t>
  </si>
  <si>
    <t xml:space="preserve">0674768730</t>
  </si>
  <si>
    <t xml:space="preserve">682955390360</t>
  </si>
  <si>
    <t xml:space="preserve">06424312575645</t>
  </si>
  <si>
    <t xml:space="preserve">MONSIEUR COURQUET JEAN JACQUES</t>
  </si>
  <si>
    <t xml:space="preserve">RUE DE LA COTE</t>
  </si>
  <si>
    <t xml:space="preserve">0311A103191540</t>
  </si>
  <si>
    <t xml:space="preserve">0636634538</t>
  </si>
  <si>
    <t xml:space="preserve">690533688260</t>
  </si>
  <si>
    <t xml:space="preserve">06350795933766</t>
  </si>
  <si>
    <t xml:space="preserve">MADEMOISELLE BENNETZ M.ANTOINETT</t>
  </si>
  <si>
    <t xml:space="preserve">RUE DE LA COURONNE</t>
  </si>
  <si>
    <t xml:space="preserve">ATTIQUE 5E</t>
  </si>
  <si>
    <t xml:space="preserve">C12827</t>
  </si>
  <si>
    <t xml:space="preserve">640856364421</t>
  </si>
  <si>
    <t xml:space="preserve">06460347282230</t>
  </si>
  <si>
    <t xml:space="preserve">SOCIETE GFCC FINANCES</t>
  </si>
  <si>
    <t xml:space="preserve">RUE DE LA COURSIERE</t>
  </si>
  <si>
    <t xml:space="preserve">C70060</t>
  </si>
  <si>
    <t xml:space="preserve">640856377960</t>
  </si>
  <si>
    <t xml:space="preserve">06460636717821</t>
  </si>
  <si>
    <t xml:space="preserve">ALTERIS</t>
  </si>
  <si>
    <t xml:space="preserve">RESTAURANT - PIZZERIA</t>
  </si>
  <si>
    <t xml:space="preserve">976</t>
  </si>
  <si>
    <t xml:space="preserve">2009A117497634</t>
  </si>
  <si>
    <t xml:space="preserve">684051136347</t>
  </si>
  <si>
    <t xml:space="preserve">06485817628889</t>
  </si>
  <si>
    <t xml:space="preserve">RIZZON FRANCE</t>
  </si>
  <si>
    <t xml:space="preserve">RUE DE LA CROISEE</t>
  </si>
  <si>
    <t xml:space="preserve">0381945530</t>
  </si>
  <si>
    <t xml:space="preserve">684062329408</t>
  </si>
  <si>
    <t xml:space="preserve">06421562925565</t>
  </si>
  <si>
    <t xml:space="preserve">M MARCILLAC CLAUDE</t>
  </si>
  <si>
    <t xml:space="preserve">ET 1 DROIT</t>
  </si>
  <si>
    <t xml:space="preserve">0661761344</t>
  </si>
  <si>
    <t xml:space="preserve">684062335261</t>
  </si>
  <si>
    <t xml:space="preserve">06421852361190</t>
  </si>
  <si>
    <t xml:space="preserve">MONSIEUR JACQUIN CHRISTIAN</t>
  </si>
  <si>
    <t xml:space="preserve">ET 1 GAUCHE</t>
  </si>
  <si>
    <t xml:space="preserve">335</t>
  </si>
  <si>
    <t xml:space="preserve">0607270408</t>
  </si>
  <si>
    <t xml:space="preserve">684062389353</t>
  </si>
  <si>
    <t xml:space="preserve">06423154821398</t>
  </si>
  <si>
    <t xml:space="preserve">RIZZON OLIVIER</t>
  </si>
  <si>
    <t xml:space="preserve">0311A116835525</t>
  </si>
  <si>
    <t xml:space="preserve">0381321537</t>
  </si>
  <si>
    <t xml:space="preserve">RUE DE LA CROIX</t>
  </si>
  <si>
    <t xml:space="preserve">696554508264</t>
  </si>
  <si>
    <t xml:space="preserve">06373371885774</t>
  </si>
  <si>
    <t xml:space="preserve">MONSIEUR BODER OLIVIER</t>
  </si>
  <si>
    <t xml:space="preserve">C08145</t>
  </si>
  <si>
    <t xml:space="preserve">0302A122643795</t>
  </si>
  <si>
    <t xml:space="preserve">0668144790</t>
  </si>
  <si>
    <t xml:space="preserve">667443251270</t>
  </si>
  <si>
    <t xml:space="preserve">06335889951611</t>
  </si>
  <si>
    <t xml:space="preserve">MONSIEUR SAUNER ANDRE</t>
  </si>
  <si>
    <t xml:space="preserve">RUE DE LA DOLLER</t>
  </si>
  <si>
    <t xml:space="preserve">RDC AP 66</t>
  </si>
  <si>
    <t xml:space="preserve">C12737</t>
  </si>
  <si>
    <t xml:space="preserve">0302A122634461</t>
  </si>
  <si>
    <t xml:space="preserve">0619778185</t>
  </si>
  <si>
    <t xml:space="preserve">667443297262</t>
  </si>
  <si>
    <t xml:space="preserve">06337916000836</t>
  </si>
  <si>
    <t xml:space="preserve">MR LY TY</t>
  </si>
  <si>
    <t xml:space="preserve">APPT 34</t>
  </si>
  <si>
    <t xml:space="preserve">RDC D 34</t>
  </si>
  <si>
    <t xml:space="preserve">C12751</t>
  </si>
  <si>
    <t xml:space="preserve">0302A122628820</t>
  </si>
  <si>
    <t xml:space="preserve">0389571406</t>
  </si>
  <si>
    <t xml:space="preserve">J76420606 CLE AU 15 RUE FOCH</t>
  </si>
  <si>
    <t xml:space="preserve">667443302242</t>
  </si>
  <si>
    <t xml:space="preserve">06338205436440</t>
  </si>
  <si>
    <t xml:space="preserve">MADAME KITTEL MONIQUE</t>
  </si>
  <si>
    <t xml:space="preserve">1ET GAUCHE</t>
  </si>
  <si>
    <t xml:space="preserve">0302A122632115</t>
  </si>
  <si>
    <t xml:space="preserve">0389520096</t>
  </si>
  <si>
    <t xml:space="preserve">667443327318</t>
  </si>
  <si>
    <t xml:space="preserve">06339652614499</t>
  </si>
  <si>
    <t xml:space="preserve">MANDELSAFT ERIC</t>
  </si>
  <si>
    <t xml:space="preserve">0302A122633893</t>
  </si>
  <si>
    <t xml:space="preserve">667443347444</t>
  </si>
  <si>
    <t xml:space="preserve">06340520921252</t>
  </si>
  <si>
    <t xml:space="preserve">RIBEIRO FIDALGO PATRICIA</t>
  </si>
  <si>
    <t xml:space="preserve">0302A122566944</t>
  </si>
  <si>
    <t xml:space="preserve">PRENDRE PASSE GAZ POUR GARAGE COURTOIS  PRENDRE CLE FTH POUR COFFRET CIBOMAT    14 AV D ALSACE</t>
  </si>
  <si>
    <t xml:space="preserve">667443362889</t>
  </si>
  <si>
    <t xml:space="preserve">06341389228067</t>
  </si>
  <si>
    <t xml:space="preserve">BOUTAHAR HADJAR</t>
  </si>
  <si>
    <t xml:space="preserve">2 ET G 45</t>
  </si>
  <si>
    <t xml:space="preserve">0302A122569970</t>
  </si>
  <si>
    <t xml:space="preserve">A43700107</t>
  </si>
  <si>
    <t xml:space="preserve">667443372423</t>
  </si>
  <si>
    <t xml:space="preserve">06341968099265</t>
  </si>
  <si>
    <t xml:space="preserve">MADAME BECK CHRISTINE</t>
  </si>
  <si>
    <t xml:space="preserve">3 ETDROIT</t>
  </si>
  <si>
    <t xml:space="preserve">0302A122633127</t>
  </si>
  <si>
    <t xml:space="preserve">389503235</t>
  </si>
  <si>
    <t xml:space="preserve">0607739013</t>
  </si>
  <si>
    <t xml:space="preserve">667443387374</t>
  </si>
  <si>
    <t xml:space="preserve">06342546970403</t>
  </si>
  <si>
    <t xml:space="preserve">MONSIEUR AYAD MOHAMED</t>
  </si>
  <si>
    <t xml:space="preserve">  1D</t>
  </si>
  <si>
    <t xml:space="preserve">RDCGAUCHE</t>
  </si>
  <si>
    <t xml:space="preserve">C12750</t>
  </si>
  <si>
    <t xml:space="preserve">0302A122634139</t>
  </si>
  <si>
    <t xml:space="preserve">0647379730</t>
  </si>
  <si>
    <t xml:space="preserve">667443407705</t>
  </si>
  <si>
    <t xml:space="preserve">06343704712851</t>
  </si>
  <si>
    <t xml:space="preserve">MONSIEUR HASLAK HIKMET</t>
  </si>
  <si>
    <t xml:space="preserve">0302A122632770</t>
  </si>
  <si>
    <t xml:space="preserve">0389510327</t>
  </si>
  <si>
    <t xml:space="preserve">667443442297</t>
  </si>
  <si>
    <t xml:space="preserve">06345441326424</t>
  </si>
  <si>
    <t xml:space="preserve">MONSIEUR ASSATI JOSEPH</t>
  </si>
  <si>
    <t xml:space="preserve">1 ETDROITE</t>
  </si>
  <si>
    <t xml:space="preserve">C12734</t>
  </si>
  <si>
    <t xml:space="preserve">0302A122632992</t>
  </si>
  <si>
    <t xml:space="preserve">389532265</t>
  </si>
  <si>
    <t xml:space="preserve">0615276884</t>
  </si>
  <si>
    <t xml:space="preserve">667443497780</t>
  </si>
  <si>
    <t xml:space="preserve">06348335682411</t>
  </si>
  <si>
    <t xml:space="preserve">MONSIEUR MENHOUM RABAH</t>
  </si>
  <si>
    <t xml:space="preserve">  1E</t>
  </si>
  <si>
    <t xml:space="preserve">2 ETDROIT</t>
  </si>
  <si>
    <t xml:space="preserve">C12755</t>
  </si>
  <si>
    <t xml:space="preserve">0302A122565600</t>
  </si>
  <si>
    <t xml:space="preserve">0389537439</t>
  </si>
  <si>
    <t xml:space="preserve">PRENDRE PASSE GAZ POUR GARAGE REHABER   11 RUE DE WITTELSHEIM</t>
  </si>
  <si>
    <t xml:space="preserve">667443512272</t>
  </si>
  <si>
    <t xml:space="preserve">06348914553638</t>
  </si>
  <si>
    <t xml:space="preserve">MR BERBADJ HAMED</t>
  </si>
  <si>
    <t xml:space="preserve">0302A122628496</t>
  </si>
  <si>
    <t xml:space="preserve">0389505020</t>
  </si>
  <si>
    <t xml:space="preserve">J8ZDT0306 CPT GAZ AU 2EME ETAGE</t>
  </si>
  <si>
    <t xml:space="preserve">667443517322</t>
  </si>
  <si>
    <t xml:space="preserve">06349203989241</t>
  </si>
  <si>
    <t xml:space="preserve">MME AIT OUASAA MALIKA</t>
  </si>
  <si>
    <t xml:space="preserve">  2E</t>
  </si>
  <si>
    <t xml:space="preserve">C12735</t>
  </si>
  <si>
    <t xml:space="preserve">0302A122632881</t>
  </si>
  <si>
    <t xml:space="preserve">667443522907</t>
  </si>
  <si>
    <t xml:space="preserve">06349493424856</t>
  </si>
  <si>
    <t xml:space="preserve">MME FIMBEL MARIE CECILE</t>
  </si>
  <si>
    <t xml:space="preserve">0303A104515894</t>
  </si>
  <si>
    <t xml:space="preserve">0646071588</t>
  </si>
  <si>
    <t xml:space="preserve">667443552425</t>
  </si>
  <si>
    <t xml:space="preserve">06351230038460</t>
  </si>
  <si>
    <t xml:space="preserve">OFTINGER BARBARA</t>
  </si>
  <si>
    <t xml:space="preserve">0302A122568857</t>
  </si>
  <si>
    <t xml:space="preserve">0636911792</t>
  </si>
  <si>
    <t xml:space="preserve">J86420606 CLE CBE =96</t>
  </si>
  <si>
    <t xml:space="preserve">667444106277</t>
  </si>
  <si>
    <t xml:space="preserve">06351519474052</t>
  </si>
  <si>
    <t xml:space="preserve">MME MOUSSAKHANIAN AREVHATE</t>
  </si>
  <si>
    <t xml:space="preserve">  1F</t>
  </si>
  <si>
    <t xml:space="preserve">C12636</t>
  </si>
  <si>
    <t xml:space="preserve">2002A005426221</t>
  </si>
  <si>
    <t xml:space="preserve">0389524078</t>
  </si>
  <si>
    <t xml:space="preserve">0659103336</t>
  </si>
  <si>
    <t xml:space="preserve">667444121576</t>
  </si>
  <si>
    <t xml:space="preserve">06352387780860</t>
  </si>
  <si>
    <t xml:space="preserve">DAUBANAY MARIE</t>
  </si>
  <si>
    <t xml:space="preserve">1 ET 116</t>
  </si>
  <si>
    <t xml:space="preserve">2002A005433097</t>
  </si>
  <si>
    <t xml:space="preserve">0661150556</t>
  </si>
  <si>
    <t xml:space="preserve">J76420606 ELEC SUR REF.676702280660</t>
  </si>
  <si>
    <t xml:space="preserve">J76420606 CAUSE TEMPO</t>
  </si>
  <si>
    <t xml:space="preserve">667444131367</t>
  </si>
  <si>
    <t xml:space="preserve">06352966652001</t>
  </si>
  <si>
    <t xml:space="preserve">MONSIEUR KUAD CHONG ENG</t>
  </si>
  <si>
    <t xml:space="preserve">LOGEMENT 118</t>
  </si>
  <si>
    <t xml:space="preserve">2002A005429035</t>
  </si>
  <si>
    <t xml:space="preserve">0389503913</t>
  </si>
  <si>
    <t xml:space="preserve">667444136705</t>
  </si>
  <si>
    <t xml:space="preserve">06353256087600</t>
  </si>
  <si>
    <t xml:space="preserve">MLLE ZONGOZOBO PAULINE</t>
  </si>
  <si>
    <t xml:space="preserve">2002A005427344</t>
  </si>
  <si>
    <t xml:space="preserve">0389523164</t>
  </si>
  <si>
    <t xml:space="preserve">667444156321</t>
  </si>
  <si>
    <t xml:space="preserve">06354124394457</t>
  </si>
  <si>
    <t xml:space="preserve">DJAROUD FATIMA</t>
  </si>
  <si>
    <t xml:space="preserve">  2F</t>
  </si>
  <si>
    <t xml:space="preserve">C12637</t>
  </si>
  <si>
    <t xml:space="preserve">2002A005431951</t>
  </si>
  <si>
    <t xml:space="preserve">389503500</t>
  </si>
  <si>
    <t xml:space="preserve">667444166556</t>
  </si>
  <si>
    <t xml:space="preserve">06354703265673</t>
  </si>
  <si>
    <t xml:space="preserve">MONSIEUR VOR CHHOEUN</t>
  </si>
  <si>
    <t xml:space="preserve">2002A005427900</t>
  </si>
  <si>
    <t xml:space="preserve">667444176347</t>
  </si>
  <si>
    <t xml:space="preserve">06355282136891</t>
  </si>
  <si>
    <t xml:space="preserve">MONSIEUR BOUCHECHICA MOKTAR</t>
  </si>
  <si>
    <t xml:space="preserve">2 ET 125</t>
  </si>
  <si>
    <t xml:space="preserve">2002A005430283</t>
  </si>
  <si>
    <t xml:space="preserve">667444202354</t>
  </si>
  <si>
    <t xml:space="preserve">06356439879204</t>
  </si>
  <si>
    <t xml:space="preserve">MONSSU THIERRY</t>
  </si>
  <si>
    <t xml:space="preserve">  3F</t>
  </si>
  <si>
    <t xml:space="preserve">RDC D 130</t>
  </si>
  <si>
    <t xml:space="preserve">C12638</t>
  </si>
  <si>
    <t xml:space="preserve">0302A107793008</t>
  </si>
  <si>
    <t xml:space="preserve">667444212256</t>
  </si>
  <si>
    <t xml:space="preserve">06357018750462</t>
  </si>
  <si>
    <t xml:space="preserve">MONSIEUR NAJEH ABDERRAHIM</t>
  </si>
  <si>
    <t xml:space="preserve">1 ET 132</t>
  </si>
  <si>
    <t xml:space="preserve">2002A005430728</t>
  </si>
  <si>
    <t xml:space="preserve">389537377</t>
  </si>
  <si>
    <t xml:space="preserve">J86420606 LOGT MAIRIE</t>
  </si>
  <si>
    <t xml:space="preserve">667444227530</t>
  </si>
  <si>
    <t xml:space="preserve">06357887057273</t>
  </si>
  <si>
    <t xml:space="preserve">MME GOKDOGAN CENNET</t>
  </si>
  <si>
    <t xml:space="preserve">3EME GAUCHE</t>
  </si>
  <si>
    <t xml:space="preserve">745</t>
  </si>
  <si>
    <t xml:space="preserve">0302A106074579</t>
  </si>
  <si>
    <t xml:space="preserve">667444232382</t>
  </si>
  <si>
    <t xml:space="preserve">06358176492889</t>
  </si>
  <si>
    <t xml:space="preserve">MLLE SENN VERONIQUE MR CILIS</t>
  </si>
  <si>
    <t xml:space="preserve">3 ET 136</t>
  </si>
  <si>
    <t xml:space="preserve">2002A005427011</t>
  </si>
  <si>
    <t xml:space="preserve">robert68@estvideo.fr</t>
  </si>
  <si>
    <t xml:space="preserve">0389529343</t>
  </si>
  <si>
    <t xml:space="preserve">J88UY1113 PRENDRE CLE 744</t>
  </si>
  <si>
    <t xml:space="preserve">PRENDRE CLE 744 POUR 9 R EGLISE         CLE 745 POUR 10 R EGLISE</t>
  </si>
  <si>
    <t xml:space="preserve">667444242284</t>
  </si>
  <si>
    <t xml:space="preserve">06358465928495</t>
  </si>
  <si>
    <t xml:space="preserve">MONSIEUR THOEUN KIM</t>
  </si>
  <si>
    <t xml:space="preserve">RDC 137</t>
  </si>
  <si>
    <t xml:space="preserve">C12639</t>
  </si>
  <si>
    <t xml:space="preserve">0302A104241624</t>
  </si>
  <si>
    <t xml:space="preserve">389501529</t>
  </si>
  <si>
    <t xml:space="preserve">667444247334</t>
  </si>
  <si>
    <t xml:space="preserve">06358755364010</t>
  </si>
  <si>
    <t xml:space="preserve">MME LE NGUYEN THI AHN</t>
  </si>
  <si>
    <t xml:space="preserve">0308A124134270</t>
  </si>
  <si>
    <t xml:space="preserve">thikhanhly68@hotmail.fr</t>
  </si>
  <si>
    <t xml:space="preserve">0389529088</t>
  </si>
  <si>
    <t xml:space="preserve">667444252297</t>
  </si>
  <si>
    <t xml:space="preserve">06359044799609</t>
  </si>
  <si>
    <t xml:space="preserve">2002A005429146</t>
  </si>
  <si>
    <t xml:space="preserve">0389538131</t>
  </si>
  <si>
    <t xml:space="preserve">J88UY1113 PRENDRE CLE 745</t>
  </si>
  <si>
    <t xml:space="preserve">667444262799</t>
  </si>
  <si>
    <t xml:space="preserve">06359623670841</t>
  </si>
  <si>
    <t xml:space="preserve">MONSIEUR DUONG PEANG</t>
  </si>
  <si>
    <t xml:space="preserve">2ET 141</t>
  </si>
  <si>
    <t xml:space="preserve">0302A106123960</t>
  </si>
  <si>
    <t xml:space="preserve">so-kun@hotmail.fr</t>
  </si>
  <si>
    <t xml:space="preserve">0389511661</t>
  </si>
  <si>
    <t xml:space="preserve">PRENDRE CLE POSTE ELEC POUR EP ECOLE</t>
  </si>
  <si>
    <t xml:space="preserve">667444297277</t>
  </si>
  <si>
    <t xml:space="preserve">06361360284431</t>
  </si>
  <si>
    <t xml:space="preserve">MONSIEUR BENAISSA M'HAMED</t>
  </si>
  <si>
    <t xml:space="preserve">  5F</t>
  </si>
  <si>
    <t xml:space="preserve">926</t>
  </si>
  <si>
    <t xml:space="preserve">C12640</t>
  </si>
  <si>
    <t xml:space="preserve">0302A107792651</t>
  </si>
  <si>
    <t xml:space="preserve">0389508004</t>
  </si>
  <si>
    <t xml:space="preserve">667444352798</t>
  </si>
  <si>
    <t xml:space="preserve">06364254640447</t>
  </si>
  <si>
    <t xml:space="preserve">MADAME RAGONA FABIENNE</t>
  </si>
  <si>
    <t xml:space="preserve">  6F</t>
  </si>
  <si>
    <t xml:space="preserve">2 ET G 57</t>
  </si>
  <si>
    <t xml:space="preserve">C12641</t>
  </si>
  <si>
    <t xml:space="preserve">1102A111462096</t>
  </si>
  <si>
    <t xml:space="preserve">0662221787</t>
  </si>
  <si>
    <t xml:space="preserve">667444357740</t>
  </si>
  <si>
    <t xml:space="preserve">06364544076055</t>
  </si>
  <si>
    <t xml:space="preserve">MONSIEUR LONN LORN</t>
  </si>
  <si>
    <t xml:space="preserve">1102A111461418</t>
  </si>
  <si>
    <t xml:space="preserve">0389504720</t>
  </si>
  <si>
    <t xml:space="preserve">667444367252</t>
  </si>
  <si>
    <t xml:space="preserve">06365122947277</t>
  </si>
  <si>
    <t xml:space="preserve">MONSIEUR DI-MEO MARIO</t>
  </si>
  <si>
    <t xml:space="preserve">389572566</t>
  </si>
  <si>
    <t xml:space="preserve">0668353039</t>
  </si>
  <si>
    <t xml:space="preserve">J86420606 SI ABS A LA BQUE ***</t>
  </si>
  <si>
    <t xml:space="preserve">667444537241</t>
  </si>
  <si>
    <t xml:space="preserve">06373806015212</t>
  </si>
  <si>
    <t xml:space="preserve">MADAME KELLER MARTHE</t>
  </si>
  <si>
    <t xml:space="preserve">BAT H2</t>
  </si>
  <si>
    <t xml:space="preserve">0302A122632448</t>
  </si>
  <si>
    <t xml:space="preserve">0389529803</t>
  </si>
  <si>
    <t xml:space="preserve">67486</t>
  </si>
  <si>
    <t xml:space="preserve">625642121790</t>
  </si>
  <si>
    <t xml:space="preserve">06324023146790</t>
  </si>
  <si>
    <t xml:space="preserve">MONSIEUR FUCHS ALAIN</t>
  </si>
  <si>
    <t xml:space="preserve">RUE DE LA DORDOGNE</t>
  </si>
  <si>
    <t xml:space="preserve">67920</t>
  </si>
  <si>
    <t xml:space="preserve">SUNDHOUSE</t>
  </si>
  <si>
    <t xml:space="preserve">0300A115634574</t>
  </si>
  <si>
    <t xml:space="preserve">alainfuchs@sfr.fr</t>
  </si>
  <si>
    <t xml:space="preserve">0369649058</t>
  </si>
  <si>
    <t xml:space="preserve">0646009319</t>
  </si>
  <si>
    <t xml:space="preserve">625642126239</t>
  </si>
  <si>
    <t xml:space="preserve">06324312582305</t>
  </si>
  <si>
    <t xml:space="preserve">MONSIEUR WEISHEIMER CLEMENT</t>
  </si>
  <si>
    <t xml:space="preserve">0300A115634241</t>
  </si>
  <si>
    <t xml:space="preserve">388858462</t>
  </si>
  <si>
    <t xml:space="preserve">625642141316</t>
  </si>
  <si>
    <t xml:space="preserve">06325180889101</t>
  </si>
  <si>
    <t xml:space="preserve">MONSIEUR L'ORPHELIN PASCAL</t>
  </si>
  <si>
    <t xml:space="preserve">3EME ETAGE DROIT</t>
  </si>
  <si>
    <t xml:space="preserve">3ETG DROIT</t>
  </si>
  <si>
    <t xml:space="preserve">0300A115631549</t>
  </si>
  <si>
    <t xml:space="preserve">0614513544</t>
  </si>
  <si>
    <t xml:space="preserve">625642146365</t>
  </si>
  <si>
    <t xml:space="preserve">06325470324730</t>
  </si>
  <si>
    <t xml:space="preserve">MME KILIC ANGELA</t>
  </si>
  <si>
    <t xml:space="preserve">0300A115631216</t>
  </si>
  <si>
    <t xml:space="preserve">0786125043</t>
  </si>
  <si>
    <t xml:space="preserve">625642156489</t>
  </si>
  <si>
    <t xml:space="preserve">06325904478196</t>
  </si>
  <si>
    <t xml:space="preserve">M TOUATI LUCIEN</t>
  </si>
  <si>
    <t xml:space="preserve">C00008</t>
  </si>
  <si>
    <t xml:space="preserve">2000A004773139</t>
  </si>
  <si>
    <t xml:space="preserve">0636716752</t>
  </si>
  <si>
    <t xml:space="preserve">RUE DE LA FECHT</t>
  </si>
  <si>
    <t xml:space="preserve">668118246201</t>
  </si>
  <si>
    <t xml:space="preserve">06333863944319</t>
  </si>
  <si>
    <t xml:space="preserve">MR HENRY EMMANUEL</t>
  </si>
  <si>
    <t xml:space="preserve">RUE DE LA FERME</t>
  </si>
  <si>
    <t xml:space="preserve">C12685</t>
  </si>
  <si>
    <t xml:space="preserve">1199A100518258</t>
  </si>
  <si>
    <t xml:space="preserve">0671654289</t>
  </si>
  <si>
    <t xml:space="preserve">EMMENER CLE POSTE GAZ POUR SARL STRIEBEL</t>
  </si>
  <si>
    <t xml:space="preserve">646649438392</t>
  </si>
  <si>
    <t xml:space="preserve">06385817632318</t>
  </si>
  <si>
    <t xml:space="preserve">MONSIEUR BROGLY JEAN MARC</t>
  </si>
  <si>
    <t xml:space="preserve">RUE DE LA FIDELITE</t>
  </si>
  <si>
    <t xml:space="preserve">C09105</t>
  </si>
  <si>
    <t xml:space="preserve">RUE DE LA FILATURE</t>
  </si>
  <si>
    <t xml:space="preserve">696811216296</t>
  </si>
  <si>
    <t xml:space="preserve">06342981179540</t>
  </si>
  <si>
    <t xml:space="preserve">MADAME BAYTURK GUL</t>
  </si>
  <si>
    <t xml:space="preserve">RUE DE LA FONTAINE</t>
  </si>
  <si>
    <t xml:space="preserve">1 ER ETAGE</t>
  </si>
  <si>
    <t xml:space="preserve">0399A103555307</t>
  </si>
  <si>
    <t xml:space="preserve">0607108388</t>
  </si>
  <si>
    <t xml:space="preserve">683373438454</t>
  </si>
  <si>
    <t xml:space="preserve">06495658422320</t>
  </si>
  <si>
    <t xml:space="preserve">M. MAISON FAMILIALE RURALE</t>
  </si>
  <si>
    <t xml:space="preserve"> A51</t>
  </si>
  <si>
    <t xml:space="preserve">683373473335</t>
  </si>
  <si>
    <t xml:space="preserve">06442402270782</t>
  </si>
  <si>
    <t xml:space="preserve">MLLE NICLASS CORINNE</t>
  </si>
  <si>
    <t xml:space="preserve">0699485358</t>
  </si>
  <si>
    <t xml:space="preserve">692920071254</t>
  </si>
  <si>
    <t xml:space="preserve">06312590378591</t>
  </si>
  <si>
    <t xml:space="preserve">MONSIEUR SEGURET PATRICK</t>
  </si>
  <si>
    <t xml:space="preserve">RUE DE LA FORET</t>
  </si>
  <si>
    <t xml:space="preserve">RES LES TERRASSES BAT A</t>
  </si>
  <si>
    <t xml:space="preserve">C12234</t>
  </si>
  <si>
    <t xml:space="preserve">0399A111671830</t>
  </si>
  <si>
    <t xml:space="preserve">0389682958</t>
  </si>
  <si>
    <t xml:space="preserve">692920076415</t>
  </si>
  <si>
    <t xml:space="preserve">06312879814102</t>
  </si>
  <si>
    <t xml:space="preserve">MME WURTLIN MELANIE</t>
  </si>
  <si>
    <t xml:space="preserve">RES  LES TERRASSES BAT A</t>
  </si>
  <si>
    <t xml:space="preserve">RDCH 02</t>
  </si>
  <si>
    <t xml:space="preserve">1100A111008807</t>
  </si>
  <si>
    <t xml:space="preserve">692920081267</t>
  </si>
  <si>
    <t xml:space="preserve">06313169249701</t>
  </si>
  <si>
    <t xml:space="preserve">MADAME BLENCK ISABELLE</t>
  </si>
  <si>
    <t xml:space="preserve">RDCH 04</t>
  </si>
  <si>
    <t xml:space="preserve">1100A115386501</t>
  </si>
  <si>
    <t xml:space="preserve">692920101889</t>
  </si>
  <si>
    <t xml:space="preserve">06331837845964</t>
  </si>
  <si>
    <t xml:space="preserve">AEBISCHER OLIVIER</t>
  </si>
  <si>
    <t xml:space="preserve">  6B</t>
  </si>
  <si>
    <t xml:space="preserve">RES LES TERRASSES BAT B</t>
  </si>
  <si>
    <t xml:space="preserve">2 ET 22</t>
  </si>
  <si>
    <t xml:space="preserve">C12235</t>
  </si>
  <si>
    <t xml:space="preserve">1100A115387503</t>
  </si>
  <si>
    <t xml:space="preserve">0608329158</t>
  </si>
  <si>
    <t xml:space="preserve">692920106248</t>
  </si>
  <si>
    <t xml:space="preserve">06332127281504</t>
  </si>
  <si>
    <t xml:space="preserve">MONSIEUR HEMMERTER MICHAEL</t>
  </si>
  <si>
    <t xml:space="preserve">RES LES TERRASSESBAT B</t>
  </si>
  <si>
    <t xml:space="preserve">RDC G 01</t>
  </si>
  <si>
    <t xml:space="preserve">1100A115386279</t>
  </si>
  <si>
    <t xml:space="preserve">0389839744</t>
  </si>
  <si>
    <t xml:space="preserve">0674932451</t>
  </si>
  <si>
    <t xml:space="preserve">692920116250</t>
  </si>
  <si>
    <t xml:space="preserve">06332706152720</t>
  </si>
  <si>
    <t xml:space="preserve">MONSIEUR LOLL CHRISTIAN</t>
  </si>
  <si>
    <t xml:space="preserve">RDC M G04</t>
  </si>
  <si>
    <t xml:space="preserve">1100A111006127</t>
  </si>
  <si>
    <t xml:space="preserve">0389682850</t>
  </si>
  <si>
    <t xml:space="preserve">692920121325</t>
  </si>
  <si>
    <t xml:space="preserve">06332995588305</t>
  </si>
  <si>
    <t xml:space="preserve">MONSIEUR ASSELIN STEPHANE</t>
  </si>
  <si>
    <t xml:space="preserve">RDCH G02</t>
  </si>
  <si>
    <t xml:space="preserve">1100A111008706</t>
  </si>
  <si>
    <t xml:space="preserve">0389683725</t>
  </si>
  <si>
    <t xml:space="preserve">692920131338</t>
  </si>
  <si>
    <t xml:space="preserve">06333574459537</t>
  </si>
  <si>
    <t xml:space="preserve">MADEMOISELLE KIEN CHRISTEL</t>
  </si>
  <si>
    <t xml:space="preserve">1 ET M D13</t>
  </si>
  <si>
    <t xml:space="preserve">1100A115386380</t>
  </si>
  <si>
    <t xml:space="preserve">0389683307</t>
  </si>
  <si>
    <t xml:space="preserve">692920136276</t>
  </si>
  <si>
    <t xml:space="preserve">06333863895141</t>
  </si>
  <si>
    <t xml:space="preserve">MADAME SPIESS VERONIQUE</t>
  </si>
  <si>
    <t xml:space="preserve">2 ET 21</t>
  </si>
  <si>
    <t xml:space="preserve">1100A112173189</t>
  </si>
  <si>
    <t xml:space="preserve">692920141730</t>
  </si>
  <si>
    <t xml:space="preserve">06334153330795</t>
  </si>
  <si>
    <t xml:space="preserve">MONSIEUR DIETMANN ERIC</t>
  </si>
  <si>
    <t xml:space="preserve">1 ET D11</t>
  </si>
  <si>
    <t xml:space="preserve">1100A110988201</t>
  </si>
  <si>
    <t xml:space="preserve">0389816927</t>
  </si>
  <si>
    <t xml:space="preserve">692920146289</t>
  </si>
  <si>
    <t xml:space="preserve">06334442766383</t>
  </si>
  <si>
    <t xml:space="preserve">MONSIEUR BAYER ROBERT</t>
  </si>
  <si>
    <t xml:space="preserve">1 ET G12</t>
  </si>
  <si>
    <t xml:space="preserve">1100A115385923</t>
  </si>
  <si>
    <t xml:space="preserve">0389706811</t>
  </si>
  <si>
    <t xml:space="preserve">692920161588</t>
  </si>
  <si>
    <t xml:space="preserve">06335311073140</t>
  </si>
  <si>
    <t xml:space="preserve">SCHWERTZ VALERIE CHARLOTT</t>
  </si>
  <si>
    <t xml:space="preserve">1 ET 12</t>
  </si>
  <si>
    <t xml:space="preserve">1100A115386713</t>
  </si>
  <si>
    <t xml:space="preserve">692920166704</t>
  </si>
  <si>
    <t xml:space="preserve">06335600508731</t>
  </si>
  <si>
    <t xml:space="preserve">MADAME STUDER SONIA</t>
  </si>
  <si>
    <t xml:space="preserve">1 ET 11</t>
  </si>
  <si>
    <t xml:space="preserve">1100A115389960</t>
  </si>
  <si>
    <t xml:space="preserve">692920176318</t>
  </si>
  <si>
    <t xml:space="preserve">06336179379910</t>
  </si>
  <si>
    <t xml:space="preserve">M VOEGTLER GUILLAUME</t>
  </si>
  <si>
    <t xml:space="preserve">RDCH 01</t>
  </si>
  <si>
    <t xml:space="preserve">724</t>
  </si>
  <si>
    <t xml:space="preserve">1100A112172400</t>
  </si>
  <si>
    <t xml:space="preserve">rodja68@hotmail.fr</t>
  </si>
  <si>
    <t xml:space="preserve">0698856077</t>
  </si>
  <si>
    <t xml:space="preserve">682261463273</t>
  </si>
  <si>
    <t xml:space="preserve">06400578807929</t>
  </si>
  <si>
    <t xml:space="preserve">MONSIEUR MME LECONTE PEGGY</t>
  </si>
  <si>
    <t xml:space="preserve">CABINET DE KINESITHERAPEUTE</t>
  </si>
  <si>
    <t xml:space="preserve">157</t>
  </si>
  <si>
    <t xml:space="preserve">2807A103715790</t>
  </si>
  <si>
    <t xml:space="preserve">682261477213</t>
  </si>
  <si>
    <t xml:space="preserve">06418523816039</t>
  </si>
  <si>
    <t xml:space="preserve">MADEMOISELLE BESANCON NELLY</t>
  </si>
  <si>
    <t xml:space="preserve">2806A135541257</t>
  </si>
  <si>
    <t xml:space="preserve">0384233724</t>
  </si>
  <si>
    <t xml:space="preserve">0613498460</t>
  </si>
  <si>
    <t xml:space="preserve">A400O0406</t>
  </si>
  <si>
    <t xml:space="preserve">RUE DE LA FORGE</t>
  </si>
  <si>
    <t xml:space="preserve"> 10A</t>
  </si>
  <si>
    <t xml:space="preserve">RUE DE LA FRATERNITE</t>
  </si>
  <si>
    <t xml:space="preserve"> 31B</t>
  </si>
  <si>
    <t xml:space="preserve">600636427120</t>
  </si>
  <si>
    <t xml:space="preserve">06319392073476</t>
  </si>
  <si>
    <t xml:space="preserve">MME BIHLER JULIE</t>
  </si>
  <si>
    <t xml:space="preserve"> 13A</t>
  </si>
  <si>
    <t xml:space="preserve">RUE DE LA GARE</t>
  </si>
  <si>
    <t xml:space="preserve">RDC LG 1</t>
  </si>
  <si>
    <t xml:space="preserve">2316A114399403</t>
  </si>
  <si>
    <t xml:space="preserve">J86420606 SUIVI CHANT 577202031167</t>
  </si>
  <si>
    <t xml:space="preserve">A43090406</t>
  </si>
  <si>
    <t xml:space="preserve">600636437133</t>
  </si>
  <si>
    <t xml:space="preserve">06319681509082</t>
  </si>
  <si>
    <t xml:space="preserve">MME SODTER SONIA</t>
  </si>
  <si>
    <t xml:space="preserve">ET 1 LG 3</t>
  </si>
  <si>
    <t xml:space="preserve">2316A114399180</t>
  </si>
  <si>
    <t xml:space="preserve">626664550187</t>
  </si>
  <si>
    <t xml:space="preserve">06310709081940</t>
  </si>
  <si>
    <t xml:space="preserve">M HULIN BERNARD</t>
  </si>
  <si>
    <t xml:space="preserve">LOG RDC 1</t>
  </si>
  <si>
    <t xml:space="preserve">2806A135749027</t>
  </si>
  <si>
    <t xml:space="preserve">0688926517</t>
  </si>
  <si>
    <t xml:space="preserve">626664555459</t>
  </si>
  <si>
    <t xml:space="preserve">06310998517532</t>
  </si>
  <si>
    <t xml:space="preserve">MONSIEUR REMETTER HENRI</t>
  </si>
  <si>
    <t xml:space="preserve">RDC MILIEU</t>
  </si>
  <si>
    <t xml:space="preserve">0398A109792167</t>
  </si>
  <si>
    <t xml:space="preserve">626664560523</t>
  </si>
  <si>
    <t xml:space="preserve">06311287953162</t>
  </si>
  <si>
    <t xml:space="preserve">MADAME DAKI DRISS</t>
  </si>
  <si>
    <t xml:space="preserve">RDCH LOG 3</t>
  </si>
  <si>
    <t xml:space="preserve">626664575141</t>
  </si>
  <si>
    <t xml:space="preserve">06312156259998</t>
  </si>
  <si>
    <t xml:space="preserve">MLLE PFRIMMER LAETITIA</t>
  </si>
  <si>
    <t xml:space="preserve">LOG.6 ETG1</t>
  </si>
  <si>
    <t xml:space="preserve">0398A109793280</t>
  </si>
  <si>
    <t xml:space="preserve">0621543593</t>
  </si>
  <si>
    <t xml:space="preserve">626664580549</t>
  </si>
  <si>
    <t xml:space="preserve">06312445695502</t>
  </si>
  <si>
    <t xml:space="preserve">MME SAUER SABINE</t>
  </si>
  <si>
    <t xml:space="preserve">LOG 9</t>
  </si>
  <si>
    <t xml:space="preserve">1198A117096771</t>
  </si>
  <si>
    <t xml:space="preserve">626664585487</t>
  </si>
  <si>
    <t xml:space="preserve">06312735131145</t>
  </si>
  <si>
    <t xml:space="preserve">VILLATTE ERIC</t>
  </si>
  <si>
    <t xml:space="preserve">RDC LOG 8</t>
  </si>
  <si>
    <t xml:space="preserve">1198A117095760</t>
  </si>
  <si>
    <t xml:space="preserve">0630379941</t>
  </si>
  <si>
    <t xml:space="preserve">626664590229</t>
  </si>
  <si>
    <t xml:space="preserve">06313024566734</t>
  </si>
  <si>
    <t xml:space="preserve">MONSIEUR TARABIC OMAR</t>
  </si>
  <si>
    <t xml:space="preserve">1198A100134950</t>
  </si>
  <si>
    <t xml:space="preserve">0388858707</t>
  </si>
  <si>
    <t xml:space="preserve">671935271706</t>
  </si>
  <si>
    <t xml:space="preserve">06333719223768</t>
  </si>
  <si>
    <t xml:space="preserve">LONGO DAVID</t>
  </si>
  <si>
    <t xml:space="preserve">0302A104230276</t>
  </si>
  <si>
    <t xml:space="preserve">671935291100</t>
  </si>
  <si>
    <t xml:space="preserve">06334876966189</t>
  </si>
  <si>
    <t xml:space="preserve">ROUSSEL MICHEL</t>
  </si>
  <si>
    <t xml:space="preserve">1102A110037613</t>
  </si>
  <si>
    <t xml:space="preserve">0672778238</t>
  </si>
  <si>
    <t xml:space="preserve">692812364194</t>
  </si>
  <si>
    <t xml:space="preserve">06366570086308</t>
  </si>
  <si>
    <t xml:space="preserve">SARL AUBERGE D 'ALSACE</t>
  </si>
  <si>
    <t xml:space="preserve">SALLE DE BANQUET</t>
  </si>
  <si>
    <t xml:space="preserve">0307A560533223</t>
  </si>
  <si>
    <t xml:space="preserve">389707932</t>
  </si>
  <si>
    <t xml:space="preserve">CLE FTH</t>
  </si>
  <si>
    <t xml:space="preserve">692812366108</t>
  </si>
  <si>
    <t xml:space="preserve">06366714804164</t>
  </si>
  <si>
    <t xml:space="preserve">SARL AUBERGE D ALSACE MAISON</t>
  </si>
  <si>
    <t xml:space="preserve">0311A116240092</t>
  </si>
  <si>
    <t xml:space="preserve">J86420606 CLE 420</t>
  </si>
  <si>
    <t xml:space="preserve">A4MAA0705</t>
  </si>
  <si>
    <t xml:space="preserve">692814236195</t>
  </si>
  <si>
    <t xml:space="preserve">06369319750313</t>
  </si>
  <si>
    <t xml:space="preserve">M SAILLET JEAN CLAUDE</t>
  </si>
  <si>
    <t xml:space="preserve">0303A119143812</t>
  </si>
  <si>
    <t xml:space="preserve">0659358417</t>
  </si>
  <si>
    <t xml:space="preserve">692814356225</t>
  </si>
  <si>
    <t xml:space="preserve">06310419626312</t>
  </si>
  <si>
    <t xml:space="preserve">MONSIEUR TROESCH PATRICK</t>
  </si>
  <si>
    <t xml:space="preserve">2001A003653870</t>
  </si>
  <si>
    <t xml:space="preserve">0389682642</t>
  </si>
  <si>
    <t xml:space="preserve">692816396396</t>
  </si>
  <si>
    <t xml:space="preserve">06354413837374</t>
  </si>
  <si>
    <t xml:space="preserve">CAFE LE TABAC</t>
  </si>
  <si>
    <t xml:space="preserve">MONSIEUR VANNIER SIDNEY</t>
  </si>
  <si>
    <t xml:space="preserve">C12238</t>
  </si>
  <si>
    <t xml:space="preserve">1198A114510652</t>
  </si>
  <si>
    <t xml:space="preserve">389707436</t>
  </si>
  <si>
    <t xml:space="preserve">692816404402</t>
  </si>
  <si>
    <t xml:space="preserve">06326917455529</t>
  </si>
  <si>
    <t xml:space="preserve">VANNIER LE TEXAS SIDNEY</t>
  </si>
  <si>
    <t xml:space="preserve">404</t>
  </si>
  <si>
    <t xml:space="preserve">1198A114514256</t>
  </si>
  <si>
    <t xml:space="preserve">692816414304</t>
  </si>
  <si>
    <t xml:space="preserve">06327496326747</t>
  </si>
  <si>
    <t xml:space="preserve">M. VANNIER SIDNEY</t>
  </si>
  <si>
    <t xml:space="preserve">1 ET GAUCHE</t>
  </si>
  <si>
    <t xml:space="preserve">1198A114510108</t>
  </si>
  <si>
    <t xml:space="preserve">0625488246</t>
  </si>
  <si>
    <t xml:space="preserve">PRENDRE CLE 749 POUR 28 ET 30 RUE DE    GAULLE</t>
  </si>
  <si>
    <t xml:space="preserve">693323035233</t>
  </si>
  <si>
    <t xml:space="preserve">06390882692020</t>
  </si>
  <si>
    <t xml:space="preserve">MADAME BOURNIQUEY GABRIEL</t>
  </si>
  <si>
    <t xml:space="preserve">1105A111660902</t>
  </si>
  <si>
    <t xml:space="preserve">0389684785</t>
  </si>
  <si>
    <t xml:space="preserve">J88UY1113 PRENDRE CLE 749</t>
  </si>
  <si>
    <t xml:space="preserve">693323039003</t>
  </si>
  <si>
    <t xml:space="preserve">06391027409890</t>
  </si>
  <si>
    <t xml:space="preserve">M. WEILL DESIRE</t>
  </si>
  <si>
    <t xml:space="preserve">1105A111667521</t>
  </si>
  <si>
    <t xml:space="preserve">0606562740</t>
  </si>
  <si>
    <t xml:space="preserve">693323657335</t>
  </si>
  <si>
    <t xml:space="preserve">06377423938890</t>
  </si>
  <si>
    <t xml:space="preserve">MME FLOCK MADELEINE</t>
  </si>
  <si>
    <t xml:space="preserve">LE MILLEPERTUIS BAT A</t>
  </si>
  <si>
    <t xml:space="preserve">RDC LOGT 01</t>
  </si>
  <si>
    <t xml:space="preserve">C12548</t>
  </si>
  <si>
    <t xml:space="preserve">1105A104727290</t>
  </si>
  <si>
    <t xml:space="preserve">693323663300</t>
  </si>
  <si>
    <t xml:space="preserve">06377713374414</t>
  </si>
  <si>
    <t xml:space="preserve">MADEMOISELLE GASSER VERONIQUE</t>
  </si>
  <si>
    <t xml:space="preserve">RDC LOGT 02</t>
  </si>
  <si>
    <t xml:space="preserve">529</t>
  </si>
  <si>
    <t xml:space="preserve">1105A104752935</t>
  </si>
  <si>
    <t xml:space="preserve">389688071</t>
  </si>
  <si>
    <t xml:space="preserve">693323669250</t>
  </si>
  <si>
    <t xml:space="preserve">06378002810062</t>
  </si>
  <si>
    <t xml:space="preserve">MADAME BILLIG MARIE LOUISE</t>
  </si>
  <si>
    <t xml:space="preserve">RDC LOGT 03</t>
  </si>
  <si>
    <t xml:space="preserve">1105A104750800</t>
  </si>
  <si>
    <t xml:space="preserve">389684222</t>
  </si>
  <si>
    <t xml:space="preserve">693323675448</t>
  </si>
  <si>
    <t xml:space="preserve">06378292245632</t>
  </si>
  <si>
    <t xml:space="preserve">MME SCHWEITZER MARTINE</t>
  </si>
  <si>
    <t xml:space="preserve">RDC LOGT 04</t>
  </si>
  <si>
    <t xml:space="preserve">1105A104751045</t>
  </si>
  <si>
    <t xml:space="preserve">J76420606 S 300 DERRIERE LA SALLE</t>
  </si>
  <si>
    <t xml:space="preserve">J86420606 CPT.GAZ A LA POSTE(CAVE)</t>
  </si>
  <si>
    <t xml:space="preserve">693323681413</t>
  </si>
  <si>
    <t xml:space="preserve">06378581681247</t>
  </si>
  <si>
    <t xml:space="preserve">MLLE ROOS JOSEPHINE</t>
  </si>
  <si>
    <t xml:space="preserve">RDC LOGT 05</t>
  </si>
  <si>
    <t xml:space="preserve">1105A104752279</t>
  </si>
  <si>
    <t xml:space="preserve">0632625979</t>
  </si>
  <si>
    <t xml:space="preserve">693323687474</t>
  </si>
  <si>
    <t xml:space="preserve">06378871116859</t>
  </si>
  <si>
    <t xml:space="preserve">MADAME EHRHARD FERNANDE</t>
  </si>
  <si>
    <t xml:space="preserve">1ET LOGT 11</t>
  </si>
  <si>
    <t xml:space="preserve">1105A104759897</t>
  </si>
  <si>
    <t xml:space="preserve">693323693550</t>
  </si>
  <si>
    <t xml:space="preserve">06379160552489</t>
  </si>
  <si>
    <t xml:space="preserve">M BENTZINVER BRYAN</t>
  </si>
  <si>
    <t xml:space="preserve">1ET LOGT12</t>
  </si>
  <si>
    <t xml:space="preserve">1105A104750588</t>
  </si>
  <si>
    <t xml:space="preserve">693323705492</t>
  </si>
  <si>
    <t xml:space="preserve">06379739423683</t>
  </si>
  <si>
    <t xml:space="preserve">M LEBRAT GR GORY</t>
  </si>
  <si>
    <t xml:space="preserve">1ET LOGT 14</t>
  </si>
  <si>
    <t xml:space="preserve">1105A104757107</t>
  </si>
  <si>
    <t xml:space="preserve">0603122727</t>
  </si>
  <si>
    <t xml:space="preserve">J81WP0415 APPART EN RENOV PAS DE</t>
  </si>
  <si>
    <t xml:space="preserve">J81WP0415 CONSO GAZ CONSERVE ABNT</t>
  </si>
  <si>
    <t xml:space="preserve">693323711357</t>
  </si>
  <si>
    <t xml:space="preserve">06380028859204</t>
  </si>
  <si>
    <t xml:space="preserve">M LEBRAT GREGORY</t>
  </si>
  <si>
    <t xml:space="preserve">1ET LOGT 15</t>
  </si>
  <si>
    <t xml:space="preserve">506</t>
  </si>
  <si>
    <t xml:space="preserve">1105A104750699</t>
  </si>
  <si>
    <t xml:space="preserve">J86420606 CLE CBE = 59</t>
  </si>
  <si>
    <t xml:space="preserve">693323723272</t>
  </si>
  <si>
    <t xml:space="preserve">06380607730447</t>
  </si>
  <si>
    <t xml:space="preserve">MADAME SCHNEIDER BEATRICE</t>
  </si>
  <si>
    <t xml:space="preserve">2ET LOGT 22</t>
  </si>
  <si>
    <t xml:space="preserve">1105A104756750</t>
  </si>
  <si>
    <t xml:space="preserve">0623064499</t>
  </si>
  <si>
    <t xml:space="preserve">693323729556</t>
  </si>
  <si>
    <t xml:space="preserve">06380897166031</t>
  </si>
  <si>
    <t xml:space="preserve">M KUNEGEL LAETITIA</t>
  </si>
  <si>
    <t xml:space="preserve">2ET LOGT 23</t>
  </si>
  <si>
    <t xml:space="preserve">1105A104726500</t>
  </si>
  <si>
    <t xml:space="preserve">0699725268</t>
  </si>
  <si>
    <t xml:space="preserve">J80ES0709 REPERAGE ROBINET 191</t>
  </si>
  <si>
    <t xml:space="preserve">693323735889</t>
  </si>
  <si>
    <t xml:space="preserve">06381186601665</t>
  </si>
  <si>
    <t xml:space="preserve">HIGELIN ANGELE</t>
  </si>
  <si>
    <t xml:space="preserve">2ET LOGT 24</t>
  </si>
  <si>
    <t xml:space="preserve">735</t>
  </si>
  <si>
    <t xml:space="preserve">1105A104759675</t>
  </si>
  <si>
    <t xml:space="preserve">0687520353</t>
  </si>
  <si>
    <t xml:space="preserve">693323741274</t>
  </si>
  <si>
    <t xml:space="preserve">06381476037273</t>
  </si>
  <si>
    <t xml:space="preserve">MADAME SCHAEFFER MARTINE</t>
  </si>
  <si>
    <t xml:space="preserve">2ET LOGT 25</t>
  </si>
  <si>
    <t xml:space="preserve">741</t>
  </si>
  <si>
    <t xml:space="preserve">1105A104750700</t>
  </si>
  <si>
    <t xml:space="preserve">0389701523</t>
  </si>
  <si>
    <t xml:space="preserve">0673133538</t>
  </si>
  <si>
    <t xml:space="preserve">693323753523</t>
  </si>
  <si>
    <t xml:space="preserve">06382054908495</t>
  </si>
  <si>
    <t xml:space="preserve">BEDEZ GUILLAUME</t>
  </si>
  <si>
    <t xml:space="preserve">3ET LOGT 32</t>
  </si>
  <si>
    <t xml:space="preserve">753</t>
  </si>
  <si>
    <t xml:space="preserve">1105A104759342</t>
  </si>
  <si>
    <t xml:space="preserve">0625273789</t>
  </si>
  <si>
    <t xml:space="preserve">693323759362</t>
  </si>
  <si>
    <t xml:space="preserve">06382344344010</t>
  </si>
  <si>
    <t xml:space="preserve">MME RITTY JEANNIN ST PHANIE</t>
  </si>
  <si>
    <t xml:space="preserve">3ET LOGT 33</t>
  </si>
  <si>
    <t xml:space="preserve">759</t>
  </si>
  <si>
    <t xml:space="preserve">1105A104758441</t>
  </si>
  <si>
    <t xml:space="preserve">0630455794</t>
  </si>
  <si>
    <t xml:space="preserve">693323765227</t>
  </si>
  <si>
    <t xml:space="preserve">06382633779693</t>
  </si>
  <si>
    <t xml:space="preserve">MONSIEUR KORNFELD BERTRAND</t>
  </si>
  <si>
    <t xml:space="preserve">3ET LOGT 34</t>
  </si>
  <si>
    <t xml:space="preserve">1105A104728201</t>
  </si>
  <si>
    <t xml:space="preserve">0620302573</t>
  </si>
  <si>
    <t xml:space="preserve">693323887491</t>
  </si>
  <si>
    <t xml:space="preserve">06382633775540</t>
  </si>
  <si>
    <t xml:space="preserve">MAROLLES CHRISTIANNE</t>
  </si>
  <si>
    <t xml:space="preserve">LE MILLEPERTUIS BAT B</t>
  </si>
  <si>
    <t xml:space="preserve">RDC B01</t>
  </si>
  <si>
    <t xml:space="preserve">887</t>
  </si>
  <si>
    <t xml:space="preserve">1105A116878394</t>
  </si>
  <si>
    <t xml:space="preserve">389268583</t>
  </si>
  <si>
    <t xml:space="preserve">693323895480</t>
  </si>
  <si>
    <t xml:space="preserve">06382778493395</t>
  </si>
  <si>
    <t xml:space="preserve">MARCHAND DELPHINE</t>
  </si>
  <si>
    <t xml:space="preserve"> 26B</t>
  </si>
  <si>
    <t xml:space="preserve">DAVID ET KARINE</t>
  </si>
  <si>
    <t xml:space="preserve">RDC B03</t>
  </si>
  <si>
    <t xml:space="preserve">1105A116858702</t>
  </si>
  <si>
    <t xml:space="preserve">953870448</t>
  </si>
  <si>
    <t xml:space="preserve">693323899418</t>
  </si>
  <si>
    <t xml:space="preserve">06309551286503</t>
  </si>
  <si>
    <t xml:space="preserve">M LEONI GUY</t>
  </si>
  <si>
    <t xml:space="preserve">RDC B04</t>
  </si>
  <si>
    <t xml:space="preserve">1105A116877160</t>
  </si>
  <si>
    <t xml:space="preserve">389071536</t>
  </si>
  <si>
    <t xml:space="preserve">693323911263</t>
  </si>
  <si>
    <t xml:space="preserve">06382923211193</t>
  </si>
  <si>
    <t xml:space="preserve">MONSIEUR GUILLAUME EMMANUEL</t>
  </si>
  <si>
    <t xml:space="preserve">1 ETAGE B12</t>
  </si>
  <si>
    <t xml:space="preserve">1105A116878506</t>
  </si>
  <si>
    <t xml:space="preserve">0389689428</t>
  </si>
  <si>
    <t xml:space="preserve">693323915301</t>
  </si>
  <si>
    <t xml:space="preserve">06383067928902</t>
  </si>
  <si>
    <t xml:space="preserve">MADAME LE COQ HELENE</t>
  </si>
  <si>
    <t xml:space="preserve">1 ETAGE B15</t>
  </si>
  <si>
    <t xml:space="preserve">1105A116851740</t>
  </si>
  <si>
    <t xml:space="preserve">389678947</t>
  </si>
  <si>
    <t xml:space="preserve">693323923401</t>
  </si>
  <si>
    <t xml:space="preserve">06343704687193</t>
  </si>
  <si>
    <t xml:space="preserve">SCHATT MELODIE</t>
  </si>
  <si>
    <t xml:space="preserve">2 ETAGE B21</t>
  </si>
  <si>
    <t xml:space="preserve">923</t>
  </si>
  <si>
    <t xml:space="preserve">1105A116877050</t>
  </si>
  <si>
    <t xml:space="preserve">693323927338</t>
  </si>
  <si>
    <t xml:space="preserve">06383357364527</t>
  </si>
  <si>
    <t xml:space="preserve">MR ALBIEZ JEAN CLAUDE</t>
  </si>
  <si>
    <t xml:space="preserve">2 ETAGE B22</t>
  </si>
  <si>
    <t xml:space="preserve">927</t>
  </si>
  <si>
    <t xml:space="preserve">1105A116850304</t>
  </si>
  <si>
    <t xml:space="preserve">389893067</t>
  </si>
  <si>
    <t xml:space="preserve">A400O0206</t>
  </si>
  <si>
    <t xml:space="preserve">693323931890</t>
  </si>
  <si>
    <t xml:space="preserve">06383502082307</t>
  </si>
  <si>
    <t xml:space="preserve">MADAME MEYER FERNANDE</t>
  </si>
  <si>
    <t xml:space="preserve">2 ETAGE B23</t>
  </si>
  <si>
    <t xml:space="preserve">547</t>
  </si>
  <si>
    <t xml:space="preserve">1105A116854775</t>
  </si>
  <si>
    <t xml:space="preserve">389684541</t>
  </si>
  <si>
    <t xml:space="preserve">J86420606 SUIVI CHANT 578404320112</t>
  </si>
  <si>
    <t xml:space="preserve">A400O0206 _x005F_x005F_x0001_&amp;í ª-_x005F_x005F_x001C_20</t>
  </si>
  <si>
    <t xml:space="preserve">693323935549</t>
  </si>
  <si>
    <t xml:space="preserve">06383646800150</t>
  </si>
  <si>
    <t xml:space="preserve">M. SCHMIDLIN KEVIN</t>
  </si>
  <si>
    <t xml:space="preserve">2 ETAGE B24</t>
  </si>
  <si>
    <t xml:space="preserve">1105A116850849</t>
  </si>
  <si>
    <t xml:space="preserve">A400O0206 _x005F_x005F_x0001_&amp;í ª-¯20</t>
  </si>
  <si>
    <t xml:space="preserve">693323939364</t>
  </si>
  <si>
    <t xml:space="preserve">06383791517985</t>
  </si>
  <si>
    <t xml:space="preserve">GIRNY ANNE</t>
  </si>
  <si>
    <t xml:space="preserve">2 ETAGE B25</t>
  </si>
  <si>
    <t xml:space="preserve">1105A116871009</t>
  </si>
  <si>
    <t xml:space="preserve">0389405175</t>
  </si>
  <si>
    <t xml:space="preserve">0674540768</t>
  </si>
  <si>
    <t xml:space="preserve">693323943316</t>
  </si>
  <si>
    <t xml:space="preserve">06383936235743</t>
  </si>
  <si>
    <t xml:space="preserve">SIFFERLIN HERVE</t>
  </si>
  <si>
    <t xml:space="preserve">3 ETAGE B31</t>
  </si>
  <si>
    <t xml:space="preserve">1105A116895506</t>
  </si>
  <si>
    <t xml:space="preserve">693323947131</t>
  </si>
  <si>
    <t xml:space="preserve">06384080953505</t>
  </si>
  <si>
    <t xml:space="preserve">SCHITTLY BAECHLE MARINE JULIEN</t>
  </si>
  <si>
    <t xml:space="preserve">3 ETAGE B32</t>
  </si>
  <si>
    <t xml:space="preserve">947</t>
  </si>
  <si>
    <t xml:space="preserve">1105A116871321</t>
  </si>
  <si>
    <t xml:space="preserve">640551069256</t>
  </si>
  <si>
    <t xml:space="preserve">06452387784352</t>
  </si>
  <si>
    <t xml:space="preserve">MONSIEUR MANTION FRANCOIS</t>
  </si>
  <si>
    <t xml:space="preserve">2805A124112712</t>
  </si>
  <si>
    <t xml:space="preserve">0384218739</t>
  </si>
  <si>
    <t xml:space="preserve">J86420606 CLE CBE 14 BOITE A CLE</t>
  </si>
  <si>
    <t xml:space="preserve">J876G0612 CLE N[520 LOCAL TECH</t>
  </si>
  <si>
    <t xml:space="preserve">PRENDRE NOUVEAU PASSE GAZ POUR          SALLE DES SPORTS                                                                PRENDRE CLE 520 ET 521 POUR 1 ET 3 RUE  DES VOSGES</t>
  </si>
  <si>
    <t xml:space="preserve">682223160305</t>
  </si>
  <si>
    <t xml:space="preserve">06494645436212</t>
  </si>
  <si>
    <t xml:space="preserve">MADAME VANZAGHI FRANCOISE</t>
  </si>
  <si>
    <t xml:space="preserve">0381930151</t>
  </si>
  <si>
    <t xml:space="preserve">J86420606 CLE CBE 96</t>
  </si>
  <si>
    <t xml:space="preserve">J8Y970509 ACTION ORA 1</t>
  </si>
  <si>
    <t xml:space="preserve">685348371238</t>
  </si>
  <si>
    <t xml:space="preserve">06457452936320</t>
  </si>
  <si>
    <t xml:space="preserve">MADAME UBERTALLI SUZANNE</t>
  </si>
  <si>
    <t xml:space="preserve">ubertalli.angelique@neuf.fr</t>
  </si>
  <si>
    <t xml:space="preserve">0381904154</t>
  </si>
  <si>
    <t xml:space="preserve">0770806923</t>
  </si>
  <si>
    <t xml:space="preserve">J86420606 CLE CBE 07</t>
  </si>
  <si>
    <t xml:space="preserve">691669201511</t>
  </si>
  <si>
    <t xml:space="preserve">06465846572120</t>
  </si>
  <si>
    <t xml:space="preserve">CARTIER NATHALIE</t>
  </si>
  <si>
    <t xml:space="preserve">E1G</t>
  </si>
  <si>
    <t xml:space="preserve">170</t>
  </si>
  <si>
    <t xml:space="preserve">0398A110617044</t>
  </si>
  <si>
    <t xml:space="preserve">0601990851</t>
  </si>
  <si>
    <t xml:space="preserve">J86420606 CLE CBE 31 BOITE A CLE</t>
  </si>
  <si>
    <t xml:space="preserve">691669207740</t>
  </si>
  <si>
    <t xml:space="preserve">06466136007757</t>
  </si>
  <si>
    <t xml:space="preserve">MONSIEUR WIPF MICHEL</t>
  </si>
  <si>
    <t xml:space="preserve">LOGT ECOLE</t>
  </si>
  <si>
    <t xml:space="preserve">E1D</t>
  </si>
  <si>
    <t xml:space="preserve">0398A112213091</t>
  </si>
  <si>
    <t xml:space="preserve">J86420606 CLE CBE 64 BOITE A CLE</t>
  </si>
  <si>
    <t xml:space="preserve">RUE DE LA GENDARMERIE</t>
  </si>
  <si>
    <t xml:space="preserve">RUE DE LA GOUTTE D AVIN</t>
  </si>
  <si>
    <t xml:space="preserve">AUXELLES BAS</t>
  </si>
  <si>
    <t xml:space="preserve">RUE DE LA GRANDE ARMEE</t>
  </si>
  <si>
    <t xml:space="preserve">622527632468</t>
  </si>
  <si>
    <t xml:space="preserve">06304630957697</t>
  </si>
  <si>
    <t xml:space="preserve">SARL JMDH</t>
  </si>
  <si>
    <t xml:space="preserve">RUE DE LA GRANDE BOUCHERIE</t>
  </si>
  <si>
    <t xml:space="preserve">0303A113605896</t>
  </si>
  <si>
    <t xml:space="preserve">J86420606 CLE DU CBE 45</t>
  </si>
  <si>
    <t xml:space="preserve">RUE DE LA GRANDE FONTAINE</t>
  </si>
  <si>
    <t xml:space="preserve">RUE DE LA HALLE</t>
  </si>
  <si>
    <t xml:space="preserve">618440507463</t>
  </si>
  <si>
    <t xml:space="preserve">06370911675050</t>
  </si>
  <si>
    <t xml:space="preserve">MONSIEUR L'ORPHELIN CYRILLE</t>
  </si>
  <si>
    <t xml:space="preserve">RUE DE LA HARDT</t>
  </si>
  <si>
    <t xml:space="preserve">LOG.2</t>
  </si>
  <si>
    <t xml:space="preserve">667042525650</t>
  </si>
  <si>
    <t xml:space="preserve">06321128703929</t>
  </si>
  <si>
    <t xml:space="preserve">M BRUNET SEBASTIEN</t>
  </si>
  <si>
    <t xml:space="preserve">LOT 12</t>
  </si>
  <si>
    <t xml:space="preserve">0307A120490384</t>
  </si>
  <si>
    <t xml:space="preserve">0389561514</t>
  </si>
  <si>
    <t xml:space="preserve">0687266820</t>
  </si>
  <si>
    <t xml:space="preserve">68118</t>
  </si>
  <si>
    <t xml:space="preserve">684641153880</t>
  </si>
  <si>
    <t xml:space="preserve">06347901486204</t>
  </si>
  <si>
    <t xml:space="preserve">ACHARD S BASTIEN</t>
  </si>
  <si>
    <t xml:space="preserve">PAVILLON A</t>
  </si>
  <si>
    <t xml:space="preserve">HABSHEIM</t>
  </si>
  <si>
    <t xml:space="preserve">0313A104269631</t>
  </si>
  <si>
    <t xml:space="preserve">684641726228</t>
  </si>
  <si>
    <t xml:space="preserve">06306656924518</t>
  </si>
  <si>
    <t xml:space="preserve">MLLE FREYBURGER EMILIE</t>
  </si>
  <si>
    <t xml:space="preserve">  8A</t>
  </si>
  <si>
    <t xml:space="preserve">RESIDENCE LA POMMERAIE</t>
  </si>
  <si>
    <t xml:space="preserve">1ET DROITE</t>
  </si>
  <si>
    <t xml:space="preserve">C10098</t>
  </si>
  <si>
    <t xml:space="preserve">0307A111439525</t>
  </si>
  <si>
    <t xml:space="preserve">J88UY1113 PRENDRE CLE 743</t>
  </si>
  <si>
    <t xml:space="preserve">684641731291</t>
  </si>
  <si>
    <t xml:space="preserve">06306946360142</t>
  </si>
  <si>
    <t xml:space="preserve">MLLE MARRIE JULIA</t>
  </si>
  <si>
    <t xml:space="preserve">2ET GAUCHE</t>
  </si>
  <si>
    <t xml:space="preserve">0307A111438402</t>
  </si>
  <si>
    <t xml:space="preserve">0681220304</t>
  </si>
  <si>
    <t xml:space="preserve">684641736341</t>
  </si>
  <si>
    <t xml:space="preserve">06307235795731</t>
  </si>
  <si>
    <t xml:space="preserve">HECK CHRISTINE</t>
  </si>
  <si>
    <t xml:space="preserve">2ET MILIEU</t>
  </si>
  <si>
    <t xml:space="preserve">0307A111459762</t>
  </si>
  <si>
    <t xml:space="preserve">0664500740</t>
  </si>
  <si>
    <t xml:space="preserve">680759150303</t>
  </si>
  <si>
    <t xml:space="preserve">06430390684902</t>
  </si>
  <si>
    <t xml:space="preserve">MONSIEUR SCI SF IMMO</t>
  </si>
  <si>
    <t xml:space="preserve">RUE DE LA JALESIE</t>
  </si>
  <si>
    <t xml:space="preserve">0309A106149904</t>
  </si>
  <si>
    <t xml:space="preserve">0660543830</t>
  </si>
  <si>
    <t xml:space="preserve">J88UY0414 PRENDRE CLE 743</t>
  </si>
  <si>
    <t xml:space="preserve">PRENDRE CLE POSTE GAZ POUR 99 ET 98     GRAND RUE : BOITE A CLES PRES PORTE DE  GARAGE                                  PRENDRE CLE 743 PR 98 GRAND RUE         PRENDRE CLE 781 PR 99 GRANR RUE</t>
  </si>
  <si>
    <t xml:space="preserve">686364375154</t>
  </si>
  <si>
    <t xml:space="preserve">06395079541426</t>
  </si>
  <si>
    <t xml:space="preserve">M. LONGHI STEPHANE</t>
  </si>
  <si>
    <t xml:space="preserve">RUE DE LA JUSTICE</t>
  </si>
  <si>
    <t xml:space="preserve">4 ETLOT 6</t>
  </si>
  <si>
    <t xml:space="preserve">375</t>
  </si>
  <si>
    <t xml:space="preserve">C16867</t>
  </si>
  <si>
    <t xml:space="preserve">1199A105777151</t>
  </si>
  <si>
    <t xml:space="preserve">686364628278</t>
  </si>
  <si>
    <t xml:space="preserve">06305065069778</t>
  </si>
  <si>
    <t xml:space="preserve">MONSIEUR TRAN PATRICK</t>
  </si>
  <si>
    <t xml:space="preserve">C14204</t>
  </si>
  <si>
    <t xml:space="preserve">0607452306</t>
  </si>
  <si>
    <t xml:space="preserve">0389318418</t>
  </si>
  <si>
    <t xml:space="preserve">626310169560</t>
  </si>
  <si>
    <t xml:space="preserve">06368017284168</t>
  </si>
  <si>
    <t xml:space="preserve">MME CLEMENT MARIE FRANCE</t>
  </si>
  <si>
    <t xml:space="preserve">RUE DE LA LIBERATION</t>
  </si>
  <si>
    <t xml:space="preserve">3 ETAGE</t>
  </si>
  <si>
    <t xml:space="preserve">1104A123450444</t>
  </si>
  <si>
    <t xml:space="preserve">626310173512</t>
  </si>
  <si>
    <t xml:space="preserve">06307235812525</t>
  </si>
  <si>
    <t xml:space="preserve">PIERRE MANUELA</t>
  </si>
  <si>
    <t xml:space="preserve">LOGT 3B</t>
  </si>
  <si>
    <t xml:space="preserve">ESC FOND</t>
  </si>
  <si>
    <t xml:space="preserve">1104A102915910</t>
  </si>
  <si>
    <t xml:space="preserve">626310195551</t>
  </si>
  <si>
    <t xml:space="preserve">06303328476249</t>
  </si>
  <si>
    <t xml:space="preserve">MANGIN DORIS</t>
  </si>
  <si>
    <t xml:space="preserve">2 ETG 3 A</t>
  </si>
  <si>
    <t xml:space="preserve">2001A001891562</t>
  </si>
  <si>
    <t xml:space="preserve">634310979602</t>
  </si>
  <si>
    <t xml:space="preserve">06381910236988</t>
  </si>
  <si>
    <t xml:space="preserve">M. FLECK JOHANNES</t>
  </si>
  <si>
    <t xml:space="preserve">979</t>
  </si>
  <si>
    <t xml:space="preserve">217</t>
  </si>
  <si>
    <t xml:space="preserve">1100A107121704</t>
  </si>
  <si>
    <t xml:space="preserve">J86420606 CLE DU CBE 81</t>
  </si>
  <si>
    <t xml:space="preserve">675006102275</t>
  </si>
  <si>
    <t xml:space="preserve">06309840703111</t>
  </si>
  <si>
    <t xml:space="preserve">MME SCHMITT MARJORIE</t>
  </si>
  <si>
    <t xml:space="preserve">0413A111244336</t>
  </si>
  <si>
    <t xml:space="preserve">684309001203</t>
  </si>
  <si>
    <t xml:space="preserve">06392619385565</t>
  </si>
  <si>
    <t xml:space="preserve">MONSIEUR FURSTOSS RAYMOND</t>
  </si>
  <si>
    <t xml:space="preserve">001</t>
  </si>
  <si>
    <t xml:space="preserve">684309024365</t>
  </si>
  <si>
    <t xml:space="preserve">06394066563520</t>
  </si>
  <si>
    <t xml:space="preserve">MR GONTIER SEBASTIEN</t>
  </si>
  <si>
    <t xml:space="preserve">RDC GAUCHE LOG2</t>
  </si>
  <si>
    <t xml:space="preserve">C12445</t>
  </si>
  <si>
    <t xml:space="preserve">0303A101422501</t>
  </si>
  <si>
    <t xml:space="preserve">J86420606 CLE CBE 15</t>
  </si>
  <si>
    <t xml:space="preserve">684309025377</t>
  </si>
  <si>
    <t xml:space="preserve">06394211281389</t>
  </si>
  <si>
    <t xml:space="preserve">SAVIC CHRISTINE</t>
  </si>
  <si>
    <t xml:space="preserve">1 ET-D LOG</t>
  </si>
  <si>
    <t xml:space="preserve">0303A101425204</t>
  </si>
  <si>
    <t xml:space="preserve">684309251007</t>
  </si>
  <si>
    <t xml:space="preserve">06302604913821</t>
  </si>
  <si>
    <t xml:space="preserve">BREST FABIENNE</t>
  </si>
  <si>
    <t xml:space="preserve">684309256213</t>
  </si>
  <si>
    <t xml:space="preserve">06364544131520</t>
  </si>
  <si>
    <t xml:space="preserve">COIFFURE FURLINGSARL</t>
  </si>
  <si>
    <t xml:space="preserve">639117284707</t>
  </si>
  <si>
    <t xml:space="preserve">06446599065687</t>
  </si>
  <si>
    <t xml:space="preserve">M ROUILLON JACQUES</t>
  </si>
  <si>
    <t xml:space="preserve">LG 3</t>
  </si>
  <si>
    <t xml:space="preserve">C70070</t>
  </si>
  <si>
    <t xml:space="preserve">2009A109144315</t>
  </si>
  <si>
    <t xml:space="preserve">0662151342</t>
  </si>
  <si>
    <t xml:space="preserve">79KES0304 CPTR.L/GYR A CTRL PROCH R</t>
  </si>
  <si>
    <t xml:space="preserve">639117372906</t>
  </si>
  <si>
    <t xml:space="preserve">06434153354967</t>
  </si>
  <si>
    <t xml:space="preserve">MONSIEUR GRISEZ JEAN MARIE</t>
  </si>
  <si>
    <t xml:space="preserve">1EDROIT N4</t>
  </si>
  <si>
    <t xml:space="preserve">1102A109450353</t>
  </si>
  <si>
    <t xml:space="preserve">J86420606 CLE CBE 05</t>
  </si>
  <si>
    <t xml:space="preserve">PROP MR LUTTRINGER 06 72 64 29 43 POUR  ACCES GAZ AU 43 RUE DE GAULLE</t>
  </si>
  <si>
    <t xml:space="preserve">639117449444</t>
  </si>
  <si>
    <t xml:space="preserve">06435455815164</t>
  </si>
  <si>
    <t xml:space="preserve">MONSIEUR GRANDJEAN YVES</t>
  </si>
  <si>
    <t xml:space="preserve">L OREE DU BOIS</t>
  </si>
  <si>
    <t xml:space="preserve">RDC N3</t>
  </si>
  <si>
    <t xml:space="preserve">0399A100801878</t>
  </si>
  <si>
    <t xml:space="preserve">0363821071</t>
  </si>
  <si>
    <t xml:space="preserve">PRENDRE CLE FTH POUR 58D RUE DE GAULLE  CADENAS SUR S300</t>
  </si>
  <si>
    <t xml:space="preserve">641038244215</t>
  </si>
  <si>
    <t xml:space="preserve">06481620828708</t>
  </si>
  <si>
    <t xml:space="preserve">MADAME FULE MYRIAM</t>
  </si>
  <si>
    <t xml:space="preserve">PRENDRE CLE 753 POUR 6 RUE 2 DECEMBRE</t>
  </si>
  <si>
    <t xml:space="preserve">641038250290</t>
  </si>
  <si>
    <t xml:space="preserve">06481910264332</t>
  </si>
  <si>
    <t xml:space="preserve">KARLE YVETTE</t>
  </si>
  <si>
    <t xml:space="preserve">953</t>
  </si>
  <si>
    <t xml:space="preserve">0384211529</t>
  </si>
  <si>
    <t xml:space="preserve">J86420606 CLE DU CBE 71</t>
  </si>
  <si>
    <t xml:space="preserve">641038256241</t>
  </si>
  <si>
    <t xml:space="preserve">06482199699996</t>
  </si>
  <si>
    <t xml:space="preserve">MR ANZANI PIERRE</t>
  </si>
  <si>
    <t xml:space="preserve">LOG 2.RDC GAUCHE</t>
  </si>
  <si>
    <t xml:space="preserve">C70057</t>
  </si>
  <si>
    <t xml:space="preserve">641038268278</t>
  </si>
  <si>
    <t xml:space="preserve">06482778571143</t>
  </si>
  <si>
    <t xml:space="preserve">MLLE BEHAGUE HELENE</t>
  </si>
  <si>
    <t xml:space="preserve">APT 1E 3DRT</t>
  </si>
  <si>
    <t xml:space="preserve">helene.behague@utbm.fr</t>
  </si>
  <si>
    <t xml:space="preserve">0681746891</t>
  </si>
  <si>
    <t xml:space="preserve">J86420606 CLE DU CBE 84</t>
  </si>
  <si>
    <t xml:space="preserve">641038274465</t>
  </si>
  <si>
    <t xml:space="preserve">06483068006770</t>
  </si>
  <si>
    <t xml:space="preserve">MME DELOYE FLAGET CATHY</t>
  </si>
  <si>
    <t xml:space="preserve">704</t>
  </si>
  <si>
    <t xml:space="preserve">0603733055</t>
  </si>
  <si>
    <t xml:space="preserve">668992315383</t>
  </si>
  <si>
    <t xml:space="preserve">06457308248505</t>
  </si>
  <si>
    <t xml:space="preserve">MONSIEUR SILLARI CHRISTOPHE</t>
  </si>
  <si>
    <t xml:space="preserve"> 7 B</t>
  </si>
  <si>
    <t xml:space="preserve">C70104</t>
  </si>
  <si>
    <t xml:space="preserve">681981151805</t>
  </si>
  <si>
    <t xml:space="preserve">06475253230519</t>
  </si>
  <si>
    <t xml:space="preserve">LE GRILLADIN</t>
  </si>
  <si>
    <t xml:space="preserve">MR ROBINNE STEPHANE</t>
  </si>
  <si>
    <t xml:space="preserve">1199A107214584</t>
  </si>
  <si>
    <t xml:space="preserve">0381941712</t>
  </si>
  <si>
    <t xml:space="preserve">681981177371</t>
  </si>
  <si>
    <t xml:space="preserve">06475542666107</t>
  </si>
  <si>
    <t xml:space="preserve">SCI RUE DE LA LIBERATION .</t>
  </si>
  <si>
    <t xml:space="preserve">MR NARDIN JACQUES</t>
  </si>
  <si>
    <t xml:space="preserve">1100A113040560</t>
  </si>
  <si>
    <t xml:space="preserve">683351865562</t>
  </si>
  <si>
    <t xml:space="preserve">06458321228886</t>
  </si>
  <si>
    <t xml:space="preserve">IMMALEV</t>
  </si>
  <si>
    <t xml:space="preserve">933</t>
  </si>
  <si>
    <t xml:space="preserve">1104A102193343</t>
  </si>
  <si>
    <t xml:space="preserve">683352123335</t>
  </si>
  <si>
    <t xml:space="preserve">06461939173851</t>
  </si>
  <si>
    <t xml:space="preserve">MADAME LARRERE ROLANDE</t>
  </si>
  <si>
    <t xml:space="preserve">rolande.larrere@laposte.net</t>
  </si>
  <si>
    <t xml:space="preserve">0680108004</t>
  </si>
  <si>
    <t xml:space="preserve">J86420606 ACCES PAR RUE DE ST-</t>
  </si>
  <si>
    <t xml:space="preserve">J86420606 AMARIN A MALMERSPACH</t>
  </si>
  <si>
    <t xml:space="preserve">683352129285</t>
  </si>
  <si>
    <t xml:space="preserve">06462228609483</t>
  </si>
  <si>
    <t xml:space="preserve">MONSIEUR LAURENCY ALAIN</t>
  </si>
  <si>
    <t xml:space="preserve">2001A002726100</t>
  </si>
  <si>
    <t xml:space="preserve">0668655479</t>
  </si>
  <si>
    <t xml:space="preserve">683352171254</t>
  </si>
  <si>
    <t xml:space="preserve">06463531069680</t>
  </si>
  <si>
    <t xml:space="preserve">MADAME CHEVALOT MARIE</t>
  </si>
  <si>
    <t xml:space="preserve">872</t>
  </si>
  <si>
    <t xml:space="preserve">0381300098</t>
  </si>
  <si>
    <t xml:space="preserve">0381355888</t>
  </si>
  <si>
    <t xml:space="preserve">618740543274</t>
  </si>
  <si>
    <t xml:space="preserve">06349927591789</t>
  </si>
  <si>
    <t xml:space="preserve">MONSIEUR JENNY ALPHONSE</t>
  </si>
  <si>
    <t xml:space="preserve">RUE DE LA LIBERTE</t>
  </si>
  <si>
    <t xml:space="preserve">910</t>
  </si>
  <si>
    <t xml:space="preserve">0388820930</t>
  </si>
  <si>
    <t xml:space="preserve">J76420606 CLIENTE HANDICAPEE</t>
  </si>
  <si>
    <t xml:space="preserve">J86420606 BTR DANS PHARMACIE</t>
  </si>
  <si>
    <t xml:space="preserve">618743281517</t>
  </si>
  <si>
    <t xml:space="preserve">06356295135167</t>
  </si>
  <si>
    <t xml:space="preserve">M PISANU ANGELO</t>
  </si>
  <si>
    <t xml:space="preserve">IMMEUBLE BRUNSTEIN</t>
  </si>
  <si>
    <t xml:space="preserve">0314A110886669</t>
  </si>
  <si>
    <t xml:space="preserve">0623632331</t>
  </si>
  <si>
    <t xml:space="preserve">J86420606 S300 DERRIERE LA MAISON</t>
  </si>
  <si>
    <t xml:space="preserve">618743316399</t>
  </si>
  <si>
    <t xml:space="preserve">06316931931249</t>
  </si>
  <si>
    <t xml:space="preserve">EARL GOETTELMANN LUCIEN</t>
  </si>
  <si>
    <t xml:space="preserve">0388820467</t>
  </si>
  <si>
    <t xml:space="preserve">618743365710</t>
  </si>
  <si>
    <t xml:space="preserve">06398986925917</t>
  </si>
  <si>
    <t xml:space="preserve">MONSIEUR WILL ERIC</t>
  </si>
  <si>
    <t xml:space="preserve">388</t>
  </si>
  <si>
    <t xml:space="preserve">0301A118738880</t>
  </si>
  <si>
    <t xml:space="preserve">694658450360</t>
  </si>
  <si>
    <t xml:space="preserve">06343704729385</t>
  </si>
  <si>
    <t xml:space="preserve">MONSIEUR LANDAUER J.PAUL</t>
  </si>
  <si>
    <t xml:space="preserve">68341</t>
  </si>
  <si>
    <t xml:space="preserve">698011371250</t>
  </si>
  <si>
    <t xml:space="preserve">06384515173697</t>
  </si>
  <si>
    <t xml:space="preserve">MONSIEUR RIBSTEIN ANDRE</t>
  </si>
  <si>
    <t xml:space="preserve">UFFHEIM</t>
  </si>
  <si>
    <t xml:space="preserve">0389839095</t>
  </si>
  <si>
    <t xml:space="preserve">698011376799</t>
  </si>
  <si>
    <t xml:space="preserve">06384804609203</t>
  </si>
  <si>
    <t xml:space="preserve">BEHA JONATHAN</t>
  </si>
  <si>
    <t xml:space="preserve">S300RDC</t>
  </si>
  <si>
    <t xml:space="preserve">0770794093</t>
  </si>
  <si>
    <t xml:space="preserve">J75B40613 CLES AU TABAC</t>
  </si>
  <si>
    <t xml:space="preserve">667346106390</t>
  </si>
  <si>
    <t xml:space="preserve">06324746695789</t>
  </si>
  <si>
    <t xml:space="preserve">DIPIRO TERESINA</t>
  </si>
  <si>
    <t xml:space="preserve">RUE DE LA LUNE</t>
  </si>
  <si>
    <t xml:space="preserve">389460852</t>
  </si>
  <si>
    <t xml:space="preserve">0662429555</t>
  </si>
  <si>
    <t xml:space="preserve">667346111354</t>
  </si>
  <si>
    <t xml:space="preserve">06325036131347</t>
  </si>
  <si>
    <t xml:space="preserve">D' AMORE ILIO</t>
  </si>
  <si>
    <t xml:space="preserve">978</t>
  </si>
  <si>
    <t xml:space="preserve">389455896</t>
  </si>
  <si>
    <t xml:space="preserve">667346116292</t>
  </si>
  <si>
    <t xml:space="preserve">06325325566910</t>
  </si>
  <si>
    <t xml:space="preserve">MONSIEUR MUSSABINI ANTOINE</t>
  </si>
  <si>
    <t xml:space="preserve">0308A100184153</t>
  </si>
  <si>
    <t xml:space="preserve">0389462262</t>
  </si>
  <si>
    <t xml:space="preserve">J86420606 BTR  RUE DU CERF</t>
  </si>
  <si>
    <t xml:space="preserve">667346126417</t>
  </si>
  <si>
    <t xml:space="preserve">06325904438151</t>
  </si>
  <si>
    <t xml:space="preserve">MADAME HUMBERT AIMEE</t>
  </si>
  <si>
    <t xml:space="preserve">860</t>
  </si>
  <si>
    <t xml:space="preserve">0308A100186066</t>
  </si>
  <si>
    <t xml:space="preserve">389665944</t>
  </si>
  <si>
    <t xml:space="preserve">667346131870</t>
  </si>
  <si>
    <t xml:space="preserve">06326193873743</t>
  </si>
  <si>
    <t xml:space="preserve">MADAME FAIZ JACQUELINE</t>
  </si>
  <si>
    <t xml:space="preserve">747</t>
  </si>
  <si>
    <t xml:space="preserve">1316A101674752</t>
  </si>
  <si>
    <t xml:space="preserve">389461867</t>
  </si>
  <si>
    <t xml:space="preserve">RUE DE LA MAIRIE</t>
  </si>
  <si>
    <t xml:space="preserve">626666266461</t>
  </si>
  <si>
    <t xml:space="preserve">06313169236770</t>
  </si>
  <si>
    <t xml:space="preserve">MADAME WITZMANN MANUELA</t>
  </si>
  <si>
    <t xml:space="preserve">0680870090</t>
  </si>
  <si>
    <t xml:space="preserve">68328</t>
  </si>
  <si>
    <t xml:space="preserve">680110308380</t>
  </si>
  <si>
    <t xml:space="preserve">06390882730280</t>
  </si>
  <si>
    <t xml:space="preserve">DENNECKER MONIQUE</t>
  </si>
  <si>
    <t xml:space="preserve">STORCKENSOHN</t>
  </si>
  <si>
    <t xml:space="preserve">389387166</t>
  </si>
  <si>
    <t xml:space="preserve">0607510894</t>
  </si>
  <si>
    <t xml:space="preserve">680110313455</t>
  </si>
  <si>
    <t xml:space="preserve">06391172165890</t>
  </si>
  <si>
    <t xml:space="preserve">DENNECKER DANIEL</t>
  </si>
  <si>
    <t xml:space="preserve">danieldenne@msn.com</t>
  </si>
  <si>
    <t xml:space="preserve">389825287</t>
  </si>
  <si>
    <t xml:space="preserve">0682231226</t>
  </si>
  <si>
    <t xml:space="preserve">680110340347</t>
  </si>
  <si>
    <t xml:space="preserve">06392329907543</t>
  </si>
  <si>
    <t xml:space="preserve">CHAPELLE</t>
  </si>
  <si>
    <t xml:space="preserve">622659636124</t>
  </si>
  <si>
    <t xml:space="preserve">06319970965602</t>
  </si>
  <si>
    <t xml:space="preserve">PARAMEDICAL DU CYGNEE</t>
  </si>
  <si>
    <t xml:space="preserve">RUE DE LA MAISON ROUGE</t>
  </si>
  <si>
    <t xml:space="preserve">038</t>
  </si>
  <si>
    <t xml:space="preserve">2806A131303830</t>
  </si>
  <si>
    <t xml:space="preserve">0389716039</t>
  </si>
  <si>
    <t xml:space="preserve">646140286372</t>
  </si>
  <si>
    <t xml:space="preserve">06313892888497</t>
  </si>
  <si>
    <t xml:space="preserve">MONSIEUR BECK BERNARD</t>
  </si>
  <si>
    <t xml:space="preserve">RUE DE LA MARCHANDISE</t>
  </si>
  <si>
    <t xml:space="preserve">C70872</t>
  </si>
  <si>
    <t xml:space="preserve">389423773</t>
  </si>
  <si>
    <t xml:space="preserve">690734568269</t>
  </si>
  <si>
    <t xml:space="preserve">06303039030096</t>
  </si>
  <si>
    <t xml:space="preserve">MONSIEUR SCHNEBELEN CHRISTIAN</t>
  </si>
  <si>
    <t xml:space="preserve">RUE DE LA MARNE</t>
  </si>
  <si>
    <t xml:space="preserve">354</t>
  </si>
  <si>
    <t xml:space="preserve">C70045</t>
  </si>
  <si>
    <t xml:space="preserve">1316A107035406</t>
  </si>
  <si>
    <t xml:space="preserve">0389442441</t>
  </si>
  <si>
    <t xml:space="preserve">690734594360</t>
  </si>
  <si>
    <t xml:space="preserve">06304196772492</t>
  </si>
  <si>
    <t xml:space="preserve">MADAME SCHLOSSER GENEVIEVE</t>
  </si>
  <si>
    <t xml:space="preserve">594</t>
  </si>
  <si>
    <t xml:space="preserve">1316A107035284</t>
  </si>
  <si>
    <t xml:space="preserve">389642153</t>
  </si>
  <si>
    <t xml:space="preserve">RUE DE LA MARSEILLAISE</t>
  </si>
  <si>
    <t xml:space="preserve"> 2 B</t>
  </si>
  <si>
    <t xml:space="preserve">RUE DE LA MECHELLE</t>
  </si>
  <si>
    <t xml:space="preserve">683951722329</t>
  </si>
  <si>
    <t xml:space="preserve">06422720675993</t>
  </si>
  <si>
    <t xml:space="preserve">MADAME VERNEREY PAUL</t>
  </si>
  <si>
    <t xml:space="preserve">RUE DE LA MELENNE</t>
  </si>
  <si>
    <t xml:space="preserve">722</t>
  </si>
  <si>
    <t xml:space="preserve">0381374358</t>
  </si>
  <si>
    <t xml:space="preserve">648854106209</t>
  </si>
  <si>
    <t xml:space="preserve">06342402314440</t>
  </si>
  <si>
    <t xml:space="preserve">MADEMOISELLE MAUTTER MARIE THERE</t>
  </si>
  <si>
    <t xml:space="preserve">RUE DE LA MER ROUGE</t>
  </si>
  <si>
    <t xml:space="preserve">086</t>
  </si>
  <si>
    <t xml:space="preserve">C16482</t>
  </si>
  <si>
    <t xml:space="preserve">2317A105208632</t>
  </si>
  <si>
    <t xml:space="preserve">0389421787</t>
  </si>
  <si>
    <t xml:space="preserve">J88UY0114 PRENDRE CLE 766</t>
  </si>
  <si>
    <t xml:space="preserve">685382457483</t>
  </si>
  <si>
    <t xml:space="preserve">06351374802982</t>
  </si>
  <si>
    <t xml:space="preserve">MLLE SOUSSAM LEA</t>
  </si>
  <si>
    <t xml:space="preserve">RUE DE LA MONTAGNE</t>
  </si>
  <si>
    <t xml:space="preserve">MELLE SPIEHLER CHRISTINE</t>
  </si>
  <si>
    <t xml:space="preserve">C02186</t>
  </si>
  <si>
    <t xml:space="preserve">0302A122513531</t>
  </si>
  <si>
    <t xml:space="preserve">0670808369</t>
  </si>
  <si>
    <t xml:space="preserve">667442136286</t>
  </si>
  <si>
    <t xml:space="preserve">06320839300498</t>
  </si>
  <si>
    <t xml:space="preserve">MONSIEUR PERRIER VINCENT</t>
  </si>
  <si>
    <t xml:space="preserve">RUE DE LA NEIGE</t>
  </si>
  <si>
    <t xml:space="preserve">C06918</t>
  </si>
  <si>
    <t xml:space="preserve">0603562259</t>
  </si>
  <si>
    <t xml:space="preserve">0661826305</t>
  </si>
  <si>
    <t xml:space="preserve">667442151252</t>
  </si>
  <si>
    <t xml:space="preserve">06321707607218</t>
  </si>
  <si>
    <t xml:space="preserve">MR CHAUMONT CLAUDE</t>
  </si>
  <si>
    <t xml:space="preserve">1 ER D</t>
  </si>
  <si>
    <t xml:space="preserve">1198A104819321</t>
  </si>
  <si>
    <t xml:space="preserve">0389564922</t>
  </si>
  <si>
    <t xml:space="preserve">667442161265</t>
  </si>
  <si>
    <t xml:space="preserve">06381331316063</t>
  </si>
  <si>
    <t xml:space="preserve">MONSIEUR FIGUEIRA ANTOINE</t>
  </si>
  <si>
    <t xml:space="preserve">2ED</t>
  </si>
  <si>
    <t xml:space="preserve">2805A126819215</t>
  </si>
  <si>
    <t xml:space="preserve">0389438351</t>
  </si>
  <si>
    <t xml:space="preserve">667442176217</t>
  </si>
  <si>
    <t xml:space="preserve">06323010067430</t>
  </si>
  <si>
    <t xml:space="preserve">MONSIEUR HINDER ANDRE</t>
  </si>
  <si>
    <t xml:space="preserve">2015A107947600</t>
  </si>
  <si>
    <t xml:space="preserve">369291419</t>
  </si>
  <si>
    <t xml:space="preserve">667442201434</t>
  </si>
  <si>
    <t xml:space="preserve">06324312527612</t>
  </si>
  <si>
    <t xml:space="preserve">HUYGHUES BEAUFOND ALLAN</t>
  </si>
  <si>
    <t xml:space="preserve">C12630</t>
  </si>
  <si>
    <t xml:space="preserve">667442206372</t>
  </si>
  <si>
    <t xml:space="preserve">06324601963227</t>
  </si>
  <si>
    <t xml:space="preserve">MME SALOMON CATHERINE</t>
  </si>
  <si>
    <t xml:space="preserve">0662047408</t>
  </si>
  <si>
    <t xml:space="preserve">J88UY1113 PRENDRE CLE 742</t>
  </si>
  <si>
    <t xml:space="preserve">PRENDRE CLE 745 POUR 9 ET 11 RUE GARE</t>
  </si>
  <si>
    <t xml:space="preserve">667442211225</t>
  </si>
  <si>
    <t xml:space="preserve">06324891398807</t>
  </si>
  <si>
    <t xml:space="preserve">MONSIEUR VEGA JOSE</t>
  </si>
  <si>
    <t xml:space="preserve">2316A110997403</t>
  </si>
  <si>
    <t xml:space="preserve">0389561969</t>
  </si>
  <si>
    <t xml:space="preserve">667442231462</t>
  </si>
  <si>
    <t xml:space="preserve">06325904423420</t>
  </si>
  <si>
    <t xml:space="preserve">M DOENLEN YOANN</t>
  </si>
  <si>
    <t xml:space="preserve">2015A107948056</t>
  </si>
  <si>
    <t xml:space="preserve">0624243131</t>
  </si>
  <si>
    <t xml:space="preserve">667442271392</t>
  </si>
  <si>
    <t xml:space="preserve">06327641037002</t>
  </si>
  <si>
    <t xml:space="preserve">MONSIEUR EKER MURAT</t>
  </si>
  <si>
    <t xml:space="preserve">2 ETG-D</t>
  </si>
  <si>
    <t xml:space="preserve">C12631</t>
  </si>
  <si>
    <t xml:space="preserve">0699390077</t>
  </si>
  <si>
    <t xml:space="preserve">667442281406</t>
  </si>
  <si>
    <t xml:space="preserve">06328219908202</t>
  </si>
  <si>
    <t xml:space="preserve">M OTMANI OUISEM</t>
  </si>
  <si>
    <t xml:space="preserve">1198A110418130</t>
  </si>
  <si>
    <t xml:space="preserve">0642846857</t>
  </si>
  <si>
    <t xml:space="preserve">0761872668</t>
  </si>
  <si>
    <t xml:space="preserve">667442291020</t>
  </si>
  <si>
    <t xml:space="preserve">06328798779487</t>
  </si>
  <si>
    <t xml:space="preserve">MOUHOUBI ZOUBIR</t>
  </si>
  <si>
    <t xml:space="preserve">1198A110420068</t>
  </si>
  <si>
    <t xml:space="preserve">0685135348</t>
  </si>
  <si>
    <t xml:space="preserve">622343230258</t>
  </si>
  <si>
    <t xml:space="preserve">06350072336288</t>
  </si>
  <si>
    <t xml:space="preserve">MONSIEUR PICOT JEAN CLAUDE</t>
  </si>
  <si>
    <t xml:space="preserve">RUE DE LA PAIX</t>
  </si>
  <si>
    <t xml:space="preserve">0388922540</t>
  </si>
  <si>
    <t xml:space="preserve">622346321294</t>
  </si>
  <si>
    <t xml:space="preserve">06365412363547</t>
  </si>
  <si>
    <t xml:space="preserve">MONSIEUR MARTIN LOUIS</t>
  </si>
  <si>
    <t xml:space="preserve">643</t>
  </si>
  <si>
    <t xml:space="preserve">C70079</t>
  </si>
  <si>
    <t xml:space="preserve">0304A555064339</t>
  </si>
  <si>
    <t xml:space="preserve">0388929788</t>
  </si>
  <si>
    <t xml:space="preserve">634310236281</t>
  </si>
  <si>
    <t xml:space="preserve">06344283564059</t>
  </si>
  <si>
    <t xml:space="preserve">MONSIEUR HUSSER ROBERT</t>
  </si>
  <si>
    <t xml:space="preserve">0812A117230264</t>
  </si>
  <si>
    <t xml:space="preserve">690216212790</t>
  </si>
  <si>
    <t xml:space="preserve">06367438452527</t>
  </si>
  <si>
    <t xml:space="preserve">MR GOEPFERT CEDRIC</t>
  </si>
  <si>
    <t xml:space="preserve">0389543206</t>
  </si>
  <si>
    <t xml:space="preserve">690216312304</t>
  </si>
  <si>
    <t xml:space="preserve">06372069422122</t>
  </si>
  <si>
    <t xml:space="preserve">KADDOURY AZZIZA</t>
  </si>
  <si>
    <t xml:space="preserve"> 12A</t>
  </si>
  <si>
    <t xml:space="preserve">2317A107270202</t>
  </si>
  <si>
    <t xml:space="preserve">J86420606 CLE CBE 50</t>
  </si>
  <si>
    <t xml:space="preserve">690216427870</t>
  </si>
  <si>
    <t xml:space="preserve">06377568698582</t>
  </si>
  <si>
    <t xml:space="preserve">MONSIEUR ROHR ARNAUD</t>
  </si>
  <si>
    <t xml:space="preserve">arnaud.rohr@gmail.com</t>
  </si>
  <si>
    <t xml:space="preserve">0389653773</t>
  </si>
  <si>
    <t xml:space="preserve">J86420606 COMPT.GAZ CHAUFF.S.SOL</t>
  </si>
  <si>
    <t xml:space="preserve">694646130890</t>
  </si>
  <si>
    <t xml:space="preserve">06393053499226</t>
  </si>
  <si>
    <t xml:space="preserve">KIELWASSER GERARD</t>
  </si>
  <si>
    <t xml:space="preserve">389483650</t>
  </si>
  <si>
    <t xml:space="preserve">696481113780</t>
  </si>
  <si>
    <t xml:space="preserve">06393198228778</t>
  </si>
  <si>
    <t xml:space="preserve">MONSIEUR HOFFMANN PATRICK</t>
  </si>
  <si>
    <t xml:space="preserve">LA PETITE CAMARGUE</t>
  </si>
  <si>
    <t xml:space="preserve">C12253</t>
  </si>
  <si>
    <t xml:space="preserve">1299A010150400</t>
  </si>
  <si>
    <t xml:space="preserve">0389682565</t>
  </si>
  <si>
    <t xml:space="preserve">696481119563</t>
  </si>
  <si>
    <t xml:space="preserve">06393487664382</t>
  </si>
  <si>
    <t xml:space="preserve">BARBALONGA LAURENCE</t>
  </si>
  <si>
    <t xml:space="preserve">1E 32</t>
  </si>
  <si>
    <t xml:space="preserve">509</t>
  </si>
  <si>
    <t xml:space="preserve">1299A010150955</t>
  </si>
  <si>
    <t xml:space="preserve">696481125605</t>
  </si>
  <si>
    <t xml:space="preserve">06393777099976</t>
  </si>
  <si>
    <t xml:space="preserve">CAUSADE JEAN</t>
  </si>
  <si>
    <t xml:space="preserve">RDC D31</t>
  </si>
  <si>
    <t xml:space="preserve">1299A010151089</t>
  </si>
  <si>
    <t xml:space="preserve">0607577762</t>
  </si>
  <si>
    <t xml:space="preserve">J86420606 S300 G DANS RUELLE ARRIER</t>
  </si>
  <si>
    <t xml:space="preserve">696481131903</t>
  </si>
  <si>
    <t xml:space="preserve">06394066535514</t>
  </si>
  <si>
    <t xml:space="preserve">MENEAU ISABELLE</t>
  </si>
  <si>
    <t xml:space="preserve">RDC MLOG30</t>
  </si>
  <si>
    <t xml:space="preserve">1299A010150511</t>
  </si>
  <si>
    <t xml:space="preserve">0665318299</t>
  </si>
  <si>
    <t xml:space="preserve">PRENDRE CLE FTH</t>
  </si>
  <si>
    <t xml:space="preserve">696481137232</t>
  </si>
  <si>
    <t xml:space="preserve">06394355971129</t>
  </si>
  <si>
    <t xml:space="preserve">MONSIEUR MEYER PATRICK</t>
  </si>
  <si>
    <t xml:space="preserve">1299A010152313</t>
  </si>
  <si>
    <t xml:space="preserve">696481149591</t>
  </si>
  <si>
    <t xml:space="preserve">06394934842345</t>
  </si>
  <si>
    <t xml:space="preserve">MME MISSLIN VERONIQUE</t>
  </si>
  <si>
    <t xml:space="preserve">LOG RDC D</t>
  </si>
  <si>
    <t xml:space="preserve">1299A010150300</t>
  </si>
  <si>
    <t xml:space="preserve">683856123204</t>
  </si>
  <si>
    <t xml:space="preserve">06434153348770</t>
  </si>
  <si>
    <t xml:space="preserve">MONSIEUR MURAT ANDRE</t>
  </si>
  <si>
    <t xml:space="preserve">RUE DE LA PALE</t>
  </si>
  <si>
    <t xml:space="preserve">0307A115537997</t>
  </si>
  <si>
    <t xml:space="preserve">0381341673</t>
  </si>
  <si>
    <t xml:space="preserve">0608637955</t>
  </si>
  <si>
    <t xml:space="preserve">J88UY1113 PRENDRE CLE 740</t>
  </si>
  <si>
    <t xml:space="preserve">PRENDRE CLE 738 POUR 1 RUE COLONGES     CLE 739 POUR N 2, CLE 740 POUR N 3      CLE 741 POUR N 4, ET CLE 742 POUR N 5/6 ET 8 RUE COLONGES</t>
  </si>
  <si>
    <t xml:space="preserve">681320895601</t>
  </si>
  <si>
    <t xml:space="preserve">06486396461019</t>
  </si>
  <si>
    <t xml:space="preserve">M CLAIRMONT YVES</t>
  </si>
  <si>
    <t xml:space="preserve">RUE DE LA PLACE</t>
  </si>
  <si>
    <t xml:space="preserve">BAT A COLLECTIF OREE DU BOIS</t>
  </si>
  <si>
    <t xml:space="preserve">2008A111632479</t>
  </si>
  <si>
    <t xml:space="preserve">0642130367</t>
  </si>
  <si>
    <t xml:space="preserve">J88UY1113 PRENDRE CLE 739</t>
  </si>
  <si>
    <t xml:space="preserve">681325093262</t>
  </si>
  <si>
    <t xml:space="preserve">06449204007619</t>
  </si>
  <si>
    <t xml:space="preserve">MONSIEUR MOHA ALI</t>
  </si>
  <si>
    <t xml:space="preserve">0381930444</t>
  </si>
  <si>
    <t xml:space="preserve">0636728089</t>
  </si>
  <si>
    <t xml:space="preserve">651258101808</t>
  </si>
  <si>
    <t xml:space="preserve">06348480452607</t>
  </si>
  <si>
    <t xml:space="preserve">MONSIEUR HERMANN ROGER</t>
  </si>
  <si>
    <t xml:space="preserve">RUE DE LA PLAINE</t>
  </si>
  <si>
    <t xml:space="preserve">804</t>
  </si>
  <si>
    <t xml:space="preserve">1198A105780416</t>
  </si>
  <si>
    <t xml:space="preserve">389535054</t>
  </si>
  <si>
    <t xml:space="preserve">J88UY1113 PRENDRE CLE 741</t>
  </si>
  <si>
    <t xml:space="preserve">RUE DE LA POISSONNERIE</t>
  </si>
  <si>
    <t xml:space="preserve">622036662445</t>
  </si>
  <si>
    <t xml:space="preserve">06312445646904</t>
  </si>
  <si>
    <t xml:space="preserve">ARMINDO JOACHIM SAS</t>
  </si>
  <si>
    <t xml:space="preserve">RUE DE LA POMME D OR</t>
  </si>
  <si>
    <t xml:space="preserve">IMMEUBLE CHARLAYM</t>
  </si>
  <si>
    <t xml:space="preserve">1ET LOG 02</t>
  </si>
  <si>
    <t xml:space="preserve">0305A100803988</t>
  </si>
  <si>
    <t xml:space="preserve">0623786395</t>
  </si>
  <si>
    <t xml:space="preserve">622037013355</t>
  </si>
  <si>
    <t xml:space="preserve">06376121482115</t>
  </si>
  <si>
    <t xml:space="preserve">MLLE LOUIS SANDRINE</t>
  </si>
  <si>
    <t xml:space="preserve">IMMEUBLE DAHBI</t>
  </si>
  <si>
    <t xml:space="preserve">1ET GAUC 02</t>
  </si>
  <si>
    <t xml:space="preserve">013</t>
  </si>
  <si>
    <t xml:space="preserve">C00148</t>
  </si>
  <si>
    <t xml:space="preserve">0304A116550485</t>
  </si>
  <si>
    <t xml:space="preserve">0645487532</t>
  </si>
  <si>
    <t xml:space="preserve">622037018293</t>
  </si>
  <si>
    <t xml:space="preserve">06376410917707</t>
  </si>
  <si>
    <t xml:space="preserve">MADAME RUEFF REGINE</t>
  </si>
  <si>
    <t xml:space="preserve">1ET DROI 03</t>
  </si>
  <si>
    <t xml:space="preserve">892</t>
  </si>
  <si>
    <t xml:space="preserve">0304A114889280</t>
  </si>
  <si>
    <t xml:space="preserve">0388821657</t>
  </si>
  <si>
    <t xml:space="preserve">622039258260</t>
  </si>
  <si>
    <t xml:space="preserve">06342981142001</t>
  </si>
  <si>
    <t xml:space="preserve">MME CUYALAA CELINE</t>
  </si>
  <si>
    <t xml:space="preserve">1198A110375925</t>
  </si>
  <si>
    <t xml:space="preserve">J82J40512 CLE ACCES GAZ DS GAINE</t>
  </si>
  <si>
    <t xml:space="preserve">J82J40512 ELEC DU RDC SUR MAT 885</t>
  </si>
  <si>
    <t xml:space="preserve">RUE DE LA POSTE</t>
  </si>
  <si>
    <t xml:space="preserve">683064351362</t>
  </si>
  <si>
    <t xml:space="preserve">06431259012807</t>
  </si>
  <si>
    <t xml:space="preserve">MADAME LAUDE YVETTE</t>
  </si>
  <si>
    <t xml:space="preserve">APP 47 019</t>
  </si>
  <si>
    <t xml:space="preserve">ET1 DROIT</t>
  </si>
  <si>
    <t xml:space="preserve">C70038</t>
  </si>
  <si>
    <t xml:space="preserve">0381347805</t>
  </si>
  <si>
    <t xml:space="preserve">683064369450</t>
  </si>
  <si>
    <t xml:space="preserve">06432127319637</t>
  </si>
  <si>
    <t xml:space="preserve">MONSIEUR SEKELYK ROGER</t>
  </si>
  <si>
    <t xml:space="preserve">APP 47 011</t>
  </si>
  <si>
    <t xml:space="preserve">2010A110795504</t>
  </si>
  <si>
    <t xml:space="preserve">J86420606 RELEVER LE CADRAN DU BAS</t>
  </si>
  <si>
    <t xml:space="preserve">600631132221</t>
  </si>
  <si>
    <t xml:space="preserve">06390593333260</t>
  </si>
  <si>
    <t xml:space="preserve">CARO-RETOUCHES</t>
  </si>
  <si>
    <t xml:space="preserve">RUE DE LA PREMIERE ARMEE</t>
  </si>
  <si>
    <t xml:space="preserve">MME CAILLOT CAROLINE</t>
  </si>
  <si>
    <t xml:space="preserve">1200A016020682</t>
  </si>
  <si>
    <t xml:space="preserve">0389264632</t>
  </si>
  <si>
    <t xml:space="preserve">0389264001</t>
  </si>
  <si>
    <t xml:space="preserve">RUE DE LA REPUBLIQUE</t>
  </si>
  <si>
    <t xml:space="preserve">651127177370</t>
  </si>
  <si>
    <t xml:space="preserve">06375108468742</t>
  </si>
  <si>
    <t xml:space="preserve">NAREL FREDERIC</t>
  </si>
  <si>
    <t xml:space="preserve">0688647320</t>
  </si>
  <si>
    <t xml:space="preserve">651127585293</t>
  </si>
  <si>
    <t xml:space="preserve">06388711941968</t>
  </si>
  <si>
    <t xml:space="preserve">MONSIEUR WALTI JEAN MARC</t>
  </si>
  <si>
    <t xml:space="preserve">823</t>
  </si>
  <si>
    <t xml:space="preserve">C12555</t>
  </si>
  <si>
    <t xml:space="preserve">2013A103982304</t>
  </si>
  <si>
    <t xml:space="preserve">0389532482</t>
  </si>
  <si>
    <t xml:space="preserve">651127811218</t>
  </si>
  <si>
    <t xml:space="preserve">06383067947793</t>
  </si>
  <si>
    <t xml:space="preserve">MONSIEUR RESCH THIERRY</t>
  </si>
  <si>
    <t xml:space="preserve">884</t>
  </si>
  <si>
    <t xml:space="preserve">0384938422</t>
  </si>
  <si>
    <t xml:space="preserve">81206</t>
  </si>
  <si>
    <t xml:space="preserve">J86420606 CPT E&amp;G LOCAUX TECHN.COUR</t>
  </si>
  <si>
    <t xml:space="preserve">J86420606 PAR PORCHE R.DES JARDINS.</t>
  </si>
  <si>
    <t xml:space="preserve">J86420606 BOITE A CLES=&gt;PORTE CAVE</t>
  </si>
  <si>
    <t xml:space="preserve">651127836282</t>
  </si>
  <si>
    <t xml:space="preserve">06373371837190</t>
  </si>
  <si>
    <t xml:space="preserve">SCI CYR RESIDENCE L ATELIER</t>
  </si>
  <si>
    <t xml:space="preserve">RDC 1</t>
  </si>
  <si>
    <t xml:space="preserve">1105A116857801</t>
  </si>
  <si>
    <t xml:space="preserve">0621415506</t>
  </si>
  <si>
    <t xml:space="preserve">J81VP0810 PORTE 213</t>
  </si>
  <si>
    <t xml:space="preserve">651127856910</t>
  </si>
  <si>
    <t xml:space="preserve">06374095426177</t>
  </si>
  <si>
    <t xml:space="preserve">GERBAU FLORIAN</t>
  </si>
  <si>
    <t xml:space="preserve">SCI CYR</t>
  </si>
  <si>
    <t xml:space="preserve">1ETAGE 5</t>
  </si>
  <si>
    <t xml:space="preserve">1105A116852530</t>
  </si>
  <si>
    <t xml:space="preserve">0686166915</t>
  </si>
  <si>
    <t xml:space="preserve">672331545257</t>
  </si>
  <si>
    <t xml:space="preserve">06428219953634</t>
  </si>
  <si>
    <t xml:space="preserve">MONSIEUR PARENT JEAN-MARIE</t>
  </si>
  <si>
    <t xml:space="preserve">  12</t>
  </si>
  <si>
    <t xml:space="preserve">681335555889</t>
  </si>
  <si>
    <t xml:space="preserve">06426483298772</t>
  </si>
  <si>
    <t xml:space="preserve">MR ET MME ZIANY FATHIMA</t>
  </si>
  <si>
    <t xml:space="preserve">RUE DE LA ROUGEOLE</t>
  </si>
  <si>
    <t xml:space="preserve">1105A112457506</t>
  </si>
  <si>
    <t xml:space="preserve">J86420606 COMPT.SE TROUVE EN HAUT</t>
  </si>
  <si>
    <t xml:space="preserve">J86420606 ACCES.PAR L'ESCALIER A</t>
  </si>
  <si>
    <t xml:space="preserve">J86420606 DROITE DANS LA CHAPELLE</t>
  </si>
  <si>
    <t xml:space="preserve">681335567336</t>
  </si>
  <si>
    <t xml:space="preserve">06405065078555</t>
  </si>
  <si>
    <t xml:space="preserve">MONSIEUR MOLLE DENIS</t>
  </si>
  <si>
    <t xml:space="preserve">1100A112986207</t>
  </si>
  <si>
    <t xml:space="preserve">denis0025@hotmail.fr</t>
  </si>
  <si>
    <t xml:space="preserve">0953160400</t>
  </si>
  <si>
    <t xml:space="preserve">RUE DE LA SAVOUREUSE</t>
  </si>
  <si>
    <t xml:space="preserve">677112275271</t>
  </si>
  <si>
    <t xml:space="preserve">06406657009020</t>
  </si>
  <si>
    <t xml:space="preserve">MONSIEUR JAVELOT RENE</t>
  </si>
  <si>
    <t xml:space="preserve">RUE DE LA SCHLIFFE</t>
  </si>
  <si>
    <t xml:space="preserve">0381923056</t>
  </si>
  <si>
    <t xml:space="preserve">677112557798</t>
  </si>
  <si>
    <t xml:space="preserve">06497250299126</t>
  </si>
  <si>
    <t xml:space="preserve">MR TRAN VAN MY LAM</t>
  </si>
  <si>
    <t xml:space="preserve">LOG1ET1G</t>
  </si>
  <si>
    <t xml:space="preserve">C70710</t>
  </si>
  <si>
    <t xml:space="preserve">2807A102303492</t>
  </si>
  <si>
    <t xml:space="preserve">0620462043</t>
  </si>
  <si>
    <t xml:space="preserve">677112586106</t>
  </si>
  <si>
    <t xml:space="preserve">06498408041589</t>
  </si>
  <si>
    <t xml:space="preserve">M LAMOUCHE JACQUES</t>
  </si>
  <si>
    <t xml:space="preserve">LOG5ET3G</t>
  </si>
  <si>
    <t xml:space="preserve">586</t>
  </si>
  <si>
    <t xml:space="preserve">2008A111722258</t>
  </si>
  <si>
    <t xml:space="preserve">0468957794</t>
  </si>
  <si>
    <t xml:space="preserve">0674304136</t>
  </si>
  <si>
    <t xml:space="preserve">677556741481</t>
  </si>
  <si>
    <t xml:space="preserve">06431114312627</t>
  </si>
  <si>
    <t xml:space="preserve">MME PETRUCCI</t>
  </si>
  <si>
    <t xml:space="preserve">2010A110795716</t>
  </si>
  <si>
    <t xml:space="preserve">0615726776</t>
  </si>
  <si>
    <t xml:space="preserve">J86420606 CPT ST CLE 06</t>
  </si>
  <si>
    <t xml:space="preserve">J86420606 ****PERS.INVALIDE****</t>
  </si>
  <si>
    <t xml:space="preserve">677556852298</t>
  </si>
  <si>
    <t xml:space="preserve">06433863950830</t>
  </si>
  <si>
    <t xml:space="preserve">MADAME MALLINGER CHRISTINE</t>
  </si>
  <si>
    <t xml:space="preserve">852</t>
  </si>
  <si>
    <t xml:space="preserve">0311A103204827</t>
  </si>
  <si>
    <t xml:space="preserve">J86420606 CPT ST CLE 49</t>
  </si>
  <si>
    <t xml:space="preserve">685955242359</t>
  </si>
  <si>
    <t xml:space="preserve">06306801685708</t>
  </si>
  <si>
    <t xml:space="preserve">MONSIEUR MIRCHAMS HOSSEINI</t>
  </si>
  <si>
    <t xml:space="preserve">RUE DE LA SINNE</t>
  </si>
  <si>
    <t xml:space="preserve">C04493</t>
  </si>
  <si>
    <t xml:space="preserve">mirchams@yahoo.fr</t>
  </si>
  <si>
    <t xml:space="preserve">0951717060</t>
  </si>
  <si>
    <t xml:space="preserve">0687418842</t>
  </si>
  <si>
    <t xml:space="preserve">690823351262</t>
  </si>
  <si>
    <t xml:space="preserve">06351808926206</t>
  </si>
  <si>
    <t xml:space="preserve">MONSIEUR REYMANN BENOIT</t>
  </si>
  <si>
    <t xml:space="preserve">RUE DE LA SOMME</t>
  </si>
  <si>
    <t xml:space="preserve">C12621</t>
  </si>
  <si>
    <t xml:space="preserve">2011A108133219</t>
  </si>
  <si>
    <t xml:space="preserve">0609430178</t>
  </si>
  <si>
    <t xml:space="preserve">677557196316</t>
  </si>
  <si>
    <t xml:space="preserve">06494211274100</t>
  </si>
  <si>
    <t xml:space="preserve">COMMUN CHAUFFERIE</t>
  </si>
  <si>
    <t xml:space="preserve">RUE DE LA SOUS PREFECTURE</t>
  </si>
  <si>
    <t xml:space="preserve">0384366909</t>
  </si>
  <si>
    <t xml:space="preserve">0670765086</t>
  </si>
  <si>
    <t xml:space="preserve">RUE DE LA THUR</t>
  </si>
  <si>
    <t xml:space="preserve">685756661999</t>
  </si>
  <si>
    <t xml:space="preserve">06387264814649</t>
  </si>
  <si>
    <t xml:space="preserve">MR GLANDOR FRED</t>
  </si>
  <si>
    <t xml:space="preserve">RUE DE LA TOUR DU DIABLE</t>
  </si>
  <si>
    <t xml:space="preserve">RESIDENCE TOUR DU DIABLE</t>
  </si>
  <si>
    <t xml:space="preserve">1 ET 3</t>
  </si>
  <si>
    <t xml:space="preserve">314</t>
  </si>
  <si>
    <t xml:space="preserve">C14775</t>
  </si>
  <si>
    <t xml:space="preserve">0307A120931499</t>
  </si>
  <si>
    <t xml:space="preserve">0699228917</t>
  </si>
  <si>
    <t xml:space="preserve">670257209770</t>
  </si>
  <si>
    <t xml:space="preserve">06358610656065</t>
  </si>
  <si>
    <t xml:space="preserve">MADAME SCHULER HELENE</t>
  </si>
  <si>
    <t xml:space="preserve">RUE DE LA TUILERIE</t>
  </si>
  <si>
    <t xml:space="preserve">RESIDENCE LE MONSART</t>
  </si>
  <si>
    <t xml:space="preserve">C14737</t>
  </si>
  <si>
    <t xml:space="preserve">0389526168</t>
  </si>
  <si>
    <t xml:space="preserve">671421181532</t>
  </si>
  <si>
    <t xml:space="preserve">06342112811999</t>
  </si>
  <si>
    <t xml:space="preserve">KAM MATHIAS</t>
  </si>
  <si>
    <t xml:space="preserve">1 ET M LOG5</t>
  </si>
  <si>
    <t xml:space="preserve">0398A109794736</t>
  </si>
  <si>
    <t xml:space="preserve">0676163333</t>
  </si>
  <si>
    <t xml:space="preserve">639187153211</t>
  </si>
  <si>
    <t xml:space="preserve">06440665655720</t>
  </si>
  <si>
    <t xml:space="preserve">M CORDIER AYME</t>
  </si>
  <si>
    <t xml:space="preserve">0309A101841610</t>
  </si>
  <si>
    <t xml:space="preserve">0384285588</t>
  </si>
  <si>
    <t xml:space="preserve">639187189798</t>
  </si>
  <si>
    <t xml:space="preserve">06442402269316</t>
  </si>
  <si>
    <t xml:space="preserve">MADAME BERTRAND PAULE</t>
  </si>
  <si>
    <t xml:space="preserve">0384288470</t>
  </si>
  <si>
    <t xml:space="preserve">90023</t>
  </si>
  <si>
    <t xml:space="preserve">633121375204</t>
  </si>
  <si>
    <t xml:space="preserve">06436613597752</t>
  </si>
  <si>
    <t xml:space="preserve">MONSIEUR TASCI CENGIZ</t>
  </si>
  <si>
    <t xml:space="preserve">RUE DE LA VAIVRE</t>
  </si>
  <si>
    <t xml:space="preserve">LOGEMENT 3</t>
  </si>
  <si>
    <t xml:space="preserve">90330</t>
  </si>
  <si>
    <t xml:space="preserve">CHAUX</t>
  </si>
  <si>
    <t xml:space="preserve">2001A001478020</t>
  </si>
  <si>
    <t xml:space="preserve">0680122342</t>
  </si>
  <si>
    <t xml:space="preserve">633121381780</t>
  </si>
  <si>
    <t xml:space="preserve">06420549868337</t>
  </si>
  <si>
    <t xml:space="preserve">MONSIEUR TASCI SAIP</t>
  </si>
  <si>
    <t xml:space="preserve">2805A124314310</t>
  </si>
  <si>
    <t xml:space="preserve">0611541528</t>
  </si>
  <si>
    <t xml:space="preserve">J80S60907 CONCENTRATEUR-TELEREPORT</t>
  </si>
  <si>
    <t xml:space="preserve">633121387230</t>
  </si>
  <si>
    <t xml:space="preserve">06487698931754</t>
  </si>
  <si>
    <t xml:space="preserve">MONSIEUR TASCI ALI</t>
  </si>
  <si>
    <t xml:space="preserve">LOGEMENT 1</t>
  </si>
  <si>
    <t xml:space="preserve">0303A108742731</t>
  </si>
  <si>
    <t xml:space="preserve">0622056115</t>
  </si>
  <si>
    <t xml:space="preserve">648511352248</t>
  </si>
  <si>
    <t xml:space="preserve">06328364645512</t>
  </si>
  <si>
    <t xml:space="preserve">MONSIEUR HEITZMANN PATRICK</t>
  </si>
  <si>
    <t xml:space="preserve">RUE DE LA VERDURE</t>
  </si>
  <si>
    <t xml:space="preserve">803</t>
  </si>
  <si>
    <t xml:space="preserve">heitzmann.patrick@wanadoo.fr</t>
  </si>
  <si>
    <t xml:space="preserve">0389426810</t>
  </si>
  <si>
    <t xml:space="preserve">PRENDER ANCIENNE CLE POSTE GAZ POUR     COLLEGE REMY 7 PLACE JOFFRE             ET NOUVELLE CLE POSTE GAZ POUR COLLEGIALDE THANN 1 PLACE JOFFRE</t>
  </si>
  <si>
    <t xml:space="preserve">690444411225</t>
  </si>
  <si>
    <t xml:space="preserve">06350217002633</t>
  </si>
  <si>
    <t xml:space="preserve">MME UARET SCHEMMEL CYNTHIA</t>
  </si>
  <si>
    <t xml:space="preserve">970</t>
  </si>
  <si>
    <t xml:space="preserve">C12721</t>
  </si>
  <si>
    <t xml:space="preserve">2317A105097032</t>
  </si>
  <si>
    <t xml:space="preserve">693023611203</t>
  </si>
  <si>
    <t xml:space="preserve">06336902948002</t>
  </si>
  <si>
    <t xml:space="preserve">MADAME NILLY RACHEL</t>
  </si>
  <si>
    <t xml:space="preserve">RUE DE LA VICTOIRE</t>
  </si>
  <si>
    <t xml:space="preserve">C12232</t>
  </si>
  <si>
    <t xml:space="preserve">2806A133858456</t>
  </si>
  <si>
    <t xml:space="preserve">0389683177</t>
  </si>
  <si>
    <t xml:space="preserve">0627345171</t>
  </si>
  <si>
    <t xml:space="preserve">POUR 12 RUE ST JACQUES PRENDRE CLE 491  ACCES ENTREE</t>
  </si>
  <si>
    <t xml:space="preserve">693023616363</t>
  </si>
  <si>
    <t xml:space="preserve">06337192383604</t>
  </si>
  <si>
    <t xml:space="preserve">REINLE SARAH</t>
  </si>
  <si>
    <t xml:space="preserve">SCI DU VIEUX VERGER</t>
  </si>
  <si>
    <t xml:space="preserve">1ET A03</t>
  </si>
  <si>
    <t xml:space="preserve">2806A132453801</t>
  </si>
  <si>
    <t xml:space="preserve">0659817248</t>
  </si>
  <si>
    <t xml:space="preserve">J76420606 CPTEUR GAZ SE TROUVE FOND</t>
  </si>
  <si>
    <t xml:space="preserve">J76420606 DE CAVE PAS ACCESSIBLE</t>
  </si>
  <si>
    <t xml:space="preserve">PRENDRE CLE 708 POUR 25 PL VOLONTAIRES</t>
  </si>
  <si>
    <t xml:space="preserve">693023631118</t>
  </si>
  <si>
    <t xml:space="preserve">06338060690450</t>
  </si>
  <si>
    <t xml:space="preserve">EISELE CELINE</t>
  </si>
  <si>
    <t xml:space="preserve">631</t>
  </si>
  <si>
    <t xml:space="preserve">C12231</t>
  </si>
  <si>
    <t xml:space="preserve">2806A133855310</t>
  </si>
  <si>
    <t xml:space="preserve">693023641231</t>
  </si>
  <si>
    <t xml:space="preserve">06338639561655</t>
  </si>
  <si>
    <t xml:space="preserve">MR WENDLING P MME NAJEOTTE V</t>
  </si>
  <si>
    <t xml:space="preserve">2ET B05</t>
  </si>
  <si>
    <t xml:space="preserve">2806A133858567</t>
  </si>
  <si>
    <t xml:space="preserve">0389683755</t>
  </si>
  <si>
    <t xml:space="preserve">0624412267</t>
  </si>
  <si>
    <t xml:space="preserve">693023646280</t>
  </si>
  <si>
    <t xml:space="preserve">06338928997243</t>
  </si>
  <si>
    <t xml:space="preserve">MONSIEUR OBERLIN DAVID</t>
  </si>
  <si>
    <t xml:space="preserve">1ET B03</t>
  </si>
  <si>
    <t xml:space="preserve">646</t>
  </si>
  <si>
    <t xml:space="preserve">0305A106739900</t>
  </si>
  <si>
    <t xml:space="preserve">0617278818</t>
  </si>
  <si>
    <t xml:space="preserve">693023651355</t>
  </si>
  <si>
    <t xml:space="preserve">06339218432897</t>
  </si>
  <si>
    <t xml:space="preserve">MONSIEUR BRUCKER CHRISTOPHE</t>
  </si>
  <si>
    <t xml:space="preserve">1ER ETG G</t>
  </si>
  <si>
    <t xml:space="preserve">651</t>
  </si>
  <si>
    <t xml:space="preserve">2806A133858234</t>
  </si>
  <si>
    <t xml:space="preserve">0683926937</t>
  </si>
  <si>
    <t xml:space="preserve">J76420606 *OCCUPE OCCASIONNELLEMENT</t>
  </si>
  <si>
    <t xml:space="preserve">J76420606 PAS CONSO.GAZ/GARDE ABT.</t>
  </si>
  <si>
    <t xml:space="preserve">685217157810</t>
  </si>
  <si>
    <t xml:space="preserve">06323154846135</t>
  </si>
  <si>
    <t xml:space="preserve">WACH ISABELLE</t>
  </si>
  <si>
    <t xml:space="preserve">RUE DE LA WANNE</t>
  </si>
  <si>
    <t xml:space="preserve">C03659</t>
  </si>
  <si>
    <t xml:space="preserve">0677064608</t>
  </si>
  <si>
    <t xml:space="preserve">690823174296</t>
  </si>
  <si>
    <t xml:space="preserve">06352387797069</t>
  </si>
  <si>
    <t xml:space="preserve">SERVICES GENERAUX</t>
  </si>
  <si>
    <t xml:space="preserve">IMM. LACK CHAUFFERIE</t>
  </si>
  <si>
    <t xml:space="preserve">0308A500069542</t>
  </si>
  <si>
    <t xml:space="preserve">0389426417</t>
  </si>
  <si>
    <t xml:space="preserve">694454680244</t>
  </si>
  <si>
    <t xml:space="preserve">06387988379729</t>
  </si>
  <si>
    <t xml:space="preserve">MONSIEUR KUNTZELMANN ANTOINE</t>
  </si>
  <si>
    <t xml:space="preserve">RUE DE LATTRE DE TASSIGNY</t>
  </si>
  <si>
    <t xml:space="preserve">2001A003511478</t>
  </si>
  <si>
    <t xml:space="preserve">J86420606 COMPTEUR GAZ SE TROUVE</t>
  </si>
  <si>
    <t xml:space="preserve">J86420606 CHEZ LE VOISIN FLEURISTE</t>
  </si>
  <si>
    <t xml:space="preserve">694454696920</t>
  </si>
  <si>
    <t xml:space="preserve">06388422533157</t>
  </si>
  <si>
    <t xml:space="preserve">GAUDREE JONATHAN</t>
  </si>
  <si>
    <t xml:space="preserve">0302A101843010</t>
  </si>
  <si>
    <t xml:space="preserve">PRENDRE CLE 698 POUR 30 ET 32 RUE HALLE</t>
  </si>
  <si>
    <t xml:space="preserve">694454712313</t>
  </si>
  <si>
    <t xml:space="preserve">06391316888907</t>
  </si>
  <si>
    <t xml:space="preserve">TATTOO ECLIPSE</t>
  </si>
  <si>
    <t xml:space="preserve">BOUTIQUE TATOUAGE ET PERCING</t>
  </si>
  <si>
    <t xml:space="preserve">696718331443</t>
  </si>
  <si>
    <t xml:space="preserve">06377279239371</t>
  </si>
  <si>
    <t xml:space="preserve">MONSIEUR LY THAI HUY</t>
  </si>
  <si>
    <t xml:space="preserve">RESIDENCE SIRENA</t>
  </si>
  <si>
    <t xml:space="preserve">187.01.002</t>
  </si>
  <si>
    <t xml:space="preserve">948</t>
  </si>
  <si>
    <t xml:space="preserve">0301A104094890</t>
  </si>
  <si>
    <t xml:space="preserve">J876G0412 CLE N[394 ENTREE + LOCAL</t>
  </si>
  <si>
    <t xml:space="preserve">POUR 36 RUE DE LA HALL PRENDRE CLE 394  ACCES ENTREE   LOCAL TECHNIQUE          MAT 674 ET 675 AU 35 RUE DE LA HALLE    ATTENTION AU INVERSION</t>
  </si>
  <si>
    <t xml:space="preserve">696718341345</t>
  </si>
  <si>
    <t xml:space="preserve">06377858110504</t>
  </si>
  <si>
    <t xml:space="preserve">KEIFLEIN RITA</t>
  </si>
  <si>
    <t xml:space="preserve">187.01.012</t>
  </si>
  <si>
    <t xml:space="preserve">0301A104094234</t>
  </si>
  <si>
    <t xml:space="preserve">ritakeiflin@yahoo.fr</t>
  </si>
  <si>
    <t xml:space="preserve">0389375318</t>
  </si>
  <si>
    <t xml:space="preserve">0682605561</t>
  </si>
  <si>
    <t xml:space="preserve">696718356807</t>
  </si>
  <si>
    <t xml:space="preserve">06378726417334</t>
  </si>
  <si>
    <t xml:space="preserve">MME BARREIRO VALERIE</t>
  </si>
  <si>
    <t xml:space="preserve">0301A104097048</t>
  </si>
  <si>
    <t xml:space="preserve">696718361750</t>
  </si>
  <si>
    <t xml:space="preserve">06379015852940</t>
  </si>
  <si>
    <t xml:space="preserve">MADEMOISELLE LUCAS ISABELLE</t>
  </si>
  <si>
    <t xml:space="preserve">187.01.032</t>
  </si>
  <si>
    <t xml:space="preserve">949</t>
  </si>
  <si>
    <t xml:space="preserve">0301A104094900</t>
  </si>
  <si>
    <t xml:space="preserve">0389285683</t>
  </si>
  <si>
    <t xml:space="preserve">0389671136</t>
  </si>
  <si>
    <t xml:space="preserve">696718371373</t>
  </si>
  <si>
    <t xml:space="preserve">06379305288558</t>
  </si>
  <si>
    <t xml:space="preserve">MADAME SINNIGER JOELLE</t>
  </si>
  <si>
    <t xml:space="preserve">RDCD</t>
  </si>
  <si>
    <t xml:space="preserve">0301A104091642</t>
  </si>
  <si>
    <t xml:space="preserve">389285502</t>
  </si>
  <si>
    <t xml:space="preserve">696718376312</t>
  </si>
  <si>
    <t xml:space="preserve">06379594724167</t>
  </si>
  <si>
    <t xml:space="preserve">MR SCHNEIDER P. MLLE GONZALES E.</t>
  </si>
  <si>
    <t xml:space="preserve">904</t>
  </si>
  <si>
    <t xml:space="preserve">0301A104090419</t>
  </si>
  <si>
    <t xml:space="preserve">0610940997</t>
  </si>
  <si>
    <t xml:space="preserve">696718381008</t>
  </si>
  <si>
    <t xml:space="preserve">06379884159750</t>
  </si>
  <si>
    <t xml:space="preserve">MLLE KERN STEPHANIE</t>
  </si>
  <si>
    <t xml:space="preserve">1ET 101</t>
  </si>
  <si>
    <t xml:space="preserve">0301A104090196</t>
  </si>
  <si>
    <t xml:space="preserve">0627705457</t>
  </si>
  <si>
    <t xml:space="preserve">696718386547</t>
  </si>
  <si>
    <t xml:space="preserve">06380173595308</t>
  </si>
  <si>
    <t xml:space="preserve">MME KUENEMANN JUDITH</t>
  </si>
  <si>
    <t xml:space="preserve">1ET 102</t>
  </si>
  <si>
    <t xml:space="preserve">386</t>
  </si>
  <si>
    <t xml:space="preserve">0301A104097926</t>
  </si>
  <si>
    <t xml:space="preserve">696718401606</t>
  </si>
  <si>
    <t xml:space="preserve">06381041902162</t>
  </si>
  <si>
    <t xml:space="preserve">MLLE GRANDPIERRE JESSICA</t>
  </si>
  <si>
    <t xml:space="preserve">3ET 301</t>
  </si>
  <si>
    <t xml:space="preserve">554</t>
  </si>
  <si>
    <t xml:space="preserve">0301A104055427</t>
  </si>
  <si>
    <t xml:space="preserve">0663834955</t>
  </si>
  <si>
    <t xml:space="preserve">696718451250</t>
  </si>
  <si>
    <t xml:space="preserve">06383357386907</t>
  </si>
  <si>
    <t xml:space="preserve">MONSIEUR WINDENBERGER BRUNO</t>
  </si>
  <si>
    <t xml:space="preserve">RDCH G</t>
  </si>
  <si>
    <t xml:space="preserve">0301A104095246</t>
  </si>
  <si>
    <t xml:space="preserve">bruno.windenberger1@aliceadsl.fr</t>
  </si>
  <si>
    <t xml:space="preserve">0389285593</t>
  </si>
  <si>
    <t xml:space="preserve">696718461263</t>
  </si>
  <si>
    <t xml:space="preserve">06383936258138</t>
  </si>
  <si>
    <t xml:space="preserve">MONSIEUR FUCHS YVES</t>
  </si>
  <si>
    <t xml:space="preserve">0301A104093222</t>
  </si>
  <si>
    <t xml:space="preserve">yves.fuchs@neuf.fr</t>
  </si>
  <si>
    <t xml:space="preserve">0389285673</t>
  </si>
  <si>
    <t xml:space="preserve">696718471276</t>
  </si>
  <si>
    <t xml:space="preserve">06384515129370</t>
  </si>
  <si>
    <t xml:space="preserve">MONSIEUR BOUKHARI ABDELMAJID</t>
  </si>
  <si>
    <t xml:space="preserve">2ET 202</t>
  </si>
  <si>
    <t xml:space="preserve">471</t>
  </si>
  <si>
    <t xml:space="preserve">0301A104089937</t>
  </si>
  <si>
    <t xml:space="preserve">0389839847</t>
  </si>
  <si>
    <t xml:space="preserve">696718481289</t>
  </si>
  <si>
    <t xml:space="preserve">06385094000504</t>
  </si>
  <si>
    <t xml:space="preserve">MADAME HUBERT SOPHIE</t>
  </si>
  <si>
    <t xml:space="preserve">0301A104097592</t>
  </si>
  <si>
    <t xml:space="preserve">0389428934</t>
  </si>
  <si>
    <t xml:space="preserve">696718486940</t>
  </si>
  <si>
    <t xml:space="preserve">06385383436102</t>
  </si>
  <si>
    <t xml:space="preserve">KOENIG ISABELLE</t>
  </si>
  <si>
    <t xml:space="preserve">3ET 302</t>
  </si>
  <si>
    <t xml:space="preserve">950</t>
  </si>
  <si>
    <t xml:space="preserve">0301A104095024</t>
  </si>
  <si>
    <t xml:space="preserve">389839865</t>
  </si>
  <si>
    <t xml:space="preserve">J86420606 ACCES AU COMPTEUR GAZ</t>
  </si>
  <si>
    <t xml:space="preserve">J86420606 CLEF 5 RUE DES TANNEURS</t>
  </si>
  <si>
    <t xml:space="preserve">641254634242</t>
  </si>
  <si>
    <t xml:space="preserve">06465412442969</t>
  </si>
  <si>
    <t xml:space="preserve">MADAME ORTEGA MOLINA MARIE</t>
  </si>
  <si>
    <t xml:space="preserve">1199A103132090</t>
  </si>
  <si>
    <t xml:space="preserve">641257323220</t>
  </si>
  <si>
    <t xml:space="preserve">06478726480554</t>
  </si>
  <si>
    <t xml:space="preserve">MONSIEUR MILBERG RAYMOND</t>
  </si>
  <si>
    <t xml:space="preserve">0384540692</t>
  </si>
  <si>
    <t xml:space="preserve">PRENDRE CLE 567 ACCES ENTREE POUR LE 7  RUE MARSILLY</t>
  </si>
  <si>
    <t xml:space="preserve">641257405232</t>
  </si>
  <si>
    <t xml:space="preserve">06499131628850</t>
  </si>
  <si>
    <t xml:space="preserve">NIGGLI SEBASTIEN</t>
  </si>
  <si>
    <t xml:space="preserve">APT 1</t>
  </si>
  <si>
    <t xml:space="preserve">0308A123160478</t>
  </si>
  <si>
    <t xml:space="preserve">A4ROM0799</t>
  </si>
  <si>
    <t xml:space="preserve">PRENDRE CLE 703 POUR 23 RUE PELERINS    CLE 704 POUR 25</t>
  </si>
  <si>
    <t xml:space="preserve">641257406577</t>
  </si>
  <si>
    <t xml:space="preserve">06487264769187</t>
  </si>
  <si>
    <t xml:space="preserve">MLLE HERZOGENRATH ANAIS</t>
  </si>
  <si>
    <t xml:space="preserve">LOGEMENT 2 N  23.5</t>
  </si>
  <si>
    <t xml:space="preserve">GRANGE</t>
  </si>
  <si>
    <t xml:space="preserve">0309A108963180</t>
  </si>
  <si>
    <t xml:space="preserve">A4ALB0803 _x005F_x005F_x0001_&amp;e qí_x005F_x005F_x001C_20</t>
  </si>
  <si>
    <t xml:space="preserve">RUE DE LILLE</t>
  </si>
  <si>
    <t xml:space="preserve">667160523366</t>
  </si>
  <si>
    <t xml:space="preserve">06378436987215</t>
  </si>
  <si>
    <t xml:space="preserve">MADEMOISELLE WALTER AUDREY</t>
  </si>
  <si>
    <t xml:space="preserve">RUE DE LORRAINE</t>
  </si>
  <si>
    <t xml:space="preserve">1 ET 8</t>
  </si>
  <si>
    <t xml:space="preserve">997</t>
  </si>
  <si>
    <t xml:space="preserve">C12279</t>
  </si>
  <si>
    <t xml:space="preserve">0399A120299785</t>
  </si>
  <si>
    <t xml:space="preserve">0664857564</t>
  </si>
  <si>
    <t xml:space="preserve">674022111574</t>
  </si>
  <si>
    <t xml:space="preserve">06323444270280</t>
  </si>
  <si>
    <t xml:space="preserve">MME ADESION ELISABETH</t>
  </si>
  <si>
    <t xml:space="preserve">DEPOT 2</t>
  </si>
  <si>
    <t xml:space="preserve">686052357789</t>
  </si>
  <si>
    <t xml:space="preserve">06369753913909</t>
  </si>
  <si>
    <t xml:space="preserve">M NEDIC ZORAN</t>
  </si>
  <si>
    <t xml:space="preserve">RUE DE LUCELLE</t>
  </si>
  <si>
    <t xml:space="preserve">C04572</t>
  </si>
  <si>
    <t xml:space="preserve">0814A125338700</t>
  </si>
  <si>
    <t xml:space="preserve">0631514969</t>
  </si>
  <si>
    <t xml:space="preserve">RUE DE LUTTENBACH</t>
  </si>
  <si>
    <t xml:space="preserve">RUE DE MADAGASCAR</t>
  </si>
  <si>
    <t xml:space="preserve">  36</t>
  </si>
  <si>
    <t xml:space="preserve">RUE DE MADRID</t>
  </si>
  <si>
    <t xml:space="preserve">RUE DE MALMERSPACH</t>
  </si>
  <si>
    <t xml:space="preserve">RUE DE MEYENHEIM</t>
  </si>
  <si>
    <t xml:space="preserve">667841428249</t>
  </si>
  <si>
    <t xml:space="preserve">06398552771680</t>
  </si>
  <si>
    <t xml:space="preserve">MONSIEUR BRINDEAU JEROME</t>
  </si>
  <si>
    <t xml:space="preserve">5ET APP 239</t>
  </si>
  <si>
    <t xml:space="preserve">C12560</t>
  </si>
  <si>
    <t xml:space="preserve">0633797556</t>
  </si>
  <si>
    <t xml:space="preserve">667841488705</t>
  </si>
  <si>
    <t xml:space="preserve">06301736563331</t>
  </si>
  <si>
    <t xml:space="preserve">MONSIEUR COROLLEUR DIDIER</t>
  </si>
  <si>
    <t xml:space="preserve">2 ET A 204</t>
  </si>
  <si>
    <t xml:space="preserve">418</t>
  </si>
  <si>
    <t xml:space="preserve">C12561</t>
  </si>
  <si>
    <t xml:space="preserve">2007A105641828</t>
  </si>
  <si>
    <t xml:space="preserve">didfred@msn.com</t>
  </si>
  <si>
    <t xml:space="preserve">0389619848</t>
  </si>
  <si>
    <t xml:space="preserve">A4LCH0805 _x005F_x005F_x0001_&amp;± ┴_x005F_x005F_x001B_Ò20</t>
  </si>
  <si>
    <t xml:space="preserve">RUE DE MIGNOVILLARD</t>
  </si>
  <si>
    <t xml:space="preserve">667926321200</t>
  </si>
  <si>
    <t xml:space="preserve">06399131627950</t>
  </si>
  <si>
    <t xml:space="preserve">MONSIEUR GAUTHERET GAEL</t>
  </si>
  <si>
    <t xml:space="preserve">RUE DE MODENHEIM</t>
  </si>
  <si>
    <t xml:space="preserve">0307A121438307</t>
  </si>
  <si>
    <t xml:space="preserve">gael.gautheret@neuf.fr</t>
  </si>
  <si>
    <t xml:space="preserve">0389536781</t>
  </si>
  <si>
    <t xml:space="preserve">0621432141</t>
  </si>
  <si>
    <t xml:space="preserve">667926431338</t>
  </si>
  <si>
    <t xml:space="preserve">06304196751025</t>
  </si>
  <si>
    <t xml:space="preserve">BERTRAND MICKAEL</t>
  </si>
  <si>
    <t xml:space="preserve">C12576</t>
  </si>
  <si>
    <t xml:space="preserve">2805A124178174</t>
  </si>
  <si>
    <t xml:space="preserve">julie.jae@hotmail.fr</t>
  </si>
  <si>
    <t xml:space="preserve">0635550469</t>
  </si>
  <si>
    <t xml:space="preserve">667467671390</t>
  </si>
  <si>
    <t xml:space="preserve">06482778547280</t>
  </si>
  <si>
    <t xml:space="preserve">M. BOUREZG AXEL</t>
  </si>
  <si>
    <t xml:space="preserve">RUE DE MONTBELIARD</t>
  </si>
  <si>
    <t xml:space="preserve">0307A115521701</t>
  </si>
  <si>
    <t xml:space="preserve">0677176928</t>
  </si>
  <si>
    <t xml:space="preserve">667467708808</t>
  </si>
  <si>
    <t xml:space="preserve">06483936289610</t>
  </si>
  <si>
    <t xml:space="preserve">MLLE GROSSIR MARIE ANGE</t>
  </si>
  <si>
    <t xml:space="preserve">708</t>
  </si>
  <si>
    <t xml:space="preserve">0620978302</t>
  </si>
  <si>
    <t xml:space="preserve">J86420606 CLE CBE=23</t>
  </si>
  <si>
    <t xml:space="preserve">H6PMU0705 CPTR ACTARIS A VERIFIER</t>
  </si>
  <si>
    <t xml:space="preserve">667473659206</t>
  </si>
  <si>
    <t xml:space="preserve">06463096926433</t>
  </si>
  <si>
    <t xml:space="preserve">MADAME HEINIS FOUCHE JOSETTE</t>
  </si>
  <si>
    <t xml:space="preserve">0381966166</t>
  </si>
  <si>
    <t xml:space="preserve">J76420606 N'UTILISE PAS LE GAZ</t>
  </si>
  <si>
    <t xml:space="preserve">J841F1107 GAZ DERRIERE PORTAIL</t>
  </si>
  <si>
    <t xml:space="preserve">25170</t>
  </si>
  <si>
    <t xml:space="preserve">681257202444</t>
  </si>
  <si>
    <t xml:space="preserve">06491751070545</t>
  </si>
  <si>
    <t xml:space="preserve">MME SOLMON PAULETTE</t>
  </si>
  <si>
    <t xml:space="preserve">  19</t>
  </si>
  <si>
    <t xml:space="preserve">COURCELLES LES MONTBEL</t>
  </si>
  <si>
    <t xml:space="preserve">0687786467</t>
  </si>
  <si>
    <t xml:space="preserve">RUE DE MOSCOU</t>
  </si>
  <si>
    <t xml:space="preserve">RUE DE MUHLBACH</t>
  </si>
  <si>
    <t xml:space="preserve">603144114460</t>
  </si>
  <si>
    <t xml:space="preserve">06328364654186</t>
  </si>
  <si>
    <t xml:space="preserve">COMMUN BAT BRETAGNE</t>
  </si>
  <si>
    <t xml:space="preserve">RUE DE MULHOUSE</t>
  </si>
  <si>
    <t xml:space="preserve">C07725</t>
  </si>
  <si>
    <t xml:space="preserve">643110372277</t>
  </si>
  <si>
    <t xml:space="preserve">06364254675859</t>
  </si>
  <si>
    <t xml:space="preserve">MONSIEUR BIRINGER ROGER</t>
  </si>
  <si>
    <t xml:space="preserve">CHAUFFERIE+COMMUNS</t>
  </si>
  <si>
    <t xml:space="preserve">C08505</t>
  </si>
  <si>
    <t xml:space="preserve">0389060611</t>
  </si>
  <si>
    <t xml:space="preserve"> 69B</t>
  </si>
  <si>
    <t xml:space="preserve"> 26A</t>
  </si>
  <si>
    <t xml:space="preserve">667441506288</t>
  </si>
  <si>
    <t xml:space="preserve">06345586043266</t>
  </si>
  <si>
    <t xml:space="preserve">C12711</t>
  </si>
  <si>
    <t xml:space="preserve">1316A106955823</t>
  </si>
  <si>
    <t xml:space="preserve">0389468446</t>
  </si>
  <si>
    <t xml:space="preserve">667441599989</t>
  </si>
  <si>
    <t xml:space="preserve">06314761152841</t>
  </si>
  <si>
    <t xml:space="preserve">DROUHIN CELINE</t>
  </si>
  <si>
    <t xml:space="preserve">671428116251</t>
  </si>
  <si>
    <t xml:space="preserve">06360926125888</t>
  </si>
  <si>
    <t xml:space="preserve">MADEMOISELLE WENDLING PASCALE</t>
  </si>
  <si>
    <t xml:space="preserve"> 83A</t>
  </si>
  <si>
    <t xml:space="preserve">MADAME WENDLING MARIE LOUISE</t>
  </si>
  <si>
    <t xml:space="preserve">C12768</t>
  </si>
  <si>
    <t xml:space="preserve">0815A138638990</t>
  </si>
  <si>
    <t xml:space="preserve">0389465497</t>
  </si>
  <si>
    <t xml:space="preserve">EMMENER CLE POSTE GAZ POUR SALLE POLYVALENTE ET COLONIE VACANCES                ACCES SALLE POLYVALENTE POUR ELEC : M   FOERSTER 0681092273 SI PROBLEMES</t>
  </si>
  <si>
    <t xml:space="preserve">671428171480</t>
  </si>
  <si>
    <t xml:space="preserve">06347322640858</t>
  </si>
  <si>
    <t xml:space="preserve">MONSIEUR FIMBEL ROLAND</t>
  </si>
  <si>
    <t xml:space="preserve">C12769</t>
  </si>
  <si>
    <t xml:space="preserve">0304A105363042</t>
  </si>
  <si>
    <t xml:space="preserve">0389437747</t>
  </si>
  <si>
    <t xml:space="preserve">671428176208</t>
  </si>
  <si>
    <t xml:space="preserve">06363241610699</t>
  </si>
  <si>
    <t xml:space="preserve">MADAME KOLOMIYTCHOUK LIDIA</t>
  </si>
  <si>
    <t xml:space="preserve">886</t>
  </si>
  <si>
    <t xml:space="preserve">2003A002888654</t>
  </si>
  <si>
    <t xml:space="preserve">0389662113</t>
  </si>
  <si>
    <t xml:space="preserve">J86420606 CLE C B E  72</t>
  </si>
  <si>
    <t xml:space="preserve">671428186321</t>
  </si>
  <si>
    <t xml:space="preserve">06363820481897</t>
  </si>
  <si>
    <t xml:space="preserve">MONSIEUR FIMBEL FRANCOIS</t>
  </si>
  <si>
    <t xml:space="preserve">1199A103690181</t>
  </si>
  <si>
    <t xml:space="preserve">0640724904</t>
  </si>
  <si>
    <t xml:space="preserve">671428191395</t>
  </si>
  <si>
    <t xml:space="preserve">06364109917407</t>
  </si>
  <si>
    <t xml:space="preserve">M. AFFATI FABRICE</t>
  </si>
  <si>
    <t xml:space="preserve">389354756</t>
  </si>
  <si>
    <t xml:space="preserve">671428196445</t>
  </si>
  <si>
    <t xml:space="preserve">06364399353008</t>
  </si>
  <si>
    <t xml:space="preserve">MME FACON RAYMONDE</t>
  </si>
  <si>
    <t xml:space="preserve">2015A104768020</t>
  </si>
  <si>
    <t xml:space="preserve">671428221830</t>
  </si>
  <si>
    <t xml:space="preserve">06365557095448</t>
  </si>
  <si>
    <t xml:space="preserve">M SULAIMAN MAJED</t>
  </si>
  <si>
    <t xml:space="preserve"> 87</t>
  </si>
  <si>
    <t xml:space="preserve">C12770</t>
  </si>
  <si>
    <t xml:space="preserve">0311A100494028</t>
  </si>
  <si>
    <t xml:space="preserve">0641616394</t>
  </si>
  <si>
    <t xml:space="preserve">J86420606 CLE CBE = 03</t>
  </si>
  <si>
    <t xml:space="preserve">671428236280</t>
  </si>
  <si>
    <t xml:space="preserve">06366135966660</t>
  </si>
  <si>
    <t xml:space="preserve">MONSIEUR IDJERAOUI KARIM</t>
  </si>
  <si>
    <t xml:space="preserve">0313A119778639</t>
  </si>
  <si>
    <t xml:space="preserve">yamina75020@hotmail.com</t>
  </si>
  <si>
    <t xml:space="preserve">0616144854</t>
  </si>
  <si>
    <t xml:space="preserve">0782331051</t>
  </si>
  <si>
    <t xml:space="preserve">671428282297</t>
  </si>
  <si>
    <t xml:space="preserve">06391895719738</t>
  </si>
  <si>
    <t xml:space="preserve">JANEZ ODETTE</t>
  </si>
  <si>
    <t xml:space="preserve"> 89</t>
  </si>
  <si>
    <t xml:space="preserve">C12771</t>
  </si>
  <si>
    <t xml:space="preserve">0304A122895020</t>
  </si>
  <si>
    <t xml:space="preserve">0389562962</t>
  </si>
  <si>
    <t xml:space="preserve">671428297460</t>
  </si>
  <si>
    <t xml:space="preserve">06368451451475</t>
  </si>
  <si>
    <t xml:space="preserve">MONSIEUR LEMBOURG DAVID</t>
  </si>
  <si>
    <t xml:space="preserve">0614130127</t>
  </si>
  <si>
    <t xml:space="preserve">671428312231</t>
  </si>
  <si>
    <t xml:space="preserve">06369319758283</t>
  </si>
  <si>
    <t xml:space="preserve">MADAME IANCOVESCU CATINEA</t>
  </si>
  <si>
    <t xml:space="preserve">0389456614</t>
  </si>
  <si>
    <t xml:space="preserve">671428477351</t>
  </si>
  <si>
    <t xml:space="preserve">06377279237244</t>
  </si>
  <si>
    <t xml:space="preserve">MONSIEUR BIRINGER PASCAL</t>
  </si>
  <si>
    <t xml:space="preserve">0311A110974400</t>
  </si>
  <si>
    <t xml:space="preserve">0778952095</t>
  </si>
  <si>
    <t xml:space="preserve">671428482204</t>
  </si>
  <si>
    <t xml:space="preserve">06377568672834</t>
  </si>
  <si>
    <t xml:space="preserve">MONSIEUR SINGER KLAUS</t>
  </si>
  <si>
    <t xml:space="preserve">0389662775</t>
  </si>
  <si>
    <t xml:space="preserve">671428497488</t>
  </si>
  <si>
    <t xml:space="preserve">06378147544090</t>
  </si>
  <si>
    <t xml:space="preserve">M LANDWERLIN JEREMY</t>
  </si>
  <si>
    <t xml:space="preserve">0811A115077546</t>
  </si>
  <si>
    <t xml:space="preserve">0628460907</t>
  </si>
  <si>
    <t xml:space="preserve">671428502135</t>
  </si>
  <si>
    <t xml:space="preserve">06378436979664</t>
  </si>
  <si>
    <t xml:space="preserve">RITTER NGUYEN OLIVIER OPH LIE</t>
  </si>
  <si>
    <t xml:space="preserve"> 47A</t>
  </si>
  <si>
    <t xml:space="preserve">C12756</t>
  </si>
  <si>
    <t xml:space="preserve">671428512860</t>
  </si>
  <si>
    <t xml:space="preserve">06378871133073</t>
  </si>
  <si>
    <t xml:space="preserve">MADAME WEBER LUCIE</t>
  </si>
  <si>
    <t xml:space="preserve">751</t>
  </si>
  <si>
    <t xml:space="preserve">0311A110975189</t>
  </si>
  <si>
    <t xml:space="preserve">389451202</t>
  </si>
  <si>
    <t xml:space="preserve">671536331137</t>
  </si>
  <si>
    <t xml:space="preserve">06307380598976</t>
  </si>
  <si>
    <t xml:space="preserve">MONSIEUR GUTFREUND JEAN-LOUIS</t>
  </si>
  <si>
    <t xml:space="preserve">C12758</t>
  </si>
  <si>
    <t xml:space="preserve">J80QJ1215 CPTR 6 ROUES</t>
  </si>
  <si>
    <t xml:space="preserve">671536351596</t>
  </si>
  <si>
    <t xml:space="preserve">06308393623585</t>
  </si>
  <si>
    <t xml:space="preserve">SCHEIBEL MARION</t>
  </si>
  <si>
    <t xml:space="preserve">671536356601</t>
  </si>
  <si>
    <t xml:space="preserve">06308683059193</t>
  </si>
  <si>
    <t xml:space="preserve">MADAME ILTIS MORGANE</t>
  </si>
  <si>
    <t xml:space="preserve">671551500703</t>
  </si>
  <si>
    <t xml:space="preserve">06323588898973</t>
  </si>
  <si>
    <t xml:space="preserve">COMMUNE DE SAUSHEIM</t>
  </si>
  <si>
    <t xml:space="preserve">500</t>
  </si>
  <si>
    <t xml:space="preserve">0511A500618400</t>
  </si>
  <si>
    <t xml:space="preserve">690730161445</t>
  </si>
  <si>
    <t xml:space="preserve">06323444239992</t>
  </si>
  <si>
    <t xml:space="preserve">BAILLY MONIQUE</t>
  </si>
  <si>
    <t xml:space="preserve">C70040</t>
  </si>
  <si>
    <t xml:space="preserve">2317A100701231</t>
  </si>
  <si>
    <t xml:space="preserve">0607812930</t>
  </si>
  <si>
    <t xml:space="preserve">A4HUC0401 _x005F_x005F_x0001_&amp;	 _x005F_x005F_x0010_‗_x005F_x005F_x0014_20</t>
  </si>
  <si>
    <t xml:space="preserve">690732239303</t>
  </si>
  <si>
    <t xml:space="preserve">06358321229787</t>
  </si>
  <si>
    <t xml:space="preserve">MONSIEUR HOFFMANN PHILIPPE</t>
  </si>
  <si>
    <t xml:space="preserve">C06355</t>
  </si>
  <si>
    <t xml:space="preserve">2009A106827700</t>
  </si>
  <si>
    <t xml:space="preserve">0389644438</t>
  </si>
  <si>
    <t xml:space="preserve">A4HUC0401 _x005F_x005F_x0001_&amp;	 _x005F_x005F_x0010_‗¯20</t>
  </si>
  <si>
    <t xml:space="preserve">690732631373</t>
  </si>
  <si>
    <t xml:space="preserve">06371490549521</t>
  </si>
  <si>
    <t xml:space="preserve">M FLEURY ROLAND</t>
  </si>
  <si>
    <t xml:space="preserve">2008A107881147</t>
  </si>
  <si>
    <t xml:space="preserve">17 B</t>
  </si>
  <si>
    <t xml:space="preserve"> 75</t>
  </si>
  <si>
    <t xml:space="preserve">611316568152</t>
  </si>
  <si>
    <t xml:space="preserve">06377713362271</t>
  </si>
  <si>
    <t xml:space="preserve">M WAGNER HUBERT</t>
  </si>
  <si>
    <t xml:space="preserve">RUE DE MUNSTER</t>
  </si>
  <si>
    <t xml:space="preserve">2008A106024900</t>
  </si>
  <si>
    <t xml:space="preserve">0389865844</t>
  </si>
  <si>
    <t xml:space="preserve">0389496592</t>
  </si>
  <si>
    <t xml:space="preserve">ATTENTION: GENDARMERIE AU 51 RUE D ENSISHEIM ATTENTION A LA TETE LORS DE LA RELEVE DES BTR (GOUTIERES BASSES)</t>
  </si>
  <si>
    <t xml:space="preserve">611316571602</t>
  </si>
  <si>
    <t xml:space="preserve">06369753870918</t>
  </si>
  <si>
    <t xml:space="preserve">MME FOHNEY CHRISTIANE</t>
  </si>
  <si>
    <t xml:space="preserve">ET1 LG 2</t>
  </si>
  <si>
    <t xml:space="preserve">0313A122546835</t>
  </si>
  <si>
    <t xml:space="preserve">611316576252</t>
  </si>
  <si>
    <t xml:space="preserve">06313748102066</t>
  </si>
  <si>
    <t xml:space="preserve">MONSIEUR WAGNER HUBERT</t>
  </si>
  <si>
    <t xml:space="preserve">2806A135420216</t>
  </si>
  <si>
    <t xml:space="preserve">614428347170</t>
  </si>
  <si>
    <t xml:space="preserve">06324023129701</t>
  </si>
  <si>
    <t xml:space="preserve">WEIBEL CHRISTELLE</t>
  </si>
  <si>
    <t xml:space="preserve">RUE DE MUSSIG</t>
  </si>
  <si>
    <t xml:space="preserve">IMMEUBLE WEIBEL ROLAND</t>
  </si>
  <si>
    <t xml:space="preserve">RDCH LOG.1</t>
  </si>
  <si>
    <t xml:space="preserve">0303A105023628</t>
  </si>
  <si>
    <t xml:space="preserve">614428362258</t>
  </si>
  <si>
    <t xml:space="preserve">06319681594560</t>
  </si>
  <si>
    <t xml:space="preserve">MICHELE COIFF</t>
  </si>
  <si>
    <t xml:space="preserve">635</t>
  </si>
  <si>
    <t xml:space="preserve">0302A102063516</t>
  </si>
  <si>
    <t xml:space="preserve">0388822737</t>
  </si>
  <si>
    <t xml:space="preserve">614428370070</t>
  </si>
  <si>
    <t xml:space="preserve">06324457283150</t>
  </si>
  <si>
    <t xml:space="preserve">MME BUARD EMILIE</t>
  </si>
  <si>
    <t xml:space="preserve">1ER ETAGE 3</t>
  </si>
  <si>
    <t xml:space="preserve">370</t>
  </si>
  <si>
    <t xml:space="preserve">2805A124041503</t>
  </si>
  <si>
    <t xml:space="preserve">618442077392</t>
  </si>
  <si>
    <t xml:space="preserve">06395947854427</t>
  </si>
  <si>
    <t xml:space="preserve">WEISS ANDRE</t>
  </si>
  <si>
    <t xml:space="preserve">RUE DE MUTTERSHOLTZ</t>
  </si>
  <si>
    <t xml:space="preserve">2806A133941505</t>
  </si>
  <si>
    <t xml:space="preserve">0603756663</t>
  </si>
  <si>
    <t xml:space="preserve">618442272750</t>
  </si>
  <si>
    <t xml:space="preserve">06350361707310</t>
  </si>
  <si>
    <t xml:space="preserve">PFLEGER CELINE</t>
  </si>
  <si>
    <t xml:space="preserve">IMMEUBLE PFLEGER</t>
  </si>
  <si>
    <t xml:space="preserve">2001A006714888</t>
  </si>
  <si>
    <t xml:space="preserve">0680379542</t>
  </si>
  <si>
    <t xml:space="preserve">618442400294</t>
  </si>
  <si>
    <t xml:space="preserve">06305643918055</t>
  </si>
  <si>
    <t xml:space="preserve">ASSURANCES HAEGELI KUHN</t>
  </si>
  <si>
    <t xml:space="preserve">778</t>
  </si>
  <si>
    <t xml:space="preserve">0303A125477886</t>
  </si>
  <si>
    <t xml:space="preserve">0388854056</t>
  </si>
  <si>
    <t xml:space="preserve">626660443269</t>
  </si>
  <si>
    <t xml:space="preserve">06333574494416</t>
  </si>
  <si>
    <t xml:space="preserve">MONSIEUR SEYLLER ALBERT</t>
  </si>
  <si>
    <t xml:space="preserve">666</t>
  </si>
  <si>
    <t xml:space="preserve">0388852349</t>
  </si>
  <si>
    <t xml:space="preserve">626660448208</t>
  </si>
  <si>
    <t xml:space="preserve">06333863930049</t>
  </si>
  <si>
    <t xml:space="preserve">689</t>
  </si>
  <si>
    <t xml:space="preserve">683510035209</t>
  </si>
  <si>
    <t xml:space="preserve">06311577355034</t>
  </si>
  <si>
    <t xml:space="preserve">M.B.F. SARL</t>
  </si>
  <si>
    <t xml:space="preserve">RUE DE NAMBSHEIM</t>
  </si>
  <si>
    <t xml:space="preserve">694459216244</t>
  </si>
  <si>
    <t xml:space="preserve">06394500680569</t>
  </si>
  <si>
    <t xml:space="preserve">MONSIEUR KUNTZELMANN REMY</t>
  </si>
  <si>
    <t xml:space="preserve">RUE DE NANCY</t>
  </si>
  <si>
    <t xml:space="preserve">ZONE INDUSTRIELLE</t>
  </si>
  <si>
    <t xml:space="preserve">669026400335</t>
  </si>
  <si>
    <t xml:space="preserve">06422575932929</t>
  </si>
  <si>
    <t xml:space="preserve">MONSIEUR SURUL EYUP</t>
  </si>
  <si>
    <t xml:space="preserve">RUE DE NORMANDIE</t>
  </si>
  <si>
    <t xml:space="preserve">E4</t>
  </si>
  <si>
    <t xml:space="preserve">C70088</t>
  </si>
  <si>
    <t xml:space="preserve">0381923582</t>
  </si>
  <si>
    <t xml:space="preserve">0689833910</t>
  </si>
  <si>
    <t xml:space="preserve">669030225720</t>
  </si>
  <si>
    <t xml:space="preserve">06431982589918</t>
  </si>
  <si>
    <t xml:space="preserve">MONSIEUR ELOILI ADIL</t>
  </si>
  <si>
    <t xml:space="preserve">E5</t>
  </si>
  <si>
    <t xml:space="preserve">C70085</t>
  </si>
  <si>
    <t xml:space="preserve">0381321716</t>
  </si>
  <si>
    <t xml:space="preserve">A4TRE0305</t>
  </si>
  <si>
    <t xml:space="preserve">EMMENER CLE FTH POUR EP R RUMMERSHEIM</t>
  </si>
  <si>
    <t xml:space="preserve">696811081299</t>
  </si>
  <si>
    <t xml:space="preserve">06385383409098</t>
  </si>
  <si>
    <t xml:space="preserve">MADAME SCHLICKLIN AURELIA</t>
  </si>
  <si>
    <t xml:space="preserve">RUE DE PARIS</t>
  </si>
  <si>
    <t xml:space="preserve">2ET   24</t>
  </si>
  <si>
    <t xml:space="preserve">C12473</t>
  </si>
  <si>
    <t xml:space="preserve">2807A103115294</t>
  </si>
  <si>
    <t xml:space="preserve">0679481004</t>
  </si>
  <si>
    <t xml:space="preserve">696811096240</t>
  </si>
  <si>
    <t xml:space="preserve">06386251715810</t>
  </si>
  <si>
    <t xml:space="preserve">MONSIEUR SCHMITT PEREZ</t>
  </si>
  <si>
    <t xml:space="preserve">3ET  15</t>
  </si>
  <si>
    <t xml:space="preserve">2807A103111690</t>
  </si>
  <si>
    <t xml:space="preserve">696811153989</t>
  </si>
  <si>
    <t xml:space="preserve">06365991225525</t>
  </si>
  <si>
    <t xml:space="preserve">BELEC JEROME</t>
  </si>
  <si>
    <t xml:space="preserve">2806A133805598</t>
  </si>
  <si>
    <t xml:space="preserve">954592029</t>
  </si>
  <si>
    <t xml:space="preserve">696811162400</t>
  </si>
  <si>
    <t xml:space="preserve">06358176464324</t>
  </si>
  <si>
    <t xml:space="preserve">JUDENNE MATTHIEU</t>
  </si>
  <si>
    <t xml:space="preserve">1ER ET D</t>
  </si>
  <si>
    <t xml:space="preserve">2806A133802018</t>
  </si>
  <si>
    <t xml:space="preserve">640536460236</t>
  </si>
  <si>
    <t xml:space="preserve">06453545543913</t>
  </si>
  <si>
    <t xml:space="preserve">MONSIEUR SEGATO FERNAND</t>
  </si>
  <si>
    <t xml:space="preserve">45 B</t>
  </si>
  <si>
    <t xml:space="preserve">RUE DE PEROUSE</t>
  </si>
  <si>
    <t xml:space="preserve">RDCAPT N 7</t>
  </si>
  <si>
    <t xml:space="preserve">0398A002379202</t>
  </si>
  <si>
    <t xml:space="preserve">0384224267</t>
  </si>
  <si>
    <t xml:space="preserve">640536472595</t>
  </si>
  <si>
    <t xml:space="preserve">06454124415170</t>
  </si>
  <si>
    <t xml:space="preserve">MADAME RUCHTI ANNE MARIE</t>
  </si>
  <si>
    <t xml:space="preserve">BAT 2</t>
  </si>
  <si>
    <t xml:space="preserve">2EME LOG9</t>
  </si>
  <si>
    <t xml:space="preserve">0398A002374708</t>
  </si>
  <si>
    <t xml:space="preserve">640536496215</t>
  </si>
  <si>
    <t xml:space="preserve">06454703286378</t>
  </si>
  <si>
    <t xml:space="preserve">MONSIEUR LAGARDE ALAIN</t>
  </si>
  <si>
    <t xml:space="preserve">45 C</t>
  </si>
  <si>
    <t xml:space="preserve">BAT 3</t>
  </si>
  <si>
    <t xml:space="preserve">1ET APT11</t>
  </si>
  <si>
    <t xml:space="preserve">640536520810</t>
  </si>
  <si>
    <t xml:space="preserve">06455571593198</t>
  </si>
  <si>
    <t xml:space="preserve">BERGAMI JULLEROT PHILIPPE AMAN</t>
  </si>
  <si>
    <t xml:space="preserve">1ET APT14</t>
  </si>
  <si>
    <t xml:space="preserve">A416I1207</t>
  </si>
  <si>
    <t xml:space="preserve">645636125387</t>
  </si>
  <si>
    <t xml:space="preserve">06396816188932</t>
  </si>
  <si>
    <t xml:space="preserve">ECOLE MATERNELLE J.PREVERT</t>
  </si>
  <si>
    <t xml:space="preserve">RUE DE PFASTATT</t>
  </si>
  <si>
    <t xml:space="preserve">311A</t>
  </si>
  <si>
    <t xml:space="preserve">I00506</t>
  </si>
  <si>
    <t xml:space="preserve">667664246588</t>
  </si>
  <si>
    <t xml:space="preserve">06321128780868</t>
  </si>
  <si>
    <t xml:space="preserve">SCHAEFFER SERGE</t>
  </si>
  <si>
    <t xml:space="preserve"> 34A</t>
  </si>
  <si>
    <t xml:space="preserve">C12772</t>
  </si>
  <si>
    <t xml:space="preserve">1315A101341104</t>
  </si>
  <si>
    <t xml:space="preserve">389574809</t>
  </si>
  <si>
    <t xml:space="preserve">667664262566</t>
  </si>
  <si>
    <t xml:space="preserve">06321418216494</t>
  </si>
  <si>
    <t xml:space="preserve">MOSSER DAMIEN</t>
  </si>
  <si>
    <t xml:space="preserve">1103A103890490</t>
  </si>
  <si>
    <t xml:space="preserve">667664272579</t>
  </si>
  <si>
    <t xml:space="preserve">06321997087679</t>
  </si>
  <si>
    <t xml:space="preserve">HALLER CHRISTIAN</t>
  </si>
  <si>
    <t xml:space="preserve">2009A118482809</t>
  </si>
  <si>
    <t xml:space="preserve">669025195434</t>
  </si>
  <si>
    <t xml:space="preserve">06479884181811</t>
  </si>
  <si>
    <t xml:space="preserve">MME CALISKAN SEVIM</t>
  </si>
  <si>
    <t xml:space="preserve">RUE DE PICARDIE</t>
  </si>
  <si>
    <t xml:space="preserve">1100A107039233</t>
  </si>
  <si>
    <t xml:space="preserve">0618837240</t>
  </si>
  <si>
    <t xml:space="preserve">669025297461</t>
  </si>
  <si>
    <t xml:space="preserve">06484515151430</t>
  </si>
  <si>
    <t xml:space="preserve">SAID IBRAHIM</t>
  </si>
  <si>
    <t xml:space="preserve">C70082</t>
  </si>
  <si>
    <t xml:space="preserve">RUE DE PORT ARTHUR</t>
  </si>
  <si>
    <t xml:space="preserve">RUE DE PRAGUE</t>
  </si>
  <si>
    <t xml:space="preserve">RUE DE PROVENCE</t>
  </si>
  <si>
    <t xml:space="preserve">684173129705</t>
  </si>
  <si>
    <t xml:space="preserve">06471924738548</t>
  </si>
  <si>
    <t xml:space="preserve">MADEMOISELLE BRETON VERONIQUE</t>
  </si>
  <si>
    <t xml:space="preserve">674</t>
  </si>
  <si>
    <t xml:space="preserve">0381344907</t>
  </si>
  <si>
    <t xml:space="preserve">669745042326</t>
  </si>
  <si>
    <t xml:space="preserve">06355571544716</t>
  </si>
  <si>
    <t xml:space="preserve">MONSIEUR MAILLARD GILLES</t>
  </si>
  <si>
    <t xml:space="preserve">RUE DE PULVERSHEIM</t>
  </si>
  <si>
    <t xml:space="preserve">2 ET 7</t>
  </si>
  <si>
    <t xml:space="preserve">C70593</t>
  </si>
  <si>
    <t xml:space="preserve">2806A131825817</t>
  </si>
  <si>
    <t xml:space="preserve">0389598095</t>
  </si>
  <si>
    <t xml:space="preserve">RUE DE REGUISHEIM</t>
  </si>
  <si>
    <t xml:space="preserve">  9A</t>
  </si>
  <si>
    <t xml:space="preserve">RUE DE REIMS</t>
  </si>
  <si>
    <t xml:space="preserve">RUE DE REININGUE</t>
  </si>
  <si>
    <t xml:space="preserve">651250673241</t>
  </si>
  <si>
    <t xml:space="preserve">06354992753795</t>
  </si>
  <si>
    <t xml:space="preserve">MONSIEUR WIOLAND LEON</t>
  </si>
  <si>
    <t xml:space="preserve">RUE DE RICHWILLER</t>
  </si>
  <si>
    <t xml:space="preserve">C12651</t>
  </si>
  <si>
    <t xml:space="preserve">0313A119777293</t>
  </si>
  <si>
    <t xml:space="preserve">0389524039</t>
  </si>
  <si>
    <t xml:space="preserve">667666306358</t>
  </si>
  <si>
    <t xml:space="preserve">06346020242447</t>
  </si>
  <si>
    <t xml:space="preserve">FORNY ALINE</t>
  </si>
  <si>
    <t xml:space="preserve">C12545</t>
  </si>
  <si>
    <t xml:space="preserve">1109A110239944</t>
  </si>
  <si>
    <t xml:space="preserve">667666311200</t>
  </si>
  <si>
    <t xml:space="preserve">06346309678013</t>
  </si>
  <si>
    <t xml:space="preserve">MONSIEUR FRANCO VINCENZO</t>
  </si>
  <si>
    <t xml:space="preserve">2015A107260586</t>
  </si>
  <si>
    <t xml:space="preserve">0369292935</t>
  </si>
  <si>
    <t xml:space="preserve">667666316750</t>
  </si>
  <si>
    <t xml:space="preserve">06346599113628</t>
  </si>
  <si>
    <t xml:space="preserve">MONSIEUR MERAH BERREHAIL</t>
  </si>
  <si>
    <t xml:space="preserve">0389531959</t>
  </si>
  <si>
    <t xml:space="preserve">667666326595</t>
  </si>
  <si>
    <t xml:space="preserve">06347177984821</t>
  </si>
  <si>
    <t xml:space="preserve">MONSIEUR SCHYRR JEAN MARIE</t>
  </si>
  <si>
    <t xml:space="preserve">367118622</t>
  </si>
  <si>
    <t xml:space="preserve">667666331226</t>
  </si>
  <si>
    <t xml:space="preserve">06347467420474</t>
  </si>
  <si>
    <t xml:space="preserve">MONSIEUR MEZIRI AHMED</t>
  </si>
  <si>
    <t xml:space="preserve">2 ETD</t>
  </si>
  <si>
    <t xml:space="preserve">0211A500048668</t>
  </si>
  <si>
    <t xml:space="preserve">369196743</t>
  </si>
  <si>
    <t xml:space="preserve">0636365468</t>
  </si>
  <si>
    <t xml:space="preserve">667666336386</t>
  </si>
  <si>
    <t xml:space="preserve">06347756856062</t>
  </si>
  <si>
    <t xml:space="preserve">MONSIEUR MARCHEGIANI TANILIO</t>
  </si>
  <si>
    <t xml:space="preserve">0399A115749272</t>
  </si>
  <si>
    <t xml:space="preserve">0603133515</t>
  </si>
  <si>
    <t xml:space="preserve">667666346500</t>
  </si>
  <si>
    <t xml:space="preserve">06348191009456</t>
  </si>
  <si>
    <t xml:space="preserve">MME SCHYRR CINDY</t>
  </si>
  <si>
    <t xml:space="preserve">667666351241</t>
  </si>
  <si>
    <t xml:space="preserve">06348480445060</t>
  </si>
  <si>
    <t xml:space="preserve">MONSIEUR ROHRBACH JEAN CLAUDE</t>
  </si>
  <si>
    <t xml:space="preserve">2317A102004321</t>
  </si>
  <si>
    <t xml:space="preserve">389504842</t>
  </si>
  <si>
    <t xml:space="preserve">667666356402</t>
  </si>
  <si>
    <t xml:space="preserve">06348769880639</t>
  </si>
  <si>
    <t xml:space="preserve">MONSIEUR KRAUSS CHARLES</t>
  </si>
  <si>
    <t xml:space="preserve">389533160</t>
  </si>
  <si>
    <t xml:space="preserve">667666361476</t>
  </si>
  <si>
    <t xml:space="preserve">06349059316280</t>
  </si>
  <si>
    <t xml:space="preserve">M WEBER MARC ET MARIE-TH R SE</t>
  </si>
  <si>
    <t xml:space="preserve">434</t>
  </si>
  <si>
    <t xml:space="preserve">0308A106343408</t>
  </si>
  <si>
    <t xml:space="preserve">389533377</t>
  </si>
  <si>
    <t xml:space="preserve">J86420606 S300 SUR LA FACADE</t>
  </si>
  <si>
    <t xml:space="preserve">667666366304</t>
  </si>
  <si>
    <t xml:space="preserve">06349348751870</t>
  </si>
  <si>
    <t xml:space="preserve">MLLE FIX ST PHANIE</t>
  </si>
  <si>
    <t xml:space="preserve">0399A107151373</t>
  </si>
  <si>
    <t xml:space="preserve">0681436019</t>
  </si>
  <si>
    <t xml:space="preserve">J82BH0611 S300</t>
  </si>
  <si>
    <t xml:space="preserve">667666371267</t>
  </si>
  <si>
    <t xml:space="preserve">06349638187489</t>
  </si>
  <si>
    <t xml:space="preserve">MADAME DIPIRO MONIQUE</t>
  </si>
  <si>
    <t xml:space="preserve">0307A123994727</t>
  </si>
  <si>
    <t xml:space="preserve">0389536939</t>
  </si>
  <si>
    <t xml:space="preserve">667666381380</t>
  </si>
  <si>
    <t xml:space="preserve">06350217058638</t>
  </si>
  <si>
    <t xml:space="preserve">BISCHOFF FRANCIS</t>
  </si>
  <si>
    <t xml:space="preserve">2316A500002538</t>
  </si>
  <si>
    <t xml:space="preserve">389555120</t>
  </si>
  <si>
    <t xml:space="preserve">0630261648</t>
  </si>
  <si>
    <t xml:space="preserve">667666391393</t>
  </si>
  <si>
    <t xml:space="preserve">06350651212027</t>
  </si>
  <si>
    <t xml:space="preserve">MONSIEUR LEVRECHON CHARLES</t>
  </si>
  <si>
    <t xml:space="preserve">C12547</t>
  </si>
  <si>
    <t xml:space="preserve">2317A102006012</t>
  </si>
  <si>
    <t xml:space="preserve">389524689</t>
  </si>
  <si>
    <t xml:space="preserve">667666401534</t>
  </si>
  <si>
    <t xml:space="preserve">06351230083240</t>
  </si>
  <si>
    <t xml:space="preserve">MONSIEUR MERAH KAMEL</t>
  </si>
  <si>
    <t xml:space="preserve">2316A500434291</t>
  </si>
  <si>
    <t xml:space="preserve">667666406640</t>
  </si>
  <si>
    <t xml:space="preserve">06351519518810</t>
  </si>
  <si>
    <t xml:space="preserve">M. VIGREUX NAVIAUX VINCENT</t>
  </si>
  <si>
    <t xml:space="preserve">MONSIEUR GOUFFIER HERVE</t>
  </si>
  <si>
    <t xml:space="preserve">0309A105324610</t>
  </si>
  <si>
    <t xml:space="preserve">667666411436</t>
  </si>
  <si>
    <t xml:space="preserve">06351808954425</t>
  </si>
  <si>
    <t xml:space="preserve">WALIDI-ALAOUI MOULAY DRISS</t>
  </si>
  <si>
    <t xml:space="preserve">2015A107942983</t>
  </si>
  <si>
    <t xml:space="preserve">0619419150</t>
  </si>
  <si>
    <t xml:space="preserve">667666416374</t>
  </si>
  <si>
    <t xml:space="preserve">06352098390051</t>
  </si>
  <si>
    <t xml:space="preserve">MONSIEUR BODINIER PIERRE</t>
  </si>
  <si>
    <t xml:space="preserve">389343221</t>
  </si>
  <si>
    <t xml:space="preserve">667666426498</t>
  </si>
  <si>
    <t xml:space="preserve">06352677261278</t>
  </si>
  <si>
    <t xml:space="preserve">BAYRAM NILUFER</t>
  </si>
  <si>
    <t xml:space="preserve">389533961</t>
  </si>
  <si>
    <t xml:space="preserve">0611612024</t>
  </si>
  <si>
    <t xml:space="preserve">667666431451</t>
  </si>
  <si>
    <t xml:space="preserve">06352966696841</t>
  </si>
  <si>
    <t xml:space="preserve">MONSIEUR FABRIS PAUL</t>
  </si>
  <si>
    <t xml:space="preserve">0625416138</t>
  </si>
  <si>
    <t xml:space="preserve">J81190406 REF ELC 585111556158</t>
  </si>
  <si>
    <t xml:space="preserve">667666451477</t>
  </si>
  <si>
    <t xml:space="preserve">06354124439230</t>
  </si>
  <si>
    <t xml:space="preserve">KITTLER KEVIN</t>
  </si>
  <si>
    <t xml:space="preserve">0303A101373220</t>
  </si>
  <si>
    <t xml:space="preserve">0613070957</t>
  </si>
  <si>
    <t xml:space="preserve">667666461268</t>
  </si>
  <si>
    <t xml:space="preserve">06354703310472</t>
  </si>
  <si>
    <t xml:space="preserve">MADAME DZIEDZIC JUSTINE</t>
  </si>
  <si>
    <t xml:space="preserve">992</t>
  </si>
  <si>
    <t xml:space="preserve">0303A102599229</t>
  </si>
  <si>
    <t xml:space="preserve">389509175</t>
  </si>
  <si>
    <t xml:space="preserve">668338261322</t>
  </si>
  <si>
    <t xml:space="preserve">06314471727133</t>
  </si>
  <si>
    <t xml:space="preserve">BOUREMA ALEL</t>
  </si>
  <si>
    <t xml:space="preserve">RUE DE RIEDISHEIM</t>
  </si>
  <si>
    <t xml:space="preserve">5 ET 33</t>
  </si>
  <si>
    <t xml:space="preserve">C12682</t>
  </si>
  <si>
    <t xml:space="preserve">2008A107600035</t>
  </si>
  <si>
    <t xml:space="preserve">0680029368</t>
  </si>
  <si>
    <t xml:space="preserve">668042141211</t>
  </si>
  <si>
    <t xml:space="preserve">06392185232560</t>
  </si>
  <si>
    <t xml:space="preserve">MADAME DRIEUX LYDIE</t>
  </si>
  <si>
    <t xml:space="preserve">RUE DE RIXHEIM</t>
  </si>
  <si>
    <t xml:space="preserve">C12676</t>
  </si>
  <si>
    <t xml:space="preserve">0398A108335086</t>
  </si>
  <si>
    <t xml:space="preserve">0389455359</t>
  </si>
  <si>
    <t xml:space="preserve">668042151113</t>
  </si>
  <si>
    <t xml:space="preserve">06392764103787</t>
  </si>
  <si>
    <t xml:space="preserve">KLEINHANS SEVERINE</t>
  </si>
  <si>
    <t xml:space="preserve">1299A010140610</t>
  </si>
  <si>
    <t xml:space="preserve">0621676330</t>
  </si>
  <si>
    <t xml:space="preserve">A43090307</t>
  </si>
  <si>
    <t xml:space="preserve">683871609377</t>
  </si>
  <si>
    <t xml:space="preserve">06321128712592</t>
  </si>
  <si>
    <t xml:space="preserve">GIEGELMANN MARC</t>
  </si>
  <si>
    <t xml:space="preserve"> 10C</t>
  </si>
  <si>
    <t xml:space="preserve">RUE DE ROGGENHOUSE</t>
  </si>
  <si>
    <t xml:space="preserve">C21</t>
  </si>
  <si>
    <t xml:space="preserve">2805A124464811</t>
  </si>
  <si>
    <t xml:space="preserve">389481525</t>
  </si>
  <si>
    <t xml:space="preserve">0677619917</t>
  </si>
  <si>
    <t xml:space="preserve">683871617255</t>
  </si>
  <si>
    <t xml:space="preserve">06321418148198</t>
  </si>
  <si>
    <t xml:space="preserve">MR FERNANDEZ VITOR MME DA COSTA</t>
  </si>
  <si>
    <t xml:space="preserve">C22</t>
  </si>
  <si>
    <t xml:space="preserve">2805A124465167</t>
  </si>
  <si>
    <t xml:space="preserve">0389438134</t>
  </si>
  <si>
    <t xml:space="preserve">0618059895</t>
  </si>
  <si>
    <t xml:space="preserve">0617639735</t>
  </si>
  <si>
    <t xml:space="preserve">683871625244</t>
  </si>
  <si>
    <t xml:space="preserve">06321707583790</t>
  </si>
  <si>
    <t xml:space="preserve">MR BIETIGER A MME PIELSZIKOSKI</t>
  </si>
  <si>
    <t xml:space="preserve">LES CARRES DU ROSIERS</t>
  </si>
  <si>
    <t xml:space="preserve">C23</t>
  </si>
  <si>
    <t xml:space="preserve">2805A124464377</t>
  </si>
  <si>
    <t xml:space="preserve">arnaud.bietiger@orange.fr</t>
  </si>
  <si>
    <t xml:space="preserve">0681875111</t>
  </si>
  <si>
    <t xml:space="preserve">683871633344</t>
  </si>
  <si>
    <t xml:space="preserve">06321997019303</t>
  </si>
  <si>
    <t xml:space="preserve">M MAURER JEROME</t>
  </si>
  <si>
    <t xml:space="preserve">LES CARRES DES ROSIERS</t>
  </si>
  <si>
    <t xml:space="preserve">C24</t>
  </si>
  <si>
    <t xml:space="preserve">2805A124465823</t>
  </si>
  <si>
    <t xml:space="preserve">0607813246</t>
  </si>
  <si>
    <t xml:space="preserve">683871657807</t>
  </si>
  <si>
    <t xml:space="preserve">06320549841350</t>
  </si>
  <si>
    <t xml:space="preserve">MLLE RODENAS JOSEPHINE</t>
  </si>
  <si>
    <t xml:space="preserve">2805A124465490</t>
  </si>
  <si>
    <t xml:space="preserve">683871681374</t>
  </si>
  <si>
    <t xml:space="preserve">06319102663306</t>
  </si>
  <si>
    <t xml:space="preserve">MME RAVIER CELINE</t>
  </si>
  <si>
    <t xml:space="preserve">A6</t>
  </si>
  <si>
    <t xml:space="preserve">2805A124465712</t>
  </si>
  <si>
    <t xml:space="preserve">0619857963</t>
  </si>
  <si>
    <t xml:space="preserve">683871689238</t>
  </si>
  <si>
    <t xml:space="preserve">06319392098986</t>
  </si>
  <si>
    <t xml:space="preserve">MONSIEUR ZIMMERMANN STEPHAN</t>
  </si>
  <si>
    <t xml:space="preserve">A7</t>
  </si>
  <si>
    <t xml:space="preserve">2805A124462797</t>
  </si>
  <si>
    <t xml:space="preserve">J89251209 REPERAGE 13/2 = 131</t>
  </si>
  <si>
    <t xml:space="preserve">683871697338</t>
  </si>
  <si>
    <t xml:space="preserve">06319681534509</t>
  </si>
  <si>
    <t xml:space="preserve">GUTH ROBERT</t>
  </si>
  <si>
    <t xml:space="preserve">LES CARRES DU ROSIER</t>
  </si>
  <si>
    <t xml:space="preserve">A8</t>
  </si>
  <si>
    <t xml:space="preserve">2805A124462131</t>
  </si>
  <si>
    <t xml:space="preserve">robert.guth0880@orange.fr</t>
  </si>
  <si>
    <t xml:space="preserve">0389489631</t>
  </si>
  <si>
    <t xml:space="preserve">RUE DE ROME</t>
  </si>
  <si>
    <t xml:space="preserve"> 20A</t>
  </si>
  <si>
    <t xml:space="preserve">RUE DE RUELISHEIM</t>
  </si>
  <si>
    <t xml:space="preserve">RUE DE SAINT AMARIN</t>
  </si>
  <si>
    <t xml:space="preserve">677110385490</t>
  </si>
  <si>
    <t xml:space="preserve">06489146155192</t>
  </si>
  <si>
    <t xml:space="preserve">MLLE PAIRIS VIRGINIE</t>
  </si>
  <si>
    <t xml:space="preserve">RUE DE SAINT HIPPOLYTE</t>
  </si>
  <si>
    <t xml:space="preserve">C70732</t>
  </si>
  <si>
    <t xml:space="preserve">694456380232</t>
  </si>
  <si>
    <t xml:space="preserve">06379015876123</t>
  </si>
  <si>
    <t xml:space="preserve">MONSIEUR BERREL RENE</t>
  </si>
  <si>
    <t xml:space="preserve">RUE DE SAINT LOUIS</t>
  </si>
  <si>
    <t xml:space="preserve">670554518308</t>
  </si>
  <si>
    <t xml:space="preserve">06387264810057</t>
  </si>
  <si>
    <t xml:space="preserve">COKUCKUN ASLAN</t>
  </si>
  <si>
    <t xml:space="preserve">RUE DE SAINT NAZAIRE</t>
  </si>
  <si>
    <t xml:space="preserve">APPART</t>
  </si>
  <si>
    <t xml:space="preserve">C13980</t>
  </si>
  <si>
    <t xml:space="preserve">1816A111618355</t>
  </si>
  <si>
    <t xml:space="preserve">684064175416</t>
  </si>
  <si>
    <t xml:space="preserve">06401881269264</t>
  </si>
  <si>
    <t xml:space="preserve">MERROUCHE KAMEL</t>
  </si>
  <si>
    <t xml:space="preserve">RUE DE SATURNE</t>
  </si>
  <si>
    <t xml:space="preserve">ET1 APT14</t>
  </si>
  <si>
    <t xml:space="preserve">2806A131861598</t>
  </si>
  <si>
    <t xml:space="preserve">PRENDRE CLE 751 POUR 54 AV RIEDISHEIM</t>
  </si>
  <si>
    <t xml:space="preserve">668040254466</t>
  </si>
  <si>
    <t xml:space="preserve">06370043409182</t>
  </si>
  <si>
    <t xml:space="preserve">MR WIPF</t>
  </si>
  <si>
    <t xml:space="preserve">RUE DE SAUSHEIM</t>
  </si>
  <si>
    <t xml:space="preserve">C12713</t>
  </si>
  <si>
    <t xml:space="preserve">0770616327</t>
  </si>
  <si>
    <t xml:space="preserve">668040309364</t>
  </si>
  <si>
    <t xml:space="preserve">06371780022731</t>
  </si>
  <si>
    <t xml:space="preserve">CUCUZZA SYLVIE</t>
  </si>
  <si>
    <t xml:space="preserve">0311A100490202</t>
  </si>
  <si>
    <t xml:space="preserve">0635333460</t>
  </si>
  <si>
    <t xml:space="preserve">668040349294</t>
  </si>
  <si>
    <t xml:space="preserve">06372358893913</t>
  </si>
  <si>
    <t xml:space="preserve">MONSIEUR TURAN HIKMET</t>
  </si>
  <si>
    <t xml:space="preserve">C12675</t>
  </si>
  <si>
    <t xml:space="preserve">2009A106890252</t>
  </si>
  <si>
    <t xml:space="preserve">0676034392</t>
  </si>
  <si>
    <t xml:space="preserve">668040354369</t>
  </si>
  <si>
    <t xml:space="preserve">06372648329540</t>
  </si>
  <si>
    <t xml:space="preserve">MONSIEUR WALTZER LAURENT</t>
  </si>
  <si>
    <t xml:space="preserve">2008A112083043</t>
  </si>
  <si>
    <t xml:space="preserve">369199770</t>
  </si>
  <si>
    <t xml:space="preserve">0670618225</t>
  </si>
  <si>
    <t xml:space="preserve">ZAESSINGER PIERRE                       3 RUE DES ETOURNEAUX                    CPTR GAZ 053 SE TROUVE AU 3 RUE DE      L ARGONNE</t>
  </si>
  <si>
    <t xml:space="preserve">668040359419</t>
  </si>
  <si>
    <t xml:space="preserve">06372937765154</t>
  </si>
  <si>
    <t xml:space="preserve">LEIBER DAVID</t>
  </si>
  <si>
    <t xml:space="preserve">MELLE MAIRE MAUD</t>
  </si>
  <si>
    <t xml:space="preserve">2001A000658673</t>
  </si>
  <si>
    <t xml:space="preserve">0623742816</t>
  </si>
  <si>
    <t xml:space="preserve">668243179463</t>
  </si>
  <si>
    <t xml:space="preserve">06343704692704</t>
  </si>
  <si>
    <t xml:space="preserve">MLLE CHANGEL MARIE JESSIKA</t>
  </si>
  <si>
    <t xml:space="preserve">RDC LOT2</t>
  </si>
  <si>
    <t xml:space="preserve">C12668</t>
  </si>
  <si>
    <t xml:space="preserve">2807A103032826</t>
  </si>
  <si>
    <t xml:space="preserve">J76420606 89.65.21.76</t>
  </si>
  <si>
    <t xml:space="preserve">PDRS PASSE GAZ POUR 51 RUE JARDIN       ZOOLOGIQUE</t>
  </si>
  <si>
    <t xml:space="preserve">668243199267</t>
  </si>
  <si>
    <t xml:space="preserve">06344572999510</t>
  </si>
  <si>
    <t xml:space="preserve">MADEMOISELLE MONNIER AURELIE</t>
  </si>
  <si>
    <t xml:space="preserve">SCI LES ANEMONES</t>
  </si>
  <si>
    <t xml:space="preserve">1ET LOT4</t>
  </si>
  <si>
    <t xml:space="preserve">199</t>
  </si>
  <si>
    <t xml:space="preserve">0304A122068936</t>
  </si>
  <si>
    <t xml:space="preserve">0679114331</t>
  </si>
  <si>
    <t xml:space="preserve">668243214471</t>
  </si>
  <si>
    <t xml:space="preserve">06345151870779</t>
  </si>
  <si>
    <t xml:space="preserve">M. DUVIEUSART NATHAN</t>
  </si>
  <si>
    <t xml:space="preserve">2ETLOT7</t>
  </si>
  <si>
    <t xml:space="preserve">214</t>
  </si>
  <si>
    <t xml:space="preserve">0304A122067702</t>
  </si>
  <si>
    <t xml:space="preserve">BTR EN FACADE POUR LE 12 RUE DE LA MONTAGNE A GAUCHE DE LA PORTE D ENTRE</t>
  </si>
  <si>
    <t xml:space="preserve">668243557247</t>
  </si>
  <si>
    <t xml:space="preserve">06319536866802</t>
  </si>
  <si>
    <t xml:space="preserve">MONSIEUR MORGENTHALER JEAN PAUL</t>
  </si>
  <si>
    <t xml:space="preserve">C12669</t>
  </si>
  <si>
    <t xml:space="preserve">0411A106619190</t>
  </si>
  <si>
    <t xml:space="preserve">0389265673</t>
  </si>
  <si>
    <t xml:space="preserve">668243572324</t>
  </si>
  <si>
    <t xml:space="preserve">06320115738076</t>
  </si>
  <si>
    <t xml:space="preserve">LIEBER SUZANNE</t>
  </si>
  <si>
    <t xml:space="preserve">LOG6 1ET</t>
  </si>
  <si>
    <t xml:space="preserve">572</t>
  </si>
  <si>
    <t xml:space="preserve">0411A106618401</t>
  </si>
  <si>
    <t xml:space="preserve">389466394</t>
  </si>
  <si>
    <t xml:space="preserve">668243576583</t>
  </si>
  <si>
    <t xml:space="preserve">06319247431229</t>
  </si>
  <si>
    <t xml:space="preserve">M INGOLD RODOLPHE</t>
  </si>
  <si>
    <t xml:space="preserve">MONSIEUR KNORR JEAN-MICHEL</t>
  </si>
  <si>
    <t xml:space="preserve">0411A106619080</t>
  </si>
  <si>
    <t xml:space="preserve">553510876</t>
  </si>
  <si>
    <t xml:space="preserve">668243602268</t>
  </si>
  <si>
    <t xml:space="preserve">06321128762642</t>
  </si>
  <si>
    <t xml:space="preserve">MONSIEUR MEYER GILLES</t>
  </si>
  <si>
    <t xml:space="preserve">LOG 11</t>
  </si>
  <si>
    <t xml:space="preserve">0411A106618290</t>
  </si>
  <si>
    <t xml:space="preserve">0389464485</t>
  </si>
  <si>
    <t xml:space="preserve">668243651799</t>
  </si>
  <si>
    <t xml:space="preserve">06353111395632</t>
  </si>
  <si>
    <t xml:space="preserve">SYNDIC ZAHND ET MR HANTZER</t>
  </si>
  <si>
    <t xml:space="preserve">BOITE LETTRE MME ZAHND</t>
  </si>
  <si>
    <t xml:space="preserve">C12842</t>
  </si>
  <si>
    <t xml:space="preserve">0211A500191007</t>
  </si>
  <si>
    <t xml:space="preserve">J89211106 COMPTEUR DANS LA CUISINE</t>
  </si>
  <si>
    <t xml:space="preserve">J85BQ1115 A COTE DU FRIGO</t>
  </si>
  <si>
    <t xml:space="preserve">668243702271</t>
  </si>
  <si>
    <t xml:space="preserve">06323588965266</t>
  </si>
  <si>
    <t xml:space="preserve">MONSIEUR DERLER JEAN MARC</t>
  </si>
  <si>
    <t xml:space="preserve">PRENDRE CLEF 252 POUR 48 AV ALTKIRCH    ACCES CAVE CPTR ELEC ET GAZ                                                     APPELER 0389 461505 SOCIETE ARCHES POUR RDV 47 AV ALTKIRCH BTR A LA CAVE</t>
  </si>
  <si>
    <t xml:space="preserve">668243768890</t>
  </si>
  <si>
    <t xml:space="preserve">06326628039055</t>
  </si>
  <si>
    <t xml:space="preserve">ROUX ST PHANIE</t>
  </si>
  <si>
    <t xml:space="preserve">RESIDENCE TURQUOISE</t>
  </si>
  <si>
    <t xml:space="preserve">RDC D2</t>
  </si>
  <si>
    <t xml:space="preserve">768</t>
  </si>
  <si>
    <t xml:space="preserve">C12670</t>
  </si>
  <si>
    <t xml:space="preserve">0399A116785391</t>
  </si>
  <si>
    <t xml:space="preserve">0606812981</t>
  </si>
  <si>
    <t xml:space="preserve">A4LED0996</t>
  </si>
  <si>
    <t xml:space="preserve">668244111336</t>
  </si>
  <si>
    <t xml:space="preserve">06328943523826</t>
  </si>
  <si>
    <t xml:space="preserve">M ALTINTAS OMER</t>
  </si>
  <si>
    <t xml:space="preserve">C12671</t>
  </si>
  <si>
    <t xml:space="preserve">0665706796</t>
  </si>
  <si>
    <t xml:space="preserve">668244124263</t>
  </si>
  <si>
    <t xml:space="preserve">06301447081606</t>
  </si>
  <si>
    <t xml:space="preserve">MONSIEUR ALTINTAS ISMAIL</t>
  </si>
  <si>
    <t xml:space="preserve">908</t>
  </si>
  <si>
    <t xml:space="preserve">2008A105990809</t>
  </si>
  <si>
    <t xml:space="preserve">389464165</t>
  </si>
  <si>
    <t xml:space="preserve">0626660997</t>
  </si>
  <si>
    <t xml:space="preserve">RUE DE SAVERNE</t>
  </si>
  <si>
    <t xml:space="preserve">696337321790</t>
  </si>
  <si>
    <t xml:space="preserve">06385817636359</t>
  </si>
  <si>
    <t xml:space="preserve">MADAME BAUR DANIELLE</t>
  </si>
  <si>
    <t xml:space="preserve">RUE DE SAVIGNEUX</t>
  </si>
  <si>
    <t xml:space="preserve">C12254</t>
  </si>
  <si>
    <t xml:space="preserve">1100A111005992</t>
  </si>
  <si>
    <t xml:space="preserve">389706875</t>
  </si>
  <si>
    <t xml:space="preserve">J89091006 CLE 40</t>
  </si>
  <si>
    <t xml:space="preserve">CLE 3 ST FIACRE  ARRIERE MAISON AU      14 RUE DE LA CHARRUE CLE 40</t>
  </si>
  <si>
    <t xml:space="preserve">696337327351</t>
  </si>
  <si>
    <t xml:space="preserve">06386396507577</t>
  </si>
  <si>
    <t xml:space="preserve">MME CORTINOVIS NORA</t>
  </si>
  <si>
    <t xml:space="preserve">1100A110989314</t>
  </si>
  <si>
    <t xml:space="preserve">0682311432</t>
  </si>
  <si>
    <t xml:space="preserve">PRENDRE PLAN BUREAU RELEVE POUR EP230</t>
  </si>
  <si>
    <t xml:space="preserve">696337331414</t>
  </si>
  <si>
    <t xml:space="preserve">06386685943181</t>
  </si>
  <si>
    <t xml:space="preserve">FREYBURGER C LINE</t>
  </si>
  <si>
    <t xml:space="preserve">1100A111005881</t>
  </si>
  <si>
    <t xml:space="preserve">A4STC0902</t>
  </si>
  <si>
    <t xml:space="preserve">J868F0416 CODE ASCENSEUR 6508</t>
  </si>
  <si>
    <t xml:space="preserve">688751477314</t>
  </si>
  <si>
    <t xml:space="preserve">06378436972268</t>
  </si>
  <si>
    <t xml:space="preserve">MADAME GMAEHLE ODETTE</t>
  </si>
  <si>
    <t xml:space="preserve">RUE DE SAVOIE</t>
  </si>
  <si>
    <t xml:space="preserve">LOG 180A</t>
  </si>
  <si>
    <t xml:space="preserve">0307A118749742</t>
  </si>
  <si>
    <t xml:space="preserve">680069189369</t>
  </si>
  <si>
    <t xml:space="preserve">06472937748053</t>
  </si>
  <si>
    <t xml:space="preserve">LENA SERGE</t>
  </si>
  <si>
    <t xml:space="preserve">RUE DE SELONCOURT</t>
  </si>
  <si>
    <t xml:space="preserve">LOT CYPRES PARCELLE A</t>
  </si>
  <si>
    <t xml:space="preserve">1104A127876050</t>
  </si>
  <si>
    <t xml:space="preserve">0666680223</t>
  </si>
  <si>
    <t xml:space="preserve">J81670507 PAS DE SONNETTE - CHIEN</t>
  </si>
  <si>
    <t xml:space="preserve">J81670507 MECHANT - CLIENT UTILISE</t>
  </si>
  <si>
    <t xml:space="preserve">J81670507 LE CHIEN POUR NON ACCES</t>
  </si>
  <si>
    <t xml:space="preserve">680069195334</t>
  </si>
  <si>
    <t xml:space="preserve">06473227183689</t>
  </si>
  <si>
    <t xml:space="preserve">M CUENIN THIERRY</t>
  </si>
  <si>
    <t xml:space="preserve">LOT LE CYPRES</t>
  </si>
  <si>
    <t xml:space="preserve">BAT E</t>
  </si>
  <si>
    <t xml:space="preserve">2008A100651795</t>
  </si>
  <si>
    <t xml:space="preserve">0672572648</t>
  </si>
  <si>
    <t xml:space="preserve">PRENDRE CLE N 130 POUR LE 1B SINNE</t>
  </si>
  <si>
    <t xml:space="preserve">680069219414</t>
  </si>
  <si>
    <t xml:space="preserve">06458465938173</t>
  </si>
  <si>
    <t xml:space="preserve">BARON GERALD</t>
  </si>
  <si>
    <t xml:space="preserve">LOT LE CYPRES PARCELLE G</t>
  </si>
  <si>
    <t xml:space="preserve">PARCELLE G</t>
  </si>
  <si>
    <t xml:space="preserve">0303A121336236</t>
  </si>
  <si>
    <t xml:space="preserve">680842036374</t>
  </si>
  <si>
    <t xml:space="preserve">06416787246438</t>
  </si>
  <si>
    <t xml:space="preserve">MONSIEUR LAMBERT MARCEL</t>
  </si>
  <si>
    <t xml:space="preserve">0381356421</t>
  </si>
  <si>
    <t xml:space="preserve">PRENDRE CLEF 146 POUR 11 RUE LUCELLE</t>
  </si>
  <si>
    <t xml:space="preserve">680842065390</t>
  </si>
  <si>
    <t xml:space="preserve">06461360282528</t>
  </si>
  <si>
    <t xml:space="preserve">GOVORUM PHILIPPE</t>
  </si>
  <si>
    <t xml:space="preserve">RESIDENCE A LES PEUPLIERS</t>
  </si>
  <si>
    <t xml:space="preserve">LG A01 RDC</t>
  </si>
  <si>
    <t xml:space="preserve">2008A100849330</t>
  </si>
  <si>
    <t xml:space="preserve">0668517298</t>
  </si>
  <si>
    <t xml:space="preserve">EMMENER NOUVEAU PASSE GAZ POUR          6 IMP DES CEDRES ET 28 RUE DES 3 ROIS</t>
  </si>
  <si>
    <t xml:space="preserve">680842071588</t>
  </si>
  <si>
    <t xml:space="preserve">06461939153722</t>
  </si>
  <si>
    <t xml:space="preserve">MME MAYER ELISE</t>
  </si>
  <si>
    <t xml:space="preserve">LG A11 ET1</t>
  </si>
  <si>
    <t xml:space="preserve">2008A100767762</t>
  </si>
  <si>
    <t xml:space="preserve">J86420606 GAZ GAINE A DROITE APRES</t>
  </si>
  <si>
    <t xml:space="preserve">J86420606 LA PORTE</t>
  </si>
  <si>
    <t xml:space="preserve">POUR MME ASSON 1 B RUE DES RABBINS CLE  A L AGENCE N 122</t>
  </si>
  <si>
    <t xml:space="preserve">680842073168</t>
  </si>
  <si>
    <t xml:space="preserve">06462228589336</t>
  </si>
  <si>
    <t xml:space="preserve">M GOMES JOSE MARIA</t>
  </si>
  <si>
    <t xml:space="preserve">LG A12 ET1</t>
  </si>
  <si>
    <t xml:space="preserve">2008A100849220</t>
  </si>
  <si>
    <t xml:space="preserve">0381374631</t>
  </si>
  <si>
    <t xml:space="preserve">0660877110</t>
  </si>
  <si>
    <t xml:space="preserve">J72J40612 OUVERT DE 22H A 3H</t>
  </si>
  <si>
    <t xml:space="preserve">J80QJ1214 PORTE DU MILIEU ENTRE LES</t>
  </si>
  <si>
    <t xml:space="preserve">J80QJ1214 PORTE MARRON</t>
  </si>
  <si>
    <t xml:space="preserve">PRENDRE CLE 617 ACCES ENTREE POUR LE 50A RUE DE L ARSENAL A MULHOUSE</t>
  </si>
  <si>
    <t xml:space="preserve">680842079552</t>
  </si>
  <si>
    <t xml:space="preserve">06462807460579</t>
  </si>
  <si>
    <t xml:space="preserve">MR BLANC PASCAL</t>
  </si>
  <si>
    <t xml:space="preserve">LG A21 ET2</t>
  </si>
  <si>
    <t xml:space="preserve">2008A100888470</t>
  </si>
  <si>
    <t xml:space="preserve">0674106687</t>
  </si>
  <si>
    <t xml:space="preserve">POUR 54 FRANCISCAINS PRENDRE CLE 442    ACCES ENTREE ET CAVE</t>
  </si>
  <si>
    <t xml:space="preserve">680842439223</t>
  </si>
  <si>
    <t xml:space="preserve">06426338621225</t>
  </si>
  <si>
    <t xml:space="preserve">MONSIEUR BASCH PAUL</t>
  </si>
  <si>
    <t xml:space="preserve">0381343426</t>
  </si>
  <si>
    <t xml:space="preserve">GESTRIM 15 PLACE DES MARECHAUX          PRENDRE CLE 89 APPELER MR RISSER AVANT  TEL 06 76 48 11 23                      IMMEUBLE ENDERLIN PAUL 23 RUE MARECHAUX E750 G054 PASSER PAR LE 10 RUE PAILLE</t>
  </si>
  <si>
    <t xml:space="preserve">680842469584</t>
  </si>
  <si>
    <t xml:space="preserve">06427206928055</t>
  </si>
  <si>
    <t xml:space="preserve">RAMPONE JEAN LOUIS</t>
  </si>
  <si>
    <t xml:space="preserve">0308A118121153</t>
  </si>
  <si>
    <t xml:space="preserve">J86420606 CLEF 203</t>
  </si>
  <si>
    <t xml:space="preserve">PRENDRE CLE N 203  POUR LE 1 PASSAGE CENTRAL</t>
  </si>
  <si>
    <t xml:space="preserve">680842475227</t>
  </si>
  <si>
    <t xml:space="preserve">06427496363641</t>
  </si>
  <si>
    <t xml:space="preserve">MADAME KORDEL SYLVAINE</t>
  </si>
  <si>
    <t xml:space="preserve">0308A118707362</t>
  </si>
  <si>
    <t xml:space="preserve">0381341226</t>
  </si>
  <si>
    <t xml:space="preserve">A4KEH0499</t>
  </si>
  <si>
    <t xml:space="preserve">680842637227</t>
  </si>
  <si>
    <t xml:space="preserve">06430535437438</t>
  </si>
  <si>
    <t xml:space="preserve">MADEMOISELLE ZEIL MADELEINE</t>
  </si>
  <si>
    <t xml:space="preserve">0307A115511910</t>
  </si>
  <si>
    <t xml:space="preserve">0381356145</t>
  </si>
  <si>
    <t xml:space="preserve">680843183799</t>
  </si>
  <si>
    <t xml:space="preserve">06436034713848</t>
  </si>
  <si>
    <t xml:space="preserve">MONSIEUR OUAHMAN MOHAMED</t>
  </si>
  <si>
    <t xml:space="preserve">  95</t>
  </si>
  <si>
    <t xml:space="preserve">2008A111644839</t>
  </si>
  <si>
    <t xml:space="preserve">0381378636</t>
  </si>
  <si>
    <t xml:space="preserve">J86420606 PASSE PTT+CLEF 148</t>
  </si>
  <si>
    <t xml:space="preserve">J80NC0615 CODE ACCES ASCENCEUR20155</t>
  </si>
  <si>
    <t xml:space="preserve">PRENDRE CLEF 148 POUR 2 R WICKY                                                 SUITE LETTRE CLIENT DEPOSER AVIS        D ABSENCE DANS BOITE AUX LETTRES MERCI</t>
  </si>
  <si>
    <t xml:space="preserve">680843189472</t>
  </si>
  <si>
    <t xml:space="preserve">06436324149456</t>
  </si>
  <si>
    <t xml:space="preserve">MADAME MILLOT YOLANDE</t>
  </si>
  <si>
    <t xml:space="preserve">0307A115514613</t>
  </si>
  <si>
    <t xml:space="preserve">PRENDRE CLE 525 POUR 17 RUE SAULE       ACCES ENTREE                            PRENDRE CLE 622 POUR ACCES ENTREE AU 22 RUE DU SAULE</t>
  </si>
  <si>
    <t xml:space="preserve">680843195337</t>
  </si>
  <si>
    <t xml:space="preserve">06436613585060</t>
  </si>
  <si>
    <t xml:space="preserve">MONSIEUR JOLIAT DENIS</t>
  </si>
  <si>
    <t xml:space="preserve">0307A115516859</t>
  </si>
  <si>
    <t xml:space="preserve">0678757210</t>
  </si>
  <si>
    <t xml:space="preserve">A4AUD0405 _x005F_x005F_x0001_&amp;± /¨-20</t>
  </si>
  <si>
    <t xml:space="preserve">680843396255</t>
  </si>
  <si>
    <t xml:space="preserve">06442836450459</t>
  </si>
  <si>
    <t xml:space="preserve">MONSIEUR MRAFFKO ARTHUR</t>
  </si>
  <si>
    <t xml:space="preserve"> 67B</t>
  </si>
  <si>
    <t xml:space="preserve">0381373920</t>
  </si>
  <si>
    <t xml:space="preserve">A401K0907</t>
  </si>
  <si>
    <t xml:space="preserve">J82200213 ESCALIER CAVE DANGEREUX</t>
  </si>
  <si>
    <t xml:space="preserve">668989394299</t>
  </si>
  <si>
    <t xml:space="preserve">06435890014098</t>
  </si>
  <si>
    <t xml:space="preserve">MONSIEUR CALLERANT MICHELE</t>
  </si>
  <si>
    <t xml:space="preserve">RUE DE SOCHAUX</t>
  </si>
  <si>
    <t xml:space="preserve">0381955347</t>
  </si>
  <si>
    <t xml:space="preserve">PRENDRE CLE N 30 POUR LE 19 AV COLMAR   RESIDENCE AGNEAU                        DIGICODE 12300 AU 25 AV COLMAR</t>
  </si>
  <si>
    <t xml:space="preserve">668991486131</t>
  </si>
  <si>
    <t xml:space="preserve">06448046309366</t>
  </si>
  <si>
    <t xml:space="preserve">MME POCHET GERALDINE</t>
  </si>
  <si>
    <t xml:space="preserve">0381320279</t>
  </si>
  <si>
    <t xml:space="preserve">J87C31213 COUPE AU 13.1 LE 02/12/13</t>
  </si>
  <si>
    <t xml:space="preserve">682056196210</t>
  </si>
  <si>
    <t xml:space="preserve">06405065059439</t>
  </si>
  <si>
    <t xml:space="preserve">MONSIEUR GRANDPERRIN DAVID</t>
  </si>
  <si>
    <t xml:space="preserve">EXINCOURT</t>
  </si>
  <si>
    <t xml:space="preserve">1105A111357810</t>
  </si>
  <si>
    <t xml:space="preserve">0689944461</t>
  </si>
  <si>
    <t xml:space="preserve">PRENDRE CLEF 179 POUR 8 AV KENNEDY LOCALGAZ AU 4E</t>
  </si>
  <si>
    <t xml:space="preserve">RUE DE SOISSONS</t>
  </si>
  <si>
    <t xml:space="preserve">669850225211</t>
  </si>
  <si>
    <t xml:space="preserve">06387409485143</t>
  </si>
  <si>
    <t xml:space="preserve">RUE DE SOULTZ</t>
  </si>
  <si>
    <t xml:space="preserve">MR VINH ERNEST</t>
  </si>
  <si>
    <t xml:space="preserve">C16527</t>
  </si>
  <si>
    <t xml:space="preserve">J86420606 CLEF 210</t>
  </si>
  <si>
    <t xml:space="preserve">PRENDRE CLE N  155  POUR 2 ALPES CHAUFFERIE                                     PRENDRE CLEF 210 POUR 1 RUE DES ALPES   CLE 216 9 RUE ALPES                     7 ALPES PASSER PAR CAFFE FRANKLIN</t>
  </si>
  <si>
    <t xml:space="preserve">684268591990</t>
  </si>
  <si>
    <t xml:space="preserve">06443125859509</t>
  </si>
  <si>
    <t xml:space="preserve">TALON R GIS</t>
  </si>
  <si>
    <t xml:space="preserve">RUE DE SOUS ROCHES</t>
  </si>
  <si>
    <t xml:space="preserve">022</t>
  </si>
  <si>
    <t xml:space="preserve">CLE N 57 POUR 5 IMPRIMEURS ET CLE N 237 POUR 4 IMPRIMEURS CAVE</t>
  </si>
  <si>
    <t xml:space="preserve"> 26E</t>
  </si>
  <si>
    <t xml:space="preserve">RUE DE SPECHBACH</t>
  </si>
  <si>
    <t xml:space="preserve">688157497339</t>
  </si>
  <si>
    <t xml:space="preserve">06304775618845</t>
  </si>
  <si>
    <t xml:space="preserve">CELIK SIRDES</t>
  </si>
  <si>
    <t xml:space="preserve">RUE DE STALINGRAD</t>
  </si>
  <si>
    <t xml:space="preserve">C16667</t>
  </si>
  <si>
    <t xml:space="preserve">0313A105246372</t>
  </si>
  <si>
    <t xml:space="preserve">A4MSV0104</t>
  </si>
  <si>
    <t xml:space="preserve">RUE DE STOCKHOLM</t>
  </si>
  <si>
    <t xml:space="preserve">645051011565</t>
  </si>
  <si>
    <t xml:space="preserve">06351230100360</t>
  </si>
  <si>
    <t xml:space="preserve">M DIAKHITE DEMBA</t>
  </si>
  <si>
    <t xml:space="preserve">RUE DE STRASBOURG</t>
  </si>
  <si>
    <t xml:space="preserve">011</t>
  </si>
  <si>
    <t xml:space="preserve">645064086390</t>
  </si>
  <si>
    <t xml:space="preserve">06371780027909</t>
  </si>
  <si>
    <t xml:space="preserve">MR RENAUD RAPHAEL</t>
  </si>
  <si>
    <t xml:space="preserve">2 ETAGE G</t>
  </si>
  <si>
    <t xml:space="preserve">C15911</t>
  </si>
  <si>
    <t xml:space="preserve">967060941</t>
  </si>
  <si>
    <t xml:space="preserve">0651898032</t>
  </si>
  <si>
    <t xml:space="preserve">J87RI0514 6M3 21MB</t>
  </si>
  <si>
    <t xml:space="preserve">POUR 17 RUE DES MERLES PRENDRE CLEF 321 ACCES CAVE</t>
  </si>
  <si>
    <t xml:space="preserve">683623586258</t>
  </si>
  <si>
    <t xml:space="preserve">06394645439576</t>
  </si>
  <si>
    <t xml:space="preserve">MLLE CAMPELLO SANDRINE</t>
  </si>
  <si>
    <t xml:space="preserve">N 445 001</t>
  </si>
  <si>
    <t xml:space="preserve">1ER LOT 5</t>
  </si>
  <si>
    <t xml:space="preserve">C12005</t>
  </si>
  <si>
    <t xml:space="preserve">0300A108217124</t>
  </si>
  <si>
    <t xml:space="preserve">0389280468</t>
  </si>
  <si>
    <t xml:space="preserve">0615271890</t>
  </si>
  <si>
    <t xml:space="preserve">A4GRG1102</t>
  </si>
  <si>
    <t xml:space="preserve">POUR LES ACCES DEMANDER A FONCIA AU     68 AV SCHUMANN MR BEAUSEJOUR 0389 6634868-9H LUNDI AU VENDREDI 16-17 LE JEUDI</t>
  </si>
  <si>
    <t xml:space="preserve">683623616525</t>
  </si>
  <si>
    <t xml:space="preserve">06396237335309</t>
  </si>
  <si>
    <t xml:space="preserve">MME CAMUS CLAUDINE</t>
  </si>
  <si>
    <t xml:space="preserve">1ER B 6</t>
  </si>
  <si>
    <t xml:space="preserve">C12006</t>
  </si>
  <si>
    <t xml:space="preserve">0301A101536549</t>
  </si>
  <si>
    <t xml:space="preserve">A4FRG0605</t>
  </si>
  <si>
    <t xml:space="preserve">J88UY0613 PRENDRE CLE 692</t>
  </si>
  <si>
    <t xml:space="preserve">PRENDRE CLE 692 POUR 122 AV SCHUMANN    CLE 693 POUR 120 AV SCHUMANN</t>
  </si>
  <si>
    <t xml:space="preserve">683623621155</t>
  </si>
  <si>
    <t xml:space="preserve">06396526770999</t>
  </si>
  <si>
    <t xml:space="preserve">JAEGLIN FREDERIC</t>
  </si>
  <si>
    <t xml:space="preserve">1ER B 5</t>
  </si>
  <si>
    <t xml:space="preserve">1101A100197881</t>
  </si>
  <si>
    <t xml:space="preserve">PRENDRE CLE 249 POUR LOCAL GAZ AU 24    PORTE DE BALE 5 A VERIFIER SI OK        IL FAUDRA QU4UN CLIENT OUVRE LA CAVE</t>
  </si>
  <si>
    <t xml:space="preserve">683623636218</t>
  </si>
  <si>
    <t xml:space="preserve">06397395077715</t>
  </si>
  <si>
    <t xml:space="preserve">MADEMOISELLE VILENO MARIE-LOUISE</t>
  </si>
  <si>
    <t xml:space="preserve">RDC B 2</t>
  </si>
  <si>
    <t xml:space="preserve">977</t>
  </si>
  <si>
    <t xml:space="preserve">1101A100197770</t>
  </si>
  <si>
    <t xml:space="preserve">PRENDRE CLE 519 POUR 4 RUE DE L EST</t>
  </si>
  <si>
    <t xml:space="preserve">686959031251</t>
  </si>
  <si>
    <t xml:space="preserve">06336179447876</t>
  </si>
  <si>
    <t xml:space="preserve">MONSIEUR MEYER PAUL</t>
  </si>
  <si>
    <t xml:space="preserve">973</t>
  </si>
  <si>
    <t xml:space="preserve">C16164</t>
  </si>
  <si>
    <t xml:space="preserve">2008A112497350</t>
  </si>
  <si>
    <t xml:space="preserve">0389420579</t>
  </si>
  <si>
    <t xml:space="preserve">0672032037</t>
  </si>
  <si>
    <t xml:space="preserve">J86420606 CLEF NO 3</t>
  </si>
  <si>
    <t xml:space="preserve">PRENDRE CLE N 3 POUR 39 ET 41 QUAI ALMA PRENDRE CLE N 1 POUR 43 QUAI ALMA CPTR  DANS LOCAL AU 1 RUE NORDFELD</t>
  </si>
  <si>
    <t xml:space="preserve">651434186004</t>
  </si>
  <si>
    <t xml:space="preserve">06305643954508</t>
  </si>
  <si>
    <t xml:space="preserve">MONSIEUR MANIGOLD CHRISTOPHE</t>
  </si>
  <si>
    <t xml:space="preserve">RUE DE STRUETH</t>
  </si>
  <si>
    <t xml:space="preserve">C12516</t>
  </si>
  <si>
    <t xml:space="preserve">2009A107729492</t>
  </si>
  <si>
    <t xml:space="preserve">626665824232</t>
  </si>
  <si>
    <t xml:space="preserve">06344573047144</t>
  </si>
  <si>
    <t xml:space="preserve">MADAME SEYLLER YVETTE</t>
  </si>
  <si>
    <t xml:space="preserve">RUE DE SUNDHOUSE</t>
  </si>
  <si>
    <t xml:space="preserve">1200A017419040</t>
  </si>
  <si>
    <t xml:space="preserve">626666106901</t>
  </si>
  <si>
    <t xml:space="preserve">06345875507327</t>
  </si>
  <si>
    <t xml:space="preserve">HADRAOUI THIERRY</t>
  </si>
  <si>
    <t xml:space="preserve">LOG.1 REZ DE CHAUSSEE DROITE</t>
  </si>
  <si>
    <t xml:space="preserve">C00010</t>
  </si>
  <si>
    <t xml:space="preserve">0646150565</t>
  </si>
  <si>
    <t xml:space="preserve">626666131158</t>
  </si>
  <si>
    <t xml:space="preserve">06347322685397</t>
  </si>
  <si>
    <t xml:space="preserve">MADEMOISELLE HERTRICH CAROLINE</t>
  </si>
  <si>
    <t xml:space="preserve">2 EM GAUCHE</t>
  </si>
  <si>
    <t xml:space="preserve">626666151906</t>
  </si>
  <si>
    <t xml:space="preserve">06347901556503</t>
  </si>
  <si>
    <t xml:space="preserve">MME DEMIR YASMIN</t>
  </si>
  <si>
    <t xml:space="preserve">C00009</t>
  </si>
  <si>
    <t xml:space="preserve">0637034487</t>
  </si>
  <si>
    <t xml:space="preserve">626666166347</t>
  </si>
  <si>
    <t xml:space="preserve">06348769863314</t>
  </si>
  <si>
    <t xml:space="preserve">SCHMITT ROGER</t>
  </si>
  <si>
    <t xml:space="preserve">388858541</t>
  </si>
  <si>
    <t xml:space="preserve">0621455979</t>
  </si>
  <si>
    <t xml:space="preserve">0685367431</t>
  </si>
  <si>
    <t xml:space="preserve">626666171300</t>
  </si>
  <si>
    <t xml:space="preserve">06349059298923</t>
  </si>
  <si>
    <t xml:space="preserve">MME NEUROHR MYRIAM</t>
  </si>
  <si>
    <t xml:space="preserve">2 EM DROIT</t>
  </si>
  <si>
    <t xml:space="preserve">0388528983</t>
  </si>
  <si>
    <t xml:space="preserve">0630013834</t>
  </si>
  <si>
    <t xml:space="preserve">647226368223</t>
  </si>
  <si>
    <t xml:space="preserve">06343704736147</t>
  </si>
  <si>
    <t xml:space="preserve">M SURMELI CIHAN</t>
  </si>
  <si>
    <t xml:space="preserve">RUE DE THANN</t>
  </si>
  <si>
    <t xml:space="preserve">0397A110542001</t>
  </si>
  <si>
    <t xml:space="preserve">682952056326</t>
  </si>
  <si>
    <t xml:space="preserve">06418523864612</t>
  </si>
  <si>
    <t xml:space="preserve">DALKIA</t>
  </si>
  <si>
    <t xml:space="preserve">RUE DE THULAY</t>
  </si>
  <si>
    <t xml:space="preserve">D19265P 16 STADE BOULOCHE</t>
  </si>
  <si>
    <t xml:space="preserve">AU 10 RUE DES SERRURIERS, LES CPTR SONT DANS CABANE EN BETON</t>
  </si>
  <si>
    <t xml:space="preserve">682952287272</t>
  </si>
  <si>
    <t xml:space="preserve">06401013009822</t>
  </si>
  <si>
    <t xml:space="preserve">MADAME VAUCHEROT EVELYNE</t>
  </si>
  <si>
    <t xml:space="preserve">0381357089</t>
  </si>
  <si>
    <t xml:space="preserve">J82850512 SUCC SUR PLACE MME PEZARD</t>
  </si>
  <si>
    <t xml:space="preserve">687275527384</t>
  </si>
  <si>
    <t xml:space="preserve">06328654061018</t>
  </si>
  <si>
    <t xml:space="preserve">ASSOCIATION ESPOIR MULHOUSE</t>
  </si>
  <si>
    <t xml:space="preserve">RUE DE TOULOUSE</t>
  </si>
  <si>
    <t xml:space="preserve">C13955</t>
  </si>
  <si>
    <t xml:space="preserve">389320383</t>
  </si>
  <si>
    <t xml:space="preserve">0389607270</t>
  </si>
  <si>
    <t xml:space="preserve">RUE DE TULLE</t>
  </si>
  <si>
    <t xml:space="preserve">RUE DE TURENNE</t>
  </si>
  <si>
    <t xml:space="preserve"> 54B</t>
  </si>
  <si>
    <t xml:space="preserve">RUE DE VALDOIE</t>
  </si>
  <si>
    <t xml:space="preserve">680871136299</t>
  </si>
  <si>
    <t xml:space="preserve">06433140357720</t>
  </si>
  <si>
    <t xml:space="preserve">MONSIEUR LECLERC ERIC</t>
  </si>
  <si>
    <t xml:space="preserve">RUE DE VALENTIGNEY</t>
  </si>
  <si>
    <t xml:space="preserve">C70205</t>
  </si>
  <si>
    <t xml:space="preserve">2008A111710110</t>
  </si>
  <si>
    <t xml:space="preserve">0680303575</t>
  </si>
  <si>
    <t xml:space="preserve">680871167551</t>
  </si>
  <si>
    <t xml:space="preserve">06444717783108</t>
  </si>
  <si>
    <t xml:space="preserve">MME MEKKAOUI FATIMA</t>
  </si>
  <si>
    <t xml:space="preserve">  7B</t>
  </si>
  <si>
    <t xml:space="preserve">098</t>
  </si>
  <si>
    <t xml:space="preserve">680871263306</t>
  </si>
  <si>
    <t xml:space="preserve">06437047738300</t>
  </si>
  <si>
    <t xml:space="preserve">MONSIEUR ANDRE ERIC</t>
  </si>
  <si>
    <t xml:space="preserve">0628623593</t>
  </si>
  <si>
    <t xml:space="preserve">680871354208</t>
  </si>
  <si>
    <t xml:space="preserve">06439507940940</t>
  </si>
  <si>
    <t xml:space="preserve">SCI LES MUSCARIS</t>
  </si>
  <si>
    <t xml:space="preserve">ET 2 GAUCHE</t>
  </si>
  <si>
    <t xml:space="preserve">C70145</t>
  </si>
  <si>
    <t xml:space="preserve">0411A102863051</t>
  </si>
  <si>
    <t xml:space="preserve">0689429617</t>
  </si>
  <si>
    <t xml:space="preserve">680871543699</t>
  </si>
  <si>
    <t xml:space="preserve">06445296652961</t>
  </si>
  <si>
    <t xml:space="preserve">LAMBOLEY BLIN DIMITRI CAMILLE</t>
  </si>
  <si>
    <t xml:space="preserve">LOGT ARRIERE</t>
  </si>
  <si>
    <t xml:space="preserve">RCH DROIT</t>
  </si>
  <si>
    <t xml:space="preserve">C70159</t>
  </si>
  <si>
    <t xml:space="preserve">680871549594</t>
  </si>
  <si>
    <t xml:space="preserve">06445586088570</t>
  </si>
  <si>
    <t xml:space="preserve">DAVAL VANESSA</t>
  </si>
  <si>
    <t xml:space="preserve">CLE 388 POUR LE 53 DE LATTRE A L AGENCE</t>
  </si>
  <si>
    <t xml:space="preserve">680871778705</t>
  </si>
  <si>
    <t xml:space="preserve">06491751021172</t>
  </si>
  <si>
    <t xml:space="preserve">SCI CAROLE</t>
  </si>
  <si>
    <t xml:space="preserve">I00121</t>
  </si>
  <si>
    <t xml:space="preserve">0308A108915141</t>
  </si>
  <si>
    <t xml:space="preserve">622511547221</t>
  </si>
  <si>
    <t xml:space="preserve">06398697445219</t>
  </si>
  <si>
    <t xml:space="preserve">MLLE SEGA AURELIE</t>
  </si>
  <si>
    <t xml:space="preserve">RUE DE VERDUN</t>
  </si>
  <si>
    <t xml:space="preserve">C70257</t>
  </si>
  <si>
    <t xml:space="preserve">0307A121831601</t>
  </si>
  <si>
    <t xml:space="preserve">685370251269</t>
  </si>
  <si>
    <t xml:space="preserve">06364254687227</t>
  </si>
  <si>
    <t xml:space="preserve">MADAME JACOB GRAZIELLA</t>
  </si>
  <si>
    <t xml:space="preserve">C16532</t>
  </si>
  <si>
    <t xml:space="preserve">0389643394</t>
  </si>
  <si>
    <t xml:space="preserve">682256412255</t>
  </si>
  <si>
    <t xml:space="preserve">06474529661975</t>
  </si>
  <si>
    <t xml:space="preserve">MLLE TLION PRISCA</t>
  </si>
  <si>
    <t xml:space="preserve">CITE D CAGE A</t>
  </si>
  <si>
    <t xml:space="preserve">RDC G N 4</t>
  </si>
  <si>
    <t xml:space="preserve">0398A003424349</t>
  </si>
  <si>
    <t xml:space="preserve">0675812763</t>
  </si>
  <si>
    <t xml:space="preserve">682356688521</t>
  </si>
  <si>
    <t xml:space="preserve">06404630929468</t>
  </si>
  <si>
    <t xml:space="preserve">SABATINO ZAUGG HELENE JEROME</t>
  </si>
  <si>
    <t xml:space="preserve">1199A117956409</t>
  </si>
  <si>
    <t xml:space="preserve">0677277437</t>
  </si>
  <si>
    <t xml:space="preserve">682356700266</t>
  </si>
  <si>
    <t xml:space="preserve">06405209800604</t>
  </si>
  <si>
    <t xml:space="preserve">MR MOINE CYRIL</t>
  </si>
  <si>
    <t xml:space="preserve">ET2 COMBLES</t>
  </si>
  <si>
    <t xml:space="preserve">700</t>
  </si>
  <si>
    <t xml:space="preserve">1199A115187662</t>
  </si>
  <si>
    <t xml:space="preserve">0667488278</t>
  </si>
  <si>
    <t xml:space="preserve">682356706439</t>
  </si>
  <si>
    <t xml:space="preserve">06405499236299</t>
  </si>
  <si>
    <t xml:space="preserve">M. TISSERAND VALENTIN</t>
  </si>
  <si>
    <t xml:space="preserve">ET1 GAUCHE</t>
  </si>
  <si>
    <t xml:space="preserve">706</t>
  </si>
  <si>
    <t xml:space="preserve">1199A115188563</t>
  </si>
  <si>
    <t xml:space="preserve">RUE DE VESOUL</t>
  </si>
  <si>
    <t xml:space="preserve">640931209231</t>
  </si>
  <si>
    <t xml:space="preserve">06400868244017</t>
  </si>
  <si>
    <t xml:space="preserve">MONSIEUR PAVLOVIC VLADIMIR</t>
  </si>
  <si>
    <t xml:space="preserve">RUE DE VEZELOIS</t>
  </si>
  <si>
    <t xml:space="preserve">2807A101967867</t>
  </si>
  <si>
    <t xml:space="preserve">A4LIZ0498</t>
  </si>
  <si>
    <t xml:space="preserve">RUE DE VIENNE</t>
  </si>
  <si>
    <t xml:space="preserve">RUE DE VIEUX THANN</t>
  </si>
  <si>
    <t xml:space="preserve">696332137804</t>
  </si>
  <si>
    <t xml:space="preserve">06328509372056</t>
  </si>
  <si>
    <t xml:space="preserve">MLLE SCHMITT CATHERINE</t>
  </si>
  <si>
    <t xml:space="preserve">RUE DE VILLAGE NEUF</t>
  </si>
  <si>
    <t xml:space="preserve">0667780584</t>
  </si>
  <si>
    <t xml:space="preserve">PRENDRE CLE FTH POUR COFFRET DEBIT TABAC95 R HABSHEIM</t>
  </si>
  <si>
    <t xml:space="preserve">696332143870</t>
  </si>
  <si>
    <t xml:space="preserve">06328798807624</t>
  </si>
  <si>
    <t xml:space="preserve">HUSARIU PAUL</t>
  </si>
  <si>
    <t xml:space="preserve">374</t>
  </si>
  <si>
    <t xml:space="preserve">368064688</t>
  </si>
  <si>
    <t xml:space="preserve">696332293549</t>
  </si>
  <si>
    <t xml:space="preserve">06326193887249</t>
  </si>
  <si>
    <t xml:space="preserve">ZARA MARIO</t>
  </si>
  <si>
    <t xml:space="preserve">0687774811</t>
  </si>
  <si>
    <t xml:space="preserve">696332299388</t>
  </si>
  <si>
    <t xml:space="preserve">06359189545702</t>
  </si>
  <si>
    <t xml:space="preserve">MR MOSER PHILIPPE</t>
  </si>
  <si>
    <t xml:space="preserve">MELLE SCHNOEBELEN SANDRA</t>
  </si>
  <si>
    <t xml:space="preserve">542</t>
  </si>
  <si>
    <t xml:space="preserve">2001A003254291</t>
  </si>
  <si>
    <t xml:space="preserve">696334568909</t>
  </si>
  <si>
    <t xml:space="preserve">06350217057186</t>
  </si>
  <si>
    <t xml:space="preserve">MONSIEUR EURL PICHOT</t>
  </si>
  <si>
    <t xml:space="preserve">0671472928</t>
  </si>
  <si>
    <t xml:space="preserve">J86420606 CPT G EN ORDRE</t>
  </si>
  <si>
    <t xml:space="preserve">681222153194</t>
  </si>
  <si>
    <t xml:space="preserve">06421418219748</t>
  </si>
  <si>
    <t xml:space="preserve">MME DARMOCHID NOELLE</t>
  </si>
  <si>
    <t xml:space="preserve">RUE DE VOUJEAUCOURT</t>
  </si>
  <si>
    <t xml:space="preserve">0660801936</t>
  </si>
  <si>
    <t xml:space="preserve">J76420606 PRESENT JEUDI MATIN</t>
  </si>
  <si>
    <t xml:space="preserve">681251447005</t>
  </si>
  <si>
    <t xml:space="preserve">06469609248029</t>
  </si>
  <si>
    <t xml:space="preserve">RUE DE WATTWILLER</t>
  </si>
  <si>
    <t xml:space="preserve">693910808440</t>
  </si>
  <si>
    <t xml:space="preserve">06347901549190</t>
  </si>
  <si>
    <t xml:space="preserve">VEAL PETER</t>
  </si>
  <si>
    <t xml:space="preserve">RUE DE WENTZWILLER</t>
  </si>
  <si>
    <t xml:space="preserve">985</t>
  </si>
  <si>
    <t xml:space="preserve">LE SQUARE 59 RUE D ALSACE RIEDISHEIM    CLE AU BUREAU CLE 378                                                           COMMUNS 8 RUE DE LA VERDURE RIEDISHEIM  LES COMPTEURS 360 ET 852 SONT DES SOUS  CPTRS HLM</t>
  </si>
  <si>
    <t xml:space="preserve">RUE DE WITTELSHEIM</t>
  </si>
  <si>
    <t xml:space="preserve">RUE DE WITTENHEIM</t>
  </si>
  <si>
    <t xml:space="preserve">68289</t>
  </si>
  <si>
    <t xml:space="preserve">671386410259</t>
  </si>
  <si>
    <t xml:space="preserve">06333719216010</t>
  </si>
  <si>
    <t xml:space="preserve">MONSIEUR SAUNER RAYMOND</t>
  </si>
  <si>
    <t xml:space="preserve">RUELISHEIM</t>
  </si>
  <si>
    <t xml:space="preserve">0389576950</t>
  </si>
  <si>
    <t xml:space="preserve">WEBER CHRISTIAN 80 RUE BARTHOLDI RIEDISHHEIBEL ROLAND 12 RUE DE ZIMMERSHEIM RIEDCOMPTEURS ELECTRONIQUES</t>
  </si>
  <si>
    <t xml:space="preserve">671386580221</t>
  </si>
  <si>
    <t xml:space="preserve">06334732240608</t>
  </si>
  <si>
    <t xml:space="preserve">MR MASSA FABRICE</t>
  </si>
  <si>
    <t xml:space="preserve">fabric.massa@orange.fr</t>
  </si>
  <si>
    <t xml:space="preserve">0603398128</t>
  </si>
  <si>
    <t xml:space="preserve">RES.ORSAY 11 RD MULHOUSE RIED           CLES AU BUREAU                          PRENDRE CLE N  256  POUR 30 MULHOUSE</t>
  </si>
  <si>
    <t xml:space="preserve">618446511361</t>
  </si>
  <si>
    <t xml:space="preserve">06398118621380</t>
  </si>
  <si>
    <t xml:space="preserve">JUNG CARINE</t>
  </si>
  <si>
    <t xml:space="preserve">RUE DE WITTISHEIM</t>
  </si>
  <si>
    <t xml:space="preserve">388854817</t>
  </si>
  <si>
    <t xml:space="preserve">625633567104</t>
  </si>
  <si>
    <t xml:space="preserve">06397829135244</t>
  </si>
  <si>
    <t xml:space="preserve">MME SCHLETZER M LANIE</t>
  </si>
  <si>
    <t xml:space="preserve">DOMAINE GRAND RIED LOG A24</t>
  </si>
  <si>
    <t xml:space="preserve">2ET LOG A24</t>
  </si>
  <si>
    <t xml:space="preserve">0308A124434200</t>
  </si>
  <si>
    <t xml:space="preserve">0671969109</t>
  </si>
  <si>
    <t xml:space="preserve">625633593317</t>
  </si>
  <si>
    <t xml:space="preserve">06398986877640</t>
  </si>
  <si>
    <t xml:space="preserve">M SOMMER RICHARD</t>
  </si>
  <si>
    <t xml:space="preserve">DOMAINE GRAND RIED  LOG B03</t>
  </si>
  <si>
    <t xml:space="preserve">RDC LOG B03</t>
  </si>
  <si>
    <t xml:space="preserve">0308A124435424</t>
  </si>
  <si>
    <t xml:space="preserve">J86420606 CL.GARDE LE TARIF</t>
  </si>
  <si>
    <t xml:space="preserve">623156844283</t>
  </si>
  <si>
    <t xml:space="preserve">06330535446103</t>
  </si>
  <si>
    <t xml:space="preserve">SOCIETE ISCA</t>
  </si>
  <si>
    <t xml:space="preserve">RUE DE ZELLENBERG</t>
  </si>
  <si>
    <t xml:space="preserve">844</t>
  </si>
  <si>
    <t xml:space="preserve">0300A101546654</t>
  </si>
  <si>
    <t xml:space="preserve">0388580130</t>
  </si>
  <si>
    <t xml:space="preserve">0388583434</t>
  </si>
  <si>
    <t xml:space="preserve">684637142307</t>
  </si>
  <si>
    <t xml:space="preserve">06367872640976</t>
  </si>
  <si>
    <t xml:space="preserve">ANTEA SARL</t>
  </si>
  <si>
    <t xml:space="preserve">RUE DE ZURICH</t>
  </si>
  <si>
    <t xml:space="preserve">0389653580</t>
  </si>
  <si>
    <t xml:space="preserve">J88UY0214 PRENDRE CLE 770</t>
  </si>
  <si>
    <t xml:space="preserve">PRENDRE CLE N 276 ET 396 POUR 2 RUE     DE CHAMPAGNE</t>
  </si>
  <si>
    <t xml:space="preserve">RUE DEGOMBERT</t>
  </si>
  <si>
    <t xml:space="preserve">RUE DENFERT ROCHEREAU</t>
  </si>
  <si>
    <t xml:space="preserve"> 8 A</t>
  </si>
  <si>
    <t xml:space="preserve">RUE DES 3 FRERES BOYER</t>
  </si>
  <si>
    <t xml:space="preserve">667752104880</t>
  </si>
  <si>
    <t xml:space="preserve">06335166331086</t>
  </si>
  <si>
    <t xml:space="preserve">HOLLAENDER PATRICK</t>
  </si>
  <si>
    <t xml:space="preserve">RUE DES ALOUETTES</t>
  </si>
  <si>
    <t xml:space="preserve">1ET LOG11</t>
  </si>
  <si>
    <t xml:space="preserve">C12708</t>
  </si>
  <si>
    <t xml:space="preserve">0307A111454935</t>
  </si>
  <si>
    <t xml:space="preserve">patrick.hollaender@groupe-sitterle.fr</t>
  </si>
  <si>
    <t xml:space="preserve">0645654551</t>
  </si>
  <si>
    <t xml:space="preserve">A4GER0702</t>
  </si>
  <si>
    <t xml:space="preserve">J876G0512 CLE N[452 ENTREE + LOCAL</t>
  </si>
  <si>
    <t xml:space="preserve">POUR 90 GRAND RUE PRENDRE CLE 452       ACCES ENTRE ET LOCAL TECHNIQUE</t>
  </si>
  <si>
    <t xml:space="preserve">671640728419</t>
  </si>
  <si>
    <t xml:space="preserve">06373371836301</t>
  </si>
  <si>
    <t xml:space="preserve">LIGUE ENSEIGNEMENT HAUT RHIN</t>
  </si>
  <si>
    <t xml:space="preserve">RUE DES ALPES</t>
  </si>
  <si>
    <t xml:space="preserve">COF.</t>
  </si>
  <si>
    <t xml:space="preserve">0305A558236050</t>
  </si>
  <si>
    <t xml:space="preserve">CLE 435 ACCES IMMEUBLE   GAINE TECHNIQUE15A GENERAL DE GAULLE                   ATTENTION PRODUCTEUR A RELEVER          FORCAGE PROBABLE POUR CONSO SUR INACTIF</t>
  </si>
  <si>
    <t xml:space="preserve">671640786129</t>
  </si>
  <si>
    <t xml:space="preserve">06311577318241</t>
  </si>
  <si>
    <t xml:space="preserve">CACTUS</t>
  </si>
  <si>
    <t xml:space="preserve">0512A500825301</t>
  </si>
  <si>
    <t xml:space="preserve">671641126236</t>
  </si>
  <si>
    <t xml:space="preserve">06375687384614</t>
  </si>
  <si>
    <t xml:space="preserve">MONSIEUR LKF PNEUS</t>
  </si>
  <si>
    <t xml:space="preserve">GAINE</t>
  </si>
  <si>
    <t xml:space="preserve">762</t>
  </si>
  <si>
    <t xml:space="preserve">0307A560576290</t>
  </si>
  <si>
    <t xml:space="preserve">0607019572</t>
  </si>
  <si>
    <t xml:space="preserve">PRENDRE CLE POSTE GAZ                   POUR GYMNASE 4 R ST JEAN                CLE ATELIER MUNICIPAL RUE ZUBER</t>
  </si>
  <si>
    <t xml:space="preserve">671641137583</t>
  </si>
  <si>
    <t xml:space="preserve">06376121538026</t>
  </si>
  <si>
    <t xml:space="preserve">NATURALIA SAUSHEIM 3885</t>
  </si>
  <si>
    <t xml:space="preserve">0301A550523034</t>
  </si>
  <si>
    <t xml:space="preserve">0646652876</t>
  </si>
  <si>
    <t xml:space="preserve">686851023901</t>
  </si>
  <si>
    <t xml:space="preserve">06321418173301</t>
  </si>
  <si>
    <t xml:space="preserve">LEHMANN DAVID</t>
  </si>
  <si>
    <t xml:space="preserve">C12781</t>
  </si>
  <si>
    <t xml:space="preserve">0399A104684019</t>
  </si>
  <si>
    <t xml:space="preserve">0680485420</t>
  </si>
  <si>
    <t xml:space="preserve">PRENDRE CLE 402 POUR IMPASSE            ELECTRONIQUE</t>
  </si>
  <si>
    <t xml:space="preserve">687150153471</t>
  </si>
  <si>
    <t xml:space="preserve">06377713426508</t>
  </si>
  <si>
    <t xml:space="preserve">MOKHTARI ISMAHNE</t>
  </si>
  <si>
    <t xml:space="preserve">RUE DES AMIDONNIERS</t>
  </si>
  <si>
    <t xml:space="preserve">C70242</t>
  </si>
  <si>
    <t xml:space="preserve">PRENDRE CLE 619 ACCES ENTREES A ET B    POUR LE 23 RUE LOUIS PASTEUR A ZIMMERSH EIM</t>
  </si>
  <si>
    <t xml:space="preserve">687150339202</t>
  </si>
  <si>
    <t xml:space="preserve">06385528187794</t>
  </si>
  <si>
    <t xml:space="preserve">MME SELEMANY CLAUDIA</t>
  </si>
  <si>
    <t xml:space="preserve">C12807</t>
  </si>
  <si>
    <t xml:space="preserve">EMMENER CLE POSTE GAZ POUR CRONAT EUROPORT</t>
  </si>
  <si>
    <t xml:space="preserve">RUE DES AULNES</t>
  </si>
  <si>
    <t xml:space="preserve">622471604326</t>
  </si>
  <si>
    <t xml:space="preserve">06319826251701</t>
  </si>
  <si>
    <t xml:space="preserve">MME DALKIRAN CAYIT</t>
  </si>
  <si>
    <t xml:space="preserve">RUE DES BATELIERS</t>
  </si>
  <si>
    <t xml:space="preserve">0304A101191001</t>
  </si>
  <si>
    <t xml:space="preserve">388420837</t>
  </si>
  <si>
    <t xml:space="preserve">674972670158</t>
  </si>
  <si>
    <t xml:space="preserve">06476555672781</t>
  </si>
  <si>
    <t xml:space="preserve">MATERNELLE COMBE AUX BICHES</t>
  </si>
  <si>
    <t xml:space="preserve">RUE DES BATTERIES DU PARC</t>
  </si>
  <si>
    <t xml:space="preserve">0306A559457340</t>
  </si>
  <si>
    <t xml:space="preserve">EMMENER CLE POSTE GAZ POUR VLYM SA      15 RUE DE HUNINGUE</t>
  </si>
  <si>
    <t xml:space="preserve">622755229802</t>
  </si>
  <si>
    <t xml:space="preserve">06311866816402</t>
  </si>
  <si>
    <t xml:space="preserve">DAVID VICTOR</t>
  </si>
  <si>
    <t xml:space="preserve">RUE DES BELGES</t>
  </si>
  <si>
    <t xml:space="preserve">050</t>
  </si>
  <si>
    <t xml:space="preserve">1198A112005076</t>
  </si>
  <si>
    <t xml:space="preserve">RUE DES BONS ENFANTS</t>
  </si>
  <si>
    <t xml:space="preserve">RUE DES BOUCHERS</t>
  </si>
  <si>
    <t xml:space="preserve">RUE DES BRUYERES</t>
  </si>
  <si>
    <t xml:space="preserve">671266210204</t>
  </si>
  <si>
    <t xml:space="preserve">06311866843944</t>
  </si>
  <si>
    <t xml:space="preserve">MONSIEUR RAMUNDI ROBERT</t>
  </si>
  <si>
    <t xml:space="preserve">RUE DES CAILLES</t>
  </si>
  <si>
    <t xml:space="preserve">864</t>
  </si>
  <si>
    <t xml:space="preserve">0389576962</t>
  </si>
  <si>
    <t xml:space="preserve">0389520534</t>
  </si>
  <si>
    <t xml:space="preserve">J80QJ0913 COFFRET S20</t>
  </si>
  <si>
    <t xml:space="preserve">671266270371</t>
  </si>
  <si>
    <t xml:space="preserve">06311577408354</t>
  </si>
  <si>
    <t xml:space="preserve">BRUNNER FREDERIC</t>
  </si>
  <si>
    <t xml:space="preserve">0389357917</t>
  </si>
  <si>
    <t xml:space="preserve">0632433940</t>
  </si>
  <si>
    <t xml:space="preserve">J876G0512 CLE AU 2 RUE BLOTZHEIM</t>
  </si>
  <si>
    <t xml:space="preserve">J876G0512 GARAGE PROPRIO M HEITZ</t>
  </si>
  <si>
    <t xml:space="preserve">PRENDRE CLEF 640 POUR 4 RUE BLOTZHEIM</t>
  </si>
  <si>
    <t xml:space="preserve">671266290908</t>
  </si>
  <si>
    <t xml:space="preserve">06361360330680</t>
  </si>
  <si>
    <t xml:space="preserve">MONSIEUR SCI NARCISSE</t>
  </si>
  <si>
    <t xml:space="preserve">A41IH0501</t>
  </si>
  <si>
    <t xml:space="preserve">680253128572</t>
  </si>
  <si>
    <t xml:space="preserve">06408827772099</t>
  </si>
  <si>
    <t xml:space="preserve">POURQUOI PAS</t>
  </si>
  <si>
    <t xml:space="preserve">RUE DES CANTONS</t>
  </si>
  <si>
    <t xml:space="preserve">MONSIEUR CORDIER</t>
  </si>
  <si>
    <t xml:space="preserve">0399A122345393</t>
  </si>
  <si>
    <t xml:space="preserve">680253141303</t>
  </si>
  <si>
    <t xml:space="preserve">06438350202582</t>
  </si>
  <si>
    <t xml:space="preserve">CORDIER JEAN ALBERT</t>
  </si>
  <si>
    <t xml:space="preserve">0381378711</t>
  </si>
  <si>
    <t xml:space="preserve">680253418379</t>
  </si>
  <si>
    <t xml:space="preserve">06461939162284</t>
  </si>
  <si>
    <t xml:space="preserve">CHIESA LAURA</t>
  </si>
  <si>
    <t xml:space="preserve"> 64B</t>
  </si>
  <si>
    <t xml:space="preserve">1104A123468643</t>
  </si>
  <si>
    <t xml:space="preserve">680253430209</t>
  </si>
  <si>
    <t xml:space="preserve">06445007221342</t>
  </si>
  <si>
    <t xml:space="preserve">MADAME SAIRE GOEURY GENEVIEVE</t>
  </si>
  <si>
    <t xml:space="preserve">1104A123445158</t>
  </si>
  <si>
    <t xml:space="preserve">0381303350</t>
  </si>
  <si>
    <t xml:space="preserve">622030156363</t>
  </si>
  <si>
    <t xml:space="preserve">06372358855455</t>
  </si>
  <si>
    <t xml:space="preserve">SCHWOERER DIDIER</t>
  </si>
  <si>
    <t xml:space="preserve">RUE DES CAPUCINS</t>
  </si>
  <si>
    <t xml:space="preserve">A41IH0501 _x005F_x005F_x0001_ªnÃ</t>
  </si>
  <si>
    <t xml:space="preserve">633310342475</t>
  </si>
  <si>
    <t xml:space="preserve">06332416767057</t>
  </si>
  <si>
    <t xml:space="preserve">MONSIEUR DAALECH MOHAMED</t>
  </si>
  <si>
    <t xml:space="preserve">NOURRICE</t>
  </si>
  <si>
    <t xml:space="preserve">0300A116963526</t>
  </si>
  <si>
    <t xml:space="preserve"> 11B</t>
  </si>
  <si>
    <t xml:space="preserve">667839151244</t>
  </si>
  <si>
    <t xml:space="preserve">06358610658855</t>
  </si>
  <si>
    <t xml:space="preserve">MONSIEUR KEMPF RENE</t>
  </si>
  <si>
    <t xml:space="preserve"> 42A</t>
  </si>
  <si>
    <t xml:space="preserve">RUE DES CARRIERES</t>
  </si>
  <si>
    <t xml:space="preserve">0389504970</t>
  </si>
  <si>
    <t xml:space="preserve">667843511706</t>
  </si>
  <si>
    <t xml:space="preserve">06345007185544</t>
  </si>
  <si>
    <t xml:space="preserve">MONSIEUR IVARRA CHRISTIAN</t>
  </si>
  <si>
    <t xml:space="preserve">667843611789</t>
  </si>
  <si>
    <t xml:space="preserve">06348914566120</t>
  </si>
  <si>
    <t xml:space="preserve">MR ET MME SCHULLER BERTRAND</t>
  </si>
  <si>
    <t xml:space="preserve"> 44A</t>
  </si>
  <si>
    <t xml:space="preserve">RESIDENCE PLEIN CHAMPS</t>
  </si>
  <si>
    <t xml:space="preserve">691</t>
  </si>
  <si>
    <t xml:space="preserve">C12566</t>
  </si>
  <si>
    <t xml:space="preserve">0398A110769126</t>
  </si>
  <si>
    <t xml:space="preserve">0369199033</t>
  </si>
  <si>
    <t xml:space="preserve">0683381248</t>
  </si>
  <si>
    <t xml:space="preserve">A4FGU0803</t>
  </si>
  <si>
    <t xml:space="preserve">667843716373</t>
  </si>
  <si>
    <t xml:space="preserve">06354847995976</t>
  </si>
  <si>
    <t xml:space="preserve">MONSIEUR ROHRER JEAN</t>
  </si>
  <si>
    <t xml:space="preserve"> 44B</t>
  </si>
  <si>
    <t xml:space="preserve">jean.rohrer@estvideo.fr</t>
  </si>
  <si>
    <t xml:space="preserve">0389521534</t>
  </si>
  <si>
    <t xml:space="preserve">667843796234</t>
  </si>
  <si>
    <t xml:space="preserve">06359478965554</t>
  </si>
  <si>
    <t xml:space="preserve">MME REYMANN BLANCHE</t>
  </si>
  <si>
    <t xml:space="preserve">4ET</t>
  </si>
  <si>
    <t xml:space="preserve">1199A118521724</t>
  </si>
  <si>
    <t xml:space="preserve">0684274475</t>
  </si>
  <si>
    <t xml:space="preserve">667844101263</t>
  </si>
  <si>
    <t xml:space="preserve">06359913118946</t>
  </si>
  <si>
    <t xml:space="preserve">MONSIEUR SCHIRER THIERRY</t>
  </si>
  <si>
    <t xml:space="preserve"> 44C</t>
  </si>
  <si>
    <t xml:space="preserve">J87CX0414 CCTR HS</t>
  </si>
  <si>
    <t xml:space="preserve">639147694381</t>
  </si>
  <si>
    <t xml:space="preserve">06426628020280</t>
  </si>
  <si>
    <t xml:space="preserve">MONSIEUR PESSAROSSI EGIDIO</t>
  </si>
  <si>
    <t xml:space="preserve">694</t>
  </si>
  <si>
    <t xml:space="preserve">C70019</t>
  </si>
  <si>
    <t xml:space="preserve">0304A112833599</t>
  </si>
  <si>
    <t xml:space="preserve">0670486856</t>
  </si>
  <si>
    <t xml:space="preserve">641225511165</t>
  </si>
  <si>
    <t xml:space="preserve">06497829230317</t>
  </si>
  <si>
    <t xml:space="preserve">MR MUTH CLEMENT</t>
  </si>
  <si>
    <t xml:space="preserve">  6E</t>
  </si>
  <si>
    <t xml:space="preserve">BAT. E</t>
  </si>
  <si>
    <t xml:space="preserve">1E   DROIT</t>
  </si>
  <si>
    <t xml:space="preserve">J82FF1111 PRESENCE DE CONCENTRATEUR</t>
  </si>
  <si>
    <t xml:space="preserve">PRENDRE PASSE GAZ POUR FOYER ST GEORGES 14 GRAND RUE</t>
  </si>
  <si>
    <t xml:space="preserve">683861763370</t>
  </si>
  <si>
    <t xml:space="preserve">06423299513691</t>
  </si>
  <si>
    <t xml:space="preserve">MADAME ATAR GULHAN</t>
  </si>
  <si>
    <t xml:space="preserve">134</t>
  </si>
  <si>
    <t xml:space="preserve">0381345838</t>
  </si>
  <si>
    <t xml:space="preserve">RUE DES CASERNES</t>
  </si>
  <si>
    <t xml:space="preserve">RUE DES CEDRES</t>
  </si>
  <si>
    <t xml:space="preserve">RUE DES CELTES</t>
  </si>
  <si>
    <t xml:space="preserve">RUE DES CERISIERS</t>
  </si>
  <si>
    <t xml:space="preserve">RUE DES CHAMPS</t>
  </si>
  <si>
    <t xml:space="preserve">694459182262</t>
  </si>
  <si>
    <t xml:space="preserve">06387554171626</t>
  </si>
  <si>
    <t xml:space="preserve">STIHLE SUD ALSACE</t>
  </si>
  <si>
    <t xml:space="preserve">0312A112842250</t>
  </si>
  <si>
    <t xml:space="preserve">A41IB1003</t>
  </si>
  <si>
    <t xml:space="preserve">639271769391</t>
  </si>
  <si>
    <t xml:space="preserve">06416208340596</t>
  </si>
  <si>
    <t xml:space="preserve">M CIFCI AHMET</t>
  </si>
  <si>
    <t xml:space="preserve">769</t>
  </si>
  <si>
    <t xml:space="preserve">C70073</t>
  </si>
  <si>
    <t xml:space="preserve">0303A121328247</t>
  </si>
  <si>
    <t xml:space="preserve">639271778392</t>
  </si>
  <si>
    <t xml:space="preserve">06416353058336</t>
  </si>
  <si>
    <t xml:space="preserve">SARL LE LION</t>
  </si>
  <si>
    <t xml:space="preserve">MONSIEUR CIRFCI AHMET</t>
  </si>
  <si>
    <t xml:space="preserve">304</t>
  </si>
  <si>
    <t xml:space="preserve">0303A121330407</t>
  </si>
  <si>
    <t xml:space="preserve">639271792135</t>
  </si>
  <si>
    <t xml:space="preserve">06449927578202</t>
  </si>
  <si>
    <t xml:space="preserve">EURO DONER</t>
  </si>
  <si>
    <t xml:space="preserve">2807A100538468</t>
  </si>
  <si>
    <t xml:space="preserve">639257190429</t>
  </si>
  <si>
    <t xml:space="preserve">06430101251591</t>
  </si>
  <si>
    <t xml:space="preserve">M. CAISSEE ALEXIS</t>
  </si>
  <si>
    <t xml:space="preserve">RUE DES CHAMPS DE LA BELLE</t>
  </si>
  <si>
    <t xml:space="preserve">APPT N 104</t>
  </si>
  <si>
    <t xml:space="preserve">2806A134908420</t>
  </si>
  <si>
    <t xml:space="preserve">639257214286</t>
  </si>
  <si>
    <t xml:space="preserve">06431258993976</t>
  </si>
  <si>
    <t xml:space="preserve">MADAME FRANCAIS JEANNE</t>
  </si>
  <si>
    <t xml:space="preserve">APPT 104 - IMMEUBLE A</t>
  </si>
  <si>
    <t xml:space="preserve">2806A134909876</t>
  </si>
  <si>
    <t xml:space="preserve">0384282363</t>
  </si>
  <si>
    <t xml:space="preserve">0668885524</t>
  </si>
  <si>
    <t xml:space="preserve">A4MAN0605</t>
  </si>
  <si>
    <t xml:space="preserve">639257244315</t>
  </si>
  <si>
    <t xml:space="preserve">06432706171959</t>
  </si>
  <si>
    <t xml:space="preserve">MONSIEUR DELOYE JEAN CLAUDE</t>
  </si>
  <si>
    <t xml:space="preserve">APPT A 203</t>
  </si>
  <si>
    <t xml:space="preserve">2806A134907852</t>
  </si>
  <si>
    <t xml:space="preserve">0384215127</t>
  </si>
  <si>
    <t xml:space="preserve">639257328730</t>
  </si>
  <si>
    <t xml:space="preserve">06436468834770</t>
  </si>
  <si>
    <t xml:space="preserve">MONSIEUR SICIGNANO CATELLO</t>
  </si>
  <si>
    <t xml:space="preserve">1 ER APPT 27</t>
  </si>
  <si>
    <t xml:space="preserve">2806A134906518</t>
  </si>
  <si>
    <t xml:space="preserve">0384228196</t>
  </si>
  <si>
    <t xml:space="preserve">639257358268</t>
  </si>
  <si>
    <t xml:space="preserve">06437916012753</t>
  </si>
  <si>
    <t xml:space="preserve">MONSIEUR ANATOLE PATRICE</t>
  </si>
  <si>
    <t xml:space="preserve">IMMEUBLE A - POSTE 113</t>
  </si>
  <si>
    <t xml:space="preserve">0303A114735176</t>
  </si>
  <si>
    <t xml:space="preserve">anatole.patrice@neuf.fr</t>
  </si>
  <si>
    <t xml:space="preserve">0384221084</t>
  </si>
  <si>
    <t xml:space="preserve">639259105801</t>
  </si>
  <si>
    <t xml:space="preserve">06441678675574</t>
  </si>
  <si>
    <t xml:space="preserve">MONSIEUR GAMET SYLVAIN</t>
  </si>
  <si>
    <t xml:space="preserve">  10</t>
  </si>
  <si>
    <t xml:space="preserve">PORTE 007. APPT 43</t>
  </si>
  <si>
    <t xml:space="preserve">053</t>
  </si>
  <si>
    <t xml:space="preserve">639259160910</t>
  </si>
  <si>
    <t xml:space="preserve">06444283595979</t>
  </si>
  <si>
    <t xml:space="preserve">MADAME BONNARD SYLVETTE</t>
  </si>
  <si>
    <t xml:space="preserve">APPT 53.  PORTE 108</t>
  </si>
  <si>
    <t xml:space="preserve">2806A134906951</t>
  </si>
  <si>
    <t xml:space="preserve">A4MAN0605 _x005F_x005F_x0001_&amp;± ┴Ù¯20</t>
  </si>
  <si>
    <t xml:space="preserve">639259196287</t>
  </si>
  <si>
    <t xml:space="preserve">06446020209583</t>
  </si>
  <si>
    <t xml:space="preserve">MADAME NICOLAS JEANINE</t>
  </si>
  <si>
    <t xml:space="preserve">APT 49CI</t>
  </si>
  <si>
    <t xml:space="preserve">2806A134943745</t>
  </si>
  <si>
    <t xml:space="preserve">0384900754</t>
  </si>
  <si>
    <t xml:space="preserve">A4MAN0605 _x005F_x005F_x0001_&amp;± ┴Ã_x005F_x005F_x000C_20</t>
  </si>
  <si>
    <t xml:space="preserve">639259238970</t>
  </si>
  <si>
    <t xml:space="preserve">06448046258724</t>
  </si>
  <si>
    <t xml:space="preserve">LATFAOUI VIRGINIE</t>
  </si>
  <si>
    <t xml:space="preserve">PORTE 102</t>
  </si>
  <si>
    <t xml:space="preserve">1E APT47</t>
  </si>
  <si>
    <t xml:space="preserve">464</t>
  </si>
  <si>
    <t xml:space="preserve">2806A134946448</t>
  </si>
  <si>
    <t xml:space="preserve">0617996858</t>
  </si>
  <si>
    <t xml:space="preserve">639259262447</t>
  </si>
  <si>
    <t xml:space="preserve">06449204001113</t>
  </si>
  <si>
    <t xml:space="preserve">MADAME DECONTO CHRISTIANE</t>
  </si>
  <si>
    <t xml:space="preserve">APPT 60.PORTE 206</t>
  </si>
  <si>
    <t xml:space="preserve">2806A134943856</t>
  </si>
  <si>
    <t xml:space="preserve">A4MAN0605 _x005F_x005F_x0001_&amp;± ┴Ù_x005F_x005F_x001C_20</t>
  </si>
  <si>
    <t xml:space="preserve">639263225167</t>
  </si>
  <si>
    <t xml:space="preserve">06485528168903</t>
  </si>
  <si>
    <t xml:space="preserve">JOBARD PASCALE</t>
  </si>
  <si>
    <t xml:space="preserve">BAT B  LOG SAFC10</t>
  </si>
  <si>
    <t xml:space="preserve">3E DROIT</t>
  </si>
  <si>
    <t xml:space="preserve">478</t>
  </si>
  <si>
    <t xml:space="preserve">0309A124947840</t>
  </si>
  <si>
    <t xml:space="preserve">0678308505</t>
  </si>
  <si>
    <t xml:space="preserve">A4MAN0605 _x005F_x005F_x0001_&amp;± ½rÒ20</t>
  </si>
  <si>
    <t xml:space="preserve">618742216481</t>
  </si>
  <si>
    <t xml:space="preserve">06374095464389</t>
  </si>
  <si>
    <t xml:space="preserve">KRUGER ALAIN</t>
  </si>
  <si>
    <t xml:space="preserve">RUE DES CHARS</t>
  </si>
  <si>
    <t xml:space="preserve">MAISON A DROITE</t>
  </si>
  <si>
    <t xml:space="preserve">0608479792</t>
  </si>
  <si>
    <t xml:space="preserve">A4MAN0605 _x005F_x005F_x0001_&amp;± ½r-20</t>
  </si>
  <si>
    <t xml:space="preserve">618742377342</t>
  </si>
  <si>
    <t xml:space="preserve">06379305305128</t>
  </si>
  <si>
    <t xml:space="preserve">MANSUY LAURENT</t>
  </si>
  <si>
    <t xml:space="preserve">LOGT RDC</t>
  </si>
  <si>
    <t xml:space="preserve">2000A004767608</t>
  </si>
  <si>
    <t xml:space="preserve">0608328836</t>
  </si>
  <si>
    <t xml:space="preserve">A4MAN0605 _x005F_x005F_x0001_&amp;± ┴Ã¯20</t>
  </si>
  <si>
    <t xml:space="preserve">618742382306</t>
  </si>
  <si>
    <t xml:space="preserve">06379594740704</t>
  </si>
  <si>
    <t xml:space="preserve">MONSIEUR SCHUHLER DENIS</t>
  </si>
  <si>
    <t xml:space="preserve">LOGEMENT 1 ETAGE</t>
  </si>
  <si>
    <t xml:space="preserve">0300A118402428</t>
  </si>
  <si>
    <t xml:space="preserve">0388820562</t>
  </si>
  <si>
    <t xml:space="preserve">A4MAN0605 _x005F_x005F_x0001_&amp;± ┴Ã_x005F_x005F_x001C_20</t>
  </si>
  <si>
    <t xml:space="preserve">RUE DES CHATAIGNIERS</t>
  </si>
  <si>
    <t xml:space="preserve">672538063806</t>
  </si>
  <si>
    <t xml:space="preserve">06488567262131</t>
  </si>
  <si>
    <t xml:space="preserve">LOGEMENT MAIRIE</t>
  </si>
  <si>
    <t xml:space="preserve">RUE DES CHENES</t>
  </si>
  <si>
    <t xml:space="preserve">0381941634</t>
  </si>
  <si>
    <t xml:space="preserve">0676043857</t>
  </si>
  <si>
    <t xml:space="preserve">A4MAN0605 _x005F_x005F_x0001_&amp;± ╗_x005F_x005F_x0019__x005F_x005F_x0014_20</t>
  </si>
  <si>
    <t xml:space="preserve">RUE DES CHEVREUILS</t>
  </si>
  <si>
    <t xml:space="preserve">RUE DES CIGOGNES</t>
  </si>
  <si>
    <t xml:space="preserve">RUE DES CLEFS</t>
  </si>
  <si>
    <t xml:space="preserve"> 14A</t>
  </si>
  <si>
    <t xml:space="preserve">671637425196</t>
  </si>
  <si>
    <t xml:space="preserve">06320694549412</t>
  </si>
  <si>
    <t xml:space="preserve">M. FREYBURGER PIERRE-YVES</t>
  </si>
  <si>
    <t xml:space="preserve">RUE DES COLCHIQUES</t>
  </si>
  <si>
    <t xml:space="preserve">2008A107630508</t>
  </si>
  <si>
    <t xml:space="preserve">0668306721</t>
  </si>
  <si>
    <t xml:space="preserve">J86420606 SUIVI CHANT 593301594176</t>
  </si>
  <si>
    <t xml:space="preserve">A4FRG0206</t>
  </si>
  <si>
    <t xml:space="preserve">641267081248</t>
  </si>
  <si>
    <t xml:space="preserve">06459913166420</t>
  </si>
  <si>
    <t xml:space="preserve">MADEMOISELLE ROUSSEL MICHELE</t>
  </si>
  <si>
    <t xml:space="preserve">RUE DES COMMANDOS</t>
  </si>
  <si>
    <t xml:space="preserve">IMMEUBLE VALLI</t>
  </si>
  <si>
    <t xml:space="preserve">RDC LOGT 1</t>
  </si>
  <si>
    <t xml:space="preserve">C70020</t>
  </si>
  <si>
    <t xml:space="preserve">1199A111107874</t>
  </si>
  <si>
    <t xml:space="preserve">0384214629</t>
  </si>
  <si>
    <t xml:space="preserve">641267087521</t>
  </si>
  <si>
    <t xml:space="preserve">06460202602095</t>
  </si>
  <si>
    <t xml:space="preserve">M IBARRA THOMAS</t>
  </si>
  <si>
    <t xml:space="preserve">1ETG LOGT 2</t>
  </si>
  <si>
    <t xml:space="preserve">1199A115167869</t>
  </si>
  <si>
    <t xml:space="preserve">0651394437</t>
  </si>
  <si>
    <t xml:space="preserve">641267099558</t>
  </si>
  <si>
    <t xml:space="preserve">06460781473270</t>
  </si>
  <si>
    <t xml:space="preserve">MME HARLAY ISABELLE</t>
  </si>
  <si>
    <t xml:space="preserve">MADEMOISELLE ROBLES EMILIE</t>
  </si>
  <si>
    <t xml:space="preserve">2ETG LOGT 4</t>
  </si>
  <si>
    <t xml:space="preserve">1199A111101924</t>
  </si>
  <si>
    <t xml:space="preserve">RUE DES COMMANDOS D AFRIQUE</t>
  </si>
  <si>
    <t xml:space="preserve">RUE DES COQUELICOTS</t>
  </si>
  <si>
    <t xml:space="preserve">RUE DES CORVEES</t>
  </si>
  <si>
    <t xml:space="preserve">651053645960</t>
  </si>
  <si>
    <t xml:space="preserve">06315484710986</t>
  </si>
  <si>
    <t xml:space="preserve">MONSIEUR ARNOLD JEREMY</t>
  </si>
  <si>
    <t xml:space="preserve">RUE DES COTONNADES</t>
  </si>
  <si>
    <t xml:space="preserve">LES DIAMENTINES C22</t>
  </si>
  <si>
    <t xml:space="preserve">1 ET 213</t>
  </si>
  <si>
    <t xml:space="preserve">C12497</t>
  </si>
  <si>
    <t xml:space="preserve">2807A102665050</t>
  </si>
  <si>
    <t xml:space="preserve">arnoldkor@hotmail.com</t>
  </si>
  <si>
    <t xml:space="preserve">0623406976</t>
  </si>
  <si>
    <t xml:space="preserve">639162083005</t>
  </si>
  <si>
    <t xml:space="preserve">06427496336098</t>
  </si>
  <si>
    <t xml:space="preserve">D' ANIELLO PIETRO</t>
  </si>
  <si>
    <t xml:space="preserve">RUE DES COURBES FAUCHEES</t>
  </si>
  <si>
    <t xml:space="preserve">Z I ETS WAGNER</t>
  </si>
  <si>
    <t xml:space="preserve">1197A006424800</t>
  </si>
  <si>
    <t xml:space="preserve">0384900253</t>
  </si>
  <si>
    <t xml:space="preserve">68351</t>
  </si>
  <si>
    <t xml:space="preserve">634205660103</t>
  </si>
  <si>
    <t xml:space="preserve">06366425376520</t>
  </si>
  <si>
    <t xml:space="preserve">MME KOERBER ISABELLE</t>
  </si>
  <si>
    <t xml:space="preserve">RUE DES CYGNES</t>
  </si>
  <si>
    <t xml:space="preserve">VOGELGRUN</t>
  </si>
  <si>
    <t xml:space="preserve">0307A122826219</t>
  </si>
  <si>
    <t xml:space="preserve">634205755264</t>
  </si>
  <si>
    <t xml:space="preserve">06360781438177</t>
  </si>
  <si>
    <t xml:space="preserve">MONSIEUR SANDER CLAUDE</t>
  </si>
  <si>
    <t xml:space="preserve">1104A120210573</t>
  </si>
  <si>
    <t xml:space="preserve">668337176588</t>
  </si>
  <si>
    <t xml:space="preserve">06388422523031</t>
  </si>
  <si>
    <t xml:space="preserve">DAROUACH SAID</t>
  </si>
  <si>
    <t xml:space="preserve">RUE DES DAHLIAS</t>
  </si>
  <si>
    <t xml:space="preserve">C12653</t>
  </si>
  <si>
    <t xml:space="preserve">668337186379</t>
  </si>
  <si>
    <t xml:space="preserve">06389001394255</t>
  </si>
  <si>
    <t xml:space="preserve">MLLE PESTEL ANGELIQUE</t>
  </si>
  <si>
    <t xml:space="preserve">1 ET DR</t>
  </si>
  <si>
    <t xml:space="preserve">2317A103001088</t>
  </si>
  <si>
    <t xml:space="preserve">0650369252</t>
  </si>
  <si>
    <t xml:space="preserve">668337211263</t>
  </si>
  <si>
    <t xml:space="preserve">06390448572299</t>
  </si>
  <si>
    <t xml:space="preserve">MONSIEUR MERAH RACHID</t>
  </si>
  <si>
    <t xml:space="preserve">4 ETG</t>
  </si>
  <si>
    <t xml:space="preserve">0389453692</t>
  </si>
  <si>
    <t xml:space="preserve">668337226215</t>
  </si>
  <si>
    <t xml:space="preserve">06391172161208</t>
  </si>
  <si>
    <t xml:space="preserve">MADAME BENHAIDA FATIMA</t>
  </si>
  <si>
    <t xml:space="preserve">C12654</t>
  </si>
  <si>
    <t xml:space="preserve">0389460861</t>
  </si>
  <si>
    <t xml:space="preserve">668337231998</t>
  </si>
  <si>
    <t xml:space="preserve">06391461596871</t>
  </si>
  <si>
    <t xml:space="preserve">MONSIEUR JOMNI TAOUFIK</t>
  </si>
  <si>
    <t xml:space="preserve">J80QX0210 10M3 300MBAR</t>
  </si>
  <si>
    <t xml:space="preserve">EMMENER PASSE ELEC ET GAZ               ET NOUVEAU PASSE GAZ</t>
  </si>
  <si>
    <t xml:space="preserve">668337241802</t>
  </si>
  <si>
    <t xml:space="preserve">06392040468028</t>
  </si>
  <si>
    <t xml:space="preserve">MONSIEUR AGNAO OMAR</t>
  </si>
  <si>
    <t xml:space="preserve">0398A110761606</t>
  </si>
  <si>
    <t xml:space="preserve">0389360813</t>
  </si>
  <si>
    <t xml:space="preserve">J80QX0210 16M3   300MBAR</t>
  </si>
  <si>
    <t xml:space="preserve">668337256354</t>
  </si>
  <si>
    <t xml:space="preserve">06392764057099</t>
  </si>
  <si>
    <t xml:space="preserve">MONSIEUR BELKHODJA MEHNIZ</t>
  </si>
  <si>
    <t xml:space="preserve">0303A101370740</t>
  </si>
  <si>
    <t xml:space="preserve">0389565714</t>
  </si>
  <si>
    <t xml:space="preserve">668337271431</t>
  </si>
  <si>
    <t xml:space="preserve">06393632363810</t>
  </si>
  <si>
    <t xml:space="preserve">MONSIEUR GUIRA MESSAOUD</t>
  </si>
  <si>
    <t xml:space="preserve">0398A110761929</t>
  </si>
  <si>
    <t xml:space="preserve">668337291457</t>
  </si>
  <si>
    <t xml:space="preserve">06394500670667</t>
  </si>
  <si>
    <t xml:space="preserve">M DJOUDI HASSEN</t>
  </si>
  <si>
    <t xml:space="preserve">0398A110767980</t>
  </si>
  <si>
    <t xml:space="preserve">0651891110</t>
  </si>
  <si>
    <t xml:space="preserve">668337301153</t>
  </si>
  <si>
    <t xml:space="preserve">06395079541863</t>
  </si>
  <si>
    <t xml:space="preserve">M. KOCAOZ IBRAHIM</t>
  </si>
  <si>
    <t xml:space="preserve">0398A110760917</t>
  </si>
  <si>
    <t xml:space="preserve">0620322042</t>
  </si>
  <si>
    <t xml:space="preserve">668337346244</t>
  </si>
  <si>
    <t xml:space="preserve">06397539744498</t>
  </si>
  <si>
    <t xml:space="preserve">MONSIEUR MORDOGAN MEHMEB</t>
  </si>
  <si>
    <t xml:space="preserve">C12656</t>
  </si>
  <si>
    <t xml:space="preserve">0811A115549913</t>
  </si>
  <si>
    <t xml:space="preserve">csefah.comintrade@yahoo.fr</t>
  </si>
  <si>
    <t xml:space="preserve">0652297473</t>
  </si>
  <si>
    <t xml:space="preserve">668337356257</t>
  </si>
  <si>
    <t xml:space="preserve">06398118615632</t>
  </si>
  <si>
    <t xml:space="preserve">MONSIEUR BOUZEMIT ABDELGHANI</t>
  </si>
  <si>
    <t xml:space="preserve">0311A119101083</t>
  </si>
  <si>
    <t xml:space="preserve">0647475052</t>
  </si>
  <si>
    <t xml:space="preserve">668337361432</t>
  </si>
  <si>
    <t xml:space="preserve">06398408051267</t>
  </si>
  <si>
    <t xml:space="preserve">MR ET MME DJAKHDJAKHA SMAIN</t>
  </si>
  <si>
    <t xml:space="preserve">0811A115549257</t>
  </si>
  <si>
    <t xml:space="preserve">0611130893</t>
  </si>
  <si>
    <t xml:space="preserve">J86420606 593902105121</t>
  </si>
  <si>
    <t xml:space="preserve">668337376383</t>
  </si>
  <si>
    <t xml:space="preserve">06399276358073</t>
  </si>
  <si>
    <t xml:space="preserve">MONSIEUR AIT NASER LAHOUCINE</t>
  </si>
  <si>
    <t xml:space="preserve">2008A106067643</t>
  </si>
  <si>
    <t xml:space="preserve">668337396809</t>
  </si>
  <si>
    <t xml:space="preserve">06300289382788</t>
  </si>
  <si>
    <t xml:space="preserve">MONSIEUR BENTAHAR KOUIDER</t>
  </si>
  <si>
    <t xml:space="preserve">C12657</t>
  </si>
  <si>
    <t xml:space="preserve">2015A109010312</t>
  </si>
  <si>
    <t xml:space="preserve">668337401278</t>
  </si>
  <si>
    <t xml:space="preserve">06300578818394</t>
  </si>
  <si>
    <t xml:space="preserve">ASSOCIATION DES LOCATAIRES</t>
  </si>
  <si>
    <t xml:space="preserve">DAHLIAS ET TULIPES</t>
  </si>
  <si>
    <t xml:space="preserve">R D</t>
  </si>
  <si>
    <t xml:space="preserve">0811A115550061</t>
  </si>
  <si>
    <t xml:space="preserve">0389564853</t>
  </si>
  <si>
    <t xml:space="preserve">668337406328</t>
  </si>
  <si>
    <t xml:space="preserve">06300868253904</t>
  </si>
  <si>
    <t xml:space="preserve">MONSIEUR LAHBAL EP LARBI</t>
  </si>
  <si>
    <t xml:space="preserve">009</t>
  </si>
  <si>
    <t xml:space="preserve">2317A103000954</t>
  </si>
  <si>
    <t xml:space="preserve">668337411391</t>
  </si>
  <si>
    <t xml:space="preserve">06301157689508</t>
  </si>
  <si>
    <t xml:space="preserve">MONSIEUR BACHAGHA MOHAMED</t>
  </si>
  <si>
    <t xml:space="preserve">0811A115550405</t>
  </si>
  <si>
    <t xml:space="preserve">J86420606 593902100182</t>
  </si>
  <si>
    <t xml:space="preserve">668337426565</t>
  </si>
  <si>
    <t xml:space="preserve">06302025996354</t>
  </si>
  <si>
    <t xml:space="preserve">GLUHAK MARIA</t>
  </si>
  <si>
    <t xml:space="preserve">0398A110761484</t>
  </si>
  <si>
    <t xml:space="preserve">668337431706</t>
  </si>
  <si>
    <t xml:space="preserve">06302315431982</t>
  </si>
  <si>
    <t xml:space="preserve">MR JAOUHARI MOHA</t>
  </si>
  <si>
    <t xml:space="preserve">0811A115550506</t>
  </si>
  <si>
    <t xml:space="preserve">389663259</t>
  </si>
  <si>
    <t xml:space="preserve">668337441209</t>
  </si>
  <si>
    <t xml:space="preserve">06302894303199</t>
  </si>
  <si>
    <t xml:space="preserve">MADAME MOHAMADI QHEIRA</t>
  </si>
  <si>
    <t xml:space="preserve">601</t>
  </si>
  <si>
    <t xml:space="preserve">0398A110760140</t>
  </si>
  <si>
    <t xml:space="preserve">0667980651</t>
  </si>
  <si>
    <t xml:space="preserve">668337466273</t>
  </si>
  <si>
    <t xml:space="preserve">06304196763380</t>
  </si>
  <si>
    <t xml:space="preserve">IZOUI OUARDA</t>
  </si>
  <si>
    <t xml:space="preserve">C12658</t>
  </si>
  <si>
    <t xml:space="preserve">0811A115550940</t>
  </si>
  <si>
    <t xml:space="preserve">0389664794</t>
  </si>
  <si>
    <t xml:space="preserve">668337471348</t>
  </si>
  <si>
    <t xml:space="preserve">06304486198973</t>
  </si>
  <si>
    <t xml:space="preserve">MONSIEUR LAMSYAH KHALIFA</t>
  </si>
  <si>
    <t xml:space="preserve">0811A115551407</t>
  </si>
  <si>
    <t xml:space="preserve">0674854611</t>
  </si>
  <si>
    <t xml:space="preserve">668337476286</t>
  </si>
  <si>
    <t xml:space="preserve">06304775634506</t>
  </si>
  <si>
    <t xml:space="preserve">MADAME MILOUD NAZIHA</t>
  </si>
  <si>
    <t xml:space="preserve">2015A110344555</t>
  </si>
  <si>
    <t xml:space="preserve">0389360651</t>
  </si>
  <si>
    <t xml:space="preserve">668337481572</t>
  </si>
  <si>
    <t xml:space="preserve">06305065070146</t>
  </si>
  <si>
    <t xml:space="preserve">MR DHIF KAMEL</t>
  </si>
  <si>
    <t xml:space="preserve">015</t>
  </si>
  <si>
    <t xml:space="preserve">2317A103001522</t>
  </si>
  <si>
    <t xml:space="preserve">668337491474</t>
  </si>
  <si>
    <t xml:space="preserve">06305643941342</t>
  </si>
  <si>
    <t xml:space="preserve">MADAME TIRALONGO ROSARIA</t>
  </si>
  <si>
    <t xml:space="preserve">0398A110760250</t>
  </si>
  <si>
    <t xml:space="preserve">kocak@hotmail.com</t>
  </si>
  <si>
    <t xml:space="preserve">389452642</t>
  </si>
  <si>
    <t xml:space="preserve">0618772888</t>
  </si>
  <si>
    <t xml:space="preserve">671723278100</t>
  </si>
  <si>
    <t xml:space="preserve">06329667042380</t>
  </si>
  <si>
    <t xml:space="preserve">M GERBER RICHARD</t>
  </si>
  <si>
    <t xml:space="preserve">0313A108166630</t>
  </si>
  <si>
    <t xml:space="preserve">0389498669</t>
  </si>
  <si>
    <t xml:space="preserve">633315109200</t>
  </si>
  <si>
    <t xml:space="preserve">06353400848014</t>
  </si>
  <si>
    <t xml:space="preserve">MONSIEUR RUNDSTADLER DIDIER</t>
  </si>
  <si>
    <t xml:space="preserve">RUE DES DEPORTES</t>
  </si>
  <si>
    <t xml:space="preserve">C00527</t>
  </si>
  <si>
    <t xml:space="preserve">633315111249</t>
  </si>
  <si>
    <t xml:space="preserve">06353690283600</t>
  </si>
  <si>
    <t xml:space="preserve">MADAME MULLER MONIQUE</t>
  </si>
  <si>
    <t xml:space="preserve">RDCH G.</t>
  </si>
  <si>
    <t xml:space="preserve">633315120350</t>
  </si>
  <si>
    <t xml:space="preserve">06354992743893</t>
  </si>
  <si>
    <t xml:space="preserve">MONSIEUR CAMARENA RAFAEL</t>
  </si>
  <si>
    <t xml:space="preserve">120</t>
  </si>
  <si>
    <t xml:space="preserve">C00529</t>
  </si>
  <si>
    <t xml:space="preserve">633315125899</t>
  </si>
  <si>
    <t xml:space="preserve">06355716332893</t>
  </si>
  <si>
    <t xml:space="preserve">MONSIEUR KUPFERT PASCAL</t>
  </si>
  <si>
    <t xml:space="preserve">2E ETAGE D</t>
  </si>
  <si>
    <t xml:space="preserve">C00526</t>
  </si>
  <si>
    <t xml:space="preserve">633315128325</t>
  </si>
  <si>
    <t xml:space="preserve">06356150486263</t>
  </si>
  <si>
    <t xml:space="preserve">MONSIEUR MAURER ARSENE</t>
  </si>
  <si>
    <t xml:space="preserve">J86420606 S 300 DANS PROPRIETE GAZ</t>
  </si>
  <si>
    <t xml:space="preserve">J75BQ0413 ATTENTION 2 CHIENS</t>
  </si>
  <si>
    <t xml:space="preserve">633315129559</t>
  </si>
  <si>
    <t xml:space="preserve">06356439921850</t>
  </si>
  <si>
    <t xml:space="preserve">MADAME BAUMANN ANNA</t>
  </si>
  <si>
    <t xml:space="preserve">RDCH D.</t>
  </si>
  <si>
    <t xml:space="preserve">68253</t>
  </si>
  <si>
    <t xml:space="preserve">689811413701</t>
  </si>
  <si>
    <t xml:space="preserve">06310998513715</t>
  </si>
  <si>
    <t xml:space="preserve">MONSIEUR MEYER LAURENT 0063</t>
  </si>
  <si>
    <t xml:space="preserve">RUE DES ECLUSES</t>
  </si>
  <si>
    <t xml:space="preserve">OTTMARSHEIM</t>
  </si>
  <si>
    <t xml:space="preserve">2014A103758106</t>
  </si>
  <si>
    <t xml:space="preserve">0389280641</t>
  </si>
  <si>
    <t xml:space="preserve">0389280306</t>
  </si>
  <si>
    <t xml:space="preserve">RUE DES ECOLES</t>
  </si>
  <si>
    <t xml:space="preserve">68359</t>
  </si>
  <si>
    <t xml:space="preserve">681544464310</t>
  </si>
  <si>
    <t xml:space="preserve">06371490538280</t>
  </si>
  <si>
    <t xml:space="preserve">MONSIEUR NITTLER JEAN PHILIPPE</t>
  </si>
  <si>
    <t xml:space="preserve">WATTWILLER</t>
  </si>
  <si>
    <t xml:space="preserve">nittler.m.monique@wanadoo.fr</t>
  </si>
  <si>
    <t xml:space="preserve">0608874215</t>
  </si>
  <si>
    <t xml:space="preserve">A407I0207</t>
  </si>
  <si>
    <t xml:space="preserve">639167419463</t>
  </si>
  <si>
    <t xml:space="preserve">06452966668836</t>
  </si>
  <si>
    <t xml:space="preserve">MONSIEUR MILENKOVIC VEROLJUB</t>
  </si>
  <si>
    <t xml:space="preserve">1100A110286878</t>
  </si>
  <si>
    <t xml:space="preserve">0608005080</t>
  </si>
  <si>
    <t xml:space="preserve">0684539829</t>
  </si>
  <si>
    <t xml:space="preserve">639167431292</t>
  </si>
  <si>
    <t xml:space="preserve">06453400822264</t>
  </si>
  <si>
    <t xml:space="preserve">LAMBOLEY MONIQUE</t>
  </si>
  <si>
    <t xml:space="preserve">2008A112602233</t>
  </si>
  <si>
    <t xml:space="preserve">0384289810</t>
  </si>
  <si>
    <t xml:space="preserve">J70QJ0415 ATTENTION 2 CHIENS</t>
  </si>
  <si>
    <t xml:space="preserve">J80QJ0415 CPTR DANS COUR</t>
  </si>
  <si>
    <t xml:space="preserve">641230624670</t>
  </si>
  <si>
    <t xml:space="preserve">06430824888874</t>
  </si>
  <si>
    <t xml:space="preserve">BOULANGER JANNICK</t>
  </si>
  <si>
    <t xml:space="preserve">ECOLE</t>
  </si>
  <si>
    <t xml:space="preserve">0664282243</t>
  </si>
  <si>
    <t xml:space="preserve">25020</t>
  </si>
  <si>
    <t xml:space="preserve">679761433350</t>
  </si>
  <si>
    <t xml:space="preserve">06410853796853</t>
  </si>
  <si>
    <t xml:space="preserve">MME KEBAILI NORA</t>
  </si>
  <si>
    <t xml:space="preserve">ARBOUANS</t>
  </si>
  <si>
    <t xml:space="preserve">0669989778</t>
  </si>
  <si>
    <t xml:space="preserve">RUE DES ENTREPRENEURS</t>
  </si>
  <si>
    <t xml:space="preserve">683081443596</t>
  </si>
  <si>
    <t xml:space="preserve">06412445698744</t>
  </si>
  <si>
    <t xml:space="preserve">BARBOSA LUCIE</t>
  </si>
  <si>
    <t xml:space="preserve">RUE DES EPENOIS</t>
  </si>
  <si>
    <t xml:space="preserve">679761463389</t>
  </si>
  <si>
    <t xml:space="preserve">06411866821462</t>
  </si>
  <si>
    <t xml:space="preserve">GAUTHIER RAYAN</t>
  </si>
  <si>
    <t xml:space="preserve">RUE DES ESSARTS</t>
  </si>
  <si>
    <t xml:space="preserve">APT ET 1</t>
  </si>
  <si>
    <t xml:space="preserve">I00002</t>
  </si>
  <si>
    <t xml:space="preserve">0381344593</t>
  </si>
  <si>
    <t xml:space="preserve">0662571689</t>
  </si>
  <si>
    <t xml:space="preserve">638831616606</t>
  </si>
  <si>
    <t xml:space="preserve">06406222800006</t>
  </si>
  <si>
    <t xml:space="preserve">M CHAUPRADE BENOIT</t>
  </si>
  <si>
    <t xml:space="preserve">RUE DES ETANGS</t>
  </si>
  <si>
    <t xml:space="preserve">2009A109239709</t>
  </si>
  <si>
    <t xml:space="preserve">0667316858</t>
  </si>
  <si>
    <t xml:space="preserve">667346196486</t>
  </si>
  <si>
    <t xml:space="preserve">06329667100995</t>
  </si>
  <si>
    <t xml:space="preserve">LANOY LAURENT</t>
  </si>
  <si>
    <t xml:space="preserve">RUE DES ETOILES</t>
  </si>
  <si>
    <t xml:space="preserve">C12595</t>
  </si>
  <si>
    <t xml:space="preserve">2317A103000621</t>
  </si>
  <si>
    <t xml:space="preserve">667346201355</t>
  </si>
  <si>
    <t xml:space="preserve">06329956536583</t>
  </si>
  <si>
    <t xml:space="preserve">MULLER MATHIEU</t>
  </si>
  <si>
    <t xml:space="preserve">...</t>
  </si>
  <si>
    <t xml:space="preserve">2015A107261487</t>
  </si>
  <si>
    <t xml:space="preserve">0668209846</t>
  </si>
  <si>
    <t xml:space="preserve">667346211257</t>
  </si>
  <si>
    <t xml:space="preserve">06330390689956</t>
  </si>
  <si>
    <t xml:space="preserve">MULLER DENISE</t>
  </si>
  <si>
    <t xml:space="preserve">837</t>
  </si>
  <si>
    <t xml:space="preserve">0389463059</t>
  </si>
  <si>
    <t xml:space="preserve">667346221760</t>
  </si>
  <si>
    <t xml:space="preserve">06330969561191</t>
  </si>
  <si>
    <t xml:space="preserve">FISCHER ALICE</t>
  </si>
  <si>
    <t xml:space="preserve">2007A105627107</t>
  </si>
  <si>
    <t xml:space="preserve">667346231272</t>
  </si>
  <si>
    <t xml:space="preserve">06331548432323</t>
  </si>
  <si>
    <t xml:space="preserve">MADAME GERVAUD MARIA</t>
  </si>
  <si>
    <t xml:space="preserve">3 ET DROITE</t>
  </si>
  <si>
    <t xml:space="preserve">1199A108325305</t>
  </si>
  <si>
    <t xml:space="preserve">0389451993</t>
  </si>
  <si>
    <t xml:space="preserve">667346241907</t>
  </si>
  <si>
    <t xml:space="preserve">06331982585763</t>
  </si>
  <si>
    <t xml:space="preserve">MONSIEUR BRENGARTH SEBASTIEN</t>
  </si>
  <si>
    <t xml:space="preserve">C12594</t>
  </si>
  <si>
    <t xml:space="preserve">sebastien.brengarth@free.fr</t>
  </si>
  <si>
    <t xml:space="preserve">0619777903</t>
  </si>
  <si>
    <t xml:space="preserve">0625117683</t>
  </si>
  <si>
    <t xml:space="preserve">A43701206 _x005F_x005F_x0001_&amp;± ┬þ¯20</t>
  </si>
  <si>
    <t xml:space="preserve">667346246224</t>
  </si>
  <si>
    <t xml:space="preserve">06332272021321</t>
  </si>
  <si>
    <t xml:space="preserve">MADAME MEYER SIMONE</t>
  </si>
  <si>
    <t xml:space="preserve">223</t>
  </si>
  <si>
    <t xml:space="preserve">2008A108922332</t>
  </si>
  <si>
    <t xml:space="preserve">0389430745</t>
  </si>
  <si>
    <t xml:space="preserve">A43701206 _x005F_x005F_x0001_&amp;± ┬þ_x005F_x005F_x0014_20</t>
  </si>
  <si>
    <t xml:space="preserve">667346256237</t>
  </si>
  <si>
    <t xml:space="preserve">06332850892589</t>
  </si>
  <si>
    <t xml:space="preserve">MONSIEUR SCHWERTZ PAUL0063</t>
  </si>
  <si>
    <t xml:space="preserve">0308A100185710</t>
  </si>
  <si>
    <t xml:space="preserve">0389453324</t>
  </si>
  <si>
    <t xml:space="preserve">A43701206 _x005F_x005F_x0001_&amp;± ┬þ&lt;20</t>
  </si>
  <si>
    <t xml:space="preserve">667346261690</t>
  </si>
  <si>
    <t xml:space="preserve">06333140328151</t>
  </si>
  <si>
    <t xml:space="preserve">MME CHAMI MATMAT NADIA</t>
  </si>
  <si>
    <t xml:space="preserve">0310A140948538</t>
  </si>
  <si>
    <t xml:space="preserve">0636935600</t>
  </si>
  <si>
    <t xml:space="preserve">A43701206 _x005F_x005F_x0001_&amp;± ┬ÓÒ20</t>
  </si>
  <si>
    <t xml:space="preserve">667346286487</t>
  </si>
  <si>
    <t xml:space="preserve">06334442788316</t>
  </si>
  <si>
    <t xml:space="preserve">GORNIAK DOMINIQUE</t>
  </si>
  <si>
    <t xml:space="preserve">C12582</t>
  </si>
  <si>
    <t xml:space="preserve">0621568330</t>
  </si>
  <si>
    <t xml:space="preserve">A43701206</t>
  </si>
  <si>
    <t xml:space="preserve">667346291830</t>
  </si>
  <si>
    <t xml:space="preserve">06334732223944</t>
  </si>
  <si>
    <t xml:space="preserve">MME ARNAULD TOUSSAINT DAVID AURO</t>
  </si>
  <si>
    <t xml:space="preserve">1816A112757847</t>
  </si>
  <si>
    <t xml:space="preserve">scorpandsun@hotmail.fr</t>
  </si>
  <si>
    <t xml:space="preserve">0688332172</t>
  </si>
  <si>
    <t xml:space="preserve">J876G0712 CLE N[546 ACCES ENTREE</t>
  </si>
  <si>
    <t xml:space="preserve">PRENDRE CLE 546 ACCES ENTREE POUR 1 3 6  8 10 12 RUE DU MANOIR</t>
  </si>
  <si>
    <t xml:space="preserve">667346296389</t>
  </si>
  <si>
    <t xml:space="preserve">06335021659558</t>
  </si>
  <si>
    <t xml:space="preserve">M. AK RAMAZAN</t>
  </si>
  <si>
    <t xml:space="preserve">2012A102265991</t>
  </si>
  <si>
    <t xml:space="preserve">0688025735</t>
  </si>
  <si>
    <t xml:space="preserve">667346301970</t>
  </si>
  <si>
    <t xml:space="preserve">06335311095182</t>
  </si>
  <si>
    <t xml:space="preserve">HEINRICH CHRISTIAN</t>
  </si>
  <si>
    <t xml:space="preserve">2008A112135350</t>
  </si>
  <si>
    <t xml:space="preserve">J876G0712 CLE N[546 ACCES ENRTREE</t>
  </si>
  <si>
    <t xml:space="preserve">667346311260</t>
  </si>
  <si>
    <t xml:space="preserve">06335889966343</t>
  </si>
  <si>
    <t xml:space="preserve">MONSIEUR GARCIA RESTITUTO</t>
  </si>
  <si>
    <t xml:space="preserve">0389458915</t>
  </si>
  <si>
    <t xml:space="preserve">667346321006</t>
  </si>
  <si>
    <t xml:space="preserve">06336468837585</t>
  </si>
  <si>
    <t xml:space="preserve">BERAHEIL SOFIA</t>
  </si>
  <si>
    <t xml:space="preserve">2015A107945575</t>
  </si>
  <si>
    <t xml:space="preserve">667346326323</t>
  </si>
  <si>
    <t xml:space="preserve">06336758273189</t>
  </si>
  <si>
    <t xml:space="preserve">MORTZ NATHALIE</t>
  </si>
  <si>
    <t xml:space="preserve">C12583</t>
  </si>
  <si>
    <t xml:space="preserve">1198A104819100</t>
  </si>
  <si>
    <t xml:space="preserve">667346331286</t>
  </si>
  <si>
    <t xml:space="preserve">06337047708717</t>
  </si>
  <si>
    <t xml:space="preserve">MONSIEUR TOMASELLA MARIO</t>
  </si>
  <si>
    <t xml:space="preserve">2315A117686633</t>
  </si>
  <si>
    <t xml:space="preserve">0389461837</t>
  </si>
  <si>
    <t xml:space="preserve">667346336225</t>
  </si>
  <si>
    <t xml:space="preserve">06337337144341</t>
  </si>
  <si>
    <t xml:space="preserve">MADAME WALTER ANDREE</t>
  </si>
  <si>
    <t xml:space="preserve">2007A105601231</t>
  </si>
  <si>
    <t xml:space="preserve">0389452464</t>
  </si>
  <si>
    <t xml:space="preserve">667346351701</t>
  </si>
  <si>
    <t xml:space="preserve">06338205451198</t>
  </si>
  <si>
    <t xml:space="preserve">MONSIEUR SCHLOSSER ROBERT</t>
  </si>
  <si>
    <t xml:space="preserve">1197A527640983</t>
  </si>
  <si>
    <t xml:space="preserve">0389465503</t>
  </si>
  <si>
    <t xml:space="preserve">667346356240</t>
  </si>
  <si>
    <t xml:space="preserve">06338494886748</t>
  </si>
  <si>
    <t xml:space="preserve">MONSIEUR SCHLOSSER ALAIN</t>
  </si>
  <si>
    <t xml:space="preserve">2007A105633283</t>
  </si>
  <si>
    <t xml:space="preserve">0389660839</t>
  </si>
  <si>
    <t xml:space="preserve">667346361315</t>
  </si>
  <si>
    <t xml:space="preserve">06338784322390</t>
  </si>
  <si>
    <t xml:space="preserve">M BEGGAR YACINE</t>
  </si>
  <si>
    <t xml:space="preserve">952486022</t>
  </si>
  <si>
    <t xml:space="preserve">0682251951</t>
  </si>
  <si>
    <t xml:space="preserve">RUE DES FABRIQUES</t>
  </si>
  <si>
    <t xml:space="preserve">68099</t>
  </si>
  <si>
    <t xml:space="preserve">643414181329</t>
  </si>
  <si>
    <t xml:space="preserve">06313169247359</t>
  </si>
  <si>
    <t xml:space="preserve">MME JOLY AMANDINE</t>
  </si>
  <si>
    <t xml:space="preserve">RUE DES FAISANS</t>
  </si>
  <si>
    <t xml:space="preserve">RDCH N 2 D</t>
  </si>
  <si>
    <t xml:space="preserve">FROENINGEN</t>
  </si>
  <si>
    <t xml:space="preserve">C08405</t>
  </si>
  <si>
    <t xml:space="preserve">0399A109933259</t>
  </si>
  <si>
    <t xml:space="preserve">643414186267</t>
  </si>
  <si>
    <t xml:space="preserve">06313458682949</t>
  </si>
  <si>
    <t xml:space="preserve">M. LIEB ET MORGEN XAVIER ET CARO</t>
  </si>
  <si>
    <t xml:space="preserve">1 ETG N 3 G</t>
  </si>
  <si>
    <t xml:space="preserve">0399A109934260</t>
  </si>
  <si>
    <t xml:space="preserve">677106231337</t>
  </si>
  <si>
    <t xml:space="preserve">06463531104587</t>
  </si>
  <si>
    <t xml:space="preserve">MME TARDOT FLORENCE</t>
  </si>
  <si>
    <t xml:space="preserve">RUE DES FEBVRES</t>
  </si>
  <si>
    <t xml:space="preserve">C70681</t>
  </si>
  <si>
    <t xml:space="preserve">1200A021520582</t>
  </si>
  <si>
    <t xml:space="preserve">0688433566</t>
  </si>
  <si>
    <t xml:space="preserve">677106838462</t>
  </si>
  <si>
    <t xml:space="preserve">06441968152603</t>
  </si>
  <si>
    <t xml:space="preserve">SARL D.S</t>
  </si>
  <si>
    <t xml:space="preserve">CAFE DE LA PAIX</t>
  </si>
  <si>
    <t xml:space="preserve">0363810207</t>
  </si>
  <si>
    <t xml:space="preserve">689711286595</t>
  </si>
  <si>
    <t xml:space="preserve">06358610684510</t>
  </si>
  <si>
    <t xml:space="preserve">MME ONIMUS ESTELLE</t>
  </si>
  <si>
    <t xml:space="preserve">RUE DES FLEURS</t>
  </si>
  <si>
    <t xml:space="preserve">0303A107225688</t>
  </si>
  <si>
    <t xml:space="preserve">0629677967</t>
  </si>
  <si>
    <t xml:space="preserve">689711296275</t>
  </si>
  <si>
    <t xml:space="preserve">06359189555716</t>
  </si>
  <si>
    <t xml:space="preserve">MADEMOISELLE LOSTAO SANDRINE</t>
  </si>
  <si>
    <t xml:space="preserve">030</t>
  </si>
  <si>
    <t xml:space="preserve">0666191695</t>
  </si>
  <si>
    <t xml:space="preserve">689711346346</t>
  </si>
  <si>
    <t xml:space="preserve">06383502081731</t>
  </si>
  <si>
    <t xml:space="preserve">MLLE CLEMENCON BENEDICTE</t>
  </si>
  <si>
    <t xml:space="preserve">1ER D</t>
  </si>
  <si>
    <t xml:space="preserve">0312A109446975</t>
  </si>
  <si>
    <t xml:space="preserve">0617328201</t>
  </si>
  <si>
    <t xml:space="preserve">0695591594</t>
  </si>
  <si>
    <t xml:space="preserve">693910364522</t>
  </si>
  <si>
    <t xml:space="preserve">06345441346553</t>
  </si>
  <si>
    <t xml:space="preserve">JAN ANABELLE</t>
  </si>
  <si>
    <t xml:space="preserve">M CLESSE</t>
  </si>
  <si>
    <t xml:space="preserve">0398A115658251</t>
  </si>
  <si>
    <t xml:space="preserve">693910372511</t>
  </si>
  <si>
    <t xml:space="preserve">06345586064308</t>
  </si>
  <si>
    <t xml:space="preserve">RUNSER FABIENNE</t>
  </si>
  <si>
    <t xml:space="preserve">1198A105757894</t>
  </si>
  <si>
    <t xml:space="preserve">693910380399</t>
  </si>
  <si>
    <t xml:space="preserve">06343704732980</t>
  </si>
  <si>
    <t xml:space="preserve">FLIEGANS LUGNIER LAURENT HELEN</t>
  </si>
  <si>
    <t xml:space="preserve">CLOS DES AMANDIERS</t>
  </si>
  <si>
    <t xml:space="preserve">BAT B RDC G</t>
  </si>
  <si>
    <t xml:space="preserve">C12058</t>
  </si>
  <si>
    <t xml:space="preserve">1198A112741802</t>
  </si>
  <si>
    <t xml:space="preserve">693910388585</t>
  </si>
  <si>
    <t xml:space="preserve">06343849450725</t>
  </si>
  <si>
    <t xml:space="preserve">M SCHNITTER J R ME</t>
  </si>
  <si>
    <t xml:space="preserve">1198A110494509</t>
  </si>
  <si>
    <t xml:space="preserve">693910396352</t>
  </si>
  <si>
    <t xml:space="preserve">06343994168575</t>
  </si>
  <si>
    <t xml:space="preserve">M OTT HENRI</t>
  </si>
  <si>
    <t xml:space="preserve">BAT B 1ET D</t>
  </si>
  <si>
    <t xml:space="preserve">1198A108292094</t>
  </si>
  <si>
    <t xml:space="preserve">A4WIP0300</t>
  </si>
  <si>
    <t xml:space="preserve">693910420346</t>
  </si>
  <si>
    <t xml:space="preserve">06344717757555</t>
  </si>
  <si>
    <t xml:space="preserve">SPECKER SANDRA</t>
  </si>
  <si>
    <t xml:space="preserve">BAT C RDC D</t>
  </si>
  <si>
    <t xml:space="preserve">1198A114512565</t>
  </si>
  <si>
    <t xml:space="preserve">693910428609</t>
  </si>
  <si>
    <t xml:space="preserve">06344862475311</t>
  </si>
  <si>
    <t xml:space="preserve">ETIQUE PASCAL</t>
  </si>
  <si>
    <t xml:space="preserve">BAT C RDC G</t>
  </si>
  <si>
    <t xml:space="preserve">0398A118797107</t>
  </si>
  <si>
    <t xml:space="preserve">693910436709</t>
  </si>
  <si>
    <t xml:space="preserve">06345007193105</t>
  </si>
  <si>
    <t xml:space="preserve">M SERRE MICHEL</t>
  </si>
  <si>
    <t xml:space="preserve">BAT C 1ET D</t>
  </si>
  <si>
    <t xml:space="preserve">963</t>
  </si>
  <si>
    <t xml:space="preserve">0398A118796317</t>
  </si>
  <si>
    <t xml:space="preserve">675013195267</t>
  </si>
  <si>
    <t xml:space="preserve">06421128776912</t>
  </si>
  <si>
    <t xml:space="preserve">ETS BEYLER</t>
  </si>
  <si>
    <t xml:space="preserve">0381945001</t>
  </si>
  <si>
    <t xml:space="preserve">683164849389</t>
  </si>
  <si>
    <t xml:space="preserve">06462807524030</t>
  </si>
  <si>
    <t xml:space="preserve">MME HAMCHA AUDREY</t>
  </si>
  <si>
    <t xml:space="preserve"> 08</t>
  </si>
  <si>
    <t xml:space="preserve">RUE DES FONTENIS</t>
  </si>
  <si>
    <t xml:space="preserve">684021606119</t>
  </si>
  <si>
    <t xml:space="preserve">06383067923296</t>
  </si>
  <si>
    <t xml:space="preserve">M CAVALIE BERNARD NADINE</t>
  </si>
  <si>
    <t xml:space="preserve">RUE DES FOSSES</t>
  </si>
  <si>
    <t xml:space="preserve">LGT 102</t>
  </si>
  <si>
    <t xml:space="preserve">2807A103445809</t>
  </si>
  <si>
    <t xml:space="preserve">0389262444</t>
  </si>
  <si>
    <t xml:space="preserve">A4GER0305 _x005F_x005F_x0001_&amp;‗ «m&lt;20</t>
  </si>
  <si>
    <t xml:space="preserve">684021621195</t>
  </si>
  <si>
    <t xml:space="preserve">06383936230037</t>
  </si>
  <si>
    <t xml:space="preserve">M HAGENBACH SVEN</t>
  </si>
  <si>
    <t xml:space="preserve">479</t>
  </si>
  <si>
    <t xml:space="preserve">2807A103447923</t>
  </si>
  <si>
    <t xml:space="preserve">389269330</t>
  </si>
  <si>
    <t xml:space="preserve">A4GER0305 _x005F_x005F_x0001_&amp;‗ «m*20</t>
  </si>
  <si>
    <t xml:space="preserve">684021626134</t>
  </si>
  <si>
    <t xml:space="preserve">06384225665626</t>
  </si>
  <si>
    <t xml:space="preserve">MME BILWES DANIELLE</t>
  </si>
  <si>
    <t xml:space="preserve">2807A103445798</t>
  </si>
  <si>
    <t xml:space="preserve">0675598490</t>
  </si>
  <si>
    <t xml:space="preserve">A4GER0305 _x005F_x005F_x0001_&amp;‗ «o@20</t>
  </si>
  <si>
    <t xml:space="preserve">684021706122</t>
  </si>
  <si>
    <t xml:space="preserve">06385528125829</t>
  </si>
  <si>
    <t xml:space="preserve">MR GARBAY ALAIN</t>
  </si>
  <si>
    <t xml:space="preserve">RDC L102</t>
  </si>
  <si>
    <t xml:space="preserve">2807A103445354</t>
  </si>
  <si>
    <t xml:space="preserve">A4GER0305 _x005F_x005F_x0001_&amp;‗ «oÒ20</t>
  </si>
  <si>
    <t xml:space="preserve">684021721789</t>
  </si>
  <si>
    <t xml:space="preserve">06386396432651</t>
  </si>
  <si>
    <t xml:space="preserve">ROSSIGNOL EMILIE</t>
  </si>
  <si>
    <t xml:space="preserve">1ET L202</t>
  </si>
  <si>
    <t xml:space="preserve">2807A103448501</t>
  </si>
  <si>
    <t xml:space="preserve">A4GER0305 _x005F_x005F_x0001_&amp;‗ «o-20</t>
  </si>
  <si>
    <t xml:space="preserve">684021726148</t>
  </si>
  <si>
    <t xml:space="preserve">06386685868240</t>
  </si>
  <si>
    <t xml:space="preserve">M SCHOENAUER MARC</t>
  </si>
  <si>
    <t xml:space="preserve">1ET L203</t>
  </si>
  <si>
    <t xml:space="preserve">2807A103440204</t>
  </si>
  <si>
    <t xml:space="preserve">A4GER0305 _x005F_x005F_x0001_&amp;± ╗õ@20</t>
  </si>
  <si>
    <t xml:space="preserve">684021731212</t>
  </si>
  <si>
    <t xml:space="preserve">06386975303878</t>
  </si>
  <si>
    <t xml:space="preserve">MR PETIT</t>
  </si>
  <si>
    <t xml:space="preserve">2807A103445465</t>
  </si>
  <si>
    <t xml:space="preserve">684021736372</t>
  </si>
  <si>
    <t xml:space="preserve">06387264739481</t>
  </si>
  <si>
    <t xml:space="preserve">COIGNET SOPHIE</t>
  </si>
  <si>
    <t xml:space="preserve">2807A103443008</t>
  </si>
  <si>
    <t xml:space="preserve">A42750706 _x005F_x005F_x0001_&amp;í ┬µ*20</t>
  </si>
  <si>
    <t xml:space="preserve">684021741225</t>
  </si>
  <si>
    <t xml:space="preserve">06387554175006</t>
  </si>
  <si>
    <t xml:space="preserve">DAGON RIC</t>
  </si>
  <si>
    <t xml:space="preserve">2EME LOG09</t>
  </si>
  <si>
    <t xml:space="preserve">2807A103447045</t>
  </si>
  <si>
    <t xml:space="preserve">RUE DES FOUGERETS</t>
  </si>
  <si>
    <t xml:space="preserve">622513131242</t>
  </si>
  <si>
    <t xml:space="preserve">06363820538812</t>
  </si>
  <si>
    <t xml:space="preserve">MADAME EMO PIERRETTE</t>
  </si>
  <si>
    <t xml:space="preserve">RUE DES FRANCISCAINS</t>
  </si>
  <si>
    <t xml:space="preserve">0307A123484443</t>
  </si>
  <si>
    <t xml:space="preserve">0388923009</t>
  </si>
  <si>
    <t xml:space="preserve">A43091207 _x005F_x005F_x0001_&amp;┴ -</t>
  </si>
  <si>
    <t xml:space="preserve">68036</t>
  </si>
  <si>
    <t xml:space="preserve">631225808138</t>
  </si>
  <si>
    <t xml:space="preserve">06372937670984</t>
  </si>
  <si>
    <t xml:space="preserve">MONSIEUR ROSSI JOSEPH</t>
  </si>
  <si>
    <t xml:space="preserve">RUE DES FRANCS</t>
  </si>
  <si>
    <t xml:space="preserve">BIESHEIM</t>
  </si>
  <si>
    <t xml:space="preserve">0310A132811870</t>
  </si>
  <si>
    <t xml:space="preserve">632815266390</t>
  </si>
  <si>
    <t xml:space="preserve">06379160569787</t>
  </si>
  <si>
    <t xml:space="preserve">MR MARCHAL HEUSSLER HERVE</t>
  </si>
  <si>
    <t xml:space="preserve">RUE DES GENTIANES</t>
  </si>
  <si>
    <t xml:space="preserve">REZ DE CHAUSSEE DROITE</t>
  </si>
  <si>
    <t xml:space="preserve">C00081</t>
  </si>
  <si>
    <t xml:space="preserve">1298A007332252</t>
  </si>
  <si>
    <t xml:space="preserve">PRENDRE CLE 163 POUR 47 RUE AKLIN       CADENAS LOCAL TECH ARRIERE BAT</t>
  </si>
  <si>
    <t xml:space="preserve">632815268703</t>
  </si>
  <si>
    <t xml:space="preserve">06379450005320</t>
  </si>
  <si>
    <t xml:space="preserve">DONADEL RACHELLE</t>
  </si>
  <si>
    <t xml:space="preserve">REZ DE CHAUSSEE GAUCHE</t>
  </si>
  <si>
    <t xml:space="preserve">632815270564</t>
  </si>
  <si>
    <t xml:space="preserve">06379739440908</t>
  </si>
  <si>
    <t xml:space="preserve">MME GOUREAU MARINA</t>
  </si>
  <si>
    <t xml:space="preserve">1 ETAGE MILIEU</t>
  </si>
  <si>
    <t xml:space="preserve">J86420606 CLEN 6 A LA PHARMACIE</t>
  </si>
  <si>
    <t xml:space="preserve">632815274279</t>
  </si>
  <si>
    <t xml:space="preserve">06380463029907</t>
  </si>
  <si>
    <t xml:space="preserve">MADEMOISELLE GOUREAU MAGALI</t>
  </si>
  <si>
    <t xml:space="preserve">2 ETAGE GAUCHE</t>
  </si>
  <si>
    <t xml:space="preserve">J86420606 CLE N 6 A LA PHARMACIE</t>
  </si>
  <si>
    <t xml:space="preserve">616352358394</t>
  </si>
  <si>
    <t xml:space="preserve">06323444246103</t>
  </si>
  <si>
    <t xml:space="preserve">MONSIEUR FISCH STEPHANE</t>
  </si>
  <si>
    <t xml:space="preserve">RUE DES GOUMIERS</t>
  </si>
  <si>
    <t xml:space="preserve">0302A106142319</t>
  </si>
  <si>
    <t xml:space="preserve">0675246125</t>
  </si>
  <si>
    <t xml:space="preserve">616352363247</t>
  </si>
  <si>
    <t xml:space="preserve">06323733681793</t>
  </si>
  <si>
    <t xml:space="preserve">MME M. ZANELLA PATRICK SUZANNE</t>
  </si>
  <si>
    <t xml:space="preserve">0302A106143875</t>
  </si>
  <si>
    <t xml:space="preserve">388825332</t>
  </si>
  <si>
    <t xml:space="preserve">0663635564</t>
  </si>
  <si>
    <t xml:space="preserve">68084</t>
  </si>
  <si>
    <t xml:space="preserve">684125351570</t>
  </si>
  <si>
    <t xml:space="preserve">06337481818310</t>
  </si>
  <si>
    <t xml:space="preserve">DAUNOIS CHARLES HENRI</t>
  </si>
  <si>
    <t xml:space="preserve">RUE DES GRAINS</t>
  </si>
  <si>
    <t xml:space="preserve">RESIDENCE BRISE</t>
  </si>
  <si>
    <t xml:space="preserve">RDC 614</t>
  </si>
  <si>
    <t xml:space="preserve">ESCHENTZWILLER</t>
  </si>
  <si>
    <t xml:space="preserve">2806A135062014</t>
  </si>
  <si>
    <t xml:space="preserve">636616273298</t>
  </si>
  <si>
    <t xml:space="preserve">06498263337328</t>
  </si>
  <si>
    <t xml:space="preserve">MADAME COREY CHRISTIANE</t>
  </si>
  <si>
    <t xml:space="preserve">RUE DES GRANDS CHAMPS</t>
  </si>
  <si>
    <t xml:space="preserve">675613449730</t>
  </si>
  <si>
    <t xml:space="preserve">06469030364667</t>
  </si>
  <si>
    <t xml:space="preserve">MONSIEUR HENNEQUIN J C</t>
  </si>
  <si>
    <t xml:space="preserve">RUE DES GRANDS JARDINS</t>
  </si>
  <si>
    <t xml:space="preserve">C70385</t>
  </si>
  <si>
    <t xml:space="preserve">0302A122196605</t>
  </si>
  <si>
    <t xml:space="preserve">0381944617</t>
  </si>
  <si>
    <t xml:space="preserve">675613455427</t>
  </si>
  <si>
    <t xml:space="preserve">06469319800278</t>
  </si>
  <si>
    <t xml:space="preserve">MLLE LUCAS LUCILE</t>
  </si>
  <si>
    <t xml:space="preserve">2806A136265405</t>
  </si>
  <si>
    <t xml:space="preserve">0673674074</t>
  </si>
  <si>
    <t xml:space="preserve">683375056820</t>
  </si>
  <si>
    <t xml:space="preserve">06448914562190</t>
  </si>
  <si>
    <t xml:space="preserve">ORIVES MARIE ANTOINETTE</t>
  </si>
  <si>
    <t xml:space="preserve">RUE DES GRANGES</t>
  </si>
  <si>
    <t xml:space="preserve">0304A101239023</t>
  </si>
  <si>
    <t xml:space="preserve">683375063307</t>
  </si>
  <si>
    <t xml:space="preserve">06469898652773</t>
  </si>
  <si>
    <t xml:space="preserve">LIBOZ STEPHANE</t>
  </si>
  <si>
    <t xml:space="preserve">1ERETAGE</t>
  </si>
  <si>
    <t xml:space="preserve">1299A013324905</t>
  </si>
  <si>
    <t xml:space="preserve">0670882975</t>
  </si>
  <si>
    <t xml:space="preserve">683375069080</t>
  </si>
  <si>
    <t xml:space="preserve">06470188088314</t>
  </si>
  <si>
    <t xml:space="preserve">STRUB ROLAND</t>
  </si>
  <si>
    <t xml:space="preserve">2008A111744510</t>
  </si>
  <si>
    <t xml:space="preserve">0381373958</t>
  </si>
  <si>
    <t xml:space="preserve">683375081708</t>
  </si>
  <si>
    <t xml:space="preserve">06470766959510</t>
  </si>
  <si>
    <t xml:space="preserve">MLLE LOUIS VIRGINIE</t>
  </si>
  <si>
    <t xml:space="preserve">0625353900</t>
  </si>
  <si>
    <t xml:space="preserve">683375165223</t>
  </si>
  <si>
    <t xml:space="preserve">06473661315568</t>
  </si>
  <si>
    <t xml:space="preserve">MONSIEUR FAIVRE JEAN</t>
  </si>
  <si>
    <t xml:space="preserve">0399A104554965</t>
  </si>
  <si>
    <t xml:space="preserve">0381372390</t>
  </si>
  <si>
    <t xml:space="preserve">683056105231</t>
  </si>
  <si>
    <t xml:space="preserve">06400723557092</t>
  </si>
  <si>
    <t xml:space="preserve">MR MAZURKIEWICZ PATRIK</t>
  </si>
  <si>
    <t xml:space="preserve">RUE DES GRAVIERS</t>
  </si>
  <si>
    <t xml:space="preserve">0399A100808830</t>
  </si>
  <si>
    <t xml:space="preserve">0381354114</t>
  </si>
  <si>
    <t xml:space="preserve">0381375192</t>
  </si>
  <si>
    <t xml:space="preserve">683056123233</t>
  </si>
  <si>
    <t xml:space="preserve">06401302428224</t>
  </si>
  <si>
    <t xml:space="preserve">MONSIEUR VALDENAIRE STEPHANE</t>
  </si>
  <si>
    <t xml:space="preserve">0363324064</t>
  </si>
  <si>
    <t xml:space="preserve">0683181910</t>
  </si>
  <si>
    <t xml:space="preserve">683056141235</t>
  </si>
  <si>
    <t xml:space="preserve">06402026017200</t>
  </si>
  <si>
    <t xml:space="preserve">MONSIEUR MAUDRU MARIUS</t>
  </si>
  <si>
    <t xml:space="preserve">0381372146</t>
  </si>
  <si>
    <t xml:space="preserve">EMMENER PASSE GAZ POUR COMPLEXE SPORTIF</t>
  </si>
  <si>
    <t xml:space="preserve">684448206314</t>
  </si>
  <si>
    <t xml:space="preserve">06449204016833</t>
  </si>
  <si>
    <t xml:space="preserve">MONSIEUR OBERTI STEPHANE</t>
  </si>
  <si>
    <t xml:space="preserve">0631598664</t>
  </si>
  <si>
    <t xml:space="preserve">684448220278</t>
  </si>
  <si>
    <t xml:space="preserve">06461360282853</t>
  </si>
  <si>
    <t xml:space="preserve">MME GIGOUX CATHERINE</t>
  </si>
  <si>
    <t xml:space="preserve">SARL AVIMMOCAGE A</t>
  </si>
  <si>
    <t xml:space="preserve">APT 131 ET3</t>
  </si>
  <si>
    <t xml:space="preserve">2008A100840132</t>
  </si>
  <si>
    <t xml:space="preserve">622037098265</t>
  </si>
  <si>
    <t xml:space="preserve">06308393587899</t>
  </si>
  <si>
    <t xml:space="preserve">MONSIEUR LENTZ BRUNO</t>
  </si>
  <si>
    <t xml:space="preserve">RUE DES GRENOUILLES</t>
  </si>
  <si>
    <t xml:space="preserve">C70310</t>
  </si>
  <si>
    <t xml:space="preserve">2011A114109541</t>
  </si>
  <si>
    <t xml:space="preserve">648652738270</t>
  </si>
  <si>
    <t xml:space="preserve">06380897205205</t>
  </si>
  <si>
    <t xml:space="preserve">MONSIEUR BRUN MICHEL</t>
  </si>
  <si>
    <t xml:space="preserve">RUE DES HERMINES</t>
  </si>
  <si>
    <t xml:space="preserve">RDC+1ER</t>
  </si>
  <si>
    <t xml:space="preserve">738</t>
  </si>
  <si>
    <t xml:space="preserve">389429387</t>
  </si>
  <si>
    <t xml:space="preserve">89201733</t>
  </si>
  <si>
    <t xml:space="preserve">651433408730</t>
  </si>
  <si>
    <t xml:space="preserve">06382778542013</t>
  </si>
  <si>
    <t xml:space="preserve">MR MME DHIF NORDIN</t>
  </si>
  <si>
    <t xml:space="preserve">RUE DES HEROS</t>
  </si>
  <si>
    <t xml:space="preserve">3ET.APPT 10</t>
  </si>
  <si>
    <t xml:space="preserve">C12504</t>
  </si>
  <si>
    <t xml:space="preserve">0308A103544403</t>
  </si>
  <si>
    <t xml:space="preserve">0625478052</t>
  </si>
  <si>
    <t xml:space="preserve">0684451535</t>
  </si>
  <si>
    <t xml:space="preserve">676926154248</t>
  </si>
  <si>
    <t xml:space="preserve">06486830640155</t>
  </si>
  <si>
    <t xml:space="preserve">MADAME BUFFET CHRISTIANE</t>
  </si>
  <si>
    <t xml:space="preserve">RUE DES HUISSELETS</t>
  </si>
  <si>
    <t xml:space="preserve">883</t>
  </si>
  <si>
    <t xml:space="preserve">0140241740</t>
  </si>
  <si>
    <t xml:space="preserve">676926519801</t>
  </si>
  <si>
    <t xml:space="preserve">06430535394010</t>
  </si>
  <si>
    <t xml:space="preserve">MME TAGUINE SANAH</t>
  </si>
  <si>
    <t xml:space="preserve">C70795</t>
  </si>
  <si>
    <t xml:space="preserve">2806A131804456</t>
  </si>
  <si>
    <t xml:space="preserve">686853129596</t>
  </si>
  <si>
    <t xml:space="preserve">06362373310716</t>
  </si>
  <si>
    <t xml:space="preserve">SCI VEDA</t>
  </si>
  <si>
    <t xml:space="preserve">RUE DES IMPRIMEURS</t>
  </si>
  <si>
    <t xml:space="preserve">0511A500993564</t>
  </si>
  <si>
    <t xml:space="preserve">686853285408</t>
  </si>
  <si>
    <t xml:space="preserve">06368885611785</t>
  </si>
  <si>
    <t xml:space="preserve">RANIVOSEHENO HELENE</t>
  </si>
  <si>
    <t xml:space="preserve">C70376</t>
  </si>
  <si>
    <t xml:space="preserve">2316A102780424</t>
  </si>
  <si>
    <t xml:space="preserve">0626322200</t>
  </si>
  <si>
    <t xml:space="preserve">68001</t>
  </si>
  <si>
    <t xml:space="preserve">631010425223</t>
  </si>
  <si>
    <t xml:space="preserve">06305209803071</t>
  </si>
  <si>
    <t xml:space="preserve">MME GLUECK SONJA</t>
  </si>
  <si>
    <t xml:space="preserve">RUE DES IRIS</t>
  </si>
  <si>
    <t xml:space="preserve">REZ DE JARDIN</t>
  </si>
  <si>
    <t xml:space="preserve">ALGOLSHEIM</t>
  </si>
  <si>
    <t xml:space="preserve">631010427136</t>
  </si>
  <si>
    <t xml:space="preserve">06305354520813</t>
  </si>
  <si>
    <t xml:space="preserve">BURGLEN ERIC</t>
  </si>
  <si>
    <t xml:space="preserve">M FREVILLE FRANCK</t>
  </si>
  <si>
    <t xml:space="preserve">2001A002704948</t>
  </si>
  <si>
    <t xml:space="preserve">J80A20512 COMPTEUR ACCESSIBLE</t>
  </si>
  <si>
    <t xml:space="preserve">631010428259</t>
  </si>
  <si>
    <t xml:space="preserve">06305499238641</t>
  </si>
  <si>
    <t xml:space="preserve">MME MASSON LAURE</t>
  </si>
  <si>
    <t xml:space="preserve">889</t>
  </si>
  <si>
    <t xml:space="preserve">RUE DES JARDINS</t>
  </si>
  <si>
    <t xml:space="preserve">682756291350</t>
  </si>
  <si>
    <t xml:space="preserve">06423299539228</t>
  </si>
  <si>
    <t xml:space="preserve">MME DUBRET CATHERINE</t>
  </si>
  <si>
    <t xml:space="preserve">0302A101341604</t>
  </si>
  <si>
    <t xml:space="preserve">0659177613</t>
  </si>
  <si>
    <t xml:space="preserve">RUE DES JONQUILLES</t>
  </si>
  <si>
    <t xml:space="preserve">668339621330</t>
  </si>
  <si>
    <t xml:space="preserve">06360781423110</t>
  </si>
  <si>
    <t xml:space="preserve">MONSIEUR KLJUCANIN DJEVAD</t>
  </si>
  <si>
    <t xml:space="preserve">RDC 139</t>
  </si>
  <si>
    <t xml:space="preserve">C12597</t>
  </si>
  <si>
    <t xml:space="preserve">0682919241</t>
  </si>
  <si>
    <t xml:space="preserve">668339721455</t>
  </si>
  <si>
    <t xml:space="preserve">06365991263981</t>
  </si>
  <si>
    <t xml:space="preserve">M BACHAGHA ABDENACER</t>
  </si>
  <si>
    <t xml:space="preserve">4 ET 136</t>
  </si>
  <si>
    <t xml:space="preserve">C12598</t>
  </si>
  <si>
    <t xml:space="preserve">1315A104830505</t>
  </si>
  <si>
    <t xml:space="preserve">696473365990</t>
  </si>
  <si>
    <t xml:space="preserve">06302170683402</t>
  </si>
  <si>
    <t xml:space="preserve">MULLER VALERIE</t>
  </si>
  <si>
    <t xml:space="preserve">RUE DES LANDES</t>
  </si>
  <si>
    <t xml:space="preserve">CARRES DES LANDES</t>
  </si>
  <si>
    <t xml:space="preserve">BAT A6</t>
  </si>
  <si>
    <t xml:space="preserve">C12256</t>
  </si>
  <si>
    <t xml:space="preserve">0305A103237259</t>
  </si>
  <si>
    <t xml:space="preserve">696473371354</t>
  </si>
  <si>
    <t xml:space="preserve">06302460119039</t>
  </si>
  <si>
    <t xml:space="preserve">M. HUBLER MICKAEL</t>
  </si>
  <si>
    <t xml:space="preserve">CARRES DES LANDES LOT A7</t>
  </si>
  <si>
    <t xml:space="preserve">BAT A7</t>
  </si>
  <si>
    <t xml:space="preserve">0305A103233100</t>
  </si>
  <si>
    <t xml:space="preserve">389683935</t>
  </si>
  <si>
    <t xml:space="preserve">J86420606 S20 DESCENTE GARAGE</t>
  </si>
  <si>
    <t xml:space="preserve">696473377527</t>
  </si>
  <si>
    <t xml:space="preserve">06315774155046</t>
  </si>
  <si>
    <t xml:space="preserve">MORAND ALEXANDRA</t>
  </si>
  <si>
    <t xml:space="preserve">0305A103231631</t>
  </si>
  <si>
    <t xml:space="preserve">0661358487</t>
  </si>
  <si>
    <t xml:space="preserve">696473395307</t>
  </si>
  <si>
    <t xml:space="preserve">06303617861453</t>
  </si>
  <si>
    <t xml:space="preserve">HELMSTETTER STEVE</t>
  </si>
  <si>
    <t xml:space="preserve">LES CARRES DES LANDES BAT B</t>
  </si>
  <si>
    <t xml:space="preserve">BAT B15</t>
  </si>
  <si>
    <t xml:space="preserve">0305A103232098</t>
  </si>
  <si>
    <t xml:space="preserve">696473407460</t>
  </si>
  <si>
    <t xml:space="preserve">06304486168280</t>
  </si>
  <si>
    <t xml:space="preserve">MLLE DOURDOIGNE MARION</t>
  </si>
  <si>
    <t xml:space="preserve">LES CARRES DES LANDES BAT C</t>
  </si>
  <si>
    <t xml:space="preserve">BAT C22</t>
  </si>
  <si>
    <t xml:space="preserve">0305A103234889</t>
  </si>
  <si>
    <t xml:space="preserve">0624746602</t>
  </si>
  <si>
    <t xml:space="preserve">696473431216</t>
  </si>
  <si>
    <t xml:space="preserve">06305643910634</t>
  </si>
  <si>
    <t xml:space="preserve">MONSIEUR VIELLARD PATRICK</t>
  </si>
  <si>
    <t xml:space="preserve">MELLE FISCHBACH AGNES</t>
  </si>
  <si>
    <t xml:space="preserve">BAT D30</t>
  </si>
  <si>
    <t xml:space="preserve">0305A103234556</t>
  </si>
  <si>
    <t xml:space="preserve">389707254</t>
  </si>
  <si>
    <t xml:space="preserve">0670770689</t>
  </si>
  <si>
    <t xml:space="preserve">696473443353</t>
  </si>
  <si>
    <t xml:space="preserve">06306222781858</t>
  </si>
  <si>
    <t xml:space="preserve">PORTRON AGNES</t>
  </si>
  <si>
    <t xml:space="preserve">BAT D32</t>
  </si>
  <si>
    <t xml:space="preserve">0305A103232976</t>
  </si>
  <si>
    <t xml:space="preserve">0689038520</t>
  </si>
  <si>
    <t xml:space="preserve">696473527389</t>
  </si>
  <si>
    <t xml:space="preserve">06326772758577</t>
  </si>
  <si>
    <t xml:space="preserve">MONSIEUR BECKER PATRICK</t>
  </si>
  <si>
    <t xml:space="preserve">0389707945</t>
  </si>
  <si>
    <t xml:space="preserve">683085511263</t>
  </si>
  <si>
    <t xml:space="preserve">06430969577151</t>
  </si>
  <si>
    <t xml:space="preserve">MONSIEUR LAB DENIS</t>
  </si>
  <si>
    <t xml:space="preserve">RUE DES LANNES</t>
  </si>
  <si>
    <t xml:space="preserve">0381356380</t>
  </si>
  <si>
    <t xml:space="preserve">683085516202</t>
  </si>
  <si>
    <t xml:space="preserve">06431259012705</t>
  </si>
  <si>
    <t xml:space="preserve">MONSIEUR LAB PASCAL</t>
  </si>
  <si>
    <t xml:space="preserve">0381379189</t>
  </si>
  <si>
    <t xml:space="preserve">A4LCH0105</t>
  </si>
  <si>
    <t xml:space="preserve">641846244282</t>
  </si>
  <si>
    <t xml:space="preserve">06441823413401</t>
  </si>
  <si>
    <t xml:space="preserve">MLLE BONAS ALINE</t>
  </si>
  <si>
    <t xml:space="preserve">RUE DES LILAS</t>
  </si>
  <si>
    <t xml:space="preserve">651254231290</t>
  </si>
  <si>
    <t xml:space="preserve">06352966622408</t>
  </si>
  <si>
    <t xml:space="preserve">MONSIEUR MULLER OLIVIER</t>
  </si>
  <si>
    <t xml:space="preserve">RUE DES MAQUISARDS</t>
  </si>
  <si>
    <t xml:space="preserve">LE DOMAINE DU CENTRE B T C</t>
  </si>
  <si>
    <t xml:space="preserve">2ET 307</t>
  </si>
  <si>
    <t xml:space="preserve">C12467</t>
  </si>
  <si>
    <t xml:space="preserve">2806A135050310</t>
  </si>
  <si>
    <t xml:space="preserve">0626989557</t>
  </si>
  <si>
    <t xml:space="preserve">A4POK1204</t>
  </si>
  <si>
    <t xml:space="preserve">622522378375</t>
  </si>
  <si>
    <t xml:space="preserve">06331693187180</t>
  </si>
  <si>
    <t xml:space="preserve">MONSIEUR EGELE DOMINIQUE</t>
  </si>
  <si>
    <t xml:space="preserve">RUE DES MARCHANDS</t>
  </si>
  <si>
    <t xml:space="preserve">C70357</t>
  </si>
  <si>
    <t xml:space="preserve">0388921937</t>
  </si>
  <si>
    <t xml:space="preserve">0388928866</t>
  </si>
  <si>
    <t xml:space="preserve">691250805589</t>
  </si>
  <si>
    <t xml:space="preserve">06390303818126</t>
  </si>
  <si>
    <t xml:space="preserve">GROSHENY NICOLAS</t>
  </si>
  <si>
    <t xml:space="preserve">RUE DES MARGUERITES</t>
  </si>
  <si>
    <t xml:space="preserve">LE CLOS DES MARGUERITES BAT.</t>
  </si>
  <si>
    <t xml:space="preserve">2ETG 30</t>
  </si>
  <si>
    <t xml:space="preserve">2806A131909731</t>
  </si>
  <si>
    <t xml:space="preserve">0650373431</t>
  </si>
  <si>
    <t xml:space="preserve">641841231190</t>
  </si>
  <si>
    <t xml:space="preserve">06430969578490</t>
  </si>
  <si>
    <t xml:space="preserve">BRUEZ AMANDINE</t>
  </si>
  <si>
    <t xml:space="preserve">RUE DES MARRONNIERS</t>
  </si>
  <si>
    <t xml:space="preserve">RUE DES MARTYRS</t>
  </si>
  <si>
    <t xml:space="preserve">684309137706</t>
  </si>
  <si>
    <t xml:space="preserve">06398118661975</t>
  </si>
  <si>
    <t xml:space="preserve">MADAME LACOURT FRANCETTE</t>
  </si>
  <si>
    <t xml:space="preserve">RUE DES MASSIFS VOSGIENS</t>
  </si>
  <si>
    <t xml:space="preserve">RESIDENCE LES MONTS BAT B</t>
  </si>
  <si>
    <t xml:space="preserve">2ET 222</t>
  </si>
  <si>
    <t xml:space="preserve">C12446</t>
  </si>
  <si>
    <t xml:space="preserve">0302A101909811</t>
  </si>
  <si>
    <t xml:space="preserve">J82710207 COMPT. COUPE INDEX.08283.</t>
  </si>
  <si>
    <t xml:space="preserve">684309188584</t>
  </si>
  <si>
    <t xml:space="preserve">06374240152169</t>
  </si>
  <si>
    <t xml:space="preserve">M MOURRE ALEXANDRE</t>
  </si>
  <si>
    <t xml:space="preserve">RESIDENCE LES MONTS BAT C</t>
  </si>
  <si>
    <t xml:space="preserve">RDC G 301</t>
  </si>
  <si>
    <t xml:space="preserve">C12448</t>
  </si>
  <si>
    <t xml:space="preserve">2003A002893062</t>
  </si>
  <si>
    <t xml:space="preserve">684309192536</t>
  </si>
  <si>
    <t xml:space="preserve">06372358825200</t>
  </si>
  <si>
    <t xml:space="preserve">MME GEETSCHY SOPHIE</t>
  </si>
  <si>
    <t xml:space="preserve">1ET G 311</t>
  </si>
  <si>
    <t xml:space="preserve">2003A002858404</t>
  </si>
  <si>
    <t xml:space="preserve">PRENDRE CLE 422 POUR 28 RUE DE KEMBS</t>
  </si>
  <si>
    <t xml:space="preserve">RUE DES MERLES</t>
  </si>
  <si>
    <t xml:space="preserve">687607501293</t>
  </si>
  <si>
    <t xml:space="preserve">06395947850508</t>
  </si>
  <si>
    <t xml:space="preserve">MONSIEUR ZARECKI PIERROT</t>
  </si>
  <si>
    <t xml:space="preserve">C13439</t>
  </si>
  <si>
    <t xml:space="preserve">0675025562</t>
  </si>
  <si>
    <t xml:space="preserve">J88UY0713 PRENDRE CLE 671</t>
  </si>
  <si>
    <t xml:space="preserve">POUR 4 RUE ABBE ETIENNE BILGER          PRENDRE CLE 499 COULOIR                 PRENDRE CLE 671 POUR 1 RUE TISSERANDS</t>
  </si>
  <si>
    <t xml:space="preserve">687750374141</t>
  </si>
  <si>
    <t xml:space="preserve">06387988314396</t>
  </si>
  <si>
    <t xml:space="preserve">M KOENIG REMY</t>
  </si>
  <si>
    <t xml:space="preserve">2014A103797790</t>
  </si>
  <si>
    <t xml:space="preserve">RUE DES MESANGES</t>
  </si>
  <si>
    <t xml:space="preserve">687747146287</t>
  </si>
  <si>
    <t xml:space="preserve">06388422568906</t>
  </si>
  <si>
    <t xml:space="preserve">MADEMOISELLE ROBIN BROSSE AGNES</t>
  </si>
  <si>
    <t xml:space="preserve">C13471</t>
  </si>
  <si>
    <t xml:space="preserve">0398A115658918</t>
  </si>
  <si>
    <t xml:space="preserve">67195</t>
  </si>
  <si>
    <t xml:space="preserve">632312285218</t>
  </si>
  <si>
    <t xml:space="preserve">06354703228667</t>
  </si>
  <si>
    <t xml:space="preserve">LOGEMENTS COMMUNAUX</t>
  </si>
  <si>
    <t xml:space="preserve">RUE DES MESSIEURS</t>
  </si>
  <si>
    <t xml:space="preserve">HESSENHEIM</t>
  </si>
  <si>
    <t xml:space="preserve">0309A124885521</t>
  </si>
  <si>
    <t xml:space="preserve">673450553387</t>
  </si>
  <si>
    <t xml:space="preserve">06340231477306</t>
  </si>
  <si>
    <t xml:space="preserve">M LEVY ANDRE</t>
  </si>
  <si>
    <t xml:space="preserve">RUE DES MINES</t>
  </si>
  <si>
    <t xml:space="preserve">0312A102945172</t>
  </si>
  <si>
    <t xml:space="preserve">618445617311</t>
  </si>
  <si>
    <t xml:space="preserve">06375976797920</t>
  </si>
  <si>
    <t xml:space="preserve">LANGLET PIERRE</t>
  </si>
  <si>
    <t xml:space="preserve">RUE DES MUGUETS</t>
  </si>
  <si>
    <t xml:space="preserve">618445622007</t>
  </si>
  <si>
    <t xml:space="preserve">06376410951358</t>
  </si>
  <si>
    <t xml:space="preserve">KIRCH LAURA</t>
  </si>
  <si>
    <t xml:space="preserve">671425291597</t>
  </si>
  <si>
    <t xml:space="preserve">06323733651213</t>
  </si>
  <si>
    <t xml:space="preserve">AMANN ALEXANDRE</t>
  </si>
  <si>
    <t xml:space="preserve">RUE DES NAVETTES</t>
  </si>
  <si>
    <t xml:space="preserve">RDC 30</t>
  </si>
  <si>
    <t xml:space="preserve">2008A107599426</t>
  </si>
  <si>
    <t xml:space="preserve">389420845</t>
  </si>
  <si>
    <t xml:space="preserve">0762569655</t>
  </si>
  <si>
    <t xml:space="preserve">671425296314</t>
  </si>
  <si>
    <t xml:space="preserve">06324023086822</t>
  </si>
  <si>
    <t xml:space="preserve">MONSIEUR POINT OLIVIER</t>
  </si>
  <si>
    <t xml:space="preserve">RESIDENCE BANLIEUE</t>
  </si>
  <si>
    <t xml:space="preserve">1ER-LOGT 31</t>
  </si>
  <si>
    <t xml:space="preserve">0811A113463400</t>
  </si>
  <si>
    <t xml:space="preserve">0676610259</t>
  </si>
  <si>
    <t xml:space="preserve">671425301293</t>
  </si>
  <si>
    <t xml:space="preserve">06324312522455</t>
  </si>
  <si>
    <t xml:space="preserve">MADAME ROESSINGER KATIA</t>
  </si>
  <si>
    <t xml:space="preserve">1ER-LOGT 32</t>
  </si>
  <si>
    <t xml:space="preserve">2007A105645643</t>
  </si>
  <si>
    <t xml:space="preserve">0389460358</t>
  </si>
  <si>
    <t xml:space="preserve">0389616800</t>
  </si>
  <si>
    <t xml:space="preserve">RUE DES NOUVELLES</t>
  </si>
  <si>
    <t xml:space="preserve">618745121354</t>
  </si>
  <si>
    <t xml:space="preserve">06313748141649</t>
  </si>
  <si>
    <t xml:space="preserve">MADAME KLEIN ELIANE</t>
  </si>
  <si>
    <t xml:space="preserve">RUE DES OEILLETS</t>
  </si>
  <si>
    <t xml:space="preserve">0677948720</t>
  </si>
  <si>
    <t xml:space="preserve">668339296703</t>
  </si>
  <si>
    <t xml:space="preserve">06346164925392</t>
  </si>
  <si>
    <t xml:space="preserve">MONSIEUR ROELLINGER FRANCOIS</t>
  </si>
  <si>
    <t xml:space="preserve">C12610</t>
  </si>
  <si>
    <t xml:space="preserve">0389460430</t>
  </si>
  <si>
    <t xml:space="preserve">668339521216</t>
  </si>
  <si>
    <t xml:space="preserve">06356439889106</t>
  </si>
  <si>
    <t xml:space="preserve">CHAMI RACHID</t>
  </si>
  <si>
    <t xml:space="preserve">2 ET 162</t>
  </si>
  <si>
    <t xml:space="preserve">C12718</t>
  </si>
  <si>
    <t xml:space="preserve">0679534575</t>
  </si>
  <si>
    <t xml:space="preserve">668339546280</t>
  </si>
  <si>
    <t xml:space="preserve">06357887067175</t>
  </si>
  <si>
    <t xml:space="preserve">MONSIEUR PHENGLAMPHANH BOUN NHOU</t>
  </si>
  <si>
    <t xml:space="preserve">546</t>
  </si>
  <si>
    <t xml:space="preserve">0389564913</t>
  </si>
  <si>
    <t xml:space="preserve">686662136229</t>
  </si>
  <si>
    <t xml:space="preserve">06373227122502</t>
  </si>
  <si>
    <t xml:space="preserve">EL AMRI SOUFIA</t>
  </si>
  <si>
    <t xml:space="preserve">C16387</t>
  </si>
  <si>
    <t xml:space="preserve">1105A104730018</t>
  </si>
  <si>
    <t xml:space="preserve">686662156355</t>
  </si>
  <si>
    <t xml:space="preserve">06319102725739</t>
  </si>
  <si>
    <t xml:space="preserve">M. BARRE MICHELE</t>
  </si>
  <si>
    <t xml:space="preserve">C16070</t>
  </si>
  <si>
    <t xml:space="preserve">0307A111439636</t>
  </si>
  <si>
    <t xml:space="preserve">682371111707</t>
  </si>
  <si>
    <t xml:space="preserve">06414037586477</t>
  </si>
  <si>
    <t xml:space="preserve">MME CHIPEAUX V RONIQUE</t>
  </si>
  <si>
    <t xml:space="preserve">RUE DES OICHES</t>
  </si>
  <si>
    <t xml:space="preserve">1198A117739594</t>
  </si>
  <si>
    <t xml:space="preserve">0381930028</t>
  </si>
  <si>
    <t xml:space="preserve">RUE DES OURS</t>
  </si>
  <si>
    <t xml:space="preserve">687455393901</t>
  </si>
  <si>
    <t xml:space="preserve">06398552802855</t>
  </si>
  <si>
    <t xml:space="preserve">BITTNER PATRICK</t>
  </si>
  <si>
    <t xml:space="preserve">RUE DES PEINTRES</t>
  </si>
  <si>
    <t xml:space="preserve">C16595</t>
  </si>
  <si>
    <t xml:space="preserve">0308A100567864</t>
  </si>
  <si>
    <t xml:space="preserve">389388713</t>
  </si>
  <si>
    <t xml:space="preserve">RUE DES PELERINS</t>
  </si>
  <si>
    <t xml:space="preserve">RUE DES PERCHES</t>
  </si>
  <si>
    <t xml:space="preserve">691186636246</t>
  </si>
  <si>
    <t xml:space="preserve">06384804559450</t>
  </si>
  <si>
    <t xml:space="preserve">MADAME MEYER CARMEN</t>
  </si>
  <si>
    <t xml:space="preserve">RUE DES PEUPLIERS</t>
  </si>
  <si>
    <t xml:space="preserve">L'HERMITAGE BAT A CAGE 2</t>
  </si>
  <si>
    <t xml:space="preserve">3E A2 LT 26</t>
  </si>
  <si>
    <t xml:space="preserve">1100A101682320</t>
  </si>
  <si>
    <t xml:space="preserve">0389641227</t>
  </si>
  <si>
    <t xml:space="preserve">691186671238</t>
  </si>
  <si>
    <t xml:space="preserve">06386830608631</t>
  </si>
  <si>
    <t xml:space="preserve">MONSIEUR LITZLER ALAIN</t>
  </si>
  <si>
    <t xml:space="preserve">L'HERMITAGEBAT A CAGE 3</t>
  </si>
  <si>
    <t xml:space="preserve">3E A3 LT 40</t>
  </si>
  <si>
    <t xml:space="preserve">914</t>
  </si>
  <si>
    <t xml:space="preserve">C12532</t>
  </si>
  <si>
    <t xml:space="preserve">1100A108591490</t>
  </si>
  <si>
    <t xml:space="preserve">0619706734</t>
  </si>
  <si>
    <t xml:space="preserve">651542461230</t>
  </si>
  <si>
    <t xml:space="preserve">06306801680429</t>
  </si>
  <si>
    <t xml:space="preserve">MONSIEUR DERKACZ NICO</t>
  </si>
  <si>
    <t xml:space="preserve">RUE DES PIERRES</t>
  </si>
  <si>
    <t xml:space="preserve">C07627</t>
  </si>
  <si>
    <t xml:space="preserve">0398A114143570</t>
  </si>
  <si>
    <t xml:space="preserve">0389502719</t>
  </si>
  <si>
    <t xml:space="preserve">651542466780</t>
  </si>
  <si>
    <t xml:space="preserve">06307091116057</t>
  </si>
  <si>
    <t xml:space="preserve">MONSIEUR BETTER ALBIN</t>
  </si>
  <si>
    <t xml:space="preserve">0313A119788641</t>
  </si>
  <si>
    <t xml:space="preserve">0389503112</t>
  </si>
  <si>
    <t xml:space="preserve">651542471243</t>
  </si>
  <si>
    <t xml:space="preserve">06307380551647</t>
  </si>
  <si>
    <t xml:space="preserve">MONSIEUR BETTER THOMAS</t>
  </si>
  <si>
    <t xml:space="preserve">0313A119788530</t>
  </si>
  <si>
    <t xml:space="preserve">651542572480</t>
  </si>
  <si>
    <t xml:space="preserve">06312445674684</t>
  </si>
  <si>
    <t xml:space="preserve">MONSIEUR BELKACEM RACHID</t>
  </si>
  <si>
    <t xml:space="preserve">0413A113320306</t>
  </si>
  <si>
    <t xml:space="preserve">389527410</t>
  </si>
  <si>
    <t xml:space="preserve">651542607252</t>
  </si>
  <si>
    <t xml:space="preserve">06314182288257</t>
  </si>
  <si>
    <t xml:space="preserve">MONSIEUR LANDRE DANIEL</t>
  </si>
  <si>
    <t xml:space="preserve">2008A108911207</t>
  </si>
  <si>
    <t xml:space="preserve">0389536804</t>
  </si>
  <si>
    <t xml:space="preserve">651822131790</t>
  </si>
  <si>
    <t xml:space="preserve">06345586071271</t>
  </si>
  <si>
    <t xml:space="preserve">MR ZWICKERT ANDRE</t>
  </si>
  <si>
    <t xml:space="preserve">0399A116561311</t>
  </si>
  <si>
    <t xml:space="preserve">68144</t>
  </si>
  <si>
    <t xml:space="preserve">685111512522</t>
  </si>
  <si>
    <t xml:space="preserve">06356874006507</t>
  </si>
  <si>
    <t xml:space="preserve">BLUM CHRISTOPHE</t>
  </si>
  <si>
    <t xml:space="preserve">RUE DES PINS</t>
  </si>
  <si>
    <t xml:space="preserve">RESIDENCE COLCHIQUES</t>
  </si>
  <si>
    <t xml:space="preserve">RDC D LG102</t>
  </si>
  <si>
    <t xml:space="preserve">HOMBOURG</t>
  </si>
  <si>
    <t xml:space="preserve">1105A111092992</t>
  </si>
  <si>
    <t xml:space="preserve">J876G0912 CODE PORTAIL 1664 A</t>
  </si>
  <si>
    <t xml:space="preserve">CODE PORTAIL 1664 A</t>
  </si>
  <si>
    <t xml:space="preserve">685111522535</t>
  </si>
  <si>
    <t xml:space="preserve">06357452877798</t>
  </si>
  <si>
    <t xml:space="preserve">PILOT MICHEL</t>
  </si>
  <si>
    <t xml:space="preserve">1ET M LG112</t>
  </si>
  <si>
    <t xml:space="preserve">1105A111108750</t>
  </si>
  <si>
    <t xml:space="preserve">0677474600</t>
  </si>
  <si>
    <t xml:space="preserve">685111532326</t>
  </si>
  <si>
    <t xml:space="preserve">06358031748932</t>
  </si>
  <si>
    <t xml:space="preserve">MLLE HADJIH YAMINA</t>
  </si>
  <si>
    <t xml:space="preserve">2ET G LG121</t>
  </si>
  <si>
    <t xml:space="preserve">1105A111099955</t>
  </si>
  <si>
    <t xml:space="preserve">0673746512</t>
  </si>
  <si>
    <t xml:space="preserve">685111537375</t>
  </si>
  <si>
    <t xml:space="preserve">06358321184567</t>
  </si>
  <si>
    <t xml:space="preserve">MONSIEUR PIPEROL JOSIL</t>
  </si>
  <si>
    <t xml:space="preserve">2ET D LG122</t>
  </si>
  <si>
    <t xml:space="preserve">1105A114433139</t>
  </si>
  <si>
    <t xml:space="preserve">0679526995</t>
  </si>
  <si>
    <t xml:space="preserve">685111557390</t>
  </si>
  <si>
    <t xml:space="preserve">06358610620190</t>
  </si>
  <si>
    <t xml:space="preserve">M SCHNEIDER CHARLY</t>
  </si>
  <si>
    <t xml:space="preserve">RDC LG201</t>
  </si>
  <si>
    <t xml:space="preserve">1105A114431004</t>
  </si>
  <si>
    <t xml:space="preserve">685111562576</t>
  </si>
  <si>
    <t xml:space="preserve">06358900055783</t>
  </si>
  <si>
    <t xml:space="preserve">MR TURCOMI OLIVIER</t>
  </si>
  <si>
    <t xml:space="preserve">1ET G LG211</t>
  </si>
  <si>
    <t xml:space="preserve">1105A109655900</t>
  </si>
  <si>
    <t xml:space="preserve">685111597432</t>
  </si>
  <si>
    <t xml:space="preserve">06359768362594</t>
  </si>
  <si>
    <t xml:space="preserve">RIEGERT JULIEN</t>
  </si>
  <si>
    <t xml:space="preserve">RDC D LG302</t>
  </si>
  <si>
    <t xml:space="preserve">1105A109652096</t>
  </si>
  <si>
    <t xml:space="preserve">389260726</t>
  </si>
  <si>
    <t xml:space="preserve">0622713724</t>
  </si>
  <si>
    <t xml:space="preserve">685111607350</t>
  </si>
  <si>
    <t xml:space="preserve">06360347233743</t>
  </si>
  <si>
    <t xml:space="preserve">MR TORRES GILLES</t>
  </si>
  <si>
    <t xml:space="preserve">1ET D LG312</t>
  </si>
  <si>
    <t xml:space="preserve">968</t>
  </si>
  <si>
    <t xml:space="preserve">1105A111096819</t>
  </si>
  <si>
    <t xml:space="preserve">0664798512</t>
  </si>
  <si>
    <t xml:space="preserve">A41IB0703</t>
  </si>
  <si>
    <t xml:space="preserve">685111612314</t>
  </si>
  <si>
    <t xml:space="preserve">06360636669331</t>
  </si>
  <si>
    <t xml:space="preserve">REYMOND REGIS</t>
  </si>
  <si>
    <t xml:space="preserve">2ET G LG321</t>
  </si>
  <si>
    <t xml:space="preserve">2806A131571570</t>
  </si>
  <si>
    <t xml:space="preserve">0664336090</t>
  </si>
  <si>
    <t xml:space="preserve">A4BO10302 _x005F_x005F_x0001_&amp;Ó _x005F_x005F_x0017_ª_x005F_x005F_x000C_20</t>
  </si>
  <si>
    <t xml:space="preserve">685111701303</t>
  </si>
  <si>
    <t xml:space="preserve">06337626534937</t>
  </si>
  <si>
    <t xml:space="preserve">MR DIMNET DAVID</t>
  </si>
  <si>
    <t xml:space="preserve">LE CASTEL</t>
  </si>
  <si>
    <t xml:space="preserve">RDC1 DROIT</t>
  </si>
  <si>
    <t xml:space="preserve">2807A103236336</t>
  </si>
  <si>
    <t xml:space="preserve">davidetflo@free.fr</t>
  </si>
  <si>
    <t xml:space="preserve">0389262144</t>
  </si>
  <si>
    <t xml:space="preserve">A4SCC0102</t>
  </si>
  <si>
    <t xml:space="preserve">685111711205</t>
  </si>
  <si>
    <t xml:space="preserve">06338205406193</t>
  </si>
  <si>
    <t xml:space="preserve">MONSIEUR SCHMITT MATHIEU</t>
  </si>
  <si>
    <t xml:space="preserve">1ET3 DROIT</t>
  </si>
  <si>
    <t xml:space="preserve">2807A103238249</t>
  </si>
  <si>
    <t xml:space="preserve">0622922249</t>
  </si>
  <si>
    <t xml:space="preserve">A4NOL0202 _x005F_x005F_x0001_&amp;Ó _x005F_x005F_x0017_Ï¯20</t>
  </si>
  <si>
    <t xml:space="preserve">685111720206</t>
  </si>
  <si>
    <t xml:space="preserve">06338494841760</t>
  </si>
  <si>
    <t xml:space="preserve">MONSIEUR HURSTEL</t>
  </si>
  <si>
    <t xml:space="preserve">1ET4 MILIEU</t>
  </si>
  <si>
    <t xml:space="preserve">2807A103237781</t>
  </si>
  <si>
    <t xml:space="preserve">benhur1208@gmail.com</t>
  </si>
  <si>
    <t xml:space="preserve">A4NOL0202</t>
  </si>
  <si>
    <t xml:space="preserve">685111730108</t>
  </si>
  <si>
    <t xml:space="preserve">06339073712901</t>
  </si>
  <si>
    <t xml:space="preserve">MME WOJCIECHOWSKI CELIA</t>
  </si>
  <si>
    <t xml:space="preserve">0307A111453923</t>
  </si>
  <si>
    <t xml:space="preserve">0389505109</t>
  </si>
  <si>
    <t xml:space="preserve">A4NOL0202 _x005F_x005F_x0001_&amp;Ó _x005F_x005F_x0017_¨*20</t>
  </si>
  <si>
    <t xml:space="preserve">685111735157</t>
  </si>
  <si>
    <t xml:space="preserve">06339363148589</t>
  </si>
  <si>
    <t xml:space="preserve">M DUBOSQ MALHAUTIER</t>
  </si>
  <si>
    <t xml:space="preserve">ALEXANDRE JULIE LE CASTEL</t>
  </si>
  <si>
    <t xml:space="preserve">2807A103036107</t>
  </si>
  <si>
    <t xml:space="preserve">malhautier.julie@orange.fr</t>
  </si>
  <si>
    <t xml:space="preserve">389262250</t>
  </si>
  <si>
    <t xml:space="preserve">0683473807</t>
  </si>
  <si>
    <t xml:space="preserve">A41310109 _x005F_x005F_x0001_&amp;Ó _x005F_x005F_x0017_Ï_x005F_x005F_x000C_20</t>
  </si>
  <si>
    <t xml:space="preserve">643727851435</t>
  </si>
  <si>
    <t xml:space="preserve">06383502113582</t>
  </si>
  <si>
    <t xml:space="preserve">WEISS GUILAINE ET PAUL</t>
  </si>
  <si>
    <t xml:space="preserve">RUE DES PLUMES</t>
  </si>
  <si>
    <t xml:space="preserve">0624472999</t>
  </si>
  <si>
    <t xml:space="preserve">A4DE30702 _x005F_x005F_x0001_&amp;Ó _x005F_x005F_x0017__x005F_x005F_x0011_-20</t>
  </si>
  <si>
    <t xml:space="preserve">643727891254</t>
  </si>
  <si>
    <t xml:space="preserve">06360781377194</t>
  </si>
  <si>
    <t xml:space="preserve">MME GOUBELY MYRIAM</t>
  </si>
  <si>
    <t xml:space="preserve">ENTREE EXTERIEUR GAUCHE</t>
  </si>
  <si>
    <t xml:space="preserve">2009A113220213</t>
  </si>
  <si>
    <t xml:space="preserve">0684894738</t>
  </si>
  <si>
    <t xml:space="preserve">A44IC0502 _x005F_x005F_x0001_&amp;Ó _x005F_x005F_x0017_-*20</t>
  </si>
  <si>
    <t xml:space="preserve">696717701112</t>
  </si>
  <si>
    <t xml:space="preserve">06351085284808</t>
  </si>
  <si>
    <t xml:space="preserve">MADAME CARRIERO SYLVIE</t>
  </si>
  <si>
    <t xml:space="preserve">RUE DES POETES</t>
  </si>
  <si>
    <t xml:space="preserve">LE JARDIN DES POETES BAT B</t>
  </si>
  <si>
    <t xml:space="preserve">0309A121451820</t>
  </si>
  <si>
    <t xml:space="preserve">0671735557</t>
  </si>
  <si>
    <t xml:space="preserve">J82FQ0813 CPT AU 2EME {TAGE</t>
  </si>
  <si>
    <t xml:space="preserve">696717719311</t>
  </si>
  <si>
    <t xml:space="preserve">06351953591629</t>
  </si>
  <si>
    <t xml:space="preserve">M ASMUS JEAN JACQUES</t>
  </si>
  <si>
    <t xml:space="preserve">RDC 4</t>
  </si>
  <si>
    <t xml:space="preserve">0309A121487476</t>
  </si>
  <si>
    <t xml:space="preserve">696717737424</t>
  </si>
  <si>
    <t xml:space="preserve">06352821898459</t>
  </si>
  <si>
    <t xml:space="preserve">CERINI SOPHIE</t>
  </si>
  <si>
    <t xml:space="preserve">1 ET 13</t>
  </si>
  <si>
    <t xml:space="preserve">0309A121474549</t>
  </si>
  <si>
    <t xml:space="preserve">RUE DES POTIERS</t>
  </si>
  <si>
    <t xml:space="preserve">676911592241</t>
  </si>
  <si>
    <t xml:space="preserve">06424601986160</t>
  </si>
  <si>
    <t xml:space="preserve">MR POETE FABRICE</t>
  </si>
  <si>
    <t xml:space="preserve">LOCAL</t>
  </si>
  <si>
    <t xml:space="preserve">2009A109195481</t>
  </si>
  <si>
    <t xml:space="preserve">0381000000</t>
  </si>
  <si>
    <t xml:space="preserve">676919297236</t>
  </si>
  <si>
    <t xml:space="preserve">06433140336363</t>
  </si>
  <si>
    <t xml:space="preserve">MLLE BERTRAND ISABELLE</t>
  </si>
  <si>
    <t xml:space="preserve">LOGT 4 1ER ETAGE</t>
  </si>
  <si>
    <t xml:space="preserve">1101A100948819</t>
  </si>
  <si>
    <t xml:space="preserve">0381983465</t>
  </si>
  <si>
    <t xml:space="preserve">RUE DES PRES</t>
  </si>
  <si>
    <t xml:space="preserve">68540</t>
  </si>
  <si>
    <t xml:space="preserve">FELDKIRCH</t>
  </si>
  <si>
    <t xml:space="preserve">680665219101</t>
  </si>
  <si>
    <t xml:space="preserve">06429088233596</t>
  </si>
  <si>
    <t xml:space="preserve">M. NICOD MICHEL</t>
  </si>
  <si>
    <t xml:space="preserve">APP 6</t>
  </si>
  <si>
    <t xml:space="preserve">E2 A6</t>
  </si>
  <si>
    <t xml:space="preserve">C70165</t>
  </si>
  <si>
    <t xml:space="preserve">0603843976</t>
  </si>
  <si>
    <t xml:space="preserve">J85B40213 1297A001504411</t>
  </si>
  <si>
    <t xml:space="preserve">PRENDRE CLE 769 POUR 3 CHEM LERCHENBERG</t>
  </si>
  <si>
    <t xml:space="preserve">680665477272</t>
  </si>
  <si>
    <t xml:space="preserve">06440376221933</t>
  </si>
  <si>
    <t xml:space="preserve">MADAME WELFELE THERESE</t>
  </si>
  <si>
    <t xml:space="preserve">E8 A93</t>
  </si>
  <si>
    <t xml:space="preserve">C70098</t>
  </si>
  <si>
    <t xml:space="preserve">0411A102850780</t>
  </si>
  <si>
    <t xml:space="preserve">0381350412</t>
  </si>
  <si>
    <t xml:space="preserve">680665489410</t>
  </si>
  <si>
    <t xml:space="preserve">06440955093156</t>
  </si>
  <si>
    <t xml:space="preserve">MME TALON FRANCOISE</t>
  </si>
  <si>
    <t xml:space="preserve">ETG7 APP92</t>
  </si>
  <si>
    <t xml:space="preserve">0381303821</t>
  </si>
  <si>
    <t xml:space="preserve">J85B40213 0397A107123120</t>
  </si>
  <si>
    <t xml:space="preserve">682757153334</t>
  </si>
  <si>
    <t xml:space="preserve">06434442809803</t>
  </si>
  <si>
    <t xml:space="preserve">MIALLET SERGE</t>
  </si>
  <si>
    <t xml:space="preserve">RDC ET1</t>
  </si>
  <si>
    <t xml:space="preserve">0381357178</t>
  </si>
  <si>
    <t xml:space="preserve">0676575041</t>
  </si>
  <si>
    <t xml:space="preserve">682757279314</t>
  </si>
  <si>
    <t xml:space="preserve">06439073779473</t>
  </si>
  <si>
    <t xml:space="preserve">MONSIEUR METZGER JEAN CLAUDE</t>
  </si>
  <si>
    <t xml:space="preserve">APPT 111.036</t>
  </si>
  <si>
    <t xml:space="preserve">ET 4</t>
  </si>
  <si>
    <t xml:space="preserve">0307A115373530</t>
  </si>
  <si>
    <t xml:space="preserve">0612954419</t>
  </si>
  <si>
    <t xml:space="preserve">682757333336</t>
  </si>
  <si>
    <t xml:space="preserve">06441389264284</t>
  </si>
  <si>
    <t xml:space="preserve">MME SCHWARTZMANN LAETITIA</t>
  </si>
  <si>
    <t xml:space="preserve">APPT 111.033</t>
  </si>
  <si>
    <t xml:space="preserve">682757339286</t>
  </si>
  <si>
    <t xml:space="preserve">06441678699858</t>
  </si>
  <si>
    <t xml:space="preserve">MONSIEUR GOMBIK FRANCOIS</t>
  </si>
  <si>
    <t xml:space="preserve">GROUPE 305</t>
  </si>
  <si>
    <t xml:space="preserve">LOGT 39</t>
  </si>
  <si>
    <t xml:space="preserve">108</t>
  </si>
  <si>
    <t xml:space="preserve">0302A102010870</t>
  </si>
  <si>
    <t xml:space="preserve">gombikbabou@aol.com</t>
  </si>
  <si>
    <t xml:space="preserve">0381357121</t>
  </si>
  <si>
    <t xml:space="preserve">682757345251</t>
  </si>
  <si>
    <t xml:space="preserve">06441968135498</t>
  </si>
  <si>
    <t xml:space="preserve">MONSIEUR MUSCOT VINCENT</t>
  </si>
  <si>
    <t xml:space="preserve">LOGT 40</t>
  </si>
  <si>
    <t xml:space="preserve">0302A105890844</t>
  </si>
  <si>
    <t xml:space="preserve">0381357169</t>
  </si>
  <si>
    <t xml:space="preserve">682757351449</t>
  </si>
  <si>
    <t xml:space="preserve">06442257571020</t>
  </si>
  <si>
    <t xml:space="preserve">MADAME BON RENEE</t>
  </si>
  <si>
    <t xml:space="preserve">LOGT 41</t>
  </si>
  <si>
    <t xml:space="preserve">924</t>
  </si>
  <si>
    <t xml:space="preserve">0302A105892424</t>
  </si>
  <si>
    <t xml:space="preserve">682757357288</t>
  </si>
  <si>
    <t xml:space="preserve">06442547006632</t>
  </si>
  <si>
    <t xml:space="preserve">MONSIEUR BERNARDIN RAYMOND</t>
  </si>
  <si>
    <t xml:space="preserve">LOGT 42</t>
  </si>
  <si>
    <t xml:space="preserve">0302A106117995</t>
  </si>
  <si>
    <t xml:space="preserve">0666998790</t>
  </si>
  <si>
    <t xml:space="preserve">682757363364</t>
  </si>
  <si>
    <t xml:space="preserve">06442836442247</t>
  </si>
  <si>
    <t xml:space="preserve">MLE LLAVERO NURIA</t>
  </si>
  <si>
    <t xml:space="preserve">984</t>
  </si>
  <si>
    <t xml:space="preserve">0302A101298495</t>
  </si>
  <si>
    <t xml:space="preserve">0679636775</t>
  </si>
  <si>
    <t xml:space="preserve">J76420606 COFFRET COTE PORTE DROITE</t>
  </si>
  <si>
    <t xml:space="preserve">682757375390</t>
  </si>
  <si>
    <t xml:space="preserve">06443415313489</t>
  </si>
  <si>
    <t xml:space="preserve">MONSIEUR DRISSI MME MEBOLD</t>
  </si>
  <si>
    <t xml:space="preserve">LOGT 45</t>
  </si>
  <si>
    <t xml:space="preserve">0302A102009400</t>
  </si>
  <si>
    <t xml:space="preserve">0683577673</t>
  </si>
  <si>
    <t xml:space="preserve">682757399454</t>
  </si>
  <si>
    <t xml:space="preserve">06444573055805</t>
  </si>
  <si>
    <t xml:space="preserve">BENTCHAKAL KARIMA</t>
  </si>
  <si>
    <t xml:space="preserve">GROUPE 305- DURAFOUR FRANCIS</t>
  </si>
  <si>
    <t xml:space="preserve">LOGT 49</t>
  </si>
  <si>
    <t xml:space="preserve">682757405446</t>
  </si>
  <si>
    <t xml:space="preserve">06444862491489</t>
  </si>
  <si>
    <t xml:space="preserve">MONSIEUR KLOPFENSTEIN ANDRE</t>
  </si>
  <si>
    <t xml:space="preserve">LOGT 50</t>
  </si>
  <si>
    <t xml:space="preserve">0302A105891200</t>
  </si>
  <si>
    <t xml:space="preserve">A40JX0208</t>
  </si>
  <si>
    <t xml:space="preserve">RUE DES PRES HEYDS</t>
  </si>
  <si>
    <t xml:space="preserve">683885493327</t>
  </si>
  <si>
    <t xml:space="preserve">06332995610047</t>
  </si>
  <si>
    <t xml:space="preserve">SITTERLE REMY</t>
  </si>
  <si>
    <t xml:space="preserve">RUE DES PRUNELLIERS</t>
  </si>
  <si>
    <t xml:space="preserve">RESIDENCE LE VILLAGE</t>
  </si>
  <si>
    <t xml:space="preserve">RDC 14</t>
  </si>
  <si>
    <t xml:space="preserve">0300A103865719</t>
  </si>
  <si>
    <t xml:space="preserve">683885501443</t>
  </si>
  <si>
    <t xml:space="preserve">06333429763404</t>
  </si>
  <si>
    <t xml:space="preserve">FRICKER VALERIE</t>
  </si>
  <si>
    <t xml:space="preserve">RDC LT 15</t>
  </si>
  <si>
    <t xml:space="preserve">0300A103864929</t>
  </si>
  <si>
    <t xml:space="preserve">0672813463</t>
  </si>
  <si>
    <t xml:space="preserve">683885525284</t>
  </si>
  <si>
    <t xml:space="preserve">06334587505839</t>
  </si>
  <si>
    <t xml:space="preserve">MLLE WINKELMULLER KATIA</t>
  </si>
  <si>
    <t xml:space="preserve">1ER LT 16</t>
  </si>
  <si>
    <t xml:space="preserve">0300A103866509</t>
  </si>
  <si>
    <t xml:space="preserve">683885541262</t>
  </si>
  <si>
    <t xml:space="preserve">06335166377077</t>
  </si>
  <si>
    <t xml:space="preserve">MR HASSENFORDER ET MLE MEYER</t>
  </si>
  <si>
    <t xml:space="preserve">2EME LT 20</t>
  </si>
  <si>
    <t xml:space="preserve">652</t>
  </si>
  <si>
    <t xml:space="preserve">0300A103865274</t>
  </si>
  <si>
    <t xml:space="preserve">0620825352</t>
  </si>
  <si>
    <t xml:space="preserve">622351407706</t>
  </si>
  <si>
    <t xml:space="preserve">06371924723928</t>
  </si>
  <si>
    <t xml:space="preserve">MONSIEUR RAIMBAULT PHILIPPE</t>
  </si>
  <si>
    <t xml:space="preserve">RUE DES PRUNIERS</t>
  </si>
  <si>
    <t xml:space="preserve">RES.JARDINS DE L'ILL LOG.216</t>
  </si>
  <si>
    <t xml:space="preserve">1ETG LOG216</t>
  </si>
  <si>
    <t xml:space="preserve">C70105</t>
  </si>
  <si>
    <t xml:space="preserve">0397A110549296</t>
  </si>
  <si>
    <t xml:space="preserve">0388820489</t>
  </si>
  <si>
    <t xml:space="preserve">622351412481</t>
  </si>
  <si>
    <t xml:space="preserve">06372214159551</t>
  </si>
  <si>
    <t xml:space="preserve">MME THIEBAUT MIREILLE</t>
  </si>
  <si>
    <t xml:space="preserve">LES JARDINS DE L'ILL LOG.221</t>
  </si>
  <si>
    <t xml:space="preserve">2ETG CENTRE</t>
  </si>
  <si>
    <t xml:space="preserve">0397A110541988</t>
  </si>
  <si>
    <t xml:space="preserve">0687514637</t>
  </si>
  <si>
    <t xml:space="preserve">RUE DES QUATRE VENTS</t>
  </si>
  <si>
    <t xml:space="preserve">RUE DES REGRETS</t>
  </si>
  <si>
    <t xml:space="preserve">681340808274</t>
  </si>
  <si>
    <t xml:space="preserve">06497684454167</t>
  </si>
  <si>
    <t xml:space="preserve">MONSIEUR RIDET JACQUES</t>
  </si>
  <si>
    <t xml:space="preserve">11 B</t>
  </si>
  <si>
    <t xml:space="preserve">RUE DES ROCHERS</t>
  </si>
  <si>
    <t xml:space="preserve">2807A102588531</t>
  </si>
  <si>
    <t xml:space="preserve">0381961320</t>
  </si>
  <si>
    <t xml:space="preserve">J84601006 CPT GAZ DANS CHAUFFERIE</t>
  </si>
  <si>
    <t xml:space="preserve">681340820326</t>
  </si>
  <si>
    <t xml:space="preserve">06497829171900</t>
  </si>
  <si>
    <t xml:space="preserve">MONSIEUR MOURAT JEAN</t>
  </si>
  <si>
    <t xml:space="preserve">2806A134961202</t>
  </si>
  <si>
    <t xml:space="preserve">0381961768</t>
  </si>
  <si>
    <t xml:space="preserve">682662513283</t>
  </si>
  <si>
    <t xml:space="preserve">06457742401217</t>
  </si>
  <si>
    <t xml:space="preserve">MADAME LEPINE BERNADETTE</t>
  </si>
  <si>
    <t xml:space="preserve">   4</t>
  </si>
  <si>
    <t xml:space="preserve">E1 A 15</t>
  </si>
  <si>
    <t xml:space="preserve">0307A115420807</t>
  </si>
  <si>
    <t xml:space="preserve">bernadette.lepine@neuf.fr</t>
  </si>
  <si>
    <t xml:space="preserve">0381309911</t>
  </si>
  <si>
    <t xml:space="preserve">682662525789</t>
  </si>
  <si>
    <t xml:space="preserve">06458321272430</t>
  </si>
  <si>
    <t xml:space="preserve">MONSIEUR IBN ZAIAR MOSTAFA</t>
  </si>
  <si>
    <t xml:space="preserve">E1 APPT 006</t>
  </si>
  <si>
    <t xml:space="preserve">0307A115420574</t>
  </si>
  <si>
    <t xml:space="preserve">0632787699</t>
  </si>
  <si>
    <t xml:space="preserve">682662573340</t>
  </si>
  <si>
    <t xml:space="preserve">06460347321617</t>
  </si>
  <si>
    <t xml:space="preserve">MADAME DORNIER CATHERINE</t>
  </si>
  <si>
    <t xml:space="preserve">   8</t>
  </si>
  <si>
    <t xml:space="preserve">E1 A10</t>
  </si>
  <si>
    <t xml:space="preserve">0307A115426303</t>
  </si>
  <si>
    <t xml:space="preserve">metzger.cat@free.fr</t>
  </si>
  <si>
    <t xml:space="preserve">J813B0508 CPT DANS ESCALIER SERVICE</t>
  </si>
  <si>
    <t xml:space="preserve">PRENDRE CLE 153,1 RUE METZ JUTEAU</t>
  </si>
  <si>
    <t xml:space="preserve">682662753231</t>
  </si>
  <si>
    <t xml:space="preserve">06468451518404</t>
  </si>
  <si>
    <t xml:space="preserve">MADAME MICHEL BEATRICE</t>
  </si>
  <si>
    <t xml:space="preserve">APPT 111.002</t>
  </si>
  <si>
    <t xml:space="preserve">P</t>
  </si>
  <si>
    <t xml:space="preserve">0307A115539355</t>
  </si>
  <si>
    <t xml:space="preserve">0381309248</t>
  </si>
  <si>
    <t xml:space="preserve">682662777294</t>
  </si>
  <si>
    <t xml:space="preserve">06469609260849</t>
  </si>
  <si>
    <t xml:space="preserve">BOUOUDNINE ZOHRA</t>
  </si>
  <si>
    <t xml:space="preserve">APPT 111.007</t>
  </si>
  <si>
    <t xml:space="preserve">ET 3</t>
  </si>
  <si>
    <t xml:space="preserve">0307A115422265</t>
  </si>
  <si>
    <t xml:space="preserve">0381309242</t>
  </si>
  <si>
    <t xml:space="preserve">0672693789</t>
  </si>
  <si>
    <t xml:space="preserve">682662783760</t>
  </si>
  <si>
    <t xml:space="preserve">06469898696413</t>
  </si>
  <si>
    <t xml:space="preserve">MONSIEUR FOUGHALI ACHOUR</t>
  </si>
  <si>
    <t xml:space="preserve">APPT 111.008</t>
  </si>
  <si>
    <t xml:space="preserve">0307A115420352</t>
  </si>
  <si>
    <t xml:space="preserve">0381308312</t>
  </si>
  <si>
    <t xml:space="preserve">682662789321</t>
  </si>
  <si>
    <t xml:space="preserve">06470188132009</t>
  </si>
  <si>
    <t xml:space="preserve">MADAME RAVASSARD JOCELYNE</t>
  </si>
  <si>
    <t xml:space="preserve">APPT 111.006</t>
  </si>
  <si>
    <t xml:space="preserve">0307A115420241</t>
  </si>
  <si>
    <t xml:space="preserve">682662801399</t>
  </si>
  <si>
    <t xml:space="preserve">06470477567672</t>
  </si>
  <si>
    <t xml:space="preserve">MME GOUNANT ANNA</t>
  </si>
  <si>
    <t xml:space="preserve">ET2 APT 003</t>
  </si>
  <si>
    <t xml:space="preserve">224</t>
  </si>
  <si>
    <t xml:space="preserve">0307A115422487</t>
  </si>
  <si>
    <t xml:space="preserve">0381926448</t>
  </si>
  <si>
    <t xml:space="preserve">0642264002</t>
  </si>
  <si>
    <t xml:space="preserve">631215331361</t>
  </si>
  <si>
    <t xml:space="preserve">06326772701122</t>
  </si>
  <si>
    <t xml:space="preserve">MLLE LEBERER JESSICA</t>
  </si>
  <si>
    <t xml:space="preserve">RUE DES ROMAINS</t>
  </si>
  <si>
    <t xml:space="preserve">2806A134411755</t>
  </si>
  <si>
    <t xml:space="preserve">671641575313</t>
  </si>
  <si>
    <t xml:space="preserve">06384659888253</t>
  </si>
  <si>
    <t xml:space="preserve">AP SERVICES SARL</t>
  </si>
  <si>
    <t xml:space="preserve">ATELIER</t>
  </si>
  <si>
    <t xml:space="preserve">1315A100532116</t>
  </si>
  <si>
    <t xml:space="preserve">626664722523</t>
  </si>
  <si>
    <t xml:space="preserve">06316931947310</t>
  </si>
  <si>
    <t xml:space="preserve">MONSIEUR ZAGAR FRANCOIS</t>
  </si>
  <si>
    <t xml:space="preserve">RUE DES ROSEAUX</t>
  </si>
  <si>
    <t xml:space="preserve">RUE DES ROSES</t>
  </si>
  <si>
    <t xml:space="preserve">677256260418</t>
  </si>
  <si>
    <t xml:space="preserve">06438205469397</t>
  </si>
  <si>
    <t xml:space="preserve">SEPREZ NICOLAS</t>
  </si>
  <si>
    <t xml:space="preserve">1101A104028637</t>
  </si>
  <si>
    <t xml:space="preserve">677256380114</t>
  </si>
  <si>
    <t xml:space="preserve">06478436980368</t>
  </si>
  <si>
    <t xml:space="preserve">MLLE LAMBEY STEPHANIE</t>
  </si>
  <si>
    <t xml:space="preserve">BAT C</t>
  </si>
  <si>
    <t xml:space="preserve">LG 312 ET2</t>
  </si>
  <si>
    <t xml:space="preserve">092</t>
  </si>
  <si>
    <t xml:space="preserve">2010A100309284</t>
  </si>
  <si>
    <t xml:space="preserve">0671035125</t>
  </si>
  <si>
    <t xml:space="preserve">684456556496</t>
  </si>
  <si>
    <t xml:space="preserve">06409985492922</t>
  </si>
  <si>
    <t xml:space="preserve">BELCHQAR ABDELHAMID</t>
  </si>
  <si>
    <t xml:space="preserve">RUE DES SABLIERES</t>
  </si>
  <si>
    <t xml:space="preserve">556</t>
  </si>
  <si>
    <t xml:space="preserve">0951541843</t>
  </si>
  <si>
    <t xml:space="preserve">0666179288</t>
  </si>
  <si>
    <t xml:space="preserve">679761117230</t>
  </si>
  <si>
    <t xml:space="preserve">06402170728846</t>
  </si>
  <si>
    <t xml:space="preserve">MONSIEUR PEDRETTI JEAN</t>
  </si>
  <si>
    <t xml:space="preserve">RUE DES SAMBLENIERES</t>
  </si>
  <si>
    <t xml:space="preserve">0381982601</t>
  </si>
  <si>
    <t xml:space="preserve">679761123206</t>
  </si>
  <si>
    <t xml:space="preserve">06402315446604</t>
  </si>
  <si>
    <t xml:space="preserve">MONSIEUR VINCENZI ROLAND</t>
  </si>
  <si>
    <t xml:space="preserve">J84601006 CPT PLACARD 2 EME ETAGE</t>
  </si>
  <si>
    <t xml:space="preserve">RUE DES SEIGNEURS</t>
  </si>
  <si>
    <t xml:space="preserve">68191</t>
  </si>
  <si>
    <t xml:space="preserve">660146652640</t>
  </si>
  <si>
    <t xml:space="preserve">06366570104755</t>
  </si>
  <si>
    <t xml:space="preserve">POSTE INCENDIE</t>
  </si>
  <si>
    <t xml:space="preserve">MAIRIE DE LUEMSCHWILLER</t>
  </si>
  <si>
    <t xml:space="preserve">LUEMSCHWILLER</t>
  </si>
  <si>
    <t xml:space="preserve">0305A107150670</t>
  </si>
  <si>
    <t xml:space="preserve">PRENDRE CLEF N 26 POUR LE 7 RUE BRIAND  GARAGE A VELOS</t>
  </si>
  <si>
    <t xml:space="preserve">622517411807</t>
  </si>
  <si>
    <t xml:space="preserve">06395803172606</t>
  </si>
  <si>
    <t xml:space="preserve">MANNHART OLIVIER</t>
  </si>
  <si>
    <t xml:space="preserve"> 4 A</t>
  </si>
  <si>
    <t xml:space="preserve">RUE DES SERRURIERS</t>
  </si>
  <si>
    <t xml:space="preserve">COTE DROIT</t>
  </si>
  <si>
    <t xml:space="preserve">C70368</t>
  </si>
  <si>
    <t xml:space="preserve">622517421521</t>
  </si>
  <si>
    <t xml:space="preserve">06396382043814</t>
  </si>
  <si>
    <t xml:space="preserve">MAGRE FANNY</t>
  </si>
  <si>
    <t xml:space="preserve">2 ETG LG 2</t>
  </si>
  <si>
    <t xml:space="preserve">1199A110847866</t>
  </si>
  <si>
    <t xml:space="preserve">0672549565</t>
  </si>
  <si>
    <t xml:space="preserve">684309037404</t>
  </si>
  <si>
    <t xml:space="preserve">06347322645464</t>
  </si>
  <si>
    <t xml:space="preserve">MONSIEUR KAROL SEVKI</t>
  </si>
  <si>
    <t xml:space="preserve">0303A117964800</t>
  </si>
  <si>
    <t xml:space="preserve">J84601006 ELECT DANS PLACARD</t>
  </si>
  <si>
    <t xml:space="preserve">689660318368</t>
  </si>
  <si>
    <t xml:space="preserve">06326049118441</t>
  </si>
  <si>
    <t xml:space="preserve">IANNIELLO ROSA</t>
  </si>
  <si>
    <t xml:space="preserve">RESIDENCE PALOMA LOT 19</t>
  </si>
  <si>
    <t xml:space="preserve">847</t>
  </si>
  <si>
    <t xml:space="preserve">C12250</t>
  </si>
  <si>
    <t xml:space="preserve">1105A100984744</t>
  </si>
  <si>
    <t xml:space="preserve">689660353850</t>
  </si>
  <si>
    <t xml:space="preserve">06360926107998</t>
  </si>
  <si>
    <t xml:space="preserve">MME RAPENNE FRANCOISE</t>
  </si>
  <si>
    <t xml:space="preserve">RESIDENCE PALOMA LOT 23</t>
  </si>
  <si>
    <t xml:space="preserve">1ET DROIT</t>
  </si>
  <si>
    <t xml:space="preserve">1105A106766349</t>
  </si>
  <si>
    <t xml:space="preserve">389260214</t>
  </si>
  <si>
    <t xml:space="preserve">689660367188</t>
  </si>
  <si>
    <t xml:space="preserve">06361070825750</t>
  </si>
  <si>
    <t xml:space="preserve">HESS CHRISTIAN</t>
  </si>
  <si>
    <t xml:space="preserve">RESIDENCE PALOMA LOT 22</t>
  </si>
  <si>
    <t xml:space="preserve">1ET MILIEU</t>
  </si>
  <si>
    <t xml:space="preserve">1105A109672889</t>
  </si>
  <si>
    <t xml:space="preserve">626663517205</t>
  </si>
  <si>
    <t xml:space="preserve">06393921817091</t>
  </si>
  <si>
    <t xml:space="preserve">MADAME ROHMER ARLETTE</t>
  </si>
  <si>
    <t xml:space="preserve">RUE DES SOEURS</t>
  </si>
  <si>
    <t xml:space="preserve">388858316</t>
  </si>
  <si>
    <t xml:space="preserve">0388858830</t>
  </si>
  <si>
    <t xml:space="preserve">90015</t>
  </si>
  <si>
    <t xml:space="preserve">640121213207</t>
  </si>
  <si>
    <t xml:space="preserve">06429377685508</t>
  </si>
  <si>
    <t xml:space="preserve">MONSIEUR DIOGUARDI FRANCOIS</t>
  </si>
  <si>
    <t xml:space="preserve">RUE DES SOURCES</t>
  </si>
  <si>
    <t xml:space="preserve">BOTANS</t>
  </si>
  <si>
    <t xml:space="preserve">0304A124071672</t>
  </si>
  <si>
    <t xml:space="preserve">0607151448</t>
  </si>
  <si>
    <t xml:space="preserve">640121219268</t>
  </si>
  <si>
    <t xml:space="preserve">06481910220031</t>
  </si>
  <si>
    <t xml:space="preserve">MONSIEUR DIOGUARDI FREDERIC</t>
  </si>
  <si>
    <t xml:space="preserve">APRT 2</t>
  </si>
  <si>
    <t xml:space="preserve">1104A105295405</t>
  </si>
  <si>
    <t xml:space="preserve">0617115688</t>
  </si>
  <si>
    <t xml:space="preserve">RUE DES TANNEURS</t>
  </si>
  <si>
    <t xml:space="preserve">667757441258</t>
  </si>
  <si>
    <t xml:space="preserve">06380463063100</t>
  </si>
  <si>
    <t xml:space="preserve">MADAME URBANY ELIANE</t>
  </si>
  <si>
    <t xml:space="preserve">RUE DES TILLEULS</t>
  </si>
  <si>
    <t xml:space="preserve">C12620</t>
  </si>
  <si>
    <t xml:space="preserve">2015A108984397</t>
  </si>
  <si>
    <t xml:space="preserve">0389520636</t>
  </si>
  <si>
    <t xml:space="preserve">682059216397</t>
  </si>
  <si>
    <t xml:space="preserve">06412879855363</t>
  </si>
  <si>
    <t xml:space="preserve">LOPES FELIX</t>
  </si>
  <si>
    <t xml:space="preserve">RUE DES TISSAGES</t>
  </si>
  <si>
    <t xml:space="preserve">0381943661</t>
  </si>
  <si>
    <t xml:space="preserve">617245621343</t>
  </si>
  <si>
    <t xml:space="preserve">06373227133417</t>
  </si>
  <si>
    <t xml:space="preserve">MONSIEUR HIRSCHPIELER ALAIN</t>
  </si>
  <si>
    <t xml:space="preserve">RUE DES TISSERANDS</t>
  </si>
  <si>
    <t xml:space="preserve">alain.hirschpieler@orange.fr</t>
  </si>
  <si>
    <t xml:space="preserve">0388857833</t>
  </si>
  <si>
    <t xml:space="preserve">J84601006 COMPTEUR GAZEN CAVE</t>
  </si>
  <si>
    <t xml:space="preserve">J84601006 ACCES PAR L'EXTERIEUR</t>
  </si>
  <si>
    <t xml:space="preserve">696619218152</t>
  </si>
  <si>
    <t xml:space="preserve">06367004245083</t>
  </si>
  <si>
    <t xml:space="preserve">MME MUNSCH MARIE-JOELLE</t>
  </si>
  <si>
    <t xml:space="preserve">IMMEUBLE  LES CANOPEES</t>
  </si>
  <si>
    <t xml:space="preserve">RDC  203</t>
  </si>
  <si>
    <t xml:space="preserve">218</t>
  </si>
  <si>
    <t xml:space="preserve">C12474</t>
  </si>
  <si>
    <t xml:space="preserve">2008A107857725</t>
  </si>
  <si>
    <t xml:space="preserve">mariejoelle04@hotmail.fr</t>
  </si>
  <si>
    <t xml:space="preserve">0679695416</t>
  </si>
  <si>
    <t xml:space="preserve">696619224239</t>
  </si>
  <si>
    <t xml:space="preserve">06367293680650</t>
  </si>
  <si>
    <t xml:space="preserve">ERNY CEDRIC</t>
  </si>
  <si>
    <t xml:space="preserve">RDC  204</t>
  </si>
  <si>
    <t xml:space="preserve">2008A107850329</t>
  </si>
  <si>
    <t xml:space="preserve">696619248180</t>
  </si>
  <si>
    <t xml:space="preserve">06368451423022</t>
  </si>
  <si>
    <t xml:space="preserve">RUETSCH VALENTIN</t>
  </si>
  <si>
    <t xml:space="preserve">1ET  213</t>
  </si>
  <si>
    <t xml:space="preserve">536</t>
  </si>
  <si>
    <t xml:space="preserve">2008A107853687</t>
  </si>
  <si>
    <t xml:space="preserve">696619272269</t>
  </si>
  <si>
    <t xml:space="preserve">06369609165440</t>
  </si>
  <si>
    <t xml:space="preserve">MONSIEUR COHADE ANDRE</t>
  </si>
  <si>
    <t xml:space="preserve">2ET222</t>
  </si>
  <si>
    <t xml:space="preserve">2008A107856057</t>
  </si>
  <si>
    <t xml:space="preserve">0466343915</t>
  </si>
  <si>
    <t xml:space="preserve">696619284295</t>
  </si>
  <si>
    <t xml:space="preserve">06370188036686</t>
  </si>
  <si>
    <t xml:space="preserve">ROGEZ ET BOUCHERIKHA MELISSA E</t>
  </si>
  <si>
    <t xml:space="preserve">2ET224</t>
  </si>
  <si>
    <t xml:space="preserve">2008A107855378</t>
  </si>
  <si>
    <t xml:space="preserve">J84601006 ELECT EN BAS ESCALIER</t>
  </si>
  <si>
    <t xml:space="preserve">696619302203</t>
  </si>
  <si>
    <t xml:space="preserve">06371056343422</t>
  </si>
  <si>
    <t xml:space="preserve">M HAAS PASCAL</t>
  </si>
  <si>
    <t xml:space="preserve">3ET232</t>
  </si>
  <si>
    <t xml:space="preserve">2008A107853243</t>
  </si>
  <si>
    <t xml:space="preserve">0661985596</t>
  </si>
  <si>
    <t xml:space="preserve">686254501264</t>
  </si>
  <si>
    <t xml:space="preserve">06371635274599</t>
  </si>
  <si>
    <t xml:space="preserve">MONSIEUR BACH SAMUEL</t>
  </si>
  <si>
    <t xml:space="preserve">RUE DES TONDEURS</t>
  </si>
  <si>
    <t xml:space="preserve">877</t>
  </si>
  <si>
    <t xml:space="preserve">C16421</t>
  </si>
  <si>
    <t xml:space="preserve">0672287613</t>
  </si>
  <si>
    <t xml:space="preserve">0389746566</t>
  </si>
  <si>
    <t xml:space="preserve">RUE DES TROENES</t>
  </si>
  <si>
    <t xml:space="preserve">RUE DES TROIS DUGOIS</t>
  </si>
  <si>
    <t xml:space="preserve">686054155510</t>
  </si>
  <si>
    <t xml:space="preserve">06305643928406</t>
  </si>
  <si>
    <t xml:space="preserve">SYLLA KHALIFA</t>
  </si>
  <si>
    <t xml:space="preserve">RUE DES TROIS ROIS</t>
  </si>
  <si>
    <t xml:space="preserve">C04610</t>
  </si>
  <si>
    <t xml:space="preserve">0303A116546859</t>
  </si>
  <si>
    <t xml:space="preserve">J87001006 GAZ PLACARD SALLE DE BAIN</t>
  </si>
  <si>
    <t xml:space="preserve">622655391905</t>
  </si>
  <si>
    <t xml:space="preserve">06350940637800</t>
  </si>
  <si>
    <t xml:space="preserve">MONSIEUR PFERTZEL RAYMOND</t>
  </si>
  <si>
    <t xml:space="preserve">RUE DES TULIPES</t>
  </si>
  <si>
    <t xml:space="preserve">622655406251</t>
  </si>
  <si>
    <t xml:space="preserve">06351519509045</t>
  </si>
  <si>
    <t xml:space="preserve">MONSIEUR FEHRINGER PHILIPPE</t>
  </si>
  <si>
    <t xml:space="preserve">0388922401</t>
  </si>
  <si>
    <t xml:space="preserve">668338496206</t>
  </si>
  <si>
    <t xml:space="preserve">06326193868907</t>
  </si>
  <si>
    <t xml:space="preserve">MONSIEUR FROTTE NOEL</t>
  </si>
  <si>
    <t xml:space="preserve">C12605</t>
  </si>
  <si>
    <t xml:space="preserve">0389360105</t>
  </si>
  <si>
    <t xml:space="preserve">668338601799</t>
  </si>
  <si>
    <t xml:space="preserve">06331837863191</t>
  </si>
  <si>
    <t xml:space="preserve">MONSIEUR AMRI MOHAMED</t>
  </si>
  <si>
    <t xml:space="preserve">2015A109014249</t>
  </si>
  <si>
    <t xml:space="preserve">389664603</t>
  </si>
  <si>
    <t xml:space="preserve">639275129448</t>
  </si>
  <si>
    <t xml:space="preserve">06461649731833</t>
  </si>
  <si>
    <t xml:space="preserve">MONSIEUR GENC IBRAHIM</t>
  </si>
  <si>
    <t xml:space="preserve">RUE DES USINES</t>
  </si>
  <si>
    <t xml:space="preserve">DUPLEX</t>
  </si>
  <si>
    <t xml:space="preserve">iyafr@hotmail.fr</t>
  </si>
  <si>
    <t xml:space="preserve">0384218011</t>
  </si>
  <si>
    <t xml:space="preserve">0627275316</t>
  </si>
  <si>
    <t xml:space="preserve">683071148387</t>
  </si>
  <si>
    <t xml:space="preserve">06464833542483</t>
  </si>
  <si>
    <t xml:space="preserve">DELACOTE ANDRE</t>
  </si>
  <si>
    <t xml:space="preserve">   1</t>
  </si>
  <si>
    <t xml:space="preserve">0381346579</t>
  </si>
  <si>
    <t xml:space="preserve">685663241304</t>
  </si>
  <si>
    <t xml:space="preserve">06384804567774</t>
  </si>
  <si>
    <t xml:space="preserve">ABT ST PHANIE</t>
  </si>
  <si>
    <t xml:space="preserve">RUE DES VALLONS</t>
  </si>
  <si>
    <t xml:space="preserve">C15878</t>
  </si>
  <si>
    <t xml:space="preserve">685663371235</t>
  </si>
  <si>
    <t xml:space="preserve">06390882715319</t>
  </si>
  <si>
    <t xml:space="preserve">MADAME FINCK NICOLE</t>
  </si>
  <si>
    <t xml:space="preserve">0608772484</t>
  </si>
  <si>
    <t xml:space="preserve">RUE DES VERGERS</t>
  </si>
  <si>
    <t xml:space="preserve">692918417254</t>
  </si>
  <si>
    <t xml:space="preserve">06324023084705</t>
  </si>
  <si>
    <t xml:space="preserve">BLAHUT PETER</t>
  </si>
  <si>
    <t xml:space="preserve">RESIDENCE LES ALIZES</t>
  </si>
  <si>
    <t xml:space="preserve">2ET APP 222</t>
  </si>
  <si>
    <t xml:space="preserve">980</t>
  </si>
  <si>
    <t xml:space="preserve">1315A102598031</t>
  </si>
  <si>
    <t xml:space="preserve">J81971213 COMPTEUR GAZ DANS</t>
  </si>
  <si>
    <t xml:space="preserve">J81971213 LE LOGEMENT</t>
  </si>
  <si>
    <t xml:space="preserve">696611166314</t>
  </si>
  <si>
    <t xml:space="preserve">06347033202565</t>
  </si>
  <si>
    <t xml:space="preserve">MME SCHUELLER MARIE-PAULE</t>
  </si>
  <si>
    <t xml:space="preserve"> 12B</t>
  </si>
  <si>
    <t xml:space="preserve">LES VILLAS VERGERS BAT B</t>
  </si>
  <si>
    <t xml:space="preserve">RDC LOG 31</t>
  </si>
  <si>
    <t xml:space="preserve">C12479</t>
  </si>
  <si>
    <t xml:space="preserve">1104A117605500</t>
  </si>
  <si>
    <t xml:space="preserve">0670101142</t>
  </si>
  <si>
    <t xml:space="preserve">696611171388</t>
  </si>
  <si>
    <t xml:space="preserve">06347322638153</t>
  </si>
  <si>
    <t xml:space="preserve">MLLE SCHWARZ NATHALIE</t>
  </si>
  <si>
    <t xml:space="preserve">RDC LOG 32</t>
  </si>
  <si>
    <t xml:space="preserve">1104A117605167</t>
  </si>
  <si>
    <t xml:space="preserve">0389264921</t>
  </si>
  <si>
    <t xml:space="preserve">696611181390</t>
  </si>
  <si>
    <t xml:space="preserve">06347901509370</t>
  </si>
  <si>
    <t xml:space="preserve">MONSIEUR MEILLE CHRISTOPHE</t>
  </si>
  <si>
    <t xml:space="preserve">1ET LOG 34</t>
  </si>
  <si>
    <t xml:space="preserve">1104A117632059</t>
  </si>
  <si>
    <t xml:space="preserve">696611186118</t>
  </si>
  <si>
    <t xml:space="preserve">06348190944961</t>
  </si>
  <si>
    <t xml:space="preserve">HUB MICKAEL</t>
  </si>
  <si>
    <t xml:space="preserve">1 ET LOG 35</t>
  </si>
  <si>
    <t xml:space="preserve">1104A117608748</t>
  </si>
  <si>
    <t xml:space="preserve">PRENDRE LA CLEF 21 A L AGENCE POUR RELEVER LE 62 RUE DE VALDOIE</t>
  </si>
  <si>
    <t xml:space="preserve">641225295254</t>
  </si>
  <si>
    <t xml:space="preserve">06489146162391</t>
  </si>
  <si>
    <t xml:space="preserve">MR BERNARD LAURENT</t>
  </si>
  <si>
    <t xml:space="preserve">0603888438</t>
  </si>
  <si>
    <t xml:space="preserve">681256550279</t>
  </si>
  <si>
    <t xml:space="preserve">06474240216720</t>
  </si>
  <si>
    <t xml:space="preserve">MONSIEUR PLUMEZ JEAN CLAUDE</t>
  </si>
  <si>
    <t xml:space="preserve">0381983017</t>
  </si>
  <si>
    <t xml:space="preserve">682756075244</t>
  </si>
  <si>
    <t xml:space="preserve">06416208367023</t>
  </si>
  <si>
    <t xml:space="preserve">MADAME CHAPUIS NADINE</t>
  </si>
  <si>
    <t xml:space="preserve">0381309310</t>
  </si>
  <si>
    <t xml:space="preserve">RUE DES VIGNES</t>
  </si>
  <si>
    <t xml:space="preserve">673048683344</t>
  </si>
  <si>
    <t xml:space="preserve">06411432701878</t>
  </si>
  <si>
    <t xml:space="preserve">MONSIEUR COSTE ROBERT</t>
  </si>
  <si>
    <t xml:space="preserve">RUE DES VIGNOLES</t>
  </si>
  <si>
    <t xml:space="preserve">689712721431</t>
  </si>
  <si>
    <t xml:space="preserve">06382344403740</t>
  </si>
  <si>
    <t xml:space="preserve">MONSIEUR GAXATTE MICHA L</t>
  </si>
  <si>
    <t xml:space="preserve">RUE DES VIOLETTES</t>
  </si>
  <si>
    <t xml:space="preserve">RES.LES BLEUETS LOG.202</t>
  </si>
  <si>
    <t xml:space="preserve">2ET M  202</t>
  </si>
  <si>
    <t xml:space="preserve">0682567236</t>
  </si>
  <si>
    <t xml:space="preserve">690176746461</t>
  </si>
  <si>
    <t xml:space="preserve">06368885644409</t>
  </si>
  <si>
    <t xml:space="preserve">MONSIEUR HENRI HENRI</t>
  </si>
  <si>
    <t xml:space="preserve"> 33E</t>
  </si>
  <si>
    <t xml:space="preserve">746</t>
  </si>
  <si>
    <t xml:space="preserve">936</t>
  </si>
  <si>
    <t xml:space="preserve">C12563</t>
  </si>
  <si>
    <t xml:space="preserve">1199A101393601</t>
  </si>
  <si>
    <t xml:space="preserve">J84601006 CLE CPTR 02</t>
  </si>
  <si>
    <t xml:space="preserve">J87001006 CPTR GAZ DANS LOGEMENT</t>
  </si>
  <si>
    <t xml:space="preserve">623060167311</t>
  </si>
  <si>
    <t xml:space="preserve">06358031771892</t>
  </si>
  <si>
    <t xml:space="preserve">FONCIA BOLTZ</t>
  </si>
  <si>
    <t xml:space="preserve">RUE DES VOSGES</t>
  </si>
  <si>
    <t xml:space="preserve">COMPTEUR DES COMMUNS</t>
  </si>
  <si>
    <t xml:space="preserve">0389566006</t>
  </si>
  <si>
    <t xml:space="preserve">632805011264</t>
  </si>
  <si>
    <t xml:space="preserve">06357742335386</t>
  </si>
  <si>
    <t xml:space="preserve">MONSIEUR GANTNER STEPHANE</t>
  </si>
  <si>
    <t xml:space="preserve">  74</t>
  </si>
  <si>
    <t xml:space="preserve">RESIDENCE LES PLATANES</t>
  </si>
  <si>
    <t xml:space="preserve">2ET N 6</t>
  </si>
  <si>
    <t xml:space="preserve">C00085</t>
  </si>
  <si>
    <t xml:space="preserve">0300A118609519</t>
  </si>
  <si>
    <t xml:space="preserve">J84UP0314 GAZ DS PLACARD BOIS VERS</t>
  </si>
  <si>
    <t xml:space="preserve">J84UP0314 2EME PORTE FOND DE COUR</t>
  </si>
  <si>
    <t xml:space="preserve">667916331208</t>
  </si>
  <si>
    <t xml:space="preserve">06326772727970</t>
  </si>
  <si>
    <t xml:space="preserve">M BOULGHOBRA ALI FATIMA</t>
  </si>
  <si>
    <t xml:space="preserve">C12763</t>
  </si>
  <si>
    <t xml:space="preserve">2015A102092124</t>
  </si>
  <si>
    <t xml:space="preserve">0389525190</t>
  </si>
  <si>
    <t xml:space="preserve">68620</t>
  </si>
  <si>
    <t xml:space="preserve">BITSCHWILLER LES THANN</t>
  </si>
  <si>
    <t xml:space="preserve">MALMERSPACH</t>
  </si>
  <si>
    <t xml:space="preserve">686855151347</t>
  </si>
  <si>
    <t xml:space="preserve">06358031776836</t>
  </si>
  <si>
    <t xml:space="preserve">MADAME DESFARGES CAROLE</t>
  </si>
  <si>
    <t xml:space="preserve">C70318</t>
  </si>
  <si>
    <t xml:space="preserve">2804A112382433</t>
  </si>
  <si>
    <t xml:space="preserve">descarole@yahoo.fr</t>
  </si>
  <si>
    <t xml:space="preserve">0661421650</t>
  </si>
  <si>
    <t xml:space="preserve">693911260152</t>
  </si>
  <si>
    <t xml:space="preserve">06350506469590</t>
  </si>
  <si>
    <t xml:space="preserve">MACHADO BRUNO</t>
  </si>
  <si>
    <t xml:space="preserve"> 32B</t>
  </si>
  <si>
    <t xml:space="preserve">C12057</t>
  </si>
  <si>
    <t xml:space="preserve">693911268127</t>
  </si>
  <si>
    <t xml:space="preserve">06350651187357</t>
  </si>
  <si>
    <t xml:space="preserve">FISCHER DANIEL</t>
  </si>
  <si>
    <t xml:space="preserve">RUE DOCTEUR A SCHWEITZER</t>
  </si>
  <si>
    <t xml:space="preserve">640865051574</t>
  </si>
  <si>
    <t xml:space="preserve">06413458714688</t>
  </si>
  <si>
    <t xml:space="preserve">MONSIEUR MODESTE ERIC</t>
  </si>
  <si>
    <t xml:space="preserve">RUE DOCTEUR JACQUOT</t>
  </si>
  <si>
    <t xml:space="preserve">0678997893</t>
  </si>
  <si>
    <t xml:space="preserve">640865319206</t>
  </si>
  <si>
    <t xml:space="preserve">06419536862200</t>
  </si>
  <si>
    <t xml:space="preserve">MLLE SEMAI LYNDA</t>
  </si>
  <si>
    <t xml:space="preserve">C70044</t>
  </si>
  <si>
    <t xml:space="preserve">0307A121120843</t>
  </si>
  <si>
    <t xml:space="preserve">0666707381</t>
  </si>
  <si>
    <t xml:space="preserve">641034196230</t>
  </si>
  <si>
    <t xml:space="preserve">06446743838906</t>
  </si>
  <si>
    <t xml:space="preserve">MADAME FEYEREISEN EVE</t>
  </si>
  <si>
    <t xml:space="preserve">ECOLE DU CENTRE A</t>
  </si>
  <si>
    <t xml:space="preserve">0384212411</t>
  </si>
  <si>
    <t xml:space="preserve">641034208283</t>
  </si>
  <si>
    <t xml:space="preserve">06447033274546</t>
  </si>
  <si>
    <t xml:space="preserve">MADAME DELOYE MARIE HELENE</t>
  </si>
  <si>
    <t xml:space="preserve">ECOLE ST EXUP. BAT A</t>
  </si>
  <si>
    <t xml:space="preserve">0384584354</t>
  </si>
  <si>
    <t xml:space="preserve">641034292318</t>
  </si>
  <si>
    <t xml:space="preserve">06449059323705</t>
  </si>
  <si>
    <t xml:space="preserve">MLLE PRIN LUCILE</t>
  </si>
  <si>
    <t xml:space="preserve">0314A106286215</t>
  </si>
  <si>
    <t xml:space="preserve">0626692797</t>
  </si>
  <si>
    <t xml:space="preserve">622850288799</t>
  </si>
  <si>
    <t xml:space="preserve">06354413892382</t>
  </si>
  <si>
    <t xml:space="preserve">JONCKERS LILIANE</t>
  </si>
  <si>
    <t xml:space="preserve">RUE DOMINIQUE ROOS</t>
  </si>
  <si>
    <t xml:space="preserve">0310A135146038</t>
  </si>
  <si>
    <t xml:space="preserve">478746331</t>
  </si>
  <si>
    <t xml:space="preserve">622755439544</t>
  </si>
  <si>
    <t xml:space="preserve">06319536859817</t>
  </si>
  <si>
    <t xml:space="preserve">EMMAUS</t>
  </si>
  <si>
    <t xml:space="preserve">RUE DRINGENBERG</t>
  </si>
  <si>
    <t xml:space="preserve">388820524</t>
  </si>
  <si>
    <t xml:space="preserve">680871531284</t>
  </si>
  <si>
    <t xml:space="preserve">06444862499593</t>
  </si>
  <si>
    <t xml:space="preserve">MONSIEUR PORCEL ALFONSO</t>
  </si>
  <si>
    <t xml:space="preserve">RUE DU 11 NOVEMBRE</t>
  </si>
  <si>
    <t xml:space="preserve">0381372948</t>
  </si>
  <si>
    <t xml:space="preserve">622340481419</t>
  </si>
  <si>
    <t xml:space="preserve">06312445708227</t>
  </si>
  <si>
    <t xml:space="preserve">MONSIEUR REZZAI ESSAID</t>
  </si>
  <si>
    <t xml:space="preserve">RUE DU 17 NOVEMBRE</t>
  </si>
  <si>
    <t xml:space="preserve">ETG 2</t>
  </si>
  <si>
    <t xml:space="preserve">2008A107690786</t>
  </si>
  <si>
    <t xml:space="preserve">0388828648</t>
  </si>
  <si>
    <t xml:space="preserve">622340486468</t>
  </si>
  <si>
    <t xml:space="preserve">06312735143837</t>
  </si>
  <si>
    <t xml:space="preserve">IVARNEZ PATRICK</t>
  </si>
  <si>
    <t xml:space="preserve">0300A101532826</t>
  </si>
  <si>
    <t xml:space="preserve">682856514230</t>
  </si>
  <si>
    <t xml:space="preserve">06482344383704</t>
  </si>
  <si>
    <t xml:space="preserve">MONSIEUR MARTELET GABRIEL</t>
  </si>
  <si>
    <t xml:space="preserve">0307A115376898</t>
  </si>
  <si>
    <t xml:space="preserve">682856520317</t>
  </si>
  <si>
    <t xml:space="preserve">06482633819310</t>
  </si>
  <si>
    <t xml:space="preserve">MONSIEUR BEAUDOIN PATRICK</t>
  </si>
  <si>
    <t xml:space="preserve">ET 1 CENTRE</t>
  </si>
  <si>
    <t xml:space="preserve">2008A111608613</t>
  </si>
  <si>
    <t xml:space="preserve">0688963174</t>
  </si>
  <si>
    <t xml:space="preserve">J84UP1014 S300 SUR BAT P DS ENCEINT</t>
  </si>
  <si>
    <t xml:space="preserve">682856538293</t>
  </si>
  <si>
    <t xml:space="preserve">06483212690550</t>
  </si>
  <si>
    <t xml:space="preserve">MONSIEUR TRIBOUT GUY</t>
  </si>
  <si>
    <t xml:space="preserve">0307A115371304</t>
  </si>
  <si>
    <t xml:space="preserve">0621161092</t>
  </si>
  <si>
    <t xml:space="preserve">682955142313</t>
  </si>
  <si>
    <t xml:space="preserve">06416931967887</t>
  </si>
  <si>
    <t xml:space="preserve">FAIVRE LAURENT ANNIE</t>
  </si>
  <si>
    <t xml:space="preserve">682955173353</t>
  </si>
  <si>
    <t xml:space="preserve">06417800274643</t>
  </si>
  <si>
    <t xml:space="preserve">MR SEGALOTTI FABRICE</t>
  </si>
  <si>
    <t xml:space="preserve">0311A103194909</t>
  </si>
  <si>
    <t xml:space="preserve">0381309214</t>
  </si>
  <si>
    <t xml:space="preserve">0663008101</t>
  </si>
  <si>
    <t xml:space="preserve">682955281245</t>
  </si>
  <si>
    <t xml:space="preserve">06421273501894</t>
  </si>
  <si>
    <t xml:space="preserve">MLLE BOISSY MICHELE</t>
  </si>
  <si>
    <t xml:space="preserve">682955299111</t>
  </si>
  <si>
    <t xml:space="preserve">06465267663108</t>
  </si>
  <si>
    <t xml:space="preserve">M MARINI CLAUDE</t>
  </si>
  <si>
    <t xml:space="preserve">0308A112386441</t>
  </si>
  <si>
    <t xml:space="preserve">0381357415</t>
  </si>
  <si>
    <t xml:space="preserve">J84601006 CLEF CPT 28</t>
  </si>
  <si>
    <t xml:space="preserve">682955329388</t>
  </si>
  <si>
    <t xml:space="preserve">06419971042681</t>
  </si>
  <si>
    <t xml:space="preserve">VATI FLORE</t>
  </si>
  <si>
    <t xml:space="preserve">MME MORLAN FABIENNE</t>
  </si>
  <si>
    <t xml:space="preserve">0307A115372961</t>
  </si>
  <si>
    <t xml:space="preserve">J84601006 CLE CPT 17</t>
  </si>
  <si>
    <t xml:space="preserve">683051184148</t>
  </si>
  <si>
    <t xml:space="preserve">06478437015708</t>
  </si>
  <si>
    <t xml:space="preserve">MONSIEUR BERDAT GWENDAL</t>
  </si>
  <si>
    <t xml:space="preserve">683051408578</t>
  </si>
  <si>
    <t xml:space="preserve">06485817623530</t>
  </si>
  <si>
    <t xml:space="preserve">MONNIER JACQUES</t>
  </si>
  <si>
    <t xml:space="preserve">J84601006 ATTENTION CHIEN DANS</t>
  </si>
  <si>
    <t xml:space="preserve">J84601006 ESCALIER</t>
  </si>
  <si>
    <t xml:space="preserve">683051498119</t>
  </si>
  <si>
    <t xml:space="preserve">06488422543935</t>
  </si>
  <si>
    <t xml:space="preserve">MME RANIOLO ESTHER</t>
  </si>
  <si>
    <t xml:space="preserve">2806A131155113</t>
  </si>
  <si>
    <t xml:space="preserve">683051745281</t>
  </si>
  <si>
    <t xml:space="preserve">06469464489856</t>
  </si>
  <si>
    <t xml:space="preserve">ARSLAN VINCENT</t>
  </si>
  <si>
    <t xml:space="preserve">0304A101232282</t>
  </si>
  <si>
    <t xml:space="preserve">0699219825</t>
  </si>
  <si>
    <t xml:space="preserve">683051806266</t>
  </si>
  <si>
    <t xml:space="preserve">06496671458594</t>
  </si>
  <si>
    <t xml:space="preserve">MIREBEAU SEBASTIEN</t>
  </si>
  <si>
    <t xml:space="preserve">ETG2</t>
  </si>
  <si>
    <t xml:space="preserve">0307A115546332</t>
  </si>
  <si>
    <t xml:space="preserve">J84601006 PROPRIETAIRE AU 26 GRAND</t>
  </si>
  <si>
    <t xml:space="preserve">J84601006 RUE</t>
  </si>
  <si>
    <t xml:space="preserve">683051812120</t>
  </si>
  <si>
    <t xml:space="preserve">06496960894109</t>
  </si>
  <si>
    <t xml:space="preserve">DUBAIL OLIVIER</t>
  </si>
  <si>
    <t xml:space="preserve">ET 2 MILIEU</t>
  </si>
  <si>
    <t xml:space="preserve">812</t>
  </si>
  <si>
    <t xml:space="preserve">683071064240</t>
  </si>
  <si>
    <t xml:space="preserve">06462373339820</t>
  </si>
  <si>
    <t xml:space="preserve">MADAME SURLEAU VIVIANE</t>
  </si>
  <si>
    <t xml:space="preserve">ET.1</t>
  </si>
  <si>
    <t xml:space="preserve">0303A100350275</t>
  </si>
  <si>
    <t xml:space="preserve">0674574921</t>
  </si>
  <si>
    <t xml:space="preserve">683071070438</t>
  </si>
  <si>
    <t xml:space="preserve">06482489078261</t>
  </si>
  <si>
    <t xml:space="preserve">M. WURTH MICHEL</t>
  </si>
  <si>
    <t xml:space="preserve">MR WURTH MICHEL</t>
  </si>
  <si>
    <t xml:space="preserve">682318053257</t>
  </si>
  <si>
    <t xml:space="preserve">06490882717009</t>
  </si>
  <si>
    <t xml:space="preserve">MONSIEUR BATTAGLIA LUDOVIC</t>
  </si>
  <si>
    <t xml:space="preserve">RUE DU 18 NOVEMBRE</t>
  </si>
  <si>
    <t xml:space="preserve">APP GAUCHE</t>
  </si>
  <si>
    <t xml:space="preserve">2807A102280970</t>
  </si>
  <si>
    <t xml:space="preserve">battaglia1978@yahoo.fr</t>
  </si>
  <si>
    <t xml:space="preserve">0663408250</t>
  </si>
  <si>
    <t xml:space="preserve">682318569269</t>
  </si>
  <si>
    <t xml:space="preserve">06413169255896</t>
  </si>
  <si>
    <t xml:space="preserve">MLLE BOHIN SABINE</t>
  </si>
  <si>
    <t xml:space="preserve">2EME GAUCHE</t>
  </si>
  <si>
    <t xml:space="preserve">0307A121056819</t>
  </si>
  <si>
    <t xml:space="preserve">0363384642</t>
  </si>
  <si>
    <t xml:space="preserve">0680872678</t>
  </si>
  <si>
    <t xml:space="preserve">J84601006 PASSER PAR DERRIERE</t>
  </si>
  <si>
    <t xml:space="preserve">682318570295</t>
  </si>
  <si>
    <t xml:space="preserve">06445007175754</t>
  </si>
  <si>
    <t xml:space="preserve">BOUCHONNET PASCAL</t>
  </si>
  <si>
    <t xml:space="preserve">ET1 G</t>
  </si>
  <si>
    <t xml:space="preserve">0307A120951848</t>
  </si>
  <si>
    <t xml:space="preserve">0688457134</t>
  </si>
  <si>
    <t xml:space="preserve">682318575345</t>
  </si>
  <si>
    <t xml:space="preserve">06493053540310</t>
  </si>
  <si>
    <t xml:space="preserve">M LE ROUX ROBERT</t>
  </si>
  <si>
    <t xml:space="preserve">0307A121146810</t>
  </si>
  <si>
    <t xml:space="preserve">0666467037</t>
  </si>
  <si>
    <t xml:space="preserve">693020486270</t>
  </si>
  <si>
    <t xml:space="preserve">06326628064581</t>
  </si>
  <si>
    <t xml:space="preserve">MONSIEUR PAGURA REMY</t>
  </si>
  <si>
    <t xml:space="preserve">RUE DU 19 NOVEMBRE</t>
  </si>
  <si>
    <t xml:space="preserve">****</t>
  </si>
  <si>
    <t xml:space="preserve">1200A018889491</t>
  </si>
  <si>
    <t xml:space="preserve">0389707410</t>
  </si>
  <si>
    <t xml:space="preserve">693020536620</t>
  </si>
  <si>
    <t xml:space="preserve">06329232984966</t>
  </si>
  <si>
    <t xml:space="preserve">MLLE GAEBEL SABINE</t>
  </si>
  <si>
    <t xml:space="preserve"> 30A</t>
  </si>
  <si>
    <t xml:space="preserve">0300A101509316</t>
  </si>
  <si>
    <t xml:space="preserve">RUE DU 1ER RTA</t>
  </si>
  <si>
    <t xml:space="preserve">RUE DU 2 DECEMBRE</t>
  </si>
  <si>
    <t xml:space="preserve">651136217218</t>
  </si>
  <si>
    <t xml:space="preserve">06386830610450</t>
  </si>
  <si>
    <t xml:space="preserve">MONSIEUR FOECHTERLE BRICE</t>
  </si>
  <si>
    <t xml:space="preserve">RUE DU 20 JANVIER</t>
  </si>
  <si>
    <t xml:space="preserve">C12475</t>
  </si>
  <si>
    <t xml:space="preserve">0389521754</t>
  </si>
  <si>
    <t xml:space="preserve">J84601006 CLEF CPT39</t>
  </si>
  <si>
    <t xml:space="preserve">H6PNN0705 CPTR ACTARIS A VERIFIER</t>
  </si>
  <si>
    <t xml:space="preserve">651136222281</t>
  </si>
  <si>
    <t xml:space="preserve">06387120046083</t>
  </si>
  <si>
    <t xml:space="preserve">MONSIEUR FOECHTERLE ANDRE</t>
  </si>
  <si>
    <t xml:space="preserve">0389502930</t>
  </si>
  <si>
    <t xml:space="preserve">J84601006 CLEF CPT 04</t>
  </si>
  <si>
    <t xml:space="preserve">694458496229</t>
  </si>
  <si>
    <t xml:space="preserve">06390159146700</t>
  </si>
  <si>
    <t xml:space="preserve">HERTER ALPHONSINE</t>
  </si>
  <si>
    <t xml:space="preserve">RUE DU 20 NOVEMBRE</t>
  </si>
  <si>
    <t xml:space="preserve">694458504234</t>
  </si>
  <si>
    <t xml:space="preserve">06390303864570</t>
  </si>
  <si>
    <t xml:space="preserve">MONSIEUR DIETSCHY YVES</t>
  </si>
  <si>
    <t xml:space="preserve">694458568228</t>
  </si>
  <si>
    <t xml:space="preserve">06322431180126</t>
  </si>
  <si>
    <t xml:space="preserve">MADAME GRAVELEAU NADEGE</t>
  </si>
  <si>
    <t xml:space="preserve"> 8 D</t>
  </si>
  <si>
    <t xml:space="preserve">LES TERRASSES DE FLORE BAT.B</t>
  </si>
  <si>
    <t xml:space="preserve">1103A150147135</t>
  </si>
  <si>
    <t xml:space="preserve">694458592705</t>
  </si>
  <si>
    <t xml:space="preserve">06390882735773</t>
  </si>
  <si>
    <t xml:space="preserve">MONSIEUR CHEVALLOT JEAN LOUIS</t>
  </si>
  <si>
    <t xml:space="preserve">RDC ROUTE</t>
  </si>
  <si>
    <t xml:space="preserve">1100A101943100</t>
  </si>
  <si>
    <t xml:space="preserve">694458600533</t>
  </si>
  <si>
    <t xml:space="preserve">06391172171313</t>
  </si>
  <si>
    <t xml:space="preserve">MONSIEUR FORSTER PATRICK</t>
  </si>
  <si>
    <t xml:space="preserve">RDC ARR.</t>
  </si>
  <si>
    <t xml:space="preserve">1100A102103548</t>
  </si>
  <si>
    <t xml:space="preserve">694458608907</t>
  </si>
  <si>
    <t xml:space="preserve">06391316889145</t>
  </si>
  <si>
    <t xml:space="preserve">RAUSER NICOLAS</t>
  </si>
  <si>
    <t xml:space="preserve">1ET ROUTE</t>
  </si>
  <si>
    <t xml:space="preserve">1100A102103003</t>
  </si>
  <si>
    <t xml:space="preserve">694458624374</t>
  </si>
  <si>
    <t xml:space="preserve">06391751042530</t>
  </si>
  <si>
    <t xml:space="preserve">PFENDLER JOANNE</t>
  </si>
  <si>
    <t xml:space="preserve">2 EME DROIT</t>
  </si>
  <si>
    <t xml:space="preserve">1100A101942310</t>
  </si>
  <si>
    <t xml:space="preserve">694458664416</t>
  </si>
  <si>
    <t xml:space="preserve">06395803106560</t>
  </si>
  <si>
    <t xml:space="preserve">M. REVAULT DAMIEN</t>
  </si>
  <si>
    <t xml:space="preserve">LES TERRASSES DE FLORE</t>
  </si>
  <si>
    <t xml:space="preserve">RDC D 102</t>
  </si>
  <si>
    <t xml:space="preserve">664</t>
  </si>
  <si>
    <t xml:space="preserve">C12450</t>
  </si>
  <si>
    <t xml:space="preserve">1103A154818667</t>
  </si>
  <si>
    <t xml:space="preserve">694458680904</t>
  </si>
  <si>
    <t xml:space="preserve">06397539720005</t>
  </si>
  <si>
    <t xml:space="preserve">MONSIEUR UEBERSCHLAG LAURENT</t>
  </si>
  <si>
    <t xml:space="preserve">1ET LOG 112</t>
  </si>
  <si>
    <t xml:space="preserve">1103A154794254</t>
  </si>
  <si>
    <t xml:space="preserve">694458696579</t>
  </si>
  <si>
    <t xml:space="preserve">06396816131150</t>
  </si>
  <si>
    <t xml:space="preserve">BERNHART HELENE</t>
  </si>
  <si>
    <t xml:space="preserve">694458720340</t>
  </si>
  <si>
    <t xml:space="preserve">06370911645029</t>
  </si>
  <si>
    <t xml:space="preserve">FTRITTMATTER KAEFTEN</t>
  </si>
  <si>
    <t xml:space="preserve">RDC NUM 101</t>
  </si>
  <si>
    <t xml:space="preserve">1103A156382868</t>
  </si>
  <si>
    <t xml:space="preserve">698011531348</t>
  </si>
  <si>
    <t xml:space="preserve">06390303885602</t>
  </si>
  <si>
    <t xml:space="preserve">M-ME ROMANO-WOJCIECHOWSKI</t>
  </si>
  <si>
    <t xml:space="preserve">LES PRES FLEURIS BAT A</t>
  </si>
  <si>
    <t xml:space="preserve">1200A018888480</t>
  </si>
  <si>
    <t xml:space="preserve">0671208944</t>
  </si>
  <si>
    <t xml:space="preserve">0389484853</t>
  </si>
  <si>
    <t xml:space="preserve">698011536286</t>
  </si>
  <si>
    <t xml:space="preserve">06390593321231</t>
  </si>
  <si>
    <t xml:space="preserve">MADAME PETER AMELIE</t>
  </si>
  <si>
    <t xml:space="preserve">1200A018888924</t>
  </si>
  <si>
    <t xml:space="preserve">targa335@gmail.com</t>
  </si>
  <si>
    <t xml:space="preserve">0389816834</t>
  </si>
  <si>
    <t xml:space="preserve">0389815654</t>
  </si>
  <si>
    <t xml:space="preserve">698011541350</t>
  </si>
  <si>
    <t xml:space="preserve">06390882756805</t>
  </si>
  <si>
    <t xml:space="preserve">M GEYMANN PIERRE</t>
  </si>
  <si>
    <t xml:space="preserve">1200A018888813</t>
  </si>
  <si>
    <t xml:space="preserve">0369214990</t>
  </si>
  <si>
    <t xml:space="preserve">0614988038</t>
  </si>
  <si>
    <t xml:space="preserve">698011551363</t>
  </si>
  <si>
    <t xml:space="preserve">06391461628061</t>
  </si>
  <si>
    <t xml:space="preserve">KITLARZ ISABELLE</t>
  </si>
  <si>
    <t xml:space="preserve">LES PRES FLEURIS  BAT B</t>
  </si>
  <si>
    <t xml:space="preserve">RDCH L02</t>
  </si>
  <si>
    <t xml:space="preserve">C12090</t>
  </si>
  <si>
    <t xml:space="preserve">1100A111007794</t>
  </si>
  <si>
    <t xml:space="preserve">0671176546</t>
  </si>
  <si>
    <t xml:space="preserve">698011561154</t>
  </si>
  <si>
    <t xml:space="preserve">06392040499285</t>
  </si>
  <si>
    <t xml:space="preserve">CHRISTNACHER ESTELLE</t>
  </si>
  <si>
    <t xml:space="preserve">2 ET G 21</t>
  </si>
  <si>
    <t xml:space="preserve">1100A111008140</t>
  </si>
  <si>
    <t xml:space="preserve">RUE DU 21 NOVEMBRE</t>
  </si>
  <si>
    <t xml:space="preserve">640853069704</t>
  </si>
  <si>
    <t xml:space="preserve">06463386355745</t>
  </si>
  <si>
    <t xml:space="preserve">MONSIEUR ILTIS DANIEL</t>
  </si>
  <si>
    <t xml:space="preserve">0771601560</t>
  </si>
  <si>
    <t xml:space="preserve">640853075380</t>
  </si>
  <si>
    <t xml:space="preserve">06463675791350</t>
  </si>
  <si>
    <t xml:space="preserve">MONSIEUR CARIMENTRANT GILLES</t>
  </si>
  <si>
    <t xml:space="preserve">LOGEMENT ECOLE</t>
  </si>
  <si>
    <t xml:space="preserve">0665519560</t>
  </si>
  <si>
    <t xml:space="preserve">640853501433</t>
  </si>
  <si>
    <t xml:space="preserve">06476700375925</t>
  </si>
  <si>
    <t xml:space="preserve">MR CAVAGNA SERGE</t>
  </si>
  <si>
    <t xml:space="preserve">0384218196</t>
  </si>
  <si>
    <t xml:space="preserve">622340233471</t>
  </si>
  <si>
    <t xml:space="preserve">06322865337930</t>
  </si>
  <si>
    <t xml:space="preserve">MME SCHWEITZER AGNES</t>
  </si>
  <si>
    <t xml:space="preserve">RUE DU 4EME ZOUAVE</t>
  </si>
  <si>
    <t xml:space="preserve">IMMEUBLE MISTINGUETTE</t>
  </si>
  <si>
    <t xml:space="preserve">1ET LOG02</t>
  </si>
  <si>
    <t xml:space="preserve">C70090</t>
  </si>
  <si>
    <t xml:space="preserve">2804A111591880</t>
  </si>
  <si>
    <t xml:space="preserve">622340250461</t>
  </si>
  <si>
    <t xml:space="preserve">06316063612163</t>
  </si>
  <si>
    <t xml:space="preserve">RESTAURANT LE LION D'OR</t>
  </si>
  <si>
    <t xml:space="preserve">MLLE SCHWARTZ MARIE HELENE</t>
  </si>
  <si>
    <t xml:space="preserve">C70315</t>
  </si>
  <si>
    <t xml:space="preserve">0305A108613728</t>
  </si>
  <si>
    <t xml:space="preserve">J84601006 MAGASIN DE GAUCHE</t>
  </si>
  <si>
    <t xml:space="preserve">J89000911 CPTR DANS ENCEINTE</t>
  </si>
  <si>
    <t xml:space="preserve">J89000911 MAGASIN VELO</t>
  </si>
  <si>
    <t xml:space="preserve">642240132355</t>
  </si>
  <si>
    <t xml:space="preserve">06474674321368</t>
  </si>
  <si>
    <t xml:space="preserve">M BEN GADDOUR-CORROTTE HEDDY</t>
  </si>
  <si>
    <t xml:space="preserve">RUE DU 5 IEME RTM</t>
  </si>
  <si>
    <t xml:space="preserve">2 ET 4</t>
  </si>
  <si>
    <t xml:space="preserve">919</t>
  </si>
  <si>
    <t xml:space="preserve">0303A114691959</t>
  </si>
  <si>
    <t xml:space="preserve">0603877313</t>
  </si>
  <si>
    <t xml:space="preserve">RUE DU 7 AOUT</t>
  </si>
  <si>
    <t xml:space="preserve">683505368331</t>
  </si>
  <si>
    <t xml:space="preserve">06362518009004</t>
  </si>
  <si>
    <t xml:space="preserve">MONSIEUR RIBEIRO JOSE</t>
  </si>
  <si>
    <t xml:space="preserve">RUE DU 7 FEVRIER</t>
  </si>
  <si>
    <t xml:space="preserve">2805A125602218</t>
  </si>
  <si>
    <t xml:space="preserve">J74601006 84 29 31 28</t>
  </si>
  <si>
    <t xml:space="preserve">J74601006 CPTE GAZ ESCALIER HOTEL</t>
  </si>
  <si>
    <t xml:space="preserve">682266455050</t>
  </si>
  <si>
    <t xml:space="preserve">06427206941227</t>
  </si>
  <si>
    <t xml:space="preserve">BENOIT PHILIPPE</t>
  </si>
  <si>
    <t xml:space="preserve">RUE DU 8 MAI</t>
  </si>
  <si>
    <t xml:space="preserve">682266473830</t>
  </si>
  <si>
    <t xml:space="preserve">06427785812420</t>
  </si>
  <si>
    <t xml:space="preserve">MR KOERBER BERNARD</t>
  </si>
  <si>
    <t xml:space="preserve"> 2 A</t>
  </si>
  <si>
    <t xml:space="preserve">0381932357</t>
  </si>
  <si>
    <t xml:space="preserve">682266485366</t>
  </si>
  <si>
    <t xml:space="preserve">06428364683643</t>
  </si>
  <si>
    <t xml:space="preserve">M REDERSDORFF FRANCK</t>
  </si>
  <si>
    <t xml:space="preserve">demdemus@wanadoo.fr</t>
  </si>
  <si>
    <t xml:space="preserve">0381930815</t>
  </si>
  <si>
    <t xml:space="preserve">RUE DU 9EME ZOUAVES</t>
  </si>
  <si>
    <t xml:space="preserve">682957057770</t>
  </si>
  <si>
    <t xml:space="preserve">06433285079280</t>
  </si>
  <si>
    <t xml:space="preserve">MADAME D'AMBRA MICHELINE</t>
  </si>
  <si>
    <t xml:space="preserve">0381309967</t>
  </si>
  <si>
    <t xml:space="preserve">682957171137</t>
  </si>
  <si>
    <t xml:space="preserve">06418234388392</t>
  </si>
  <si>
    <t xml:space="preserve">MLLE PAUL PERRINE</t>
  </si>
  <si>
    <t xml:space="preserve">E2 APPT 3</t>
  </si>
  <si>
    <t xml:space="preserve">0303A123750254</t>
  </si>
  <si>
    <t xml:space="preserve">682957249309</t>
  </si>
  <si>
    <t xml:space="preserve">06425759714203</t>
  </si>
  <si>
    <t xml:space="preserve">MME ROTH LAURA</t>
  </si>
  <si>
    <t xml:space="preserve">APT 102</t>
  </si>
  <si>
    <t xml:space="preserve">0304A101230925</t>
  </si>
  <si>
    <t xml:space="preserve">J84601006 CLE CPT 03</t>
  </si>
  <si>
    <t xml:space="preserve">J84601006 RAZ ME LE 9/10</t>
  </si>
  <si>
    <t xml:space="preserve">682957436287</t>
  </si>
  <si>
    <t xml:space="preserve">06442981171804</t>
  </si>
  <si>
    <t xml:space="preserve">MR ET MME DIETRICH PIERRE</t>
  </si>
  <si>
    <t xml:space="preserve">0381357401</t>
  </si>
  <si>
    <t xml:space="preserve">0381322600</t>
  </si>
  <si>
    <t xml:space="preserve">682957532142</t>
  </si>
  <si>
    <t xml:space="preserve">06446454399021</t>
  </si>
  <si>
    <t xml:space="preserve">MR ASSOCIATION SESAME AUTISME FR</t>
  </si>
  <si>
    <t xml:space="preserve">RUE DU BALLON</t>
  </si>
  <si>
    <t xml:space="preserve">18 B</t>
  </si>
  <si>
    <t xml:space="preserve">684309142159</t>
  </si>
  <si>
    <t xml:space="preserve">06383067935988</t>
  </si>
  <si>
    <t xml:space="preserve">RUE DU BALLON D ALSACE</t>
  </si>
  <si>
    <t xml:space="preserve">MR BOEHRINGER</t>
  </si>
  <si>
    <t xml:space="preserve">RDC 102</t>
  </si>
  <si>
    <t xml:space="preserve">C12447</t>
  </si>
  <si>
    <t xml:space="preserve">0304A100563783</t>
  </si>
  <si>
    <t xml:space="preserve">684309149222</t>
  </si>
  <si>
    <t xml:space="preserve">06393053468079</t>
  </si>
  <si>
    <t xml:space="preserve">MONSIEUR GROSSON OLIVIER</t>
  </si>
  <si>
    <t xml:space="preserve">RESIDENCE LES MONTS BAT A</t>
  </si>
  <si>
    <t xml:space="preserve">2ET G 121</t>
  </si>
  <si>
    <t xml:space="preserve">0304A100562550</t>
  </si>
  <si>
    <t xml:space="preserve">684309150860</t>
  </si>
  <si>
    <t xml:space="preserve">06393198185809</t>
  </si>
  <si>
    <t xml:space="preserve">ENGEL - VONARB THOMAS</t>
  </si>
  <si>
    <t xml:space="preserve">2ET D 122</t>
  </si>
  <si>
    <t xml:space="preserve">0304A102358711</t>
  </si>
  <si>
    <t xml:space="preserve">RUE DU BAN</t>
  </si>
  <si>
    <t xml:space="preserve">RUE DU BARCOT</t>
  </si>
  <si>
    <t xml:space="preserve">621764217470</t>
  </si>
  <si>
    <t xml:space="preserve">06316931947971</t>
  </si>
  <si>
    <t xml:space="preserve">PALMER LAURENCE</t>
  </si>
  <si>
    <t xml:space="preserve">RUE DU BARON DE FAVIERS</t>
  </si>
  <si>
    <t xml:space="preserve">0672200459</t>
  </si>
  <si>
    <t xml:space="preserve">J89000913 CPTR DANS CAVE DE</t>
  </si>
  <si>
    <t xml:space="preserve">J89000913 MR CHASSIGNET</t>
  </si>
  <si>
    <t xml:space="preserve">682756207216</t>
  </si>
  <si>
    <t xml:space="preserve">06419247410524</t>
  </si>
  <si>
    <t xml:space="preserve">MONSIEUR ROSE CLAUDE</t>
  </si>
  <si>
    <t xml:space="preserve">RUE DU BESSOT</t>
  </si>
  <si>
    <t xml:space="preserve">0304A120336906</t>
  </si>
  <si>
    <t xml:space="preserve">682756213802</t>
  </si>
  <si>
    <t xml:space="preserve">06419392128374</t>
  </si>
  <si>
    <t xml:space="preserve">MONSIEUR MONNOT HERV</t>
  </si>
  <si>
    <t xml:space="preserve">0305A123377214</t>
  </si>
  <si>
    <t xml:space="preserve">0381308954</t>
  </si>
  <si>
    <t xml:space="preserve">RUE DU BONHOMME</t>
  </si>
  <si>
    <t xml:space="preserve">641033339545</t>
  </si>
  <si>
    <t xml:space="preserve">06436613592922</t>
  </si>
  <si>
    <t xml:space="preserve">M CLUZEL MATTHIEU</t>
  </si>
  <si>
    <t xml:space="preserve">RUE DU BOSMONT</t>
  </si>
  <si>
    <t xml:space="preserve">0310A147541169</t>
  </si>
  <si>
    <t xml:space="preserve">CLE POUR 10,12,18,20,RUE MIELLET CLE    A L AGENCE                              NOUVELLE 98 CLE POUR 10 ET 12  A L AGENC</t>
  </si>
  <si>
    <t xml:space="preserve">641036543437</t>
  </si>
  <si>
    <t xml:space="preserve">06476989815330</t>
  </si>
  <si>
    <t xml:space="preserve">MLLE GONZALVEZ CHRISTELLE</t>
  </si>
  <si>
    <t xml:space="preserve">BATIMENT B</t>
  </si>
  <si>
    <t xml:space="preserve">B01</t>
  </si>
  <si>
    <t xml:space="preserve">0304A105193053</t>
  </si>
  <si>
    <t xml:space="preserve">PRENDRE CLE 86 A L AGENCE POUR N 26 RUE MIELLET</t>
  </si>
  <si>
    <t xml:space="preserve">685762217339</t>
  </si>
  <si>
    <t xml:space="preserve">06372214163395</t>
  </si>
  <si>
    <t xml:space="preserve">M BRUN EMMANUEL ET MARI</t>
  </si>
  <si>
    <t xml:space="preserve">RUE DU BOURG</t>
  </si>
  <si>
    <t xml:space="preserve">565</t>
  </si>
  <si>
    <t xml:space="preserve">0302A104256575</t>
  </si>
  <si>
    <t xml:space="preserve">0684520016</t>
  </si>
  <si>
    <t xml:space="preserve">RUE DU BREUIL</t>
  </si>
  <si>
    <t xml:space="preserve">RUE DU BRISGAU</t>
  </si>
  <si>
    <t xml:space="preserve">633236279191</t>
  </si>
  <si>
    <t xml:space="preserve">06451519528497</t>
  </si>
  <si>
    <t xml:space="preserve">NICOLAY JEAN CLAUDE</t>
  </si>
  <si>
    <t xml:space="preserve">RUE DU BROMONT</t>
  </si>
  <si>
    <t xml:space="preserve">1199A102316780</t>
  </si>
  <si>
    <t xml:space="preserve">J84601006 CLEF N[96 A L'AGENCE</t>
  </si>
  <si>
    <t xml:space="preserve">RUE DU BUHL</t>
  </si>
  <si>
    <t xml:space="preserve">683873430789</t>
  </si>
  <si>
    <t xml:space="preserve">06346454337054</t>
  </si>
  <si>
    <t xml:space="preserve">MONSIEUR ZINTER BENOIT</t>
  </si>
  <si>
    <t xml:space="preserve">RUE DU CALVAIRE</t>
  </si>
  <si>
    <t xml:space="preserve">SCI SCCV LES PINS</t>
  </si>
  <si>
    <t xml:space="preserve">BAT A1</t>
  </si>
  <si>
    <t xml:space="preserve">0303A125440230</t>
  </si>
  <si>
    <t xml:space="preserve">683873435259</t>
  </si>
  <si>
    <t xml:space="preserve">06346743772644</t>
  </si>
  <si>
    <t xml:space="preserve">MONSIEUR DICKER JEROME</t>
  </si>
  <si>
    <t xml:space="preserve">SCCV LES PINS</t>
  </si>
  <si>
    <t xml:space="preserve">BAT A2</t>
  </si>
  <si>
    <t xml:space="preserve">1104A101309766</t>
  </si>
  <si>
    <t xml:space="preserve">0667731125</t>
  </si>
  <si>
    <t xml:space="preserve">683873438284</t>
  </si>
  <si>
    <t xml:space="preserve">06355137404979</t>
  </si>
  <si>
    <t xml:space="preserve">MADAME FRICKER AUDREY</t>
  </si>
  <si>
    <t xml:space="preserve">BAT B1</t>
  </si>
  <si>
    <t xml:space="preserve">0303A117964577</t>
  </si>
  <si>
    <t xml:space="preserve">0389486147</t>
  </si>
  <si>
    <t xml:space="preserve">683873443359</t>
  </si>
  <si>
    <t xml:space="preserve">06355282122735</t>
  </si>
  <si>
    <t xml:space="preserve">M. SPIESS FRANCK</t>
  </si>
  <si>
    <t xml:space="preserve">BAT B2</t>
  </si>
  <si>
    <t xml:space="preserve">0302A104231288</t>
  </si>
  <si>
    <t xml:space="preserve">0668259721</t>
  </si>
  <si>
    <t xml:space="preserve">681251528383</t>
  </si>
  <si>
    <t xml:space="preserve">06442112865103</t>
  </si>
  <si>
    <t xml:space="preserve">M AMAOUCHE OILIDE</t>
  </si>
  <si>
    <t xml:space="preserve">RUE DU CANAL</t>
  </si>
  <si>
    <t xml:space="preserve">528</t>
  </si>
  <si>
    <t xml:space="preserve">0650896020</t>
  </si>
  <si>
    <t xml:space="preserve">J84601006 BTR SUR PANNEAU</t>
  </si>
  <si>
    <t xml:space="preserve">681251708496</t>
  </si>
  <si>
    <t xml:space="preserve">06446454399133</t>
  </si>
  <si>
    <t xml:space="preserve">OBERDORF FANNY</t>
  </si>
  <si>
    <t xml:space="preserve">0679733033</t>
  </si>
  <si>
    <t xml:space="preserve">685116746225</t>
  </si>
  <si>
    <t xml:space="preserve">06373082428141</t>
  </si>
  <si>
    <t xml:space="preserve">MR MME COMTE MICHEL</t>
  </si>
  <si>
    <t xml:space="preserve">RUE DU CANAL D ALSACE</t>
  </si>
  <si>
    <t xml:space="preserve">APP N 1</t>
  </si>
  <si>
    <t xml:space="preserve">2001A004700607</t>
  </si>
  <si>
    <t xml:space="preserve">marie-madeleine.comte@wanadoo.fr</t>
  </si>
  <si>
    <t xml:space="preserve">0389262217</t>
  </si>
  <si>
    <t xml:space="preserve">0687270615</t>
  </si>
  <si>
    <t xml:space="preserve">685116751299</t>
  </si>
  <si>
    <t xml:space="preserve">06373371863731</t>
  </si>
  <si>
    <t xml:space="preserve">MONSIEUR COMTE ERIC</t>
  </si>
  <si>
    <t xml:space="preserve">APP N 2</t>
  </si>
  <si>
    <t xml:space="preserve">0399A120996503</t>
  </si>
  <si>
    <t xml:space="preserve">0389262487</t>
  </si>
  <si>
    <t xml:space="preserve">0389507420</t>
  </si>
  <si>
    <t xml:space="preserve">J84601006 ENTRE DE DERRIERE G</t>
  </si>
  <si>
    <t xml:space="preserve">685116756349</t>
  </si>
  <si>
    <t xml:space="preserve">06375976753629</t>
  </si>
  <si>
    <t xml:space="preserve">COMTE BERNARD</t>
  </si>
  <si>
    <t xml:space="preserve">756</t>
  </si>
  <si>
    <t xml:space="preserve">1315A108213814</t>
  </si>
  <si>
    <t xml:space="preserve">389261332</t>
  </si>
  <si>
    <t xml:space="preserve">RUE DU CANON D OR</t>
  </si>
  <si>
    <t xml:space="preserve">682861754362</t>
  </si>
  <si>
    <t xml:space="preserve">06412156250688</t>
  </si>
  <si>
    <t xml:space="preserve">M REVELUT ARNAUD</t>
  </si>
  <si>
    <t xml:space="preserve">RUE DU CAPITAINE FINANCE</t>
  </si>
  <si>
    <t xml:space="preserve">MELLE ROLLIN RACHAELLE</t>
  </si>
  <si>
    <t xml:space="preserve">459</t>
  </si>
  <si>
    <t xml:space="preserve">2000A004745901</t>
  </si>
  <si>
    <t xml:space="preserve">arnaud.revelut@wanadoo.fr</t>
  </si>
  <si>
    <t xml:space="preserve">0650703906</t>
  </si>
  <si>
    <t xml:space="preserve">682861760116</t>
  </si>
  <si>
    <t xml:space="preserve">06412445686276</t>
  </si>
  <si>
    <t xml:space="preserve">KEBAILI FARIDA</t>
  </si>
  <si>
    <t xml:space="preserve">0622694039</t>
  </si>
  <si>
    <t xml:space="preserve">682861766399</t>
  </si>
  <si>
    <t xml:space="preserve">06412735121804</t>
  </si>
  <si>
    <t xml:space="preserve">MONSIEUR FROSSARD ANGE</t>
  </si>
  <si>
    <t xml:space="preserve">0311A103192551</t>
  </si>
  <si>
    <t xml:space="preserve">0381308515</t>
  </si>
  <si>
    <t xml:space="preserve">682863556388</t>
  </si>
  <si>
    <t xml:space="preserve">06427062184001</t>
  </si>
  <si>
    <t xml:space="preserve">COMMUNE D HERIMONCOURT</t>
  </si>
  <si>
    <t xml:space="preserve">J84601006 DISJ TYPE S</t>
  </si>
  <si>
    <t xml:space="preserve">J84601006 GAZ FOND IMPASSE A GAUCHE</t>
  </si>
  <si>
    <t xml:space="preserve">682863562242</t>
  </si>
  <si>
    <t xml:space="preserve">06427351619693</t>
  </si>
  <si>
    <t xml:space="preserve">MADAME ANDRE MONIQUE</t>
  </si>
  <si>
    <t xml:space="preserve">0311A116829449</t>
  </si>
  <si>
    <t xml:space="preserve">0381308828</t>
  </si>
  <si>
    <t xml:space="preserve">J84601006 S300 SITUE DERRIERE</t>
  </si>
  <si>
    <t xml:space="preserve">J84601006 HABITATION BORD RIVIERE</t>
  </si>
  <si>
    <t xml:space="preserve">682863568526</t>
  </si>
  <si>
    <t xml:space="preserve">06427785773042</t>
  </si>
  <si>
    <t xml:space="preserve">MADAME RICHTER ANTOINETTE</t>
  </si>
  <si>
    <t xml:space="preserve">2001A001424817</t>
  </si>
  <si>
    <t xml:space="preserve">682863574490</t>
  </si>
  <si>
    <t xml:space="preserve">06428075208670</t>
  </si>
  <si>
    <t xml:space="preserve">MONSIEUR ROTA FRANCIS</t>
  </si>
  <si>
    <t xml:space="preserve">2001A004693815</t>
  </si>
  <si>
    <t xml:space="preserve">J84601006 BTR NON RACCORDE</t>
  </si>
  <si>
    <t xml:space="preserve">682863652243</t>
  </si>
  <si>
    <t xml:space="preserve">06430824847939</t>
  </si>
  <si>
    <t xml:space="preserve">MADAME PIGUET JOCELYNE</t>
  </si>
  <si>
    <t xml:space="preserve">0381357162</t>
  </si>
  <si>
    <t xml:space="preserve">682856123419</t>
  </si>
  <si>
    <t xml:space="preserve">06469898652997</t>
  </si>
  <si>
    <t xml:space="preserve">MUSSIO LIONEL</t>
  </si>
  <si>
    <t xml:space="preserve">RUE DU CAPITAINE FRIANG</t>
  </si>
  <si>
    <t xml:space="preserve">0636904020</t>
  </si>
  <si>
    <t xml:space="preserve">682856129369</t>
  </si>
  <si>
    <t xml:space="preserve">06470188088538</t>
  </si>
  <si>
    <t xml:space="preserve">MADAME POCHARD CLAUDINE</t>
  </si>
  <si>
    <t xml:space="preserve">682856135223</t>
  </si>
  <si>
    <t xml:space="preserve">06470477524160</t>
  </si>
  <si>
    <t xml:space="preserve">MLLE POCHARD CORINNE</t>
  </si>
  <si>
    <t xml:space="preserve">2806A130107189</t>
  </si>
  <si>
    <t xml:space="preserve">corinne.pochard@orange.fr</t>
  </si>
  <si>
    <t xml:space="preserve">0381309425</t>
  </si>
  <si>
    <t xml:space="preserve">0667794871</t>
  </si>
  <si>
    <t xml:space="preserve">682856207333</t>
  </si>
  <si>
    <t xml:space="preserve">06472648291191</t>
  </si>
  <si>
    <t xml:space="preserve">MME BRUN NATHALIE</t>
  </si>
  <si>
    <t xml:space="preserve">E2 GAUCHE</t>
  </si>
  <si>
    <t xml:space="preserve">0678610735</t>
  </si>
  <si>
    <t xml:space="preserve">682856213910</t>
  </si>
  <si>
    <t xml:space="preserve">06472937726783</t>
  </si>
  <si>
    <t xml:space="preserve">MLLE FOCK LAURIE</t>
  </si>
  <si>
    <t xml:space="preserve">RDC AR COUR</t>
  </si>
  <si>
    <t xml:space="preserve">0624396910</t>
  </si>
  <si>
    <t xml:space="preserve">J75OT0113 GAZ PAS UTILISE</t>
  </si>
  <si>
    <t xml:space="preserve">682856219860</t>
  </si>
  <si>
    <t xml:space="preserve">06473227162323</t>
  </si>
  <si>
    <t xml:space="preserve">MONSIEUR BESSE PHILIPPE</t>
  </si>
  <si>
    <t xml:space="preserve">0668111913</t>
  </si>
  <si>
    <t xml:space="preserve">682856225335</t>
  </si>
  <si>
    <t xml:space="preserve">06473516597907</t>
  </si>
  <si>
    <t xml:space="preserve">MADAME BRUN LUCIENNE</t>
  </si>
  <si>
    <t xml:space="preserve">ET 1 D</t>
  </si>
  <si>
    <t xml:space="preserve">0381309962</t>
  </si>
  <si>
    <t xml:space="preserve">682856237361</t>
  </si>
  <si>
    <t xml:space="preserve">06473950751396</t>
  </si>
  <si>
    <t xml:space="preserve">MONSIEUR HERZOG JACQUES</t>
  </si>
  <si>
    <t xml:space="preserve">ET1 AR COUR</t>
  </si>
  <si>
    <t xml:space="preserve">682856303709</t>
  </si>
  <si>
    <t xml:space="preserve">06426772749576</t>
  </si>
  <si>
    <t xml:space="preserve">SARL LA BALANCE</t>
  </si>
  <si>
    <t xml:space="preserve">0698069871</t>
  </si>
  <si>
    <t xml:space="preserve">RUE DU CAPITAINE NALLET</t>
  </si>
  <si>
    <t xml:space="preserve">674975369235</t>
  </si>
  <si>
    <t xml:space="preserve">06482344384166</t>
  </si>
  <si>
    <t xml:space="preserve">MADAME RENAUD JULIETTE</t>
  </si>
  <si>
    <t xml:space="preserve">RUE DU CAPORAL PEUGEOT</t>
  </si>
  <si>
    <t xml:space="preserve">C70785</t>
  </si>
  <si>
    <t xml:space="preserve">RUE DU CASTEL FLEURI</t>
  </si>
  <si>
    <t xml:space="preserve">683859099355</t>
  </si>
  <si>
    <t xml:space="preserve">06485672885513</t>
  </si>
  <si>
    <t xml:space="preserve">M VILLET FLORIAN</t>
  </si>
  <si>
    <t xml:space="preserve">RUE DU CENTRE</t>
  </si>
  <si>
    <t xml:space="preserve">C70094</t>
  </si>
  <si>
    <t xml:space="preserve">0301A117108340</t>
  </si>
  <si>
    <t xml:space="preserve">0659915609</t>
  </si>
  <si>
    <t xml:space="preserve">646548152704</t>
  </si>
  <si>
    <t xml:space="preserve">06357308240310</t>
  </si>
  <si>
    <t xml:space="preserve">CAPETTA EVELYNE</t>
  </si>
  <si>
    <t xml:space="preserve">RUE DU CERF</t>
  </si>
  <si>
    <t xml:space="preserve">2ETG</t>
  </si>
  <si>
    <t xml:space="preserve">C70457</t>
  </si>
  <si>
    <t xml:space="preserve">2015A104769143</t>
  </si>
  <si>
    <t xml:space="preserve">634510910516</t>
  </si>
  <si>
    <t xml:space="preserve">06319970976832</t>
  </si>
  <si>
    <t xml:space="preserve">M. FULLERINGER SERGE</t>
  </si>
  <si>
    <t xml:space="preserve">RUE DU CHAMP DE TIR</t>
  </si>
  <si>
    <t xml:space="preserve">IMMEUBLE COLMARIENNE DU LOGT</t>
  </si>
  <si>
    <t xml:space="preserve">1ET LOG6522</t>
  </si>
  <si>
    <t xml:space="preserve">C00540</t>
  </si>
  <si>
    <t xml:space="preserve">0304A100561981</t>
  </si>
  <si>
    <t xml:space="preserve">634510916466</t>
  </si>
  <si>
    <t xml:space="preserve">06320260412418</t>
  </si>
  <si>
    <t xml:space="preserve">MR ET MME LEPRUN ERIC</t>
  </si>
  <si>
    <t xml:space="preserve">1ET LOG6524</t>
  </si>
  <si>
    <t xml:space="preserve">0304A102821990</t>
  </si>
  <si>
    <t xml:space="preserve">634510919491</t>
  </si>
  <si>
    <t xml:space="preserve">06320405130286</t>
  </si>
  <si>
    <t xml:space="preserve">MR MEISEL JEAN MARC</t>
  </si>
  <si>
    <t xml:space="preserve">1ET LOG6525</t>
  </si>
  <si>
    <t xml:space="preserve">0304A100564351</t>
  </si>
  <si>
    <t xml:space="preserve">634510925356</t>
  </si>
  <si>
    <t xml:space="preserve">06318234404836</t>
  </si>
  <si>
    <t xml:space="preserve">BIRAUD CHRIS</t>
  </si>
  <si>
    <t xml:space="preserve">S200</t>
  </si>
  <si>
    <t xml:space="preserve">J74601006 BTR SUR POTEAU</t>
  </si>
  <si>
    <t xml:space="preserve">RUE DU CHATAIGNIER</t>
  </si>
  <si>
    <t xml:space="preserve">68179</t>
  </si>
  <si>
    <t xml:space="preserve">677535729182</t>
  </si>
  <si>
    <t xml:space="preserve">06349493378381</t>
  </si>
  <si>
    <t xml:space="preserve">MME BISCHOFF JOELLE</t>
  </si>
  <si>
    <t xml:space="preserve">RUE DU CHATEAU</t>
  </si>
  <si>
    <t xml:space="preserve">LAUW</t>
  </si>
  <si>
    <t xml:space="preserve">2015A104769032</t>
  </si>
  <si>
    <t xml:space="preserve">0389388676</t>
  </si>
  <si>
    <t xml:space="preserve">677535772496</t>
  </si>
  <si>
    <t xml:space="preserve">06342546925397</t>
  </si>
  <si>
    <t xml:space="preserve">PASCAL GLADYS</t>
  </si>
  <si>
    <t xml:space="preserve">BAT A WANTZ</t>
  </si>
  <si>
    <t xml:space="preserve">2014A103794987</t>
  </si>
  <si>
    <t xml:space="preserve">690347421255</t>
  </si>
  <si>
    <t xml:space="preserve">06361505006035</t>
  </si>
  <si>
    <t xml:space="preserve">MONSIEUR BOHRER JEAN LUC</t>
  </si>
  <si>
    <t xml:space="preserve">C12633</t>
  </si>
  <si>
    <t xml:space="preserve">2008A112143349</t>
  </si>
  <si>
    <t xml:space="preserve">jeanluc.bohrer@neuf.fr</t>
  </si>
  <si>
    <t xml:space="preserve">0389447684</t>
  </si>
  <si>
    <t xml:space="preserve">J84601006 PASSER RUE DU VIEIL ARMAN</t>
  </si>
  <si>
    <t xml:space="preserve">690347426704</t>
  </si>
  <si>
    <t xml:space="preserve">06361794441601</t>
  </si>
  <si>
    <t xml:space="preserve">MADAME SCHULTZ MARIE MADELEINE</t>
  </si>
  <si>
    <t xml:space="preserve">2015A110357150</t>
  </si>
  <si>
    <t xml:space="preserve">0389440862</t>
  </si>
  <si>
    <t xml:space="preserve">690347431379</t>
  </si>
  <si>
    <t xml:space="preserve">06362083877215</t>
  </si>
  <si>
    <t xml:space="preserve">MME MADRAU ANDREE</t>
  </si>
  <si>
    <t xml:space="preserve">2015A110355469</t>
  </si>
  <si>
    <t xml:space="preserve">0389650981</t>
  </si>
  <si>
    <t xml:space="preserve">0679213763</t>
  </si>
  <si>
    <t xml:space="preserve">690347446320</t>
  </si>
  <si>
    <t xml:space="preserve">06362662748431</t>
  </si>
  <si>
    <t xml:space="preserve">MADAME WERNER MARIE ROSE</t>
  </si>
  <si>
    <t xml:space="preserve">C12632</t>
  </si>
  <si>
    <t xml:space="preserve">0308A103540143</t>
  </si>
  <si>
    <t xml:space="preserve">690347451283</t>
  </si>
  <si>
    <t xml:space="preserve">06362952184066</t>
  </si>
  <si>
    <t xml:space="preserve">MONSIEUR TORRES-PEREZ CESAR</t>
  </si>
  <si>
    <t xml:space="preserve">2015A110353667</t>
  </si>
  <si>
    <t xml:space="preserve">0389643901</t>
  </si>
  <si>
    <t xml:space="preserve">J85H31211 PRENDRE CL+ 170</t>
  </si>
  <si>
    <t xml:space="preserve">PRENDRE CLE 170,1A RUE LEON BLUM</t>
  </si>
  <si>
    <t xml:space="preserve">690347456111</t>
  </si>
  <si>
    <t xml:space="preserve">06363241619673</t>
  </si>
  <si>
    <t xml:space="preserve">M SCHULLER SCHOEPFER VINCENT BL</t>
  </si>
  <si>
    <t xml:space="preserve">0626662898</t>
  </si>
  <si>
    <t xml:space="preserve">690347471198</t>
  </si>
  <si>
    <t xml:space="preserve">06363965208634</t>
  </si>
  <si>
    <t xml:space="preserve">VAN DER ELST JEAN-MARIE</t>
  </si>
  <si>
    <t xml:space="preserve">0305A104355490</t>
  </si>
  <si>
    <t xml:space="preserve">J87001006 GAZ DANS S300  COTE GAUCH</t>
  </si>
  <si>
    <t xml:space="preserve">677556971427</t>
  </si>
  <si>
    <t xml:space="preserve">06423299502340</t>
  </si>
  <si>
    <t xml:space="preserve">ALEXANDRE MARIE US</t>
  </si>
  <si>
    <t xml:space="preserve">SCC DU CHATEAU BATIMENT C</t>
  </si>
  <si>
    <t xml:space="preserve">LOGT T5F</t>
  </si>
  <si>
    <t xml:space="preserve">2009A109232847</t>
  </si>
  <si>
    <t xml:space="preserve">667759513276</t>
  </si>
  <si>
    <t xml:space="preserve">06349782821327</t>
  </si>
  <si>
    <t xml:space="preserve">NAUD JEROME</t>
  </si>
  <si>
    <t xml:space="preserve">RUE DU CHATEAU D EAU</t>
  </si>
  <si>
    <t xml:space="preserve">BATB LE SGANARELLE</t>
  </si>
  <si>
    <t xml:space="preserve">LG B4</t>
  </si>
  <si>
    <t xml:space="preserve">2010A112623305</t>
  </si>
  <si>
    <t xml:space="preserve">0658726359</t>
  </si>
  <si>
    <t xml:space="preserve">683881381248</t>
  </si>
  <si>
    <t xml:space="preserve">06345151905212</t>
  </si>
  <si>
    <t xml:space="preserve">MONSIEUR MARTIN JEAN-PAUL</t>
  </si>
  <si>
    <t xml:space="preserve">LOTIS. CHATEAU D'EAU</t>
  </si>
  <si>
    <t xml:space="preserve">639167708970</t>
  </si>
  <si>
    <t xml:space="preserve">06464688810659</t>
  </si>
  <si>
    <t xml:space="preserve">M SCHULER LUDOVIC</t>
  </si>
  <si>
    <t xml:space="preserve">0301A118032530</t>
  </si>
  <si>
    <t xml:space="preserve">0677643572</t>
  </si>
  <si>
    <t xml:space="preserve">J809D1107 PRENDRE SENS UNIQUE--</t>
  </si>
  <si>
    <t xml:space="preserve">683656136720</t>
  </si>
  <si>
    <t xml:space="preserve">06459044854523</t>
  </si>
  <si>
    <t xml:space="preserve">MLLE HERSZTOWSKI PRISCILLA</t>
  </si>
  <si>
    <t xml:space="preserve">priscilla.hersztowski@aliceadsl.fr</t>
  </si>
  <si>
    <t xml:space="preserve">0675064944</t>
  </si>
  <si>
    <t xml:space="preserve">683773099701</t>
  </si>
  <si>
    <t xml:space="preserve">06460202574724</t>
  </si>
  <si>
    <t xml:space="preserve">MADEMOISELLE DENIS AUDREY</t>
  </si>
  <si>
    <t xml:space="preserve">audrey.denis@bbox.fr</t>
  </si>
  <si>
    <t xml:space="preserve">0954444532</t>
  </si>
  <si>
    <t xml:space="preserve">J84601006 BTR POTEAU VERS LE 1 RUE</t>
  </si>
  <si>
    <t xml:space="preserve">J84601006 S300 ANGLE MAISON</t>
  </si>
  <si>
    <t xml:space="preserve">PRENDRE CLEF 50 A L AGENCE POUR NUMERO  44 GRANDE RUE</t>
  </si>
  <si>
    <t xml:space="preserve">689711156331</t>
  </si>
  <si>
    <t xml:space="preserve">06356005764130</t>
  </si>
  <si>
    <t xml:space="preserve">MONSIEUR PION THIERRY</t>
  </si>
  <si>
    <t xml:space="preserve">RUE DU CHENE</t>
  </si>
  <si>
    <t xml:space="preserve">0811A115075966</t>
  </si>
  <si>
    <t xml:space="preserve">389836506</t>
  </si>
  <si>
    <t xml:space="preserve">683066094539</t>
  </si>
  <si>
    <t xml:space="preserve">06445007203890</t>
  </si>
  <si>
    <t xml:space="preserve">MANZI NICOLAS</t>
  </si>
  <si>
    <t xml:space="preserve">ET2 N 6</t>
  </si>
  <si>
    <t xml:space="preserve">683066112224</t>
  </si>
  <si>
    <t xml:space="preserve">06445875510607</t>
  </si>
  <si>
    <t xml:space="preserve">MONSIEUR BRANDT THIERRY</t>
  </si>
  <si>
    <t xml:space="preserve">ET1 N 3</t>
  </si>
  <si>
    <t xml:space="preserve">0381300314</t>
  </si>
  <si>
    <t xml:space="preserve">683066118396</t>
  </si>
  <si>
    <t xml:space="preserve">06446164946200</t>
  </si>
  <si>
    <t xml:space="preserve">MME GUILLAUME CORALIE</t>
  </si>
  <si>
    <t xml:space="preserve">ET1 N 2</t>
  </si>
  <si>
    <t xml:space="preserve">0302A107803804</t>
  </si>
  <si>
    <t xml:space="preserve">CLE N 25 POUR RELEVE GAZ A L AGENCE     POUR LE 65 RUE DE TURENNE</t>
  </si>
  <si>
    <t xml:space="preserve">683066196455</t>
  </si>
  <si>
    <t xml:space="preserve">06448914584458</t>
  </si>
  <si>
    <t xml:space="preserve">MENEGHETTI BRICE</t>
  </si>
  <si>
    <t xml:space="preserve">2008A111740149</t>
  </si>
  <si>
    <t xml:space="preserve">J70960909 ATTENTION AU CHIEN</t>
  </si>
  <si>
    <t xml:space="preserve">J80960909 NE PAS COUPER MERCI</t>
  </si>
  <si>
    <t xml:space="preserve">683066208397</t>
  </si>
  <si>
    <t xml:space="preserve">06449493455676</t>
  </si>
  <si>
    <t xml:space="preserve">MONSIEUR HAZEMANN CHRISTIAN</t>
  </si>
  <si>
    <t xml:space="preserve">0307A115532060</t>
  </si>
  <si>
    <t xml:space="preserve">0381356389</t>
  </si>
  <si>
    <t xml:space="preserve">0633176948</t>
  </si>
  <si>
    <t xml:space="preserve">J84601006 CLE CPT 10</t>
  </si>
  <si>
    <t xml:space="preserve">683066292532</t>
  </si>
  <si>
    <t xml:space="preserve">06452821965077</t>
  </si>
  <si>
    <t xml:space="preserve">M LEGROS PASCAL</t>
  </si>
  <si>
    <t xml:space="preserve">J74601006 CPTR GAZ AU 2[ETAGE 2[</t>
  </si>
  <si>
    <t xml:space="preserve">J74601006 PALIER 1[PORTE A DROITE</t>
  </si>
  <si>
    <t xml:space="preserve">683066322587</t>
  </si>
  <si>
    <t xml:space="preserve">06454124425295</t>
  </si>
  <si>
    <t xml:space="preserve">PRUJKIC NENAD</t>
  </si>
  <si>
    <t xml:space="preserve">J74601006 CPTR GAZ AU 25 RUE DE</t>
  </si>
  <si>
    <t xml:space="preserve">J74601006 DANNEMARIE</t>
  </si>
  <si>
    <t xml:space="preserve">618444619710</t>
  </si>
  <si>
    <t xml:space="preserve">06350072311766</t>
  </si>
  <si>
    <t xml:space="preserve">MONSIEUR HEIM BERNARD</t>
  </si>
  <si>
    <t xml:space="preserve">RUE DU CIMETIERE</t>
  </si>
  <si>
    <t xml:space="preserve">0388854057</t>
  </si>
  <si>
    <t xml:space="preserve">0388855995</t>
  </si>
  <si>
    <t xml:space="preserve">626666346560</t>
  </si>
  <si>
    <t xml:space="preserve">06395079506547</t>
  </si>
  <si>
    <t xml:space="preserve">GAILLAGOT CHRISTIAN</t>
  </si>
  <si>
    <t xml:space="preserve">IMMEUBLE SCHACKE MARCOT</t>
  </si>
  <si>
    <t xml:space="preserve">2806A130086468</t>
  </si>
  <si>
    <t xml:space="preserve">626666351701</t>
  </si>
  <si>
    <t xml:space="preserve">06382054909408</t>
  </si>
  <si>
    <t xml:space="preserve">MONSIEUR MARCOT MICHEL</t>
  </si>
  <si>
    <t xml:space="preserve">1ET D LOG04</t>
  </si>
  <si>
    <t xml:space="preserve">2804A111865921</t>
  </si>
  <si>
    <t xml:space="preserve">0675032561</t>
  </si>
  <si>
    <t xml:space="preserve">684066806221</t>
  </si>
  <si>
    <t xml:space="preserve">06474963793724</t>
  </si>
  <si>
    <t xml:space="preserve">MADAME WERNERT COLETTE</t>
  </si>
  <si>
    <t xml:space="preserve">0381374649</t>
  </si>
  <si>
    <t xml:space="preserve">RUE DU CIMETIERE MILITAIRE</t>
  </si>
  <si>
    <t xml:space="preserve">673848813262</t>
  </si>
  <si>
    <t xml:space="preserve">06342257486309</t>
  </si>
  <si>
    <t xml:space="preserve">DJENDLI LAICHI</t>
  </si>
  <si>
    <t xml:space="preserve">RUE DU CLIMONT</t>
  </si>
  <si>
    <t xml:space="preserve">BAT A  CARRE EST</t>
  </si>
  <si>
    <t xml:space="preserve">LT A4</t>
  </si>
  <si>
    <t xml:space="preserve">1816A117354163</t>
  </si>
  <si>
    <t xml:space="preserve">674835591980</t>
  </si>
  <si>
    <t xml:space="preserve">06473950772753</t>
  </si>
  <si>
    <t xml:space="preserve">MADAME LANGUNIER IRENE</t>
  </si>
  <si>
    <t xml:space="preserve">RUE DU COLLEGE</t>
  </si>
  <si>
    <t xml:space="preserve">C70538</t>
  </si>
  <si>
    <t xml:space="preserve">0381914801</t>
  </si>
  <si>
    <t xml:space="preserve">RUE DU COLONEL ROSSEL</t>
  </si>
  <si>
    <t xml:space="preserve">RUE DU COLONEL WEBER</t>
  </si>
  <si>
    <t xml:space="preserve">682662069451</t>
  </si>
  <si>
    <t xml:space="preserve">06439797394097</t>
  </si>
  <si>
    <t xml:space="preserve">MONSIEUR LHUGNOT ALAIN</t>
  </si>
  <si>
    <t xml:space="preserve">RUE DU COMMANDANT ROLLAND</t>
  </si>
  <si>
    <t xml:space="preserve">682662291311</t>
  </si>
  <si>
    <t xml:space="preserve">06448335744293</t>
  </si>
  <si>
    <t xml:space="preserve">M PARRA OLIVIER ET VALEN</t>
  </si>
  <si>
    <t xml:space="preserve">682667839334</t>
  </si>
  <si>
    <t xml:space="preserve">06400868305762</t>
  </si>
  <si>
    <t xml:space="preserve">MALIKA LOUMIY</t>
  </si>
  <si>
    <t xml:space="preserve">839</t>
  </si>
  <si>
    <t xml:space="preserve">682667845410</t>
  </si>
  <si>
    <t xml:space="preserve">06401157741392</t>
  </si>
  <si>
    <t xml:space="preserve">MR AMPS ARNAUD</t>
  </si>
  <si>
    <t xml:space="preserve">845</t>
  </si>
  <si>
    <t xml:space="preserve">0650498144</t>
  </si>
  <si>
    <t xml:space="preserve">682667857336</t>
  </si>
  <si>
    <t xml:space="preserve">06401447176986</t>
  </si>
  <si>
    <t xml:space="preserve">MR GIRARDCLOS ROGER</t>
  </si>
  <si>
    <t xml:space="preserve">RDC SUR RUE</t>
  </si>
  <si>
    <t xml:space="preserve">0398A120774206</t>
  </si>
  <si>
    <t xml:space="preserve">0381308960</t>
  </si>
  <si>
    <t xml:space="preserve">682671106484</t>
  </si>
  <si>
    <t xml:space="preserve">06403762661771</t>
  </si>
  <si>
    <t xml:space="preserve">FELTRE MARY-PIERRE</t>
  </si>
  <si>
    <t xml:space="preserve">0300A114174441</t>
  </si>
  <si>
    <t xml:space="preserve">0699204103</t>
  </si>
  <si>
    <t xml:space="preserve">J74601006 SUR PLACE MAT ELEC 000</t>
  </si>
  <si>
    <t xml:space="preserve">682671208401</t>
  </si>
  <si>
    <t xml:space="preserve">06407814760131</t>
  </si>
  <si>
    <t xml:space="preserve">MLLE MERCET LAURINE</t>
  </si>
  <si>
    <t xml:space="preserve">-</t>
  </si>
  <si>
    <t xml:space="preserve">ET2 GAUCHE</t>
  </si>
  <si>
    <t xml:space="preserve">0787942897</t>
  </si>
  <si>
    <t xml:space="preserve">682671226291</t>
  </si>
  <si>
    <t xml:space="preserve">06408393631350</t>
  </si>
  <si>
    <t xml:space="preserve">MME JANDALA MELANIE</t>
  </si>
  <si>
    <t xml:space="preserve">ET2 DROIT</t>
  </si>
  <si>
    <t xml:space="preserve">0659465483</t>
  </si>
  <si>
    <t xml:space="preserve">0638663319</t>
  </si>
  <si>
    <t xml:space="preserve">682671231144</t>
  </si>
  <si>
    <t xml:space="preserve">06408538349101</t>
  </si>
  <si>
    <t xml:space="preserve">M AKTAS ZEYNAL</t>
  </si>
  <si>
    <t xml:space="preserve">0311A103198835</t>
  </si>
  <si>
    <t xml:space="preserve">adnanakt@hotmail.com</t>
  </si>
  <si>
    <t xml:space="preserve">0381308467</t>
  </si>
  <si>
    <t xml:space="preserve">0638789255</t>
  </si>
  <si>
    <t xml:space="preserve">J84601006 GAZ DANS CUISINE</t>
  </si>
  <si>
    <t xml:space="preserve">J80PH0709 NE PAS REPRENDRE RDV VPE</t>
  </si>
  <si>
    <t xml:space="preserve">J80PH0709 AREG SUIS LE DOSSIER</t>
  </si>
  <si>
    <t xml:space="preserve">682671292213</t>
  </si>
  <si>
    <t xml:space="preserve">06410998551734</t>
  </si>
  <si>
    <t xml:space="preserve">MONSIEUR HUA SOPHAL</t>
  </si>
  <si>
    <t xml:space="preserve">0381309365</t>
  </si>
  <si>
    <t xml:space="preserve">0699406699</t>
  </si>
  <si>
    <t xml:space="preserve">J89000214 CPTR DANS SALLE DE BAIN</t>
  </si>
  <si>
    <t xml:space="preserve">682671426810</t>
  </si>
  <si>
    <t xml:space="preserve">06414905932350</t>
  </si>
  <si>
    <t xml:space="preserve">MONSIEUR COMTESSE JEAN PIERRE</t>
  </si>
  <si>
    <t xml:space="preserve">944</t>
  </si>
  <si>
    <t xml:space="preserve">0450560347</t>
  </si>
  <si>
    <t xml:space="preserve">682671432284</t>
  </si>
  <si>
    <t xml:space="preserve">06415195367945</t>
  </si>
  <si>
    <t xml:space="preserve">MADAME MOUSSIERE MARIE HELENE</t>
  </si>
  <si>
    <t xml:space="preserve">0381308620</t>
  </si>
  <si>
    <t xml:space="preserve">682671450397</t>
  </si>
  <si>
    <t xml:space="preserve">06486396526693</t>
  </si>
  <si>
    <t xml:space="preserve">BOUCHERIE LEY HERVE</t>
  </si>
  <si>
    <t xml:space="preserve">1298A004747326</t>
  </si>
  <si>
    <t xml:space="preserve">0381308909</t>
  </si>
  <si>
    <t xml:space="preserve">682671749280</t>
  </si>
  <si>
    <t xml:space="preserve">06424457307127</t>
  </si>
  <si>
    <t xml:space="preserve">MADAME GARCIA MARIA</t>
  </si>
  <si>
    <t xml:space="preserve">749</t>
  </si>
  <si>
    <t xml:space="preserve">0311A103199180</t>
  </si>
  <si>
    <t xml:space="preserve">0381357217</t>
  </si>
  <si>
    <t xml:space="preserve">682671767282</t>
  </si>
  <si>
    <t xml:space="preserve">06425325613959</t>
  </si>
  <si>
    <t xml:space="preserve">MADAME WIDIEZ GERMAINE</t>
  </si>
  <si>
    <t xml:space="preserve">0381308879</t>
  </si>
  <si>
    <t xml:space="preserve">0624825090</t>
  </si>
  <si>
    <t xml:space="preserve">682672075321</t>
  </si>
  <si>
    <t xml:space="preserve">06430969608103</t>
  </si>
  <si>
    <t xml:space="preserve">MONSIEUR GAY GAEL</t>
  </si>
  <si>
    <t xml:space="preserve">LOGT GAUCHE</t>
  </si>
  <si>
    <t xml:space="preserve">0687826606</t>
  </si>
  <si>
    <t xml:space="preserve">682672081807</t>
  </si>
  <si>
    <t xml:space="preserve">06431259043739</t>
  </si>
  <si>
    <t xml:space="preserve">MLLE BEL MOKADEM SABRINA</t>
  </si>
  <si>
    <t xml:space="preserve">LOGT DROITE</t>
  </si>
  <si>
    <t xml:space="preserve">0660518573</t>
  </si>
  <si>
    <t xml:space="preserve">682672087247</t>
  </si>
  <si>
    <t xml:space="preserve">06431548479327</t>
  </si>
  <si>
    <t xml:space="preserve">MONSIEUR MERAT MARTIAL</t>
  </si>
  <si>
    <t xml:space="preserve">0398A110612540</t>
  </si>
  <si>
    <t xml:space="preserve">0660789574</t>
  </si>
  <si>
    <t xml:space="preserve">RUE DU COMMERCE</t>
  </si>
  <si>
    <t xml:space="preserve">680002237780</t>
  </si>
  <si>
    <t xml:space="preserve">06437192451235</t>
  </si>
  <si>
    <t xml:space="preserve">MONSIEUR LEMERLE BRUNO</t>
  </si>
  <si>
    <t xml:space="preserve">RUE DU COTEAU</t>
  </si>
  <si>
    <t xml:space="preserve">E2 AP003</t>
  </si>
  <si>
    <t xml:space="preserve">C70140</t>
  </si>
  <si>
    <t xml:space="preserve">0300A118589254</t>
  </si>
  <si>
    <t xml:space="preserve">0381347900</t>
  </si>
  <si>
    <t xml:space="preserve">683560343498</t>
  </si>
  <si>
    <t xml:space="preserve">06458031776061</t>
  </si>
  <si>
    <t xml:space="preserve">MONSIEUR NOIR DIETRICH JEREMY</t>
  </si>
  <si>
    <t xml:space="preserve">RUE DU COTEAU CLERC</t>
  </si>
  <si>
    <t xml:space="preserve">BATIMENT E LOT 76</t>
  </si>
  <si>
    <t xml:space="preserve">E9</t>
  </si>
  <si>
    <t xml:space="preserve">0307A109665050</t>
  </si>
  <si>
    <t xml:space="preserve">0658540222</t>
  </si>
  <si>
    <t xml:space="preserve">RUE DU DOCTEUR FRERY</t>
  </si>
  <si>
    <t xml:space="preserve">640865616201</t>
  </si>
  <si>
    <t xml:space="preserve">06447756812097</t>
  </si>
  <si>
    <t xml:space="preserve">MADAME CHARPIOT CATHERINE</t>
  </si>
  <si>
    <t xml:space="preserve">2806A133938222</t>
  </si>
  <si>
    <t xml:space="preserve">0645536771</t>
  </si>
  <si>
    <t xml:space="preserve">640868171704</t>
  </si>
  <si>
    <t xml:space="preserve">06429667108204</t>
  </si>
  <si>
    <t xml:space="preserve">MLLE RONZANI SOPHIE</t>
  </si>
  <si>
    <t xml:space="preserve">1E APT 2</t>
  </si>
  <si>
    <t xml:space="preserve">0307A121094725</t>
  </si>
  <si>
    <t xml:space="preserve">0384280044</t>
  </si>
  <si>
    <t xml:space="preserve">640868207411</t>
  </si>
  <si>
    <t xml:space="preserve">06431403721890</t>
  </si>
  <si>
    <t xml:space="preserve">MME SCHEUBEL MARIE-JEANNE</t>
  </si>
  <si>
    <t xml:space="preserve">4ET - APT 8</t>
  </si>
  <si>
    <t xml:space="preserve">2805A124117872</t>
  </si>
  <si>
    <t xml:space="preserve">0659004921</t>
  </si>
  <si>
    <t xml:space="preserve">RUE DU DOCTEUR HEID</t>
  </si>
  <si>
    <t xml:space="preserve">625642861296</t>
  </si>
  <si>
    <t xml:space="preserve">06364833484754</t>
  </si>
  <si>
    <t xml:space="preserve">DANNER ELISA</t>
  </si>
  <si>
    <t xml:space="preserve">RUE DU DOCTEUR JEAN BERNARD</t>
  </si>
  <si>
    <t xml:space="preserve">IMM PARVAIX</t>
  </si>
  <si>
    <t xml:space="preserve">1ETG GAU 03</t>
  </si>
  <si>
    <t xml:space="preserve">842</t>
  </si>
  <si>
    <t xml:space="preserve">2806A131584285</t>
  </si>
  <si>
    <t xml:space="preserve">625642866124</t>
  </si>
  <si>
    <t xml:space="preserve">06365122920302</t>
  </si>
  <si>
    <t xml:space="preserve">M. TIX TORSTEN ET GERLI</t>
  </si>
  <si>
    <t xml:space="preserve">1ETG DRO 04</t>
  </si>
  <si>
    <t xml:space="preserve">2806A131585297</t>
  </si>
  <si>
    <t xml:space="preserve">388920586</t>
  </si>
  <si>
    <t xml:space="preserve">RUE DU DOCTEUR PETITJEAN</t>
  </si>
  <si>
    <t xml:space="preserve">682861784780</t>
  </si>
  <si>
    <t xml:space="preserve">06413313993012</t>
  </si>
  <si>
    <t xml:space="preserve">MONSIEUR AZELVANDRE JEAN PIERRE</t>
  </si>
  <si>
    <t xml:space="preserve">RUE DU DOCTEUR QUELET</t>
  </si>
  <si>
    <t xml:space="preserve">0381357191</t>
  </si>
  <si>
    <t xml:space="preserve">676640257211</t>
  </si>
  <si>
    <t xml:space="preserve">06472214147410</t>
  </si>
  <si>
    <t xml:space="preserve">MADAME TARTARY D</t>
  </si>
  <si>
    <t xml:space="preserve">RUE DU DOCTEUR TUEFFERD</t>
  </si>
  <si>
    <t xml:space="preserve">LES GLYCINES</t>
  </si>
  <si>
    <t xml:space="preserve">RUE DU DOME</t>
  </si>
  <si>
    <t xml:space="preserve">690239131567</t>
  </si>
  <si>
    <t xml:space="preserve">06339218481271</t>
  </si>
  <si>
    <t xml:space="preserve">ASSOCIATION ALEOS .</t>
  </si>
  <si>
    <t xml:space="preserve">RUE DU DOUBS</t>
  </si>
  <si>
    <t xml:space="preserve">0313A119772133</t>
  </si>
  <si>
    <t xml:space="preserve">690239141358</t>
  </si>
  <si>
    <t xml:space="preserve">06339797352474</t>
  </si>
  <si>
    <t xml:space="preserve">MONSIEUR KHIDER ALI</t>
  </si>
  <si>
    <t xml:space="preserve">0620432661</t>
  </si>
  <si>
    <t xml:space="preserve">J84601006 CPT SOUS PORCHE</t>
  </si>
  <si>
    <t xml:space="preserve">690239161373</t>
  </si>
  <si>
    <t xml:space="preserve">06340665659211</t>
  </si>
  <si>
    <t xml:space="preserve">RITTIE GISEL</t>
  </si>
  <si>
    <t xml:space="preserve">C12760</t>
  </si>
  <si>
    <t xml:space="preserve">0313A119771787</t>
  </si>
  <si>
    <t xml:space="preserve">gilbert.rittie@estvideo.fr</t>
  </si>
  <si>
    <t xml:space="preserve">389643357</t>
  </si>
  <si>
    <t xml:space="preserve">690239166534</t>
  </si>
  <si>
    <t xml:space="preserve">06340955094821</t>
  </si>
  <si>
    <t xml:space="preserve">HANSAL MOHAMMED</t>
  </si>
  <si>
    <t xml:space="preserve">2316A110999104</t>
  </si>
  <si>
    <t xml:space="preserve">690239171386</t>
  </si>
  <si>
    <t xml:space="preserve">06341244530470</t>
  </si>
  <si>
    <t xml:space="preserve">SALAH DRIFA</t>
  </si>
  <si>
    <t xml:space="preserve">987</t>
  </si>
  <si>
    <t xml:space="preserve">2316A110998748</t>
  </si>
  <si>
    <t xml:space="preserve">389655620</t>
  </si>
  <si>
    <t xml:space="preserve">690239176436</t>
  </si>
  <si>
    <t xml:space="preserve">06341533966068</t>
  </si>
  <si>
    <t xml:space="preserve">LGHLOUSSI HAMID</t>
  </si>
  <si>
    <t xml:space="preserve">0309A122473652</t>
  </si>
  <si>
    <t xml:space="preserve">J84601006 COMPTAGE COTE COUR</t>
  </si>
  <si>
    <t xml:space="preserve">690239181399</t>
  </si>
  <si>
    <t xml:space="preserve">06341823401696</t>
  </si>
  <si>
    <t xml:space="preserve">FEST MARTHE</t>
  </si>
  <si>
    <t xml:space="preserve">0313A119780455</t>
  </si>
  <si>
    <t xml:space="preserve">0389447346</t>
  </si>
  <si>
    <t xml:space="preserve">680711227565</t>
  </si>
  <si>
    <t xml:space="preserve">06499421111637</t>
  </si>
  <si>
    <t xml:space="preserve">SARL CHENNOUF</t>
  </si>
  <si>
    <t xml:space="preserve">MEROT SYLVETTE</t>
  </si>
  <si>
    <t xml:space="preserve">0381306678</t>
  </si>
  <si>
    <t xml:space="preserve">0642766466</t>
  </si>
  <si>
    <t xml:space="preserve">680711406222</t>
  </si>
  <si>
    <t xml:space="preserve">06473516584416</t>
  </si>
  <si>
    <t xml:space="preserve">SOCIETE GENERALE</t>
  </si>
  <si>
    <t xml:space="preserve">C70177</t>
  </si>
  <si>
    <t xml:space="preserve">1105A113382374</t>
  </si>
  <si>
    <t xml:space="preserve">0381845700</t>
  </si>
  <si>
    <t xml:space="preserve">J87001006 ATTENTION 2 MEME MAT 051</t>
  </si>
  <si>
    <t xml:space="preserve">680711410906</t>
  </si>
  <si>
    <t xml:space="preserve">06497395061206</t>
  </si>
  <si>
    <t xml:space="preserve">MONSIEUR CABINET DE PSYCHOLOGIE</t>
  </si>
  <si>
    <t xml:space="preserve">2008A111725617</t>
  </si>
  <si>
    <t xml:space="preserve">680711422200</t>
  </si>
  <si>
    <t xml:space="preserve">06497973932402</t>
  </si>
  <si>
    <t xml:space="preserve">MADAME BAINIER CHRISTINE</t>
  </si>
  <si>
    <t xml:space="preserve">2008A111725506</t>
  </si>
  <si>
    <t xml:space="preserve">0381350473</t>
  </si>
  <si>
    <t xml:space="preserve">J84601006 CPT GAZ MAT.805</t>
  </si>
  <si>
    <t xml:space="preserve">680711440202</t>
  </si>
  <si>
    <t xml:space="preserve">06498697521499</t>
  </si>
  <si>
    <t xml:space="preserve">MONSIEUR SABBAGH CLAUDE</t>
  </si>
  <si>
    <t xml:space="preserve">0381350941</t>
  </si>
  <si>
    <t xml:space="preserve">0384562121</t>
  </si>
  <si>
    <t xml:space="preserve">RUE DU DR ALBERT SCHWEITZER</t>
  </si>
  <si>
    <t xml:space="preserve">690191501210</t>
  </si>
  <si>
    <t xml:space="preserve">06335600550157</t>
  </si>
  <si>
    <t xml:space="preserve">MME JBIL HIMENE</t>
  </si>
  <si>
    <t xml:space="preserve">C05647</t>
  </si>
  <si>
    <t xml:space="preserve">1316A101753517</t>
  </si>
  <si>
    <t xml:space="preserve">PERENDRE CLE 144,61 RUE DE MULHOUSE</t>
  </si>
  <si>
    <t xml:space="preserve">691166086217</t>
  </si>
  <si>
    <t xml:space="preserve">06311143199204</t>
  </si>
  <si>
    <t xml:space="preserve">MONSIEUR STOFFEL ANTOINE</t>
  </si>
  <si>
    <t xml:space="preserve">C12520</t>
  </si>
  <si>
    <t xml:space="preserve">0389441910</t>
  </si>
  <si>
    <t xml:space="preserve">RUE DU FELDELE</t>
  </si>
  <si>
    <t xml:space="preserve">639117569362</t>
  </si>
  <si>
    <t xml:space="preserve">06441099809310</t>
  </si>
  <si>
    <t xml:space="preserve">RAMIARAKA VOUNGY</t>
  </si>
  <si>
    <t xml:space="preserve">RUE DU FORT</t>
  </si>
  <si>
    <t xml:space="preserve">PAV A</t>
  </si>
  <si>
    <t xml:space="preserve">0399A100806817</t>
  </si>
  <si>
    <t xml:space="preserve">0633637332</t>
  </si>
  <si>
    <t xml:space="preserve">67116</t>
  </si>
  <si>
    <t xml:space="preserve">617321383128</t>
  </si>
  <si>
    <t xml:space="preserve">06384370390805</t>
  </si>
  <si>
    <t xml:space="preserve">MOUILLE CLAUDE</t>
  </si>
  <si>
    <t xml:space="preserve">RUE DU FOSSE</t>
  </si>
  <si>
    <t xml:space="preserve">IMMEUBLE L'ABBATIALE</t>
  </si>
  <si>
    <t xml:space="preserve">2ET LOG 03</t>
  </si>
  <si>
    <t xml:space="preserve">EBERSMUNSTER</t>
  </si>
  <si>
    <t xml:space="preserve">1105A115063904</t>
  </si>
  <si>
    <t xml:space="preserve">0680234401</t>
  </si>
  <si>
    <t xml:space="preserve">PRENDRE CLEF GAINE DANS POSTE DERRIERE  BATIMENT 1 RUE G DEFFERRE</t>
  </si>
  <si>
    <t xml:space="preserve">617321392562</t>
  </si>
  <si>
    <t xml:space="preserve">06372937684480</t>
  </si>
  <si>
    <t xml:space="preserve">MLLE REINBOLD ISABELLE</t>
  </si>
  <si>
    <t xml:space="preserve">RDC LOG 01</t>
  </si>
  <si>
    <t xml:space="preserve">1105A115067941</t>
  </si>
  <si>
    <t xml:space="preserve">0678212053</t>
  </si>
  <si>
    <t xml:space="preserve">RUE DU FOUR A CHAUX</t>
  </si>
  <si>
    <t xml:space="preserve">RUE DU FOYER</t>
  </si>
  <si>
    <t xml:space="preserve">RUE DU FROESCHWIHR</t>
  </si>
  <si>
    <t xml:space="preserve">693336111334</t>
  </si>
  <si>
    <t xml:space="preserve">06363241587507</t>
  </si>
  <si>
    <t xml:space="preserve">MR GABRIEL</t>
  </si>
  <si>
    <t xml:space="preserve">  5A</t>
  </si>
  <si>
    <t xml:space="preserve">RUE DU GEN DE GAULLE</t>
  </si>
  <si>
    <t xml:space="preserve">RES ST LEGER</t>
  </si>
  <si>
    <t xml:space="preserve">1ET LOG12</t>
  </si>
  <si>
    <t xml:space="preserve">2806A131951922</t>
  </si>
  <si>
    <t xml:space="preserve">gaboun68@mac.com</t>
  </si>
  <si>
    <t xml:space="preserve">0661930482</t>
  </si>
  <si>
    <t xml:space="preserve">693336121458</t>
  </si>
  <si>
    <t xml:space="preserve">06363820458713</t>
  </si>
  <si>
    <t xml:space="preserve">HAHN SONIA</t>
  </si>
  <si>
    <t xml:space="preserve">1ET LOG14</t>
  </si>
  <si>
    <t xml:space="preserve">2806A131955960</t>
  </si>
  <si>
    <t xml:space="preserve">0389684794</t>
  </si>
  <si>
    <t xml:space="preserve">0623592667</t>
  </si>
  <si>
    <t xml:space="preserve">693336146798</t>
  </si>
  <si>
    <t xml:space="preserve">06365267636766</t>
  </si>
  <si>
    <t xml:space="preserve">MURZILLI MASSIMO</t>
  </si>
  <si>
    <t xml:space="preserve">3ET LOG31</t>
  </si>
  <si>
    <t xml:space="preserve">2806A131958330</t>
  </si>
  <si>
    <t xml:space="preserve">CLEF NUMERO 45 A L AGENCE POUR LE 4     GRANDE RUE</t>
  </si>
  <si>
    <t xml:space="preserve">693621133344</t>
  </si>
  <si>
    <t xml:space="preserve">06330824805430</t>
  </si>
  <si>
    <t xml:space="preserve">MONSIEUR CORBEAU ERIC</t>
  </si>
  <si>
    <t xml:space="preserve">1ETAGE</t>
  </si>
  <si>
    <t xml:space="preserve">2805A124218010</t>
  </si>
  <si>
    <t xml:space="preserve">0619709717</t>
  </si>
  <si>
    <t xml:space="preserve">J82NB0315 COMPTEUR DANS BRASSERIE</t>
  </si>
  <si>
    <t xml:space="preserve">693621149020</t>
  </si>
  <si>
    <t xml:space="preserve">06331114241080</t>
  </si>
  <si>
    <t xml:space="preserve">GAMEIRO GEORGES</t>
  </si>
  <si>
    <t xml:space="preserve">2805A124218454</t>
  </si>
  <si>
    <t xml:space="preserve">951337282</t>
  </si>
  <si>
    <t xml:space="preserve">0632193815</t>
  </si>
  <si>
    <t xml:space="preserve">698012856060</t>
  </si>
  <si>
    <t xml:space="preserve">06362228561011</t>
  </si>
  <si>
    <t xml:space="preserve">M. SORET LIONEL</t>
  </si>
  <si>
    <t xml:space="preserve">RUE DU GENERAL BETHOUARD</t>
  </si>
  <si>
    <t xml:space="preserve">VILLAS ST MICHEL NAT A</t>
  </si>
  <si>
    <t xml:space="preserve">1ER A11</t>
  </si>
  <si>
    <t xml:space="preserve">C12089</t>
  </si>
  <si>
    <t xml:space="preserve">0307A111459651</t>
  </si>
  <si>
    <t xml:space="preserve">698012861301</t>
  </si>
  <si>
    <t xml:space="preserve">06362517996695</t>
  </si>
  <si>
    <t xml:space="preserve">SCHNELL THIERRY CLAUDINE</t>
  </si>
  <si>
    <t xml:space="preserve">VILLAS ST MICHEL BAT A</t>
  </si>
  <si>
    <t xml:space="preserve">2EME A21</t>
  </si>
  <si>
    <t xml:space="preserve">0307A111457850</t>
  </si>
  <si>
    <t xml:space="preserve">698012871425</t>
  </si>
  <si>
    <t xml:space="preserve">06363096867803</t>
  </si>
  <si>
    <t xml:space="preserve">LOUIS MAT</t>
  </si>
  <si>
    <t xml:space="preserve">VILLAS ST MICHEL BAT B</t>
  </si>
  <si>
    <t xml:space="preserve">RDC B02</t>
  </si>
  <si>
    <t xml:space="preserve">C12088</t>
  </si>
  <si>
    <t xml:space="preserve">0307A111454824</t>
  </si>
  <si>
    <t xml:space="preserve">0612303499</t>
  </si>
  <si>
    <t xml:space="preserve">698012906196</t>
  </si>
  <si>
    <t xml:space="preserve">06363965174654</t>
  </si>
  <si>
    <t xml:space="preserve">M BAY-MARX CEDRIC</t>
  </si>
  <si>
    <t xml:space="preserve">2EME B21</t>
  </si>
  <si>
    <t xml:space="preserve">0307A111458428</t>
  </si>
  <si>
    <t xml:space="preserve">0672702350</t>
  </si>
  <si>
    <t xml:space="preserve">0389392298</t>
  </si>
  <si>
    <t xml:space="preserve">698012911260</t>
  </si>
  <si>
    <t xml:space="preserve">06364254610202</t>
  </si>
  <si>
    <t xml:space="preserve">HETZEL THIERRY</t>
  </si>
  <si>
    <t xml:space="preserve">2EME B22</t>
  </si>
  <si>
    <t xml:space="preserve">0307A111455836</t>
  </si>
  <si>
    <t xml:space="preserve">thierry.hetzel@wanadoo.fr</t>
  </si>
  <si>
    <t xml:space="preserve">BTR EGLISE ST CHRISTOPHE SUR TABLEAU    DE CPT A L INTERIEUR DE L EGLISE</t>
  </si>
  <si>
    <t xml:space="preserve">RUE DU GENERAL CHAPPUIS</t>
  </si>
  <si>
    <t xml:space="preserve">618740336770</t>
  </si>
  <si>
    <t xml:space="preserve">06346020177181</t>
  </si>
  <si>
    <t xml:space="preserve">MONSIEUR CLAD ROLAND</t>
  </si>
  <si>
    <t xml:space="preserve">RUE DU GENERAL DE GAULLE</t>
  </si>
  <si>
    <t xml:space="preserve">BAT</t>
  </si>
  <si>
    <t xml:space="preserve">0305A124993370</t>
  </si>
  <si>
    <t xml:space="preserve">0607902309</t>
  </si>
  <si>
    <t xml:space="preserve">618740346904</t>
  </si>
  <si>
    <t xml:space="preserve">06354413811075</t>
  </si>
  <si>
    <t xml:space="preserve">BOSSU ANNE CELINE</t>
  </si>
  <si>
    <t xml:space="preserve">2EME ETAGE COTE DROIT</t>
  </si>
  <si>
    <t xml:space="preserve">1104A118845907</t>
  </si>
  <si>
    <t xml:space="preserve">618743206594</t>
  </si>
  <si>
    <t xml:space="preserve">06394355956379</t>
  </si>
  <si>
    <t xml:space="preserve">WERLI ANGIE</t>
  </si>
  <si>
    <t xml:space="preserve">1101A100201960</t>
  </si>
  <si>
    <t xml:space="preserve">0674620876</t>
  </si>
  <si>
    <t xml:space="preserve">683624416898</t>
  </si>
  <si>
    <t xml:space="preserve">06335600576344</t>
  </si>
  <si>
    <t xml:space="preserve">MAISON POUR TOUS</t>
  </si>
  <si>
    <t xml:space="preserve">0515A500210867</t>
  </si>
  <si>
    <t xml:space="preserve">0389260421</t>
  </si>
  <si>
    <t xml:space="preserve">683865293399</t>
  </si>
  <si>
    <t xml:space="preserve">06381041919796</t>
  </si>
  <si>
    <t xml:space="preserve">BRIDENNE NICOLAS</t>
  </si>
  <si>
    <t xml:space="preserve">1ETDROIT</t>
  </si>
  <si>
    <t xml:space="preserve">1198A117009278</t>
  </si>
  <si>
    <t xml:space="preserve">683865477439</t>
  </si>
  <si>
    <t xml:space="preserve">06374674307958</t>
  </si>
  <si>
    <t xml:space="preserve">MME BANNWARTH SUZANNE</t>
  </si>
  <si>
    <t xml:space="preserve">C12550</t>
  </si>
  <si>
    <t xml:space="preserve">1103A154843090</t>
  </si>
  <si>
    <t xml:space="preserve">0640204640</t>
  </si>
  <si>
    <t xml:space="preserve">683865541352</t>
  </si>
  <si>
    <t xml:space="preserve">06375976768137</t>
  </si>
  <si>
    <t xml:space="preserve">MME JAGGER HELMUT</t>
  </si>
  <si>
    <t xml:space="preserve">1103A154827113</t>
  </si>
  <si>
    <t xml:space="preserve">0389485547</t>
  </si>
  <si>
    <t xml:space="preserve">684456526246</t>
  </si>
  <si>
    <t xml:space="preserve">06384949297985</t>
  </si>
  <si>
    <t xml:space="preserve">MONSIEUR FEUERMANN JEAN-MARC</t>
  </si>
  <si>
    <t xml:space="preserve">0389446998</t>
  </si>
  <si>
    <t xml:space="preserve">689614107206</t>
  </si>
  <si>
    <t xml:space="preserve">06337481815830</t>
  </si>
  <si>
    <t xml:space="preserve">RABUT NICOLE</t>
  </si>
  <si>
    <t xml:space="preserve">2008A109849977</t>
  </si>
  <si>
    <t xml:space="preserve">689614122282</t>
  </si>
  <si>
    <t xml:space="preserve">06311722132005</t>
  </si>
  <si>
    <t xml:space="preserve">MONSIEUR LA POSTE</t>
  </si>
  <si>
    <t xml:space="preserve">0307A120920696</t>
  </si>
  <si>
    <t xml:space="preserve">689614124706</t>
  </si>
  <si>
    <t xml:space="preserve">06355860976485</t>
  </si>
  <si>
    <t xml:space="preserve">MUTLU ALPARSLAN</t>
  </si>
  <si>
    <t xml:space="preserve">2008A109850015</t>
  </si>
  <si>
    <t xml:space="preserve">689614133707</t>
  </si>
  <si>
    <t xml:space="preserve">06350795938372</t>
  </si>
  <si>
    <t xml:space="preserve">MONSIEUR LEJEUNE SERGE 0063</t>
  </si>
  <si>
    <t xml:space="preserve">0414A102679022</t>
  </si>
  <si>
    <t xml:space="preserve">serge.lejeune@9online.fr</t>
  </si>
  <si>
    <t xml:space="preserve">0389261518</t>
  </si>
  <si>
    <t xml:space="preserve">J84601006 GAZ PORTE A GAUCHEDU</t>
  </si>
  <si>
    <t xml:space="preserve">J84601006 PLACARD EDF</t>
  </si>
  <si>
    <t xml:space="preserve">689614255350</t>
  </si>
  <si>
    <t xml:space="preserve">06355137472368</t>
  </si>
  <si>
    <t xml:space="preserve">CORNEC SABINE</t>
  </si>
  <si>
    <t xml:space="preserve">833</t>
  </si>
  <si>
    <t xml:space="preserve">2008A108983300</t>
  </si>
  <si>
    <t xml:space="preserve">389261948</t>
  </si>
  <si>
    <t xml:space="preserve">J822A0109 RESPONSABLE MR FARINE</t>
  </si>
  <si>
    <t xml:space="preserve">J822A0109 TEL 06,61,69,70,10</t>
  </si>
  <si>
    <t xml:space="preserve">689616299348</t>
  </si>
  <si>
    <t xml:space="preserve">06373516632906</t>
  </si>
  <si>
    <t xml:space="preserve">MME PAGET MARIE CLAIRE</t>
  </si>
  <si>
    <t xml:space="preserve">S20RDC</t>
  </si>
  <si>
    <t xml:space="preserve">2001A004701497</t>
  </si>
  <si>
    <t xml:space="preserve">marie-claire.paget@orange.fr</t>
  </si>
  <si>
    <t xml:space="preserve">0389467536</t>
  </si>
  <si>
    <t xml:space="preserve">689616610546</t>
  </si>
  <si>
    <t xml:space="preserve">06309985518363</t>
  </si>
  <si>
    <t xml:space="preserve">MR MONSIEUR MURAT -</t>
  </si>
  <si>
    <t xml:space="preserve">0302A552009604</t>
  </si>
  <si>
    <t xml:space="preserve">689620431281</t>
  </si>
  <si>
    <t xml:space="preserve">06398697530164</t>
  </si>
  <si>
    <t xml:space="preserve">MONSIEUR GROSSARD HENRI</t>
  </si>
  <si>
    <t xml:space="preserve">0389260075</t>
  </si>
  <si>
    <t xml:space="preserve">689620730798</t>
  </si>
  <si>
    <t xml:space="preserve">06316787255001</t>
  </si>
  <si>
    <t xml:space="preserve">2008A108955941</t>
  </si>
  <si>
    <t xml:space="preserve">689620746264</t>
  </si>
  <si>
    <t xml:space="preserve">06317076690607</t>
  </si>
  <si>
    <t xml:space="preserve">GENDARMERIE ANNEXE BUREAU</t>
  </si>
  <si>
    <t xml:space="preserve">2008A108959656</t>
  </si>
  <si>
    <t xml:space="preserve">689620758402</t>
  </si>
  <si>
    <t xml:space="preserve">06308248905056</t>
  </si>
  <si>
    <t xml:space="preserve">BARBE DIDIER</t>
  </si>
  <si>
    <t xml:space="preserve">2008A108955396</t>
  </si>
  <si>
    <t xml:space="preserve">J89000814 M. PERRUT PR CHANGEMENT</t>
  </si>
  <si>
    <t xml:space="preserve">J89000814 DIGICODE 07 86 83 62 98</t>
  </si>
  <si>
    <t xml:space="preserve">689620768703</t>
  </si>
  <si>
    <t xml:space="preserve">06312156285327</t>
  </si>
  <si>
    <t xml:space="preserve">2008A108956297</t>
  </si>
  <si>
    <t xml:space="preserve">0389260401</t>
  </si>
  <si>
    <t xml:space="preserve">689620794183</t>
  </si>
  <si>
    <t xml:space="preserve">06309406647496</t>
  </si>
  <si>
    <t xml:space="preserve">GOUPIL VERONIQUE</t>
  </si>
  <si>
    <t xml:space="preserve">794</t>
  </si>
  <si>
    <t xml:space="preserve">690226222319</t>
  </si>
  <si>
    <t xml:space="preserve">06309261896762</t>
  </si>
  <si>
    <t xml:space="preserve">MADAME MATHIS GALMICHE DENISE</t>
  </si>
  <si>
    <t xml:space="preserve">C12575</t>
  </si>
  <si>
    <t xml:space="preserve">1198A107215144</t>
  </si>
  <si>
    <t xml:space="preserve">389655712</t>
  </si>
  <si>
    <t xml:space="preserve">0603094270</t>
  </si>
  <si>
    <t xml:space="preserve">640331158534</t>
  </si>
  <si>
    <t xml:space="preserve">06489869695842</t>
  </si>
  <si>
    <t xml:space="preserve">M MORISOT MICHEL</t>
  </si>
  <si>
    <t xml:space="preserve">LOG N 1</t>
  </si>
  <si>
    <t xml:space="preserve">2805A125757214</t>
  </si>
  <si>
    <t xml:space="preserve">0608376557</t>
  </si>
  <si>
    <t xml:space="preserve">PRENDRE CLE 152,31 RUE DU RHONE</t>
  </si>
  <si>
    <t xml:space="preserve">640335587798</t>
  </si>
  <si>
    <t xml:space="preserve">06467872606225</t>
  </si>
  <si>
    <t xml:space="preserve">M DELACROIX XAVIER</t>
  </si>
  <si>
    <t xml:space="preserve"> 92</t>
  </si>
  <si>
    <t xml:space="preserve">0688394524</t>
  </si>
  <si>
    <t xml:space="preserve">640416333303</t>
  </si>
  <si>
    <t xml:space="preserve">06477279281236</t>
  </si>
  <si>
    <t xml:space="preserve">MR HANTZBERG MARC ET LAURENCE</t>
  </si>
  <si>
    <t xml:space="preserve">1198A116526524</t>
  </si>
  <si>
    <t xml:space="preserve">0617304951</t>
  </si>
  <si>
    <t xml:space="preserve">640436874426</t>
  </si>
  <si>
    <t xml:space="preserve">06461649758708</t>
  </si>
  <si>
    <t xml:space="preserve">COURTOT PHILIPPE</t>
  </si>
  <si>
    <t xml:space="preserve">0384297254</t>
  </si>
  <si>
    <t xml:space="preserve">640859104760</t>
  </si>
  <si>
    <t xml:space="preserve">06461505024698</t>
  </si>
  <si>
    <t xml:space="preserve">CAISSE D'EPARGNE FRANCHE COMTE</t>
  </si>
  <si>
    <t xml:space="preserve">LOCAL ARRIERE</t>
  </si>
  <si>
    <t xml:space="preserve">2008A111677670</t>
  </si>
  <si>
    <t xml:space="preserve">640859466260</t>
  </si>
  <si>
    <t xml:space="preserve">06491751044555</t>
  </si>
  <si>
    <t xml:space="preserve">MADAME JAMET ANDREE</t>
  </si>
  <si>
    <t xml:space="preserve">C70075</t>
  </si>
  <si>
    <t xml:space="preserve">2008A100947320</t>
  </si>
  <si>
    <t xml:space="preserve">640859538760</t>
  </si>
  <si>
    <t xml:space="preserve">06494645400560</t>
  </si>
  <si>
    <t xml:space="preserve">MONSIEUR SIMONNET CLAUDE</t>
  </si>
  <si>
    <t xml:space="preserve">HABITATION</t>
  </si>
  <si>
    <t xml:space="preserve">0307A121126682</t>
  </si>
  <si>
    <t xml:space="preserve">0384282856</t>
  </si>
  <si>
    <t xml:space="preserve">640859592265</t>
  </si>
  <si>
    <t xml:space="preserve">06496816167575</t>
  </si>
  <si>
    <t xml:space="preserve">MME CARDOT ELIANE</t>
  </si>
  <si>
    <t xml:space="preserve">0307A121123324</t>
  </si>
  <si>
    <t xml:space="preserve">0384280837</t>
  </si>
  <si>
    <t xml:space="preserve">640862275809</t>
  </si>
  <si>
    <t xml:space="preserve">06407235849290</t>
  </si>
  <si>
    <t xml:space="preserve">CLERC ISABELLE</t>
  </si>
  <si>
    <t xml:space="preserve">1 DROITE</t>
  </si>
  <si>
    <t xml:space="preserve">0307A121128707</t>
  </si>
  <si>
    <t xml:space="preserve">isabelle.clerc90@free.fr</t>
  </si>
  <si>
    <t xml:space="preserve">0680746106</t>
  </si>
  <si>
    <t xml:space="preserve">640862281374</t>
  </si>
  <si>
    <t xml:space="preserve">06465557123034</t>
  </si>
  <si>
    <t xml:space="preserve">DOCTEUR ROUGON JEAN PIERRE</t>
  </si>
  <si>
    <t xml:space="preserve">0307A121121199</t>
  </si>
  <si>
    <t xml:space="preserve">0384284602</t>
  </si>
  <si>
    <t xml:space="preserve">640862294413</t>
  </si>
  <si>
    <t xml:space="preserve">06407814720422</t>
  </si>
  <si>
    <t xml:space="preserve">MME ETIENNE MICHELINE</t>
  </si>
  <si>
    <t xml:space="preserve">0307A121122978</t>
  </si>
  <si>
    <t xml:space="preserve">0384221790</t>
  </si>
  <si>
    <t xml:space="preserve">641225661223</t>
  </si>
  <si>
    <t xml:space="preserve">06403473224605</t>
  </si>
  <si>
    <t xml:space="preserve">MADAME CHAPPET JEANINE</t>
  </si>
  <si>
    <t xml:space="preserve">0300A118579807</t>
  </si>
  <si>
    <t xml:space="preserve">0384223704</t>
  </si>
  <si>
    <t xml:space="preserve">0621863428</t>
  </si>
  <si>
    <t xml:space="preserve">641230069810</t>
  </si>
  <si>
    <t xml:space="preserve">06411432703670</t>
  </si>
  <si>
    <t xml:space="preserve">MONTAVON MOINE CEDRIC AGNES</t>
  </si>
  <si>
    <t xml:space="preserve">0616441202</t>
  </si>
  <si>
    <t xml:space="preserve">641230075284</t>
  </si>
  <si>
    <t xml:space="preserve">06411722139288</t>
  </si>
  <si>
    <t xml:space="preserve">MONSIEUR CHAVEROT DOMINIQUE</t>
  </si>
  <si>
    <t xml:space="preserve">COMBLE DROI</t>
  </si>
  <si>
    <t xml:space="preserve">1299A013320978</t>
  </si>
  <si>
    <t xml:space="preserve">0384220366</t>
  </si>
  <si>
    <t xml:space="preserve">641230081750</t>
  </si>
  <si>
    <t xml:space="preserve">06412011574893</t>
  </si>
  <si>
    <t xml:space="preserve">MADAME SLAWSKI ISABELLE</t>
  </si>
  <si>
    <t xml:space="preserve">COMBLE GAUCHE</t>
  </si>
  <si>
    <t xml:space="preserve">COMBLE G</t>
  </si>
  <si>
    <t xml:space="preserve">0384215258</t>
  </si>
  <si>
    <t xml:space="preserve">J84601006 ENTREE RUE DE TURENNE</t>
  </si>
  <si>
    <t xml:space="preserve">641230099348</t>
  </si>
  <si>
    <t xml:space="preserve">06412879881689</t>
  </si>
  <si>
    <t xml:space="preserve">M. CHAUCHEPRAT ROMAIN</t>
  </si>
  <si>
    <t xml:space="preserve">ETAGE 4</t>
  </si>
  <si>
    <t xml:space="preserve">1100A104608998</t>
  </si>
  <si>
    <t xml:space="preserve">0665266231</t>
  </si>
  <si>
    <t xml:space="preserve">641230105830</t>
  </si>
  <si>
    <t xml:space="preserve">06413169317220</t>
  </si>
  <si>
    <t xml:space="preserve">MR CADIOU FRANCIS</t>
  </si>
  <si>
    <t xml:space="preserve">francis.cadiou@sfr.fr</t>
  </si>
  <si>
    <t xml:space="preserve">0384550557</t>
  </si>
  <si>
    <t xml:space="preserve">641230117366</t>
  </si>
  <si>
    <t xml:space="preserve">06413603470698</t>
  </si>
  <si>
    <t xml:space="preserve">MONSIEUR BOUHELIER GILLES</t>
  </si>
  <si>
    <t xml:space="preserve">0398A112210399</t>
  </si>
  <si>
    <t xml:space="preserve">0384223781</t>
  </si>
  <si>
    <t xml:space="preserve">641249530128</t>
  </si>
  <si>
    <t xml:space="preserve">06430246017584</t>
  </si>
  <si>
    <t xml:space="preserve">M. JAZELET GENRE</t>
  </si>
  <si>
    <t xml:space="preserve">BATIMENT A</t>
  </si>
  <si>
    <t xml:space="preserve">CLEF 34 PORTE ENTREE IMMEUBLE POUR      15 RUE DE TURENNE</t>
  </si>
  <si>
    <t xml:space="preserve">641249537302</t>
  </si>
  <si>
    <t xml:space="preserve">06430535453199</t>
  </si>
  <si>
    <t xml:space="preserve">ARNOUX BOROS YANNICK MARIA</t>
  </si>
  <si>
    <t xml:space="preserve">RDC N 3</t>
  </si>
  <si>
    <t xml:space="preserve">1199A117636907</t>
  </si>
  <si>
    <t xml:space="preserve">0384263780</t>
  </si>
  <si>
    <t xml:space="preserve">0688857476</t>
  </si>
  <si>
    <t xml:space="preserve">641249561279</t>
  </si>
  <si>
    <t xml:space="preserve">06431259042175</t>
  </si>
  <si>
    <t xml:space="preserve">MONSIEUR GRISVARD JEAN</t>
  </si>
  <si>
    <t xml:space="preserve">ENTREE A2</t>
  </si>
  <si>
    <t xml:space="preserve">LOGT23 2ETG</t>
  </si>
  <si>
    <t xml:space="preserve">0398A114847139</t>
  </si>
  <si>
    <t xml:space="preserve">0384275756</t>
  </si>
  <si>
    <t xml:space="preserve">641249573417</t>
  </si>
  <si>
    <t xml:space="preserve">06431548477749</t>
  </si>
  <si>
    <t xml:space="preserve">VARGA NICOLAS</t>
  </si>
  <si>
    <t xml:space="preserve">ENTREE A1</t>
  </si>
  <si>
    <t xml:space="preserve">LOGT2 RDC D</t>
  </si>
  <si>
    <t xml:space="preserve">0680015408</t>
  </si>
  <si>
    <t xml:space="preserve">641249591308</t>
  </si>
  <si>
    <t xml:space="preserve">06432416784595</t>
  </si>
  <si>
    <t xml:space="preserve">M DELOYE MICHEL</t>
  </si>
  <si>
    <t xml:space="preserve">LOGT 12 1ET</t>
  </si>
  <si>
    <t xml:space="preserve">0398A110613995</t>
  </si>
  <si>
    <t xml:space="preserve">641249652281</t>
  </si>
  <si>
    <t xml:space="preserve">06434876987109</t>
  </si>
  <si>
    <t xml:space="preserve">MONSIEUR DIETSCY MARC</t>
  </si>
  <si>
    <t xml:space="preserve">APP 201</t>
  </si>
  <si>
    <t xml:space="preserve">958</t>
  </si>
  <si>
    <t xml:space="preserve">0300A108495866</t>
  </si>
  <si>
    <t xml:space="preserve">0384213037</t>
  </si>
  <si>
    <t xml:space="preserve">641251546120</t>
  </si>
  <si>
    <t xml:space="preserve">06453690240109</t>
  </si>
  <si>
    <t xml:space="preserve">MME TOILLON VALERIE</t>
  </si>
  <si>
    <t xml:space="preserve">0307A121831823</t>
  </si>
  <si>
    <t xml:space="preserve">641251654234</t>
  </si>
  <si>
    <t xml:space="preserve">06495224252332</t>
  </si>
  <si>
    <t xml:space="preserve">MONSIEUR GUINDER DAVID</t>
  </si>
  <si>
    <t xml:space="preserve">---</t>
  </si>
  <si>
    <t xml:space="preserve">2805A125505562</t>
  </si>
  <si>
    <t xml:space="preserve">PRENDRE CLE 160,2 RUE DENFERT ROCHEREAU</t>
  </si>
  <si>
    <t xml:space="preserve">641267292780</t>
  </si>
  <si>
    <t xml:space="preserve">06466425467421</t>
  </si>
  <si>
    <t xml:space="preserve">KOUZOUZ OMAR</t>
  </si>
  <si>
    <t xml:space="preserve">COTE GAUCHE</t>
  </si>
  <si>
    <t xml:space="preserve">0304A122915839</t>
  </si>
  <si>
    <t xml:space="preserve">J87001006 GAZ DS CHAUFFERIE CAVE</t>
  </si>
  <si>
    <t xml:space="preserve">J87001006 PORTE FACE ESCALIERS</t>
  </si>
  <si>
    <t xml:space="preserve">641267400889</t>
  </si>
  <si>
    <t xml:space="preserve">06468885670061</t>
  </si>
  <si>
    <t xml:space="preserve">MONSIEUR KLINGER MICHEL</t>
  </si>
  <si>
    <t xml:space="preserve">COTE G 1ER</t>
  </si>
  <si>
    <t xml:space="preserve">0398A114843313</t>
  </si>
  <si>
    <t xml:space="preserve">641267412447</t>
  </si>
  <si>
    <t xml:space="preserve">06469319823437</t>
  </si>
  <si>
    <t xml:space="preserve">FILIPPI JEAN-MICHEL</t>
  </si>
  <si>
    <t xml:space="preserve">2009A109173220</t>
  </si>
  <si>
    <t xml:space="preserve">0688176231</t>
  </si>
  <si>
    <t xml:space="preserve">641267418286</t>
  </si>
  <si>
    <t xml:space="preserve">06474963818927</t>
  </si>
  <si>
    <t xml:space="preserve">BOULANGERIE COMTOISE SARL</t>
  </si>
  <si>
    <t xml:space="preserve">2009A109172219</t>
  </si>
  <si>
    <t xml:space="preserve">0384224045</t>
  </si>
  <si>
    <t xml:space="preserve">641267431840</t>
  </si>
  <si>
    <t xml:space="preserve">06475397972301</t>
  </si>
  <si>
    <t xml:space="preserve">KLINGER MICHAEL</t>
  </si>
  <si>
    <t xml:space="preserve">2008A111654074</t>
  </si>
  <si>
    <t xml:space="preserve">0384212768</t>
  </si>
  <si>
    <t xml:space="preserve">641267498258</t>
  </si>
  <si>
    <t xml:space="preserve">06470911719267</t>
  </si>
  <si>
    <t xml:space="preserve">BUGOLO NATHALIE</t>
  </si>
  <si>
    <t xml:space="preserve">0300A118563399</t>
  </si>
  <si>
    <t xml:space="preserve">J84601006 ATTENTION CHIEN</t>
  </si>
  <si>
    <t xml:space="preserve">641267510437</t>
  </si>
  <si>
    <t xml:space="preserve">06471201154892</t>
  </si>
  <si>
    <t xml:space="preserve">FITTE NATACHA</t>
  </si>
  <si>
    <t xml:space="preserve">1101A108770276</t>
  </si>
  <si>
    <t xml:space="preserve">J84601006 ACCES PORTE DU MILIEU</t>
  </si>
  <si>
    <t xml:space="preserve">25043</t>
  </si>
  <si>
    <t xml:space="preserve">667146267239</t>
  </si>
  <si>
    <t xml:space="preserve">06492764095882</t>
  </si>
  <si>
    <t xml:space="preserve">MADAME MOREL ANNY</t>
  </si>
  <si>
    <t xml:space="preserve">BART</t>
  </si>
  <si>
    <t xml:space="preserve">667146275228</t>
  </si>
  <si>
    <t xml:space="preserve">06493053531420</t>
  </si>
  <si>
    <t xml:space="preserve">0381900816</t>
  </si>
  <si>
    <t xml:space="preserve">J84601006 ENTREE CAVE PAR DERRIERE</t>
  </si>
  <si>
    <t xml:space="preserve">667148063415</t>
  </si>
  <si>
    <t xml:space="preserve">06470477554966</t>
  </si>
  <si>
    <t xml:space="preserve">SODEP</t>
  </si>
  <si>
    <t xml:space="preserve">0397A106791880</t>
  </si>
  <si>
    <t xml:space="preserve">0381902666</t>
  </si>
  <si>
    <t xml:space="preserve">681985776460</t>
  </si>
  <si>
    <t xml:space="preserve">06447177976394</t>
  </si>
  <si>
    <t xml:space="preserve">M POIROT KEVIN</t>
  </si>
  <si>
    <t xml:space="preserve">ENTR A  ETG 3  LOGT A</t>
  </si>
  <si>
    <t xml:space="preserve">1103A106667008</t>
  </si>
  <si>
    <t xml:space="preserve">681986412239</t>
  </si>
  <si>
    <t xml:space="preserve">06457887094505</t>
  </si>
  <si>
    <t xml:space="preserve">C M D P</t>
  </si>
  <si>
    <t xml:space="preserve">RUE DU GENERAL FERRIE</t>
  </si>
  <si>
    <t xml:space="preserve">RUE DU GENERAL FOLTZ</t>
  </si>
  <si>
    <t xml:space="preserve">633130770301</t>
  </si>
  <si>
    <t xml:space="preserve">06390159160334</t>
  </si>
  <si>
    <t xml:space="preserve">M AYDIN NAZMI</t>
  </si>
  <si>
    <t xml:space="preserve">RUE DU GENERAL FREYTAG</t>
  </si>
  <si>
    <t xml:space="preserve">RDCH D N 1</t>
  </si>
  <si>
    <t xml:space="preserve">0302A101899015</t>
  </si>
  <si>
    <t xml:space="preserve">0643562619</t>
  </si>
  <si>
    <t xml:space="preserve">633130778497</t>
  </si>
  <si>
    <t xml:space="preserve">06390738031550</t>
  </si>
  <si>
    <t xml:space="preserve">RUSSIER URSULA</t>
  </si>
  <si>
    <t xml:space="preserve">1E DROIT L3</t>
  </si>
  <si>
    <t xml:space="preserve">0302A101743995</t>
  </si>
  <si>
    <t xml:space="preserve">0664240671</t>
  </si>
  <si>
    <t xml:space="preserve">633131569594</t>
  </si>
  <si>
    <t xml:space="preserve">06310709088022</t>
  </si>
  <si>
    <t xml:space="preserve">MONSIEUR KULYU HALIL</t>
  </si>
  <si>
    <t xml:space="preserve">388749690</t>
  </si>
  <si>
    <t xml:space="preserve">RUE DU GENERAL GALLIENI</t>
  </si>
  <si>
    <t xml:space="preserve">RUE DU GENERAL GAULARD</t>
  </si>
  <si>
    <t xml:space="preserve"> 37C</t>
  </si>
  <si>
    <t xml:space="preserve">RUE DU GENERAL HOCHE</t>
  </si>
  <si>
    <t xml:space="preserve">RUE DU GENERAL KLEBER</t>
  </si>
  <si>
    <t xml:space="preserve">617321126801</t>
  </si>
  <si>
    <t xml:space="preserve">06355282150852</t>
  </si>
  <si>
    <t xml:space="preserve">MAIRIE ECOLE EBERSMUNSTER</t>
  </si>
  <si>
    <t xml:space="preserve">RUE DU GENERAL LECLERC</t>
  </si>
  <si>
    <t xml:space="preserve">617321132377</t>
  </si>
  <si>
    <t xml:space="preserve">06339218476862</t>
  </si>
  <si>
    <t xml:space="preserve">MONSIEUR LALLEMAND EMMANUEL</t>
  </si>
  <si>
    <t xml:space="preserve">390561689</t>
  </si>
  <si>
    <t xml:space="preserve">0630018378</t>
  </si>
  <si>
    <t xml:space="preserve">617321142279</t>
  </si>
  <si>
    <t xml:space="preserve">06339507912495</t>
  </si>
  <si>
    <t xml:space="preserve">MME ROOS PATRICIA</t>
  </si>
  <si>
    <t xml:space="preserve">MAISON PRESBYTERE REZ CHAUSS</t>
  </si>
  <si>
    <t xml:space="preserve">0303A113604995</t>
  </si>
  <si>
    <t xml:space="preserve">0633575908</t>
  </si>
  <si>
    <t xml:space="preserve">617321147218</t>
  </si>
  <si>
    <t xml:space="preserve">06339797348080</t>
  </si>
  <si>
    <t xml:space="preserve">MADAME SCHMITT MADELEINE</t>
  </si>
  <si>
    <t xml:space="preserve">LE PRESBYTERE</t>
  </si>
  <si>
    <t xml:space="preserve">0303A114810115</t>
  </si>
  <si>
    <t xml:space="preserve">0388857873</t>
  </si>
  <si>
    <t xml:space="preserve">J84601006 PASSER DERRIERE</t>
  </si>
  <si>
    <t xml:space="preserve">617321167233</t>
  </si>
  <si>
    <t xml:space="preserve">06340376219239</t>
  </si>
  <si>
    <t xml:space="preserve">MME DELNATTE CLAIRE</t>
  </si>
  <si>
    <t xml:space="preserve">MAISON PRESBYTERE 1ER ETAGE</t>
  </si>
  <si>
    <t xml:space="preserve">0302A123053094</t>
  </si>
  <si>
    <t xml:space="preserve">J84601006 CPT GAZ TOURNE I 00508</t>
  </si>
  <si>
    <t xml:space="preserve">640844201401</t>
  </si>
  <si>
    <t xml:space="preserve">06416208352952</t>
  </si>
  <si>
    <t xml:space="preserve">VILLEMEZ FRANCK</t>
  </si>
  <si>
    <t xml:space="preserve">J82NB1014 CPT DANS CAVE</t>
  </si>
  <si>
    <t xml:space="preserve">640844213216</t>
  </si>
  <si>
    <t xml:space="preserve">06416787224170</t>
  </si>
  <si>
    <t xml:space="preserve">MME VAUBOURG SEVERINE</t>
  </si>
  <si>
    <t xml:space="preserve">1299A010953950</t>
  </si>
  <si>
    <t xml:space="preserve">J84601006 RAZ LE30/01/02</t>
  </si>
  <si>
    <t xml:space="preserve">640847171490</t>
  </si>
  <si>
    <t xml:space="preserve">06428219930363</t>
  </si>
  <si>
    <t xml:space="preserve">M. NASS SONET PAUL ET JOHANNA</t>
  </si>
  <si>
    <t xml:space="preserve">640847219690</t>
  </si>
  <si>
    <t xml:space="preserve">06430535415170</t>
  </si>
  <si>
    <t xml:space="preserve">REIBEL FRAN OIS</t>
  </si>
  <si>
    <t xml:space="preserve">C70062</t>
  </si>
  <si>
    <t xml:space="preserve">2807A100105702</t>
  </si>
  <si>
    <t xml:space="preserve">0614152781</t>
  </si>
  <si>
    <t xml:space="preserve">640847243278</t>
  </si>
  <si>
    <t xml:space="preserve">06431259004156</t>
  </si>
  <si>
    <t xml:space="preserve">MADAME CHANEZ ROSE</t>
  </si>
  <si>
    <t xml:space="preserve">0307A121038372</t>
  </si>
  <si>
    <t xml:space="preserve">640847249229</t>
  </si>
  <si>
    <t xml:space="preserve">06431548439720</t>
  </si>
  <si>
    <t xml:space="preserve">CHANEZ ROSE</t>
  </si>
  <si>
    <t xml:space="preserve">0307A121823067</t>
  </si>
  <si>
    <t xml:space="preserve">640847255305</t>
  </si>
  <si>
    <t xml:space="preserve">06431837875334</t>
  </si>
  <si>
    <t xml:space="preserve">NASS SEBASTIEN</t>
  </si>
  <si>
    <t xml:space="preserve">0307A121035891</t>
  </si>
  <si>
    <t xml:space="preserve">0663835919</t>
  </si>
  <si>
    <t xml:space="preserve">640847435529</t>
  </si>
  <si>
    <t xml:space="preserve">06438350176350</t>
  </si>
  <si>
    <t xml:space="preserve">M. FUGIER FABRICE</t>
  </si>
  <si>
    <t xml:space="preserve">2008A100896248</t>
  </si>
  <si>
    <t xml:space="preserve">0629365664</t>
  </si>
  <si>
    <t xml:space="preserve">640847441493</t>
  </si>
  <si>
    <t xml:space="preserve">06438639611947</t>
  </si>
  <si>
    <t xml:space="preserve">TATU JEREMY</t>
  </si>
  <si>
    <t xml:space="preserve">2008A100896359</t>
  </si>
  <si>
    <t xml:space="preserve">640850243322</t>
  </si>
  <si>
    <t xml:space="preserve">06448335684874</t>
  </si>
  <si>
    <t xml:space="preserve">MALAISE SOLINE</t>
  </si>
  <si>
    <t xml:space="preserve">LOGT 101</t>
  </si>
  <si>
    <t xml:space="preserve">2805A125527602</t>
  </si>
  <si>
    <t xml:space="preserve">J84601006 CLE CPT 40</t>
  </si>
  <si>
    <t xml:space="preserve">640850267007</t>
  </si>
  <si>
    <t xml:space="preserve">06450940624980</t>
  </si>
  <si>
    <t xml:space="preserve">DURIEZ NAD GE</t>
  </si>
  <si>
    <t xml:space="preserve">0302A119728567</t>
  </si>
  <si>
    <t xml:space="preserve">0631904534</t>
  </si>
  <si>
    <t xml:space="preserve">674731143581</t>
  </si>
  <si>
    <t xml:space="preserve">06439073806057</t>
  </si>
  <si>
    <t xml:space="preserve">M. SARL MALUGANI FRERES</t>
  </si>
  <si>
    <t xml:space="preserve">EMONNOT JEAN RENE</t>
  </si>
  <si>
    <t xml:space="preserve">C70805</t>
  </si>
  <si>
    <t xml:space="preserve">0306A559538895</t>
  </si>
  <si>
    <t xml:space="preserve">674731149310</t>
  </si>
  <si>
    <t xml:space="preserve">06443125903844</t>
  </si>
  <si>
    <t xml:space="preserve">MME SIMON DANIELLE</t>
  </si>
  <si>
    <t xml:space="preserve">0301A114907495</t>
  </si>
  <si>
    <t xml:space="preserve">0675962417</t>
  </si>
  <si>
    <t xml:space="preserve">674731209282</t>
  </si>
  <si>
    <t xml:space="preserve">06439652677255</t>
  </si>
  <si>
    <t xml:space="preserve">MR PREVOT CARME</t>
  </si>
  <si>
    <t xml:space="preserve">692</t>
  </si>
  <si>
    <t xml:space="preserve">674731295441</t>
  </si>
  <si>
    <t xml:space="preserve">06445730824248</t>
  </si>
  <si>
    <t xml:space="preserve">BEAUVILLAIN VINCENT</t>
  </si>
  <si>
    <t xml:space="preserve">ET 3 COMBLE</t>
  </si>
  <si>
    <t xml:space="preserve">C70354</t>
  </si>
  <si>
    <t xml:space="preserve">1298A201020705</t>
  </si>
  <si>
    <t xml:space="preserve">0626766650</t>
  </si>
  <si>
    <t xml:space="preserve">J80IR0908 NE SERT PAS DU GAZ</t>
  </si>
  <si>
    <t xml:space="preserve">J80IR0908 CONSO NULLE JUSTIFI{E,</t>
  </si>
  <si>
    <t xml:space="preserve">674731301433</t>
  </si>
  <si>
    <t xml:space="preserve">06446020259857</t>
  </si>
  <si>
    <t xml:space="preserve">MENETRIER GUILLAUME</t>
  </si>
  <si>
    <t xml:space="preserve">1198A108460392</t>
  </si>
  <si>
    <t xml:space="preserve">674742159232</t>
  </si>
  <si>
    <t xml:space="preserve">06483357452175</t>
  </si>
  <si>
    <t xml:space="preserve">MADEMOISELLE FOISSARD CORINE</t>
  </si>
  <si>
    <t xml:space="preserve">1199A103142002</t>
  </si>
  <si>
    <t xml:space="preserve">0381967742</t>
  </si>
  <si>
    <t xml:space="preserve">0629050126</t>
  </si>
  <si>
    <t xml:space="preserve">683566492279</t>
  </si>
  <si>
    <t xml:space="preserve">06493053507232</t>
  </si>
  <si>
    <t xml:space="preserve">MADAME SCHRECK CATHERINE</t>
  </si>
  <si>
    <t xml:space="preserve">0143474861</t>
  </si>
  <si>
    <t xml:space="preserve">0603133627</t>
  </si>
  <si>
    <t xml:space="preserve">0147961715</t>
  </si>
  <si>
    <t xml:space="preserve">683566521534</t>
  </si>
  <si>
    <t xml:space="preserve">06443849431160</t>
  </si>
  <si>
    <t xml:space="preserve">SAULNIER LUCIE</t>
  </si>
  <si>
    <t xml:space="preserve"> 79B</t>
  </si>
  <si>
    <t xml:space="preserve">ET1 AP3</t>
  </si>
  <si>
    <t xml:space="preserve">2807A100539470</t>
  </si>
  <si>
    <t xml:space="preserve">J824T1014 CLEF 64 AGENCE DE BELFORT</t>
  </si>
  <si>
    <t xml:space="preserve">683566649427</t>
  </si>
  <si>
    <t xml:space="preserve">06498842219235</t>
  </si>
  <si>
    <t xml:space="preserve">DOLIVIER PASCAL</t>
  </si>
  <si>
    <t xml:space="preserve">ET.2</t>
  </si>
  <si>
    <t xml:space="preserve">C70109</t>
  </si>
  <si>
    <t xml:space="preserve">J89000310 SOUS SOL PASSAGE PAR</t>
  </si>
  <si>
    <t xml:space="preserve">J89000310 BOULANGERIE</t>
  </si>
  <si>
    <t xml:space="preserve">683566655902</t>
  </si>
  <si>
    <t xml:space="preserve">06499131654840</t>
  </si>
  <si>
    <t xml:space="preserve">FERRY JOS</t>
  </si>
  <si>
    <t xml:space="preserve">ET.2APPT D</t>
  </si>
  <si>
    <t xml:space="preserve">0643603157</t>
  </si>
  <si>
    <t xml:space="preserve">PRENDRE CLE 148,6 RUE HOCHE</t>
  </si>
  <si>
    <t xml:space="preserve">683566667318</t>
  </si>
  <si>
    <t xml:space="preserve">06499710526081</t>
  </si>
  <si>
    <t xml:space="preserve">MAZOUZ GAELLE</t>
  </si>
  <si>
    <t xml:space="preserve">E2 APT F D</t>
  </si>
  <si>
    <t xml:space="preserve">1102A107744390</t>
  </si>
  <si>
    <t xml:space="preserve">0630345899</t>
  </si>
  <si>
    <t xml:space="preserve">683566673505</t>
  </si>
  <si>
    <t xml:space="preserve">06499999961636</t>
  </si>
  <si>
    <t xml:space="preserve">POMARES CLAIRE</t>
  </si>
  <si>
    <t xml:space="preserve">ET3 D</t>
  </si>
  <si>
    <t xml:space="preserve">J74601006 CPTR GAZ EN CUISINE</t>
  </si>
  <si>
    <t xml:space="preserve">683566822133</t>
  </si>
  <si>
    <t xml:space="preserve">06404920366981</t>
  </si>
  <si>
    <t xml:space="preserve">BOUCHELLEGHEN LINDA</t>
  </si>
  <si>
    <t xml:space="preserve"> 115</t>
  </si>
  <si>
    <t xml:space="preserve">822</t>
  </si>
  <si>
    <t xml:space="preserve">0314A104968704</t>
  </si>
  <si>
    <t xml:space="preserve">RUE DU GENERAL NEGRIER</t>
  </si>
  <si>
    <t xml:space="preserve">RUE DU GENERAL REISET</t>
  </si>
  <si>
    <t xml:space="preserve">RUE DU GENERAL ROUSSEL</t>
  </si>
  <si>
    <t xml:space="preserve">RUE DU GENERAL STROLTZ</t>
  </si>
  <si>
    <t xml:space="preserve">RUE DU HAUT RHIN</t>
  </si>
  <si>
    <t xml:space="preserve">623152350161</t>
  </si>
  <si>
    <t xml:space="preserve">06342836460901</t>
  </si>
  <si>
    <t xml:space="preserve">M TEKE SERAFETTIN</t>
  </si>
  <si>
    <t xml:space="preserve">RUE DU HEYDEN</t>
  </si>
  <si>
    <t xml:space="preserve">C02036</t>
  </si>
  <si>
    <t xml:space="preserve">0302A107794564</t>
  </si>
  <si>
    <t xml:space="preserve">0679448334</t>
  </si>
  <si>
    <t xml:space="preserve">RUE DU HOHNECK</t>
  </si>
  <si>
    <t xml:space="preserve">651257141213</t>
  </si>
  <si>
    <t xml:space="preserve">06349493411599</t>
  </si>
  <si>
    <t xml:space="preserve">MONSIEUR RIETSCH GILBERT</t>
  </si>
  <si>
    <t xml:space="preserve">RUE DU HOUBLON</t>
  </si>
  <si>
    <t xml:space="preserve">RESIDENCE LA HOUBLONNIERE</t>
  </si>
  <si>
    <t xml:space="preserve">2 ETAGE C22</t>
  </si>
  <si>
    <t xml:space="preserve">C12645</t>
  </si>
  <si>
    <t xml:space="preserve">0303A121272660</t>
  </si>
  <si>
    <t xml:space="preserve">651257186526</t>
  </si>
  <si>
    <t xml:space="preserve">06336468810050</t>
  </si>
  <si>
    <t xml:space="preserve">M. GERBER JEAN-CLAUDE</t>
  </si>
  <si>
    <t xml:space="preserve">C12646</t>
  </si>
  <si>
    <t xml:space="preserve">0303A121273560</t>
  </si>
  <si>
    <t xml:space="preserve">685362229219</t>
  </si>
  <si>
    <t xml:space="preserve">06332416693581</t>
  </si>
  <si>
    <t xml:space="preserve">M NOEL NICOLAS</t>
  </si>
  <si>
    <t xml:space="preserve">RUE DU JARDIN ZOOLOGIQUE</t>
  </si>
  <si>
    <t xml:space="preserve">C70715</t>
  </si>
  <si>
    <t xml:space="preserve">0307A118912779</t>
  </si>
  <si>
    <t xml:space="preserve">0662855229</t>
  </si>
  <si>
    <t xml:space="preserve">685362231146</t>
  </si>
  <si>
    <t xml:space="preserve">06332706129108</t>
  </si>
  <si>
    <t xml:space="preserve">GAUTHIER DAVID</t>
  </si>
  <si>
    <t xml:space="preserve">0310A130533314</t>
  </si>
  <si>
    <t xml:space="preserve">0603525227</t>
  </si>
  <si>
    <t xml:space="preserve">683714226397</t>
  </si>
  <si>
    <t xml:space="preserve">06376989853796</t>
  </si>
  <si>
    <t xml:space="preserve">MME SCHAFFNER ISABELLE</t>
  </si>
  <si>
    <t xml:space="preserve">RUE DU JURA</t>
  </si>
  <si>
    <t xml:space="preserve">C12008</t>
  </si>
  <si>
    <t xml:space="preserve">0301A107825401</t>
  </si>
  <si>
    <t xml:space="preserve">0688030187</t>
  </si>
  <si>
    <t xml:space="preserve">690437331255</t>
  </si>
  <si>
    <t xml:space="preserve">06389290808791</t>
  </si>
  <si>
    <t xml:space="preserve">MADAME STRAUB ILTIS JULIETTE</t>
  </si>
  <si>
    <t xml:space="preserve">C12706</t>
  </si>
  <si>
    <t xml:space="preserve">0389444912</t>
  </si>
  <si>
    <t xml:space="preserve">692926261327</t>
  </si>
  <si>
    <t xml:space="preserve">06373661284280</t>
  </si>
  <si>
    <t xml:space="preserve">MME WINKLER SYLVIE</t>
  </si>
  <si>
    <t xml:space="preserve">0303A125304444</t>
  </si>
  <si>
    <t xml:space="preserve">RUE DU KATTENBACHY</t>
  </si>
  <si>
    <t xml:space="preserve">RUE DU KATZENBERG</t>
  </si>
  <si>
    <t xml:space="preserve">626661301427</t>
  </si>
  <si>
    <t xml:space="preserve">06332850844251</t>
  </si>
  <si>
    <t xml:space="preserve">LATIMIER ALAIN</t>
  </si>
  <si>
    <t xml:space="preserve">RUE DU LAC</t>
  </si>
  <si>
    <t xml:space="preserve">LES TERRASSES DU LAC BAT A</t>
  </si>
  <si>
    <t xml:space="preserve">RDC LOG 101</t>
  </si>
  <si>
    <t xml:space="preserve">2007A107956930</t>
  </si>
  <si>
    <t xml:space="preserve">626661307266</t>
  </si>
  <si>
    <t xml:space="preserve">06333140279860</t>
  </si>
  <si>
    <t xml:space="preserve">MR STUCKRATH</t>
  </si>
  <si>
    <t xml:space="preserve">RDC LOG 102</t>
  </si>
  <si>
    <t xml:space="preserve">2007A107956274</t>
  </si>
  <si>
    <t xml:space="preserve">388923521</t>
  </si>
  <si>
    <t xml:space="preserve">626661337805</t>
  </si>
  <si>
    <t xml:space="preserve">06334587457898</t>
  </si>
  <si>
    <t xml:space="preserve">M CANDELA PATRICK</t>
  </si>
  <si>
    <t xml:space="preserve">1ET LOG 114</t>
  </si>
  <si>
    <t xml:space="preserve">337</t>
  </si>
  <si>
    <t xml:space="preserve">2007A107959522</t>
  </si>
  <si>
    <t xml:space="preserve">0677474706</t>
  </si>
  <si>
    <t xml:space="preserve">626661343760</t>
  </si>
  <si>
    <t xml:space="preserve">06334876893402</t>
  </si>
  <si>
    <t xml:space="preserve">DELUS GINETTE</t>
  </si>
  <si>
    <t xml:space="preserve">2ET LOG 121</t>
  </si>
  <si>
    <t xml:space="preserve">2007A107958309</t>
  </si>
  <si>
    <t xml:space="preserve">626661349689</t>
  </si>
  <si>
    <t xml:space="preserve">06335166329044</t>
  </si>
  <si>
    <t xml:space="preserve">M ULRICH CHRISTIAN</t>
  </si>
  <si>
    <t xml:space="preserve">2ET LOG 122</t>
  </si>
  <si>
    <t xml:space="preserve">566</t>
  </si>
  <si>
    <t xml:space="preserve">2007A107956608</t>
  </si>
  <si>
    <t xml:space="preserve">389229614</t>
  </si>
  <si>
    <t xml:space="preserve">626661361150</t>
  </si>
  <si>
    <t xml:space="preserve">06335745200287</t>
  </si>
  <si>
    <t xml:space="preserve">M BLANCHOT LAURENT</t>
  </si>
  <si>
    <t xml:space="preserve">2ET LOG 124</t>
  </si>
  <si>
    <t xml:space="preserve">2007A107956163</t>
  </si>
  <si>
    <t xml:space="preserve">0388929938</t>
  </si>
  <si>
    <t xml:space="preserve">626661367101</t>
  </si>
  <si>
    <t xml:space="preserve">06336034635876</t>
  </si>
  <si>
    <t xml:space="preserve">MME BORNERT ANNE</t>
  </si>
  <si>
    <t xml:space="preserve">3ET LOG 131</t>
  </si>
  <si>
    <t xml:space="preserve">2007A107955373</t>
  </si>
  <si>
    <t xml:space="preserve">0388925485</t>
  </si>
  <si>
    <t xml:space="preserve">0622963192</t>
  </si>
  <si>
    <t xml:space="preserve">626661373298</t>
  </si>
  <si>
    <t xml:space="preserve">06336324071498</t>
  </si>
  <si>
    <t xml:space="preserve">FINCKENBEIN ALAIN</t>
  </si>
  <si>
    <t xml:space="preserve">3ET LOG 132</t>
  </si>
  <si>
    <t xml:space="preserve">2007A107955262</t>
  </si>
  <si>
    <t xml:space="preserve">0676380152</t>
  </si>
  <si>
    <t xml:space="preserve">626661379850</t>
  </si>
  <si>
    <t xml:space="preserve">06336613507007</t>
  </si>
  <si>
    <t xml:space="preserve">MONSIEUR HUFFSCHMITT JONATHAN</t>
  </si>
  <si>
    <t xml:space="preserve">3ET LOG 133</t>
  </si>
  <si>
    <t xml:space="preserve">2007A107956820</t>
  </si>
  <si>
    <t xml:space="preserve">RUE DU LAVOIR</t>
  </si>
  <si>
    <t xml:space="preserve">RUE DU LEYMEL</t>
  </si>
  <si>
    <t xml:space="preserve">641247760265</t>
  </si>
  <si>
    <t xml:space="preserve">06415195366381</t>
  </si>
  <si>
    <t xml:space="preserve">MONSIEUR PICHON PHILIPPE</t>
  </si>
  <si>
    <t xml:space="preserve">RUE DU LIEUTENANT CADINOT</t>
  </si>
  <si>
    <t xml:space="preserve">LOT SAVION29 8</t>
  </si>
  <si>
    <t xml:space="preserve">phem.pichon@laposte.net</t>
  </si>
  <si>
    <t xml:space="preserve">0384221802</t>
  </si>
  <si>
    <t xml:space="preserve">0384556684</t>
  </si>
  <si>
    <t xml:space="preserve">641247766216</t>
  </si>
  <si>
    <t xml:space="preserve">06421997041688</t>
  </si>
  <si>
    <t xml:space="preserve">PERRENOT JEAN CLAUDE</t>
  </si>
  <si>
    <t xml:space="preserve">29-7</t>
  </si>
  <si>
    <t xml:space="preserve">2008A102308914</t>
  </si>
  <si>
    <t xml:space="preserve">641247772291</t>
  </si>
  <si>
    <t xml:space="preserve">06415629519731</t>
  </si>
  <si>
    <t xml:space="preserve">MONSIEUR LACHAT BERNARD</t>
  </si>
  <si>
    <t xml:space="preserve">0314A104908536</t>
  </si>
  <si>
    <t xml:space="preserve">641247790293</t>
  </si>
  <si>
    <t xml:space="preserve">06414761155219</t>
  </si>
  <si>
    <t xml:space="preserve">MONSIEUR DROESCH DANIEL</t>
  </si>
  <si>
    <t xml:space="preserve">2806A131255127</t>
  </si>
  <si>
    <t xml:space="preserve">641247796466</t>
  </si>
  <si>
    <t xml:space="preserve">06414905873067</t>
  </si>
  <si>
    <t xml:space="preserve">MONSIEUR SCHMITT CLAUDE</t>
  </si>
  <si>
    <t xml:space="preserve">2806A131015724</t>
  </si>
  <si>
    <t xml:space="preserve">RUE DU MAGASIN</t>
  </si>
  <si>
    <t xml:space="preserve">673942200221</t>
  </si>
  <si>
    <t xml:space="preserve">06301157669265</t>
  </si>
  <si>
    <t xml:space="preserve">ERL WAGNER</t>
  </si>
  <si>
    <t xml:space="preserve">RUE DU MAINE</t>
  </si>
  <si>
    <t xml:space="preserve">0300A101538998</t>
  </si>
  <si>
    <t xml:space="preserve">673942205270</t>
  </si>
  <si>
    <t xml:space="preserve">06301302387045</t>
  </si>
  <si>
    <t xml:space="preserve">0300A101538221</t>
  </si>
  <si>
    <t xml:space="preserve">RUE DU MAIRE METZ JUTEAU</t>
  </si>
  <si>
    <t xml:space="preserve">RUE DU MAL DE LATTRE</t>
  </si>
  <si>
    <t xml:space="preserve"> 46A</t>
  </si>
  <si>
    <t xml:space="preserve">685712390192</t>
  </si>
  <si>
    <t xml:space="preserve">06371201045999</t>
  </si>
  <si>
    <t xml:space="preserve">M GUZEL HALLAC</t>
  </si>
  <si>
    <t xml:space="preserve"> 21B</t>
  </si>
  <si>
    <t xml:space="preserve">RUE DU MANEGE</t>
  </si>
  <si>
    <t xml:space="preserve">1316A107070932</t>
  </si>
  <si>
    <t xml:space="preserve">J82NB0614 GAINE EN SOUS SOL</t>
  </si>
  <si>
    <t xml:space="preserve">694622131120</t>
  </si>
  <si>
    <t xml:space="preserve">06334876891702</t>
  </si>
  <si>
    <t xml:space="preserve">M ROLLAND VINCENT</t>
  </si>
  <si>
    <t xml:space="preserve">RUE DU MANOIR</t>
  </si>
  <si>
    <t xml:space="preserve">LE CLOS DU MANOIR BAT H</t>
  </si>
  <si>
    <t xml:space="preserve">1ET 12</t>
  </si>
  <si>
    <t xml:space="preserve">2009A110852738</t>
  </si>
  <si>
    <t xml:space="preserve">0611738079</t>
  </si>
  <si>
    <t xml:space="preserve">J82NB1214 CPTR AU SSOL</t>
  </si>
  <si>
    <t xml:space="preserve">694622137292</t>
  </si>
  <si>
    <t xml:space="preserve">06335166327354</t>
  </si>
  <si>
    <t xml:space="preserve">LG13</t>
  </si>
  <si>
    <t xml:space="preserve">1ET H LG13</t>
  </si>
  <si>
    <t xml:space="preserve">2009A110856886</t>
  </si>
  <si>
    <t xml:space="preserve">0389388998</t>
  </si>
  <si>
    <t xml:space="preserve">0618900847</t>
  </si>
  <si>
    <t xml:space="preserve">694622161159</t>
  </si>
  <si>
    <t xml:space="preserve">06335745198552</t>
  </si>
  <si>
    <t xml:space="preserve">M BECK FRANCIS</t>
  </si>
  <si>
    <t xml:space="preserve">LE CLOS DU MANOIR BAT I</t>
  </si>
  <si>
    <t xml:space="preserve">RDC LG01</t>
  </si>
  <si>
    <t xml:space="preserve">0309A100887485</t>
  </si>
  <si>
    <t xml:space="preserve">0676846313</t>
  </si>
  <si>
    <t xml:space="preserve">694622167689</t>
  </si>
  <si>
    <t xml:space="preserve">06336034634198</t>
  </si>
  <si>
    <t xml:space="preserve">MLLE HOFFARTH CHRISTELLE</t>
  </si>
  <si>
    <t xml:space="preserve">RDC LG02</t>
  </si>
  <si>
    <t xml:space="preserve">0309A100887819</t>
  </si>
  <si>
    <t xml:space="preserve">0630512223</t>
  </si>
  <si>
    <t xml:space="preserve">694622173185</t>
  </si>
  <si>
    <t xml:space="preserve">06336324069794</t>
  </si>
  <si>
    <t xml:space="preserve">MR TOUSSAINT MATTHIEU</t>
  </si>
  <si>
    <t xml:space="preserve">RDC LG03</t>
  </si>
  <si>
    <t xml:space="preserve">0309A100885794</t>
  </si>
  <si>
    <t xml:space="preserve">0664613715</t>
  </si>
  <si>
    <t xml:space="preserve">694622179136</t>
  </si>
  <si>
    <t xml:space="preserve">06336613505317</t>
  </si>
  <si>
    <t xml:space="preserve">MLLE HUSSER SANDRA</t>
  </si>
  <si>
    <t xml:space="preserve">RDC LG04</t>
  </si>
  <si>
    <t xml:space="preserve">0309A100884782</t>
  </si>
  <si>
    <t xml:space="preserve">sandra.husser@yahoo.fr</t>
  </si>
  <si>
    <t xml:space="preserve">0676174656</t>
  </si>
  <si>
    <t xml:space="preserve">0607448368</t>
  </si>
  <si>
    <t xml:space="preserve">694622197249</t>
  </si>
  <si>
    <t xml:space="preserve">06337481812140</t>
  </si>
  <si>
    <t xml:space="preserve">RITTER VANESSA</t>
  </si>
  <si>
    <t xml:space="preserve">1 ET LG12</t>
  </si>
  <si>
    <t xml:space="preserve">0309A100889721</t>
  </si>
  <si>
    <t xml:space="preserve">0689077532</t>
  </si>
  <si>
    <t xml:space="preserve">694622203563</t>
  </si>
  <si>
    <t xml:space="preserve">06337771247733</t>
  </si>
  <si>
    <t xml:space="preserve">GILLET FIONA</t>
  </si>
  <si>
    <t xml:space="preserve">1 ET LG13</t>
  </si>
  <si>
    <t xml:space="preserve">0309A100889287</t>
  </si>
  <si>
    <t xml:space="preserve">J84601006 ENTREE COTE DROIT</t>
  </si>
  <si>
    <t xml:space="preserve">694622209291</t>
  </si>
  <si>
    <t xml:space="preserve">06338060683363</t>
  </si>
  <si>
    <t xml:space="preserve">BIANCO SOPHIE</t>
  </si>
  <si>
    <t xml:space="preserve">1 ET LG14</t>
  </si>
  <si>
    <t xml:space="preserve">0309A106143721</t>
  </si>
  <si>
    <t xml:space="preserve">0609733925</t>
  </si>
  <si>
    <t xml:space="preserve">694622215156</t>
  </si>
  <si>
    <t xml:space="preserve">06338350118975</t>
  </si>
  <si>
    <t xml:space="preserve">MLLE ETTLIN JOHANNA</t>
  </si>
  <si>
    <t xml:space="preserve">1 ET LG15</t>
  </si>
  <si>
    <t xml:space="preserve">0309A106143832</t>
  </si>
  <si>
    <t xml:space="preserve">0677460839</t>
  </si>
  <si>
    <t xml:space="preserve">694622461801</t>
  </si>
  <si>
    <t xml:space="preserve">06344138830995</t>
  </si>
  <si>
    <t xml:space="preserve">BOURGET NICOLAS</t>
  </si>
  <si>
    <t xml:space="preserve">LE CLOS DU MANOIR BAT F</t>
  </si>
  <si>
    <t xml:space="preserve">RDC 05</t>
  </si>
  <si>
    <t xml:space="preserve">1109A110239288</t>
  </si>
  <si>
    <t xml:space="preserve">0649881466</t>
  </si>
  <si>
    <t xml:space="preserve">694622503372</t>
  </si>
  <si>
    <t xml:space="preserve">06346164880172</t>
  </si>
  <si>
    <t xml:space="preserve">SCHMITT NICOLAS</t>
  </si>
  <si>
    <t xml:space="preserve">1 ET 105</t>
  </si>
  <si>
    <t xml:space="preserve">1109A110225560</t>
  </si>
  <si>
    <t xml:space="preserve">0686513105</t>
  </si>
  <si>
    <t xml:space="preserve">633310793576</t>
  </si>
  <si>
    <t xml:space="preserve">06343415319872</t>
  </si>
  <si>
    <t xml:space="preserve">MADEMOISELLE GOETZ VALERIE</t>
  </si>
  <si>
    <t xml:space="preserve">RUE DU MARCHE</t>
  </si>
  <si>
    <t xml:space="preserve">793</t>
  </si>
  <si>
    <t xml:space="preserve">C00513</t>
  </si>
  <si>
    <t xml:space="preserve">PRENDRE CLE 121 10 RUE DES CHAMPS DE LA BELLE</t>
  </si>
  <si>
    <t xml:space="preserve">RUE DU MARECHAL DE LATTRE</t>
  </si>
  <si>
    <t xml:space="preserve">673555117409</t>
  </si>
  <si>
    <t xml:space="preserve">06394790147654</t>
  </si>
  <si>
    <t xml:space="preserve">ZHOU LIGANG</t>
  </si>
  <si>
    <t xml:space="preserve">0399A117617780</t>
  </si>
  <si>
    <t xml:space="preserve">673555158730</t>
  </si>
  <si>
    <t xml:space="preserve">06395513736634</t>
  </si>
  <si>
    <t xml:space="preserve">MONSIEUR ZEIGER LAURENT</t>
  </si>
  <si>
    <t xml:space="preserve">0389501839</t>
  </si>
  <si>
    <t xml:space="preserve">690238166020</t>
  </si>
  <si>
    <t xml:space="preserve">06313313995038</t>
  </si>
  <si>
    <t xml:space="preserve">MME OSWALD JACQUELINE</t>
  </si>
  <si>
    <t xml:space="preserve">2316A110990551</t>
  </si>
  <si>
    <t xml:space="preserve">ATTENTION PRODUCTEUR A RELEVER</t>
  </si>
  <si>
    <t xml:space="preserve">616244167264</t>
  </si>
  <si>
    <t xml:space="preserve">06397973881982</t>
  </si>
  <si>
    <t xml:space="preserve">MONSIEUR BARTH ROBERT</t>
  </si>
  <si>
    <t xml:space="preserve">RUE DU MARECHAL FOCH</t>
  </si>
  <si>
    <t xml:space="preserve">DISCOTHEQUE J-B</t>
  </si>
  <si>
    <t xml:space="preserve">0306A558466004</t>
  </si>
  <si>
    <t xml:space="preserve">616246461475</t>
  </si>
  <si>
    <t xml:space="preserve">06366859557095</t>
  </si>
  <si>
    <t xml:space="preserve">MLLE GRUNDRICH MYRIAM</t>
  </si>
  <si>
    <t xml:space="preserve">0686506411</t>
  </si>
  <si>
    <t xml:space="preserve">633048133810</t>
  </si>
  <si>
    <t xml:space="preserve">06366135931707</t>
  </si>
  <si>
    <t xml:space="preserve">SELARL DR DE LAJUDIE</t>
  </si>
  <si>
    <t xml:space="preserve">0310A132901981</t>
  </si>
  <si>
    <t xml:space="preserve">633048181450</t>
  </si>
  <si>
    <t xml:space="preserve">06382923286102</t>
  </si>
  <si>
    <t xml:space="preserve">POLICE MUNICIPAL</t>
  </si>
  <si>
    <t xml:space="preserve">MARCKOLSHEIM ET ENVIRONS</t>
  </si>
  <si>
    <t xml:space="preserve">633049152116</t>
  </si>
  <si>
    <t xml:space="preserve">06301157729908</t>
  </si>
  <si>
    <t xml:space="preserve">MME MAITRE HUBNER ROSEMONDE</t>
  </si>
  <si>
    <t xml:space="preserve">0398A000131705</t>
  </si>
  <si>
    <t xml:space="preserve">0683868682</t>
  </si>
  <si>
    <t xml:space="preserve">690218116343</t>
  </si>
  <si>
    <t xml:space="preserve">06308248872202</t>
  </si>
  <si>
    <t xml:space="preserve">M. HUTTIN JEROME</t>
  </si>
  <si>
    <t xml:space="preserve">0651305973</t>
  </si>
  <si>
    <t xml:space="preserve">J74601006 TEL 84.28.12.34 AP/16H30</t>
  </si>
  <si>
    <t xml:space="preserve">694626150283</t>
  </si>
  <si>
    <t xml:space="preserve">06314905886985</t>
  </si>
  <si>
    <t xml:space="preserve">694632300335</t>
  </si>
  <si>
    <t xml:space="preserve">06307959417881</t>
  </si>
  <si>
    <t xml:space="preserve">MME HAGER</t>
  </si>
  <si>
    <t xml:space="preserve">BIP</t>
  </si>
  <si>
    <t xml:space="preserve">0389745716</t>
  </si>
  <si>
    <t xml:space="preserve">694641180901</t>
  </si>
  <si>
    <t xml:space="preserve">06347756827707</t>
  </si>
  <si>
    <t xml:space="preserve">MME DIEBOLT MARIE JEANNE</t>
  </si>
  <si>
    <t xml:space="preserve">1200A018889603</t>
  </si>
  <si>
    <t xml:space="preserve">0667939965</t>
  </si>
  <si>
    <t xml:space="preserve">694641200211</t>
  </si>
  <si>
    <t xml:space="preserve">06348046263357</t>
  </si>
  <si>
    <t xml:space="preserve">MONSIEUR IMLOUL TAHAR</t>
  </si>
  <si>
    <t xml:space="preserve">0389628672</t>
  </si>
  <si>
    <t xml:space="preserve">633046098170</t>
  </si>
  <si>
    <t xml:space="preserve">06393053441643</t>
  </si>
  <si>
    <t xml:space="preserve">SYNDIC DE COPRO LE CYPRES S C MR</t>
  </si>
  <si>
    <t xml:space="preserve">RUE DU MARECHAL JOFFRE</t>
  </si>
  <si>
    <t xml:space="preserve">0511A500990094</t>
  </si>
  <si>
    <t xml:space="preserve">633051151143</t>
  </si>
  <si>
    <t xml:space="preserve">06325759755913</t>
  </si>
  <si>
    <t xml:space="preserve">MADAME SCHOENY SANDRA</t>
  </si>
  <si>
    <t xml:space="preserve">IMMEUBLE JEMCAS</t>
  </si>
  <si>
    <t xml:space="preserve">0303A102563139</t>
  </si>
  <si>
    <t xml:space="preserve">390573521</t>
  </si>
  <si>
    <t xml:space="preserve">J84601006 LORS DE LA MES RACCORDE</t>
  </si>
  <si>
    <t xml:space="preserve">J84601006 LIAISON BTR DANS EUREDIS</t>
  </si>
  <si>
    <t xml:space="preserve">633051171491</t>
  </si>
  <si>
    <t xml:space="preserve">06327062216178</t>
  </si>
  <si>
    <t xml:space="preserve">MONSIEUR FREIBERGER PATRICK</t>
  </si>
  <si>
    <t xml:space="preserve">2ET G LOG05</t>
  </si>
  <si>
    <t xml:space="preserve">0412A103584626</t>
  </si>
  <si>
    <t xml:space="preserve">0617600872</t>
  </si>
  <si>
    <t xml:space="preserve">633051176219</t>
  </si>
  <si>
    <t xml:space="preserve">06327351651768</t>
  </si>
  <si>
    <t xml:space="preserve">KUSCU KUDRET</t>
  </si>
  <si>
    <t xml:space="preserve">2ET D LOG06</t>
  </si>
  <si>
    <t xml:space="preserve">1103A107304877</t>
  </si>
  <si>
    <t xml:space="preserve">690241241790</t>
  </si>
  <si>
    <t xml:space="preserve">06348769856003</t>
  </si>
  <si>
    <t xml:space="preserve">KUENEMANN MICHEL SERVICES</t>
  </si>
  <si>
    <t xml:space="preserve">0303A125427176</t>
  </si>
  <si>
    <t xml:space="preserve">0389314050</t>
  </si>
  <si>
    <t xml:space="preserve">690241633346</t>
  </si>
  <si>
    <t xml:space="preserve">06366714863215</t>
  </si>
  <si>
    <t xml:space="preserve">MONSIEUR MOLARO YVES</t>
  </si>
  <si>
    <t xml:space="preserve">0398A106362615</t>
  </si>
  <si>
    <t xml:space="preserve">cougar@evhr.net</t>
  </si>
  <si>
    <t xml:space="preserve">PRENDRE CLE 154, 4 REU SANGNIER</t>
  </si>
  <si>
    <t xml:space="preserve">622469431261</t>
  </si>
  <si>
    <t xml:space="preserve">06398986935920</t>
  </si>
  <si>
    <t xml:space="preserve">MONSIEUR PIERRON FABRICE</t>
  </si>
  <si>
    <t xml:space="preserve">RUE DU MARTEAU</t>
  </si>
  <si>
    <t xml:space="preserve">C70321</t>
  </si>
  <si>
    <t xml:space="preserve">0399A121775230</t>
  </si>
  <si>
    <t xml:space="preserve">0388828993</t>
  </si>
  <si>
    <t xml:space="preserve">RUE DU MOLKENRAIN</t>
  </si>
  <si>
    <t xml:space="preserve">685384272451</t>
  </si>
  <si>
    <t xml:space="preserve">06377858160339</t>
  </si>
  <si>
    <t xml:space="preserve">RAMBOUR MURIEL</t>
  </si>
  <si>
    <t xml:space="preserve">C14538</t>
  </si>
  <si>
    <t xml:space="preserve">0681040540</t>
  </si>
  <si>
    <t xml:space="preserve">PRENDRE CLE A TERITOIRE HABITAT A 9H    PR GAINE ELECTRIQUE POUR LE N 6         PCE ROBERT SCHUMANN</t>
  </si>
  <si>
    <t xml:space="preserve">68386</t>
  </si>
  <si>
    <t xml:space="preserve">692006804249</t>
  </si>
  <si>
    <t xml:space="preserve">06359478917633</t>
  </si>
  <si>
    <t xml:space="preserve">MLLE MEYER CHRISTINE</t>
  </si>
  <si>
    <t xml:space="preserve">RUE DU MONASTERE</t>
  </si>
  <si>
    <t xml:space="preserve">RDC 3</t>
  </si>
  <si>
    <t xml:space="preserve">ZIMMERSHEIM</t>
  </si>
  <si>
    <t xml:space="preserve">0308A116674929</t>
  </si>
  <si>
    <t xml:space="preserve">685353147428</t>
  </si>
  <si>
    <t xml:space="preserve">06420260462354</t>
  </si>
  <si>
    <t xml:space="preserve">M. COPY FLASH 25</t>
  </si>
  <si>
    <t xml:space="preserve">RUE DU MONT BART</t>
  </si>
  <si>
    <t xml:space="preserve">PRENDRE CLE 143,9 RUE GABLE</t>
  </si>
  <si>
    <t xml:space="preserve">626305819010</t>
  </si>
  <si>
    <t xml:space="preserve">06377279218128</t>
  </si>
  <si>
    <t xml:space="preserve">MME FIENG SANDRINE</t>
  </si>
  <si>
    <t xml:space="preserve">RUE DU MONT STE ODILE</t>
  </si>
  <si>
    <t xml:space="preserve">LOG 01 RDC</t>
  </si>
  <si>
    <t xml:space="preserve">C00055</t>
  </si>
  <si>
    <t xml:space="preserve">2805A125774103</t>
  </si>
  <si>
    <t xml:space="preserve">J85H31211 PRENDRE CL+ 143</t>
  </si>
  <si>
    <t xml:space="preserve">626305820324</t>
  </si>
  <si>
    <t xml:space="preserve">06377423935973</t>
  </si>
  <si>
    <t xml:space="preserve">MADAME COLLIN VERONIQUE</t>
  </si>
  <si>
    <t xml:space="preserve">LOG 02 1ER</t>
  </si>
  <si>
    <t xml:space="preserve">890</t>
  </si>
  <si>
    <t xml:space="preserve">2805A124489009</t>
  </si>
  <si>
    <t xml:space="preserve">626305823138</t>
  </si>
  <si>
    <t xml:space="preserve">06385817568390</t>
  </si>
  <si>
    <t xml:space="preserve">COIFFURE CREATIF</t>
  </si>
  <si>
    <t xml:space="preserve">2805A125771612</t>
  </si>
  <si>
    <t xml:space="preserve">680326051316</t>
  </si>
  <si>
    <t xml:space="preserve">06404196781270</t>
  </si>
  <si>
    <t xml:space="preserve">MR TASPINAR ISMAIL</t>
  </si>
  <si>
    <t xml:space="preserve">RUE DU MONTANOT</t>
  </si>
  <si>
    <t xml:space="preserve">2010A110823414</t>
  </si>
  <si>
    <t xml:space="preserve">0662457011</t>
  </si>
  <si>
    <t xml:space="preserve">RUE DU MOULIN</t>
  </si>
  <si>
    <t xml:space="preserve">618441166488</t>
  </si>
  <si>
    <t xml:space="preserve">06330390662420</t>
  </si>
  <si>
    <t xml:space="preserve">M HEIM REMY</t>
  </si>
  <si>
    <t xml:space="preserve">1103A154954019</t>
  </si>
  <si>
    <t xml:space="preserve">0950847399</t>
  </si>
  <si>
    <t xml:space="preserve">0686488813</t>
  </si>
  <si>
    <t xml:space="preserve">618441171119</t>
  </si>
  <si>
    <t xml:space="preserve">06330535380299</t>
  </si>
  <si>
    <t xml:space="preserve">MME LAURA KLEIN</t>
  </si>
  <si>
    <t xml:space="preserve">1103A154954896</t>
  </si>
  <si>
    <t xml:space="preserve">618441181343</t>
  </si>
  <si>
    <t xml:space="preserve">06330824815880</t>
  </si>
  <si>
    <t xml:space="preserve">MME LAFFELY CATHERINE</t>
  </si>
  <si>
    <t xml:space="preserve">1103A154954907</t>
  </si>
  <si>
    <t xml:space="preserve">0631695639</t>
  </si>
  <si>
    <t xml:space="preserve">J84601006 CPT AU 3E ET</t>
  </si>
  <si>
    <t xml:space="preserve">619550881101</t>
  </si>
  <si>
    <t xml:space="preserve">06380463005725</t>
  </si>
  <si>
    <t xml:space="preserve">M DAHBI HAMID</t>
  </si>
  <si>
    <t xml:space="preserve"> 27A</t>
  </si>
  <si>
    <t xml:space="preserve">ANNE-LAURE ET FREDERIC</t>
  </si>
  <si>
    <t xml:space="preserve">RDC D LG A2</t>
  </si>
  <si>
    <t xml:space="preserve">881</t>
  </si>
  <si>
    <t xml:space="preserve">2806A131887786</t>
  </si>
  <si>
    <t xml:space="preserve">619550891114</t>
  </si>
  <si>
    <t xml:space="preserve">06381041876929</t>
  </si>
  <si>
    <t xml:space="preserve">STOECKEL ANAIS</t>
  </si>
  <si>
    <t xml:space="preserve">1ET M LG A4</t>
  </si>
  <si>
    <t xml:space="preserve">2806A131887897</t>
  </si>
  <si>
    <t xml:space="preserve">J84601006 ELECT GAZ AU 15 ETAGE</t>
  </si>
  <si>
    <t xml:space="preserve">619550911378</t>
  </si>
  <si>
    <t xml:space="preserve">06382199619366</t>
  </si>
  <si>
    <t xml:space="preserve">M. BOUCHAIN ALEXANDRE</t>
  </si>
  <si>
    <t xml:space="preserve">2ET G LG A8</t>
  </si>
  <si>
    <t xml:space="preserve">2806A131887675</t>
  </si>
  <si>
    <t xml:space="preserve">619550916206</t>
  </si>
  <si>
    <t xml:space="preserve">06382489054976</t>
  </si>
  <si>
    <t xml:space="preserve">MADAME REPPEL LUCIE</t>
  </si>
  <si>
    <t xml:space="preserve"> 27B</t>
  </si>
  <si>
    <t xml:space="preserve">*SCI LA SOURCE BAT B</t>
  </si>
  <si>
    <t xml:space="preserve">RDC G LG B1</t>
  </si>
  <si>
    <t xml:space="preserve">0811A111507608</t>
  </si>
  <si>
    <t xml:space="preserve">619550921770</t>
  </si>
  <si>
    <t xml:space="preserve">06382778490580</t>
  </si>
  <si>
    <t xml:space="preserve">MONSIEUR KINDELBERGER</t>
  </si>
  <si>
    <t xml:space="preserve">RDC D LG B2</t>
  </si>
  <si>
    <t xml:space="preserve">0305A106534944</t>
  </si>
  <si>
    <t xml:space="preserve">0388653332</t>
  </si>
  <si>
    <t xml:space="preserve">619550936554</t>
  </si>
  <si>
    <t xml:space="preserve">06383646797300</t>
  </si>
  <si>
    <t xml:space="preserve">NEFF JONATHAN</t>
  </si>
  <si>
    <t xml:space="preserve">1ET D LG B5</t>
  </si>
  <si>
    <t xml:space="preserve">0305A123344705</t>
  </si>
  <si>
    <t xml:space="preserve">631124166194</t>
  </si>
  <si>
    <t xml:space="preserve">06354992676399</t>
  </si>
  <si>
    <t xml:space="preserve">MME DANEL MARIE-JOSE</t>
  </si>
  <si>
    <t xml:space="preserve">MME GALLENMULLER ALEXANDRA</t>
  </si>
  <si>
    <t xml:space="preserve">2805A125525800</t>
  </si>
  <si>
    <t xml:space="preserve">631124171269</t>
  </si>
  <si>
    <t xml:space="preserve">06347177916556</t>
  </si>
  <si>
    <t xml:space="preserve">MR STRAUEL CHRISTOPHE</t>
  </si>
  <si>
    <t xml:space="preserve">2805A123729301</t>
  </si>
  <si>
    <t xml:space="preserve">68022</t>
  </si>
  <si>
    <t xml:space="preserve">667242323242</t>
  </si>
  <si>
    <t xml:space="preserve">06397973949485</t>
  </si>
  <si>
    <t xml:space="preserve">MONSIEUR CHABOT LAURENT</t>
  </si>
  <si>
    <t xml:space="preserve">BATTENHEIM</t>
  </si>
  <si>
    <t xml:space="preserve">1101A112680001</t>
  </si>
  <si>
    <t xml:space="preserve">chabottrigoust@tele2.fr</t>
  </si>
  <si>
    <t xml:space="preserve">0389576752</t>
  </si>
  <si>
    <t xml:space="preserve">667242335880</t>
  </si>
  <si>
    <t xml:space="preserve">06398408102897</t>
  </si>
  <si>
    <t xml:space="preserve">PRODORUTTI RAPHAEL</t>
  </si>
  <si>
    <t xml:space="preserve">1101A105210248</t>
  </si>
  <si>
    <t xml:space="preserve">prodorutti.raphael@gmail.com</t>
  </si>
  <si>
    <t xml:space="preserve">0389834267</t>
  </si>
  <si>
    <t xml:space="preserve">0621312881</t>
  </si>
  <si>
    <t xml:space="preserve">668244313266</t>
  </si>
  <si>
    <t xml:space="preserve">06335455824828</t>
  </si>
  <si>
    <t xml:space="preserve">MONSIEUR SITTERLE EUGENE</t>
  </si>
  <si>
    <t xml:space="preserve">I00276</t>
  </si>
  <si>
    <t xml:space="preserve">0398A000130804</t>
  </si>
  <si>
    <t xml:space="preserve">0389454230</t>
  </si>
  <si>
    <t xml:space="preserve">PRENDRE CLE 132,18 RUE DU FOUR A CHAUX  PRENDRE CLE 133,20 RUE DU FOUR A CHAUX  PRENDRE CLE 134,24 RUE DU FOUR A CHAUX  PRENDRE CLE 135,26 RUE DU FOUR A CHAUX  PRENDRE CLE 136,28 RUE DU FOUR A CHAUX</t>
  </si>
  <si>
    <t xml:space="preserve">668244323279</t>
  </si>
  <si>
    <t xml:space="preserve">06336034696066</t>
  </si>
  <si>
    <t xml:space="preserve">MONSIEUR WEBER JEAN-DANIEL</t>
  </si>
  <si>
    <t xml:space="preserve">I00277</t>
  </si>
  <si>
    <t xml:space="preserve">0815A138646989</t>
  </si>
  <si>
    <t xml:space="preserve">0389455723</t>
  </si>
  <si>
    <t xml:space="preserve">J84601006 GAZ LOCAL DROITE AU N[28</t>
  </si>
  <si>
    <t xml:space="preserve">679342161903</t>
  </si>
  <si>
    <t xml:space="preserve">06377858077734</t>
  </si>
  <si>
    <t xml:space="preserve">M. BISCHOFF DAVID</t>
  </si>
  <si>
    <t xml:space="preserve">LOTISSEMENT DOMIAL</t>
  </si>
  <si>
    <t xml:space="preserve">BATB LOG14</t>
  </si>
  <si>
    <t xml:space="preserve">0310A132818065</t>
  </si>
  <si>
    <t xml:space="preserve">0646516888</t>
  </si>
  <si>
    <t xml:space="preserve">684309745358</t>
  </si>
  <si>
    <t xml:space="preserve">06394211210779</t>
  </si>
  <si>
    <t xml:space="preserve">MADAME HERSCHER CATHERINE</t>
  </si>
  <si>
    <t xml:space="preserve">CARRES DES HAUTS JARDINS</t>
  </si>
  <si>
    <t xml:space="preserve">C12451</t>
  </si>
  <si>
    <t xml:space="preserve">1104A102942690</t>
  </si>
  <si>
    <t xml:space="preserve">684309770226</t>
  </si>
  <si>
    <t xml:space="preserve">06394790081953</t>
  </si>
  <si>
    <t xml:space="preserve">MONSIEUR PIERREZ SEBASTIEN</t>
  </si>
  <si>
    <t xml:space="preserve">1104A102932687</t>
  </si>
  <si>
    <t xml:space="preserve">684309775386</t>
  </si>
  <si>
    <t xml:space="preserve">06394934799785</t>
  </si>
  <si>
    <t xml:space="preserve">MLLE KOPP ALINE</t>
  </si>
  <si>
    <t xml:space="preserve">BAT B 16</t>
  </si>
  <si>
    <t xml:space="preserve">424</t>
  </si>
  <si>
    <t xml:space="preserve">1104A102942478</t>
  </si>
  <si>
    <t xml:space="preserve">J768L1006  : POUR SOLDE AC PREVENIR</t>
  </si>
  <si>
    <t xml:space="preserve">J768L1006     : PORTAIL (ELP)</t>
  </si>
  <si>
    <t xml:space="preserve">698012263262</t>
  </si>
  <si>
    <t xml:space="preserve">06313892820240</t>
  </si>
  <si>
    <t xml:space="preserve">MONSIEUR HAABY LAURENT</t>
  </si>
  <si>
    <t xml:space="preserve">S300 RDC</t>
  </si>
  <si>
    <t xml:space="preserve">2806A130814232</t>
  </si>
  <si>
    <t xml:space="preserve">616352939110</t>
  </si>
  <si>
    <t xml:space="preserve">06345730719600</t>
  </si>
  <si>
    <t xml:space="preserve">MME SOLLER MONIQUE</t>
  </si>
  <si>
    <t xml:space="preserve">RUE DU MUGUET</t>
  </si>
  <si>
    <t xml:space="preserve">LES DEM. DU CHATAIGNIER BATC</t>
  </si>
  <si>
    <t xml:space="preserve">ET1 LG 204</t>
  </si>
  <si>
    <t xml:space="preserve">0313A107413799</t>
  </si>
  <si>
    <t xml:space="preserve">0628258532</t>
  </si>
  <si>
    <t xml:space="preserve">632815720236</t>
  </si>
  <si>
    <t xml:space="preserve">06385238717323</t>
  </si>
  <si>
    <t xml:space="preserve">MONSIEUR LAUFENBURGER MARC</t>
  </si>
  <si>
    <t xml:space="preserve">C00082</t>
  </si>
  <si>
    <t xml:space="preserve">1198A000802523</t>
  </si>
  <si>
    <t xml:space="preserve">632815725396</t>
  </si>
  <si>
    <t xml:space="preserve">06385383435190</t>
  </si>
  <si>
    <t xml:space="preserve">MADAME ECKER NATHALIE</t>
  </si>
  <si>
    <t xml:space="preserve">LOGT. MILIEU</t>
  </si>
  <si>
    <t xml:space="preserve">1ETG LOG.2</t>
  </si>
  <si>
    <t xml:space="preserve">1198A110450974</t>
  </si>
  <si>
    <t xml:space="preserve">CLES JAUNE N 93 SUR CIRCUIT</t>
  </si>
  <si>
    <t xml:space="preserve">632815740473</t>
  </si>
  <si>
    <t xml:space="preserve">06385817588521</t>
  </si>
  <si>
    <t xml:space="preserve">MME BRACHET MARIE-LOUISE</t>
  </si>
  <si>
    <t xml:space="preserve">2EME ETAGE MILIEU</t>
  </si>
  <si>
    <t xml:space="preserve">2ETG LOG.5</t>
  </si>
  <si>
    <t xml:space="preserve">1198A000804436</t>
  </si>
  <si>
    <t xml:space="preserve">632815745690</t>
  </si>
  <si>
    <t xml:space="preserve">06385962306306</t>
  </si>
  <si>
    <t xml:space="preserve">SERVAIS THIERRY</t>
  </si>
  <si>
    <t xml:space="preserve">2ETG LOG.6</t>
  </si>
  <si>
    <t xml:space="preserve">1198A000803535</t>
  </si>
  <si>
    <t xml:space="preserve">632815755536</t>
  </si>
  <si>
    <t xml:space="preserve">06386251741911</t>
  </si>
  <si>
    <t xml:space="preserve">MADAME LIDY MADELEINE</t>
  </si>
  <si>
    <t xml:space="preserve">3EME ETAGE MILIEU</t>
  </si>
  <si>
    <t xml:space="preserve">LOG.46 3ETG</t>
  </si>
  <si>
    <t xml:space="preserve">928</t>
  </si>
  <si>
    <t xml:space="preserve">1198A003292802</t>
  </si>
  <si>
    <t xml:space="preserve">68117</t>
  </si>
  <si>
    <t xml:space="preserve">610214214820</t>
  </si>
  <si>
    <t xml:space="preserve">06364688767763</t>
  </si>
  <si>
    <t xml:space="preserve">NADJEM ROMAIN</t>
  </si>
  <si>
    <t xml:space="preserve">RUE DU MUHLELE</t>
  </si>
  <si>
    <t xml:space="preserve">RDJARDIN G</t>
  </si>
  <si>
    <t xml:space="preserve">GUNSBACH</t>
  </si>
  <si>
    <t xml:space="preserve">C00044</t>
  </si>
  <si>
    <t xml:space="preserve">2806A130481675</t>
  </si>
  <si>
    <t xml:space="preserve">610214231810</t>
  </si>
  <si>
    <t xml:space="preserve">06314616409089</t>
  </si>
  <si>
    <t xml:space="preserve">MLLE CINEUX CORALIE</t>
  </si>
  <si>
    <t xml:space="preserve">  3C</t>
  </si>
  <si>
    <t xml:space="preserve">3 EME ETAG</t>
  </si>
  <si>
    <t xml:space="preserve">2806A135049172</t>
  </si>
  <si>
    <t xml:space="preserve">610214237760</t>
  </si>
  <si>
    <t xml:space="preserve">06314905844699</t>
  </si>
  <si>
    <t xml:space="preserve">MME BORNERT JENNIFERT</t>
  </si>
  <si>
    <t xml:space="preserve">2806A130482021</t>
  </si>
  <si>
    <t xml:space="preserve">610214361462</t>
  </si>
  <si>
    <t xml:space="preserve">06371490502416</t>
  </si>
  <si>
    <t xml:space="preserve">BOHRER MICHEL</t>
  </si>
  <si>
    <t xml:space="preserve">3EME DROIT</t>
  </si>
  <si>
    <t xml:space="preserve">2806A133515903</t>
  </si>
  <si>
    <t xml:space="preserve">0602147092</t>
  </si>
  <si>
    <t xml:space="preserve">610230268904</t>
  </si>
  <si>
    <t xml:space="preserve">06326917431908</t>
  </si>
  <si>
    <t xml:space="preserve">JAEGLE CHRISTA</t>
  </si>
  <si>
    <t xml:space="preserve">GITE</t>
  </si>
  <si>
    <t xml:space="preserve">1104A105235015</t>
  </si>
  <si>
    <t xml:space="preserve">J81200808 CLEF N[1 AGENCE</t>
  </si>
  <si>
    <t xml:space="preserve">633044436227</t>
  </si>
  <si>
    <t xml:space="preserve">06336034719804</t>
  </si>
  <si>
    <t xml:space="preserve">MONSIEUR JAFFRE GUY</t>
  </si>
  <si>
    <t xml:space="preserve">RUE DU NOISETIER</t>
  </si>
  <si>
    <t xml:space="preserve">LOT. OUEST</t>
  </si>
  <si>
    <t xml:space="preserve">0388586525</t>
  </si>
  <si>
    <t xml:space="preserve">693023548680</t>
  </si>
  <si>
    <t xml:space="preserve">06340231444682</t>
  </si>
  <si>
    <t xml:space="preserve">MME MAURER KATIA</t>
  </si>
  <si>
    <t xml:space="preserve">RUE DU NOUVEAU QUARTIER</t>
  </si>
  <si>
    <t xml:space="preserve">COLLECTIF EURORESIDENCES</t>
  </si>
  <si>
    <t xml:space="preserve">RDC LG 5</t>
  </si>
  <si>
    <t xml:space="preserve">0311A115541232</t>
  </si>
  <si>
    <t xml:space="preserve">0618970861</t>
  </si>
  <si>
    <t xml:space="preserve">684309161273</t>
  </si>
  <si>
    <t xml:space="preserve">06399710557788</t>
  </si>
  <si>
    <t xml:space="preserve">MME MENARD MAGALI</t>
  </si>
  <si>
    <t xml:space="preserve">RUE DU NOYER</t>
  </si>
  <si>
    <t xml:space="preserve">SOUS SOL D</t>
  </si>
  <si>
    <t xml:space="preserve">1100A102789744</t>
  </si>
  <si>
    <t xml:space="preserve">684309186560</t>
  </si>
  <si>
    <t xml:space="preserve">06300434146802</t>
  </si>
  <si>
    <t xml:space="preserve">MONSIEUR RUTHMANN BERNARD</t>
  </si>
  <si>
    <t xml:space="preserve">IMMEUBLE JAUNE</t>
  </si>
  <si>
    <t xml:space="preserve">1200A020192849</t>
  </si>
  <si>
    <t xml:space="preserve">RUE DU ONZE NOVEMBRE</t>
  </si>
  <si>
    <t xml:space="preserve">648653161899</t>
  </si>
  <si>
    <t xml:space="preserve">06387120070609</t>
  </si>
  <si>
    <t xml:space="preserve">MONSIEUR GIRARD FREDERIC</t>
  </si>
  <si>
    <t xml:space="preserve">RUE DU PANORAMA</t>
  </si>
  <si>
    <t xml:space="preserve">C01901</t>
  </si>
  <si>
    <t xml:space="preserve">2806A131916496</t>
  </si>
  <si>
    <t xml:space="preserve">0663427548</t>
  </si>
  <si>
    <t xml:space="preserve">0389335733</t>
  </si>
  <si>
    <t xml:space="preserve">J74601006 A TERME 0140</t>
  </si>
  <si>
    <t xml:space="preserve">648653201579</t>
  </si>
  <si>
    <t xml:space="preserve">06388856684224</t>
  </si>
  <si>
    <t xml:space="preserve">MME MARTINEZ CL LIE</t>
  </si>
  <si>
    <t xml:space="preserve">C14648</t>
  </si>
  <si>
    <t xml:space="preserve">651048607268</t>
  </si>
  <si>
    <t xml:space="preserve">06327785762902</t>
  </si>
  <si>
    <t xml:space="preserve">MR SCHERER PHILIPPE</t>
  </si>
  <si>
    <t xml:space="preserve">RESIDENCE PANORAMA</t>
  </si>
  <si>
    <t xml:space="preserve">818</t>
  </si>
  <si>
    <t xml:space="preserve">0610890620</t>
  </si>
  <si>
    <t xml:space="preserve">90094</t>
  </si>
  <si>
    <t xml:space="preserve">642121290990</t>
  </si>
  <si>
    <t xml:space="preserve">06496237304702</t>
  </si>
  <si>
    <t xml:space="preserve">MOCAFE SARL</t>
  </si>
  <si>
    <t xml:space="preserve">RUE DU PAQUIS</t>
  </si>
  <si>
    <t xml:space="preserve">SEVENANS</t>
  </si>
  <si>
    <t xml:space="preserve">0309A124968000</t>
  </si>
  <si>
    <t xml:space="preserve">RUE DU PARC</t>
  </si>
  <si>
    <t xml:space="preserve">RUE DU PEINTRE HEIM</t>
  </si>
  <si>
    <t xml:space="preserve">RUE DU PEUPLIER</t>
  </si>
  <si>
    <t xml:space="preserve">634315341413</t>
  </si>
  <si>
    <t xml:space="preserve">06387554231157</t>
  </si>
  <si>
    <t xml:space="preserve">COCU FRANCOIS</t>
  </si>
  <si>
    <t xml:space="preserve">RUE DU POILU</t>
  </si>
  <si>
    <t xml:space="preserve">634315497532</t>
  </si>
  <si>
    <t xml:space="preserve">06389869715990</t>
  </si>
  <si>
    <t xml:space="preserve">M VONTHRON CHRISTIAN</t>
  </si>
  <si>
    <t xml:space="preserve">GITE RUE DU GENIE</t>
  </si>
  <si>
    <t xml:space="preserve">634315330287</t>
  </si>
  <si>
    <t xml:space="preserve">06387264795504</t>
  </si>
  <si>
    <t xml:space="preserve">M. TESSEREAU CHRISTOPHE</t>
  </si>
  <si>
    <t xml:space="preserve">RUE DU POILUS</t>
  </si>
  <si>
    <t xml:space="preserve">J814A1111 CPTR ARMOIRE EXT{RIEURE</t>
  </si>
  <si>
    <t xml:space="preserve">RUE DU PONT</t>
  </si>
  <si>
    <t xml:space="preserve">683381855475</t>
  </si>
  <si>
    <t xml:space="preserve">06458755382011</t>
  </si>
  <si>
    <t xml:space="preserve">GARCIA DA ROSA MANUEL</t>
  </si>
  <si>
    <t xml:space="preserve">0381370714</t>
  </si>
  <si>
    <t xml:space="preserve">683382057313</t>
  </si>
  <si>
    <t xml:space="preserve">06460636713453</t>
  </si>
  <si>
    <t xml:space="preserve">MONSIEUR MENETRIER RENE</t>
  </si>
  <si>
    <t xml:space="preserve">0311A103251401</t>
  </si>
  <si>
    <t xml:space="preserve">0381353438</t>
  </si>
  <si>
    <t xml:space="preserve">J84601006 ELECT AU 1 ETAGE</t>
  </si>
  <si>
    <t xml:space="preserve">683382118808</t>
  </si>
  <si>
    <t xml:space="preserve">06441823400795</t>
  </si>
  <si>
    <t xml:space="preserve">RENATO THERESE</t>
  </si>
  <si>
    <t xml:space="preserve">ET2 D</t>
  </si>
  <si>
    <t xml:space="preserve">J81200408 CPT VERS TENNIS COTE</t>
  </si>
  <si>
    <t xml:space="preserve">J81200408 ETANG</t>
  </si>
  <si>
    <t xml:space="preserve">683382138313</t>
  </si>
  <si>
    <t xml:space="preserve">06462807480484</t>
  </si>
  <si>
    <t xml:space="preserve">M CUNIN STEPHANE</t>
  </si>
  <si>
    <t xml:space="preserve">BUREAU TABAC</t>
  </si>
  <si>
    <t xml:space="preserve">691656255620</t>
  </si>
  <si>
    <t xml:space="preserve">06492619325615</t>
  </si>
  <si>
    <t xml:space="preserve">SARL CLAUDE JACQUES ET FILS</t>
  </si>
  <si>
    <t xml:space="preserve">ZA DES ANSANGES</t>
  </si>
  <si>
    <t xml:space="preserve">2009A117526900</t>
  </si>
  <si>
    <t xml:space="preserve">677335376365</t>
  </si>
  <si>
    <t xml:space="preserve">06405209815326</t>
  </si>
  <si>
    <t xml:space="preserve">GRABER CHARLENE</t>
  </si>
  <si>
    <t xml:space="preserve">RUE DU PONT DU MOULIN</t>
  </si>
  <si>
    <t xml:space="preserve">C70164</t>
  </si>
  <si>
    <t xml:space="preserve">641220423246</t>
  </si>
  <si>
    <t xml:space="preserve">06471924693989</t>
  </si>
  <si>
    <t xml:space="preserve">MONSIEUR PHILIPPOT BENJAMIN</t>
  </si>
  <si>
    <t xml:space="preserve">RUE DU PORT</t>
  </si>
  <si>
    <t xml:space="preserve">PARC 10-14 R DE L ESCALE</t>
  </si>
  <si>
    <t xml:space="preserve">0412A111646710</t>
  </si>
  <si>
    <t xml:space="preserve">0329328353</t>
  </si>
  <si>
    <t xml:space="preserve">0631966481</t>
  </si>
  <si>
    <t xml:space="preserve">641225198498</t>
  </si>
  <si>
    <t xml:space="preserve">06461505063508</t>
  </si>
  <si>
    <t xml:space="preserve">SARL PHILIPPE SAUTEREAU</t>
  </si>
  <si>
    <t xml:space="preserve">BUREAU 1ETG</t>
  </si>
  <si>
    <t xml:space="preserve">0384281971</t>
  </si>
  <si>
    <t xml:space="preserve">J84601006 CLE COMPT"23"</t>
  </si>
  <si>
    <t xml:space="preserve">641225210344</t>
  </si>
  <si>
    <t xml:space="preserve">06461794499182</t>
  </si>
  <si>
    <t xml:space="preserve">MONSIEUR DR HERVE NICOLET</t>
  </si>
  <si>
    <t xml:space="preserve">2002A003158445</t>
  </si>
  <si>
    <t xml:space="preserve">0687408219</t>
  </si>
  <si>
    <t xml:space="preserve">J81201008 PASSER D.JACQUOT IMPASSE</t>
  </si>
  <si>
    <t xml:space="preserve">J81970209 ENTRE N[40 ET MAIRIE DANS</t>
  </si>
  <si>
    <t xml:space="preserve">J81970209 COLLEGE ST EXUPERY</t>
  </si>
  <si>
    <t xml:space="preserve">RUE DU PREMIER MAI</t>
  </si>
  <si>
    <t xml:space="preserve">622036327422</t>
  </si>
  <si>
    <t xml:space="preserve">06364254612879</t>
  </si>
  <si>
    <t xml:space="preserve">LEFRANC THOMAS</t>
  </si>
  <si>
    <t xml:space="preserve">RUE DU PRESIDENT POINCARE</t>
  </si>
  <si>
    <t xml:space="preserve">2806A133594862</t>
  </si>
  <si>
    <t xml:space="preserve">0676745857</t>
  </si>
  <si>
    <t xml:space="preserve">622036419447</t>
  </si>
  <si>
    <t xml:space="preserve">06322286494831</t>
  </si>
  <si>
    <t xml:space="preserve">SELESTAT CHR SARL</t>
  </si>
  <si>
    <t xml:space="preserve">MONSIEUR DUQUE OLIVIER</t>
  </si>
  <si>
    <t xml:space="preserve">0305A558237618</t>
  </si>
  <si>
    <t xml:space="preserve">622470239576</t>
  </si>
  <si>
    <t xml:space="preserve">06398842217321</t>
  </si>
  <si>
    <t xml:space="preserve">SAS PIED DE BOEUF</t>
  </si>
  <si>
    <t xml:space="preserve">1100A500211567</t>
  </si>
  <si>
    <t xml:space="preserve">634315145211</t>
  </si>
  <si>
    <t xml:space="preserve">06357452867797</t>
  </si>
  <si>
    <t xml:space="preserve">MAIRIE DE VOLGELSHEIM</t>
  </si>
  <si>
    <t xml:space="preserve">RUE DU PRINTEMPS</t>
  </si>
  <si>
    <t xml:space="preserve">CASERNE SAPEURS POMPIERS</t>
  </si>
  <si>
    <t xml:space="preserve">0310A132815584</t>
  </si>
  <si>
    <t xml:space="preserve">634315150285</t>
  </si>
  <si>
    <t xml:space="preserve">06357597585531</t>
  </si>
  <si>
    <t xml:space="preserve">COMMUNAUTE DE COMMUNES PAYS</t>
  </si>
  <si>
    <t xml:space="preserve">DE BRISACH</t>
  </si>
  <si>
    <t xml:space="preserve">LOCAL1</t>
  </si>
  <si>
    <t xml:space="preserve">2010A110771985</t>
  </si>
  <si>
    <t xml:space="preserve">634315155224</t>
  </si>
  <si>
    <t xml:space="preserve">06357742303330</t>
  </si>
  <si>
    <t xml:space="preserve">COMMUNAUTE COMMUNES PAYS BRISA</t>
  </si>
  <si>
    <t xml:space="preserve">SIVOM LOCAL 2</t>
  </si>
  <si>
    <t xml:space="preserve">LOCAL 2</t>
  </si>
  <si>
    <t xml:space="preserve">2010A110772442</t>
  </si>
  <si>
    <t xml:space="preserve">692812276218</t>
  </si>
  <si>
    <t xml:space="preserve">06349059278792</t>
  </si>
  <si>
    <t xml:space="preserve">SARL MARQUES</t>
  </si>
  <si>
    <t xml:space="preserve">LOCAL RDC</t>
  </si>
  <si>
    <t xml:space="preserve">2001A006712209</t>
  </si>
  <si>
    <t xml:space="preserve">692812282293</t>
  </si>
  <si>
    <t xml:space="preserve">06349348714315</t>
  </si>
  <si>
    <t xml:space="preserve">0512A500826858</t>
  </si>
  <si>
    <t xml:space="preserve">692812302225</t>
  </si>
  <si>
    <t xml:space="preserve">06341968086996</t>
  </si>
  <si>
    <t xml:space="preserve">FUTUR LOGEMENT AU 1ER ETG</t>
  </si>
  <si>
    <t xml:space="preserve">0303A119137736</t>
  </si>
  <si>
    <t xml:space="preserve">RUE DU QUAI</t>
  </si>
  <si>
    <t xml:space="preserve">RUE DU QUATORZE JUILLET</t>
  </si>
  <si>
    <t xml:space="preserve">622963234264</t>
  </si>
  <si>
    <t xml:space="preserve">06368451502220</t>
  </si>
  <si>
    <t xml:space="preserve">MONSIEUR WEIBEL MICHEL</t>
  </si>
  <si>
    <t xml:space="preserve">RUE DU RAMSTEIN</t>
  </si>
  <si>
    <t xml:space="preserve">LOTISSEMENT LOHMUHLE</t>
  </si>
  <si>
    <t xml:space="preserve">0388823819</t>
  </si>
  <si>
    <t xml:space="preserve">J84601006 BTR POTEAU DERRIERE LILAS</t>
  </si>
  <si>
    <t xml:space="preserve">RUE DU RANGEN</t>
  </si>
  <si>
    <t xml:space="preserve">RUE DU REPOS</t>
  </si>
  <si>
    <t xml:space="preserve">68076</t>
  </si>
  <si>
    <t xml:space="preserve">631720772464</t>
  </si>
  <si>
    <t xml:space="preserve">06378002856490</t>
  </si>
  <si>
    <t xml:space="preserve">BASS AURELIE</t>
  </si>
  <si>
    <t xml:space="preserve">RUE DU RHIN</t>
  </si>
  <si>
    <t xml:space="preserve">IMMEUBLE PFEFEN</t>
  </si>
  <si>
    <t xml:space="preserve">DURRENENTZEN</t>
  </si>
  <si>
    <t xml:space="preserve">0302A122017309</t>
  </si>
  <si>
    <t xml:space="preserve">631720777403</t>
  </si>
  <si>
    <t xml:space="preserve">06378292292001</t>
  </si>
  <si>
    <t xml:space="preserve">MME GEBEL MICHELINE</t>
  </si>
  <si>
    <t xml:space="preserve">RDC D 02</t>
  </si>
  <si>
    <t xml:space="preserve">0302A122019433</t>
  </si>
  <si>
    <t xml:space="preserve">0647742114</t>
  </si>
  <si>
    <t xml:space="preserve">J813B1010 CPT GAZ AU 22 BIS.</t>
  </si>
  <si>
    <t xml:space="preserve">683510360108</t>
  </si>
  <si>
    <t xml:space="preserve">06376845083654</t>
  </si>
  <si>
    <t xml:space="preserve">HILDWEIN LIBMAN JIMMY ET MARIN</t>
  </si>
  <si>
    <t xml:space="preserve">MIREILLE ET REMY</t>
  </si>
  <si>
    <t xml:space="preserve">J84601006 CPTS SOUS ESCALIER</t>
  </si>
  <si>
    <t xml:space="preserve">683510362121</t>
  </si>
  <si>
    <t xml:space="preserve">06376989801407</t>
  </si>
  <si>
    <t xml:space="preserve">JERZY TOR</t>
  </si>
  <si>
    <t xml:space="preserve">685116911386</t>
  </si>
  <si>
    <t xml:space="preserve">06388856636088</t>
  </si>
  <si>
    <t xml:space="preserve">RESENTERRA JEAN LOUIS</t>
  </si>
  <si>
    <t xml:space="preserve">RDC B 01</t>
  </si>
  <si>
    <t xml:space="preserve">0307A114302887</t>
  </si>
  <si>
    <t xml:space="preserve">J84601006 CBE DANS LE COULOIR RDC</t>
  </si>
  <si>
    <t xml:space="preserve">685116931680</t>
  </si>
  <si>
    <t xml:space="preserve">06390014378450</t>
  </si>
  <si>
    <t xml:space="preserve">TICE JEREMY</t>
  </si>
  <si>
    <t xml:space="preserve">0307A120111505</t>
  </si>
  <si>
    <t xml:space="preserve">685116961108</t>
  </si>
  <si>
    <t xml:space="preserve">06390593249653</t>
  </si>
  <si>
    <t xml:space="preserve">M DIEMUNSCH MARC</t>
  </si>
  <si>
    <t xml:space="preserve">LES TERRASSES DU RHIN</t>
  </si>
  <si>
    <t xml:space="preserve">0307A120116000</t>
  </si>
  <si>
    <t xml:space="preserve">389269232</t>
  </si>
  <si>
    <t xml:space="preserve">0672251992</t>
  </si>
  <si>
    <t xml:space="preserve">0633666335</t>
  </si>
  <si>
    <t xml:space="preserve">685116966157</t>
  </si>
  <si>
    <t xml:space="preserve">06390882685268</t>
  </si>
  <si>
    <t xml:space="preserve">MR HAUCK BERNARD</t>
  </si>
  <si>
    <t xml:space="preserve">RDC D LOGT A2</t>
  </si>
  <si>
    <t xml:space="preserve">RDC D LOGA2</t>
  </si>
  <si>
    <t xml:space="preserve">0307A120111727</t>
  </si>
  <si>
    <t xml:space="preserve">389061888</t>
  </si>
  <si>
    <t xml:space="preserve">0608582595</t>
  </si>
  <si>
    <t xml:space="preserve">685116976492</t>
  </si>
  <si>
    <t xml:space="preserve">06391461556499</t>
  </si>
  <si>
    <t xml:space="preserve">RESENTERRA ESTELLE</t>
  </si>
  <si>
    <t xml:space="preserve">1ET D LOA12</t>
  </si>
  <si>
    <t xml:space="preserve">0307A120116776</t>
  </si>
  <si>
    <t xml:space="preserve">685116986172</t>
  </si>
  <si>
    <t xml:space="preserve">06392040427631</t>
  </si>
  <si>
    <t xml:space="preserve">MME MUHEIM JANE</t>
  </si>
  <si>
    <t xml:space="preserve">LES TARRASSES DU RHIN</t>
  </si>
  <si>
    <t xml:space="preserve">2ET D LOA22</t>
  </si>
  <si>
    <t xml:space="preserve">986</t>
  </si>
  <si>
    <t xml:space="preserve">0307A120119701</t>
  </si>
  <si>
    <t xml:space="preserve">0683829503</t>
  </si>
  <si>
    <t xml:space="preserve">689614420898</t>
  </si>
  <si>
    <t xml:space="preserve">06360781466510</t>
  </si>
  <si>
    <t xml:space="preserve">M SOURY BAPTISTE</t>
  </si>
  <si>
    <t xml:space="preserve">0314A105287434</t>
  </si>
  <si>
    <t xml:space="preserve">689614439289</t>
  </si>
  <si>
    <t xml:space="preserve">06307525315740</t>
  </si>
  <si>
    <t xml:space="preserve">MONSIEUR GRONEWEG HORST</t>
  </si>
  <si>
    <t xml:space="preserve">0389280981</t>
  </si>
  <si>
    <t xml:space="preserve">693122540107</t>
  </si>
  <si>
    <t xml:space="preserve">06317510770304</t>
  </si>
  <si>
    <t xml:space="preserve">MR HALLER THIERRY</t>
  </si>
  <si>
    <t xml:space="preserve">MAIRIE DE BARTENHEIM</t>
  </si>
  <si>
    <t xml:space="preserve">LOGEMENT 2</t>
  </si>
  <si>
    <t xml:space="preserve">1199A118524316</t>
  </si>
  <si>
    <t xml:space="preserve">0389708992</t>
  </si>
  <si>
    <t xml:space="preserve">693122545489</t>
  </si>
  <si>
    <t xml:space="preserve">06317655488132</t>
  </si>
  <si>
    <t xml:space="preserve">ECOLE VICTOR HUGO</t>
  </si>
  <si>
    <t xml:space="preserve">693122568607</t>
  </si>
  <si>
    <t xml:space="preserve">06382344322302</t>
  </si>
  <si>
    <t xml:space="preserve">M SOMMERHALTER THIBAUT</t>
  </si>
  <si>
    <t xml:space="preserve">LG 1</t>
  </si>
  <si>
    <t xml:space="preserve">2013A108478357</t>
  </si>
  <si>
    <t xml:space="preserve">0647876111</t>
  </si>
  <si>
    <t xml:space="preserve">693122576020</t>
  </si>
  <si>
    <t xml:space="preserve">06382923193500</t>
  </si>
  <si>
    <t xml:space="preserve">ROTTERMANN PASQUALE</t>
  </si>
  <si>
    <t xml:space="preserve">SCCV JARDINS DE MAIRIE</t>
  </si>
  <si>
    <t xml:space="preserve">2013A108485990</t>
  </si>
  <si>
    <t xml:space="preserve">693122578210</t>
  </si>
  <si>
    <t xml:space="preserve">06383067911379</t>
  </si>
  <si>
    <t xml:space="preserve">M ROMMEL ALEXANDRE</t>
  </si>
  <si>
    <t xml:space="preserve">2013A109392100</t>
  </si>
  <si>
    <t xml:space="preserve">693329925260</t>
  </si>
  <si>
    <t xml:space="preserve">06328219878365</t>
  </si>
  <si>
    <t xml:space="preserve">LAINE KEVIN</t>
  </si>
  <si>
    <t xml:space="preserve">1ET   2</t>
  </si>
  <si>
    <t xml:space="preserve">2806A136228722</t>
  </si>
  <si>
    <t xml:space="preserve">693329931236</t>
  </si>
  <si>
    <t xml:space="preserve">06328509313993</t>
  </si>
  <si>
    <t xml:space="preserve">MR WILLER JACQUES</t>
  </si>
  <si>
    <t xml:space="preserve">2806A136693343</t>
  </si>
  <si>
    <t xml:space="preserve">0389689294</t>
  </si>
  <si>
    <t xml:space="preserve">694819570274</t>
  </si>
  <si>
    <t xml:space="preserve">06363241676371</t>
  </si>
  <si>
    <t xml:space="preserve">KRUMMENACHER ERIC</t>
  </si>
  <si>
    <t xml:space="preserve">0630349786</t>
  </si>
  <si>
    <t xml:space="preserve">694819590898</t>
  </si>
  <si>
    <t xml:space="preserve">06363531111999</t>
  </si>
  <si>
    <t xml:space="preserve">KRUMMENACHER NADIA</t>
  </si>
  <si>
    <t xml:space="preserve">694825155620</t>
  </si>
  <si>
    <t xml:space="preserve">06353690201941</t>
  </si>
  <si>
    <t xml:space="preserve">PANCKOW CAROLA</t>
  </si>
  <si>
    <t xml:space="preserve">MAISON B</t>
  </si>
  <si>
    <t xml:space="preserve">2011A108131528</t>
  </si>
  <si>
    <t xml:space="preserve">694827350339</t>
  </si>
  <si>
    <t xml:space="preserve">06367293774703</t>
  </si>
  <si>
    <t xml:space="preserve">BECK DENIS</t>
  </si>
  <si>
    <t xml:space="preserve">694829489154</t>
  </si>
  <si>
    <t xml:space="preserve">06359044760705</t>
  </si>
  <si>
    <t xml:space="preserve">M KELLER DENIS</t>
  </si>
  <si>
    <t xml:space="preserve">ETM</t>
  </si>
  <si>
    <t xml:space="preserve">0310A149486700</t>
  </si>
  <si>
    <t xml:space="preserve">0685857235</t>
  </si>
  <si>
    <t xml:space="preserve">694829491415</t>
  </si>
  <si>
    <t xml:space="preserve">06359189478533</t>
  </si>
  <si>
    <t xml:space="preserve">SARR OLIVIER</t>
  </si>
  <si>
    <t xml:space="preserve">0310A149488178</t>
  </si>
  <si>
    <t xml:space="preserve">694829493217</t>
  </si>
  <si>
    <t xml:space="preserve">06359334196313</t>
  </si>
  <si>
    <t xml:space="preserve">MME BALSAMO SOPHIE</t>
  </si>
  <si>
    <t xml:space="preserve">0310A149488501</t>
  </si>
  <si>
    <t xml:space="preserve">694829495230</t>
  </si>
  <si>
    <t xml:space="preserve">06359478914166</t>
  </si>
  <si>
    <t xml:space="preserve">M DI MEGLIO JEAN PHILIPPE</t>
  </si>
  <si>
    <t xml:space="preserve">0676775823</t>
  </si>
  <si>
    <t xml:space="preserve">694922170512</t>
  </si>
  <si>
    <t xml:space="preserve">06395658449520</t>
  </si>
  <si>
    <t xml:space="preserve">LABROUSSE EMMANUEL</t>
  </si>
  <si>
    <t xml:space="preserve">0302A108082800</t>
  </si>
  <si>
    <t xml:space="preserve">694922190538</t>
  </si>
  <si>
    <t xml:space="preserve">06395947885135</t>
  </si>
  <si>
    <t xml:space="preserve">MAZZOLENI JEAN MARC</t>
  </si>
  <si>
    <t xml:space="preserve">M DAUDANT SEBASTIEN</t>
  </si>
  <si>
    <t xml:space="preserve">2 EME ETAGE</t>
  </si>
  <si>
    <t xml:space="preserve">817</t>
  </si>
  <si>
    <t xml:space="preserve">0302A108081797</t>
  </si>
  <si>
    <t xml:space="preserve">0667622656</t>
  </si>
  <si>
    <t xml:space="preserve">694922240275</t>
  </si>
  <si>
    <t xml:space="preserve">06396237320789</t>
  </si>
  <si>
    <t xml:space="preserve">MADAME BECK MARIE-ANTOINETTE</t>
  </si>
  <si>
    <t xml:space="preserve">2001A003259120</t>
  </si>
  <si>
    <t xml:space="preserve">0389483555</t>
  </si>
  <si>
    <t xml:space="preserve">694922260801</t>
  </si>
  <si>
    <t xml:space="preserve">06396526756377</t>
  </si>
  <si>
    <t xml:space="preserve">MLLE DURRENWAECHTER NO MIE</t>
  </si>
  <si>
    <t xml:space="preserve">1 ET DROIT</t>
  </si>
  <si>
    <t xml:space="preserve">1100A115386490</t>
  </si>
  <si>
    <t xml:space="preserve">694922280428</t>
  </si>
  <si>
    <t xml:space="preserve">06396816191987</t>
  </si>
  <si>
    <t xml:space="preserve">MLLE BUCHEL ANGELIQUE</t>
  </si>
  <si>
    <t xml:space="preserve">1101A100223899</t>
  </si>
  <si>
    <t xml:space="preserve">0672774882</t>
  </si>
  <si>
    <t xml:space="preserve">694923260705</t>
  </si>
  <si>
    <t xml:space="preserve">06349203969000</t>
  </si>
  <si>
    <t xml:space="preserve">MONSIEUR CALPAS NICOLAS</t>
  </si>
  <si>
    <t xml:space="preserve">1ET 53</t>
  </si>
  <si>
    <t xml:space="preserve">1104A117609427</t>
  </si>
  <si>
    <t xml:space="preserve">nico-seve@evhr.net</t>
  </si>
  <si>
    <t xml:space="preserve">0389628736</t>
  </si>
  <si>
    <t xml:space="preserve">694923280210</t>
  </si>
  <si>
    <t xml:space="preserve">06349348686830</t>
  </si>
  <si>
    <t xml:space="preserve">GNIESER CATHY</t>
  </si>
  <si>
    <t xml:space="preserve">LES CYPRIENNES</t>
  </si>
  <si>
    <t xml:space="preserve">1ET 54</t>
  </si>
  <si>
    <t xml:space="preserve">1104A117608304</t>
  </si>
  <si>
    <t xml:space="preserve">952885982</t>
  </si>
  <si>
    <t xml:space="preserve">0616378616</t>
  </si>
  <si>
    <t xml:space="preserve">694923300585</t>
  </si>
  <si>
    <t xml:space="preserve">06349493404615</t>
  </si>
  <si>
    <t xml:space="preserve">TAMBORINI DANIEL</t>
  </si>
  <si>
    <t xml:space="preserve">1ET 55</t>
  </si>
  <si>
    <t xml:space="preserve">1104A117605389</t>
  </si>
  <si>
    <t xml:space="preserve">389342230</t>
  </si>
  <si>
    <t xml:space="preserve">694923320990</t>
  </si>
  <si>
    <t xml:space="preserve">06349638122483</t>
  </si>
  <si>
    <t xml:space="preserve">DIRRIG DAMIEN</t>
  </si>
  <si>
    <t xml:space="preserve">1ET 56</t>
  </si>
  <si>
    <t xml:space="preserve">1104A117606724</t>
  </si>
  <si>
    <t xml:space="preserve">389483042</t>
  </si>
  <si>
    <t xml:space="preserve">694923340804</t>
  </si>
  <si>
    <t xml:space="preserve">06349782840220</t>
  </si>
  <si>
    <t xml:space="preserve">MME ARNOLD BEATRICE</t>
  </si>
  <si>
    <t xml:space="preserve">2ET 57</t>
  </si>
  <si>
    <t xml:space="preserve">0304A109039749</t>
  </si>
  <si>
    <t xml:space="preserve">0662176194</t>
  </si>
  <si>
    <t xml:space="preserve">694923360608</t>
  </si>
  <si>
    <t xml:space="preserve">06349927558071</t>
  </si>
  <si>
    <t xml:space="preserve">MUSSEL CATHERINE</t>
  </si>
  <si>
    <t xml:space="preserve">2ET 58</t>
  </si>
  <si>
    <t xml:space="preserve">1104A117607847</t>
  </si>
  <si>
    <t xml:space="preserve">0631634830</t>
  </si>
  <si>
    <t xml:space="preserve">694925140806</t>
  </si>
  <si>
    <t xml:space="preserve">06352098318491</t>
  </si>
  <si>
    <t xml:space="preserve">GROSSMANN AUR LIE</t>
  </si>
  <si>
    <t xml:space="preserve">JARDINS DU RHIN BAT.A</t>
  </si>
  <si>
    <t xml:space="preserve">COMBLE 135</t>
  </si>
  <si>
    <t xml:space="preserve">0305A108798974</t>
  </si>
  <si>
    <t xml:space="preserve">0612024528</t>
  </si>
  <si>
    <t xml:space="preserve">ATTENTION PREVOIR VOITURE POUR FERME    MULLER REF 541 251 683 241</t>
  </si>
  <si>
    <t xml:space="preserve">694925231309</t>
  </si>
  <si>
    <t xml:space="preserve">06353545496436</t>
  </si>
  <si>
    <t xml:space="preserve">MONSIEUR ABEKA CLAUDIE</t>
  </si>
  <si>
    <t xml:space="preserve">1 ET 127</t>
  </si>
  <si>
    <t xml:space="preserve">2806A131650445</t>
  </si>
  <si>
    <t xml:space="preserve">450483507</t>
  </si>
  <si>
    <t xml:space="preserve">694925270050</t>
  </si>
  <si>
    <t xml:space="preserve">06354124367678</t>
  </si>
  <si>
    <t xml:space="preserve">MME KUNZE BRUN SYLVIE</t>
  </si>
  <si>
    <t xml:space="preserve">1 ET 125</t>
  </si>
  <si>
    <t xml:space="preserve">2806A133224328</t>
  </si>
  <si>
    <t xml:space="preserve">0688013317</t>
  </si>
  <si>
    <t xml:space="preserve">694925290242</t>
  </si>
  <si>
    <t xml:space="preserve">06354413803298</t>
  </si>
  <si>
    <t xml:space="preserve">ZIMMERMANN YOLANDE</t>
  </si>
  <si>
    <t xml:space="preserve">1 ET 124</t>
  </si>
  <si>
    <t xml:space="preserve">2806A131647283</t>
  </si>
  <si>
    <t xml:space="preserve">0670010315</t>
  </si>
  <si>
    <t xml:space="preserve">694925310395</t>
  </si>
  <si>
    <t xml:space="preserve">06354703238894</t>
  </si>
  <si>
    <t xml:space="preserve">MME GENELIN BEATRICE</t>
  </si>
  <si>
    <t xml:space="preserve">1 ET 123</t>
  </si>
  <si>
    <t xml:space="preserve">2806A131614441</t>
  </si>
  <si>
    <t xml:space="preserve">694925330199</t>
  </si>
  <si>
    <t xml:space="preserve">06354992674485</t>
  </si>
  <si>
    <t xml:space="preserve">MONSIEUR RUNSER SERGE</t>
  </si>
  <si>
    <t xml:space="preserve">1 ET 122</t>
  </si>
  <si>
    <t xml:space="preserve">2806A132455048</t>
  </si>
  <si>
    <t xml:space="preserve">694925470133</t>
  </si>
  <si>
    <t xml:space="preserve">06357018723683</t>
  </si>
  <si>
    <t xml:space="preserve">MONSIEUR MOLARO GREGORY</t>
  </si>
  <si>
    <t xml:space="preserve">1ET 112</t>
  </si>
  <si>
    <t xml:space="preserve">2806A131694968</t>
  </si>
  <si>
    <t xml:space="preserve">694925481269</t>
  </si>
  <si>
    <t xml:space="preserve">06357308159291</t>
  </si>
  <si>
    <t xml:space="preserve">MONSIEUR NICO JEAN-PIERRE</t>
  </si>
  <si>
    <t xml:space="preserve">RDC 111</t>
  </si>
  <si>
    <t xml:space="preserve">2806A131622541</t>
  </si>
  <si>
    <t xml:space="preserve">0631402943</t>
  </si>
  <si>
    <t xml:space="preserve">694925524352</t>
  </si>
  <si>
    <t xml:space="preserve">06357597594868</t>
  </si>
  <si>
    <t xml:space="preserve">MME GODEL MARIE THERESE</t>
  </si>
  <si>
    <t xml:space="preserve">JARDINS DU RHIN B</t>
  </si>
  <si>
    <t xml:space="preserve">COMBLE 236</t>
  </si>
  <si>
    <t xml:space="preserve">524</t>
  </si>
  <si>
    <t xml:space="preserve">C12077</t>
  </si>
  <si>
    <t xml:space="preserve">2807A103238793</t>
  </si>
  <si>
    <t xml:space="preserve">694925532341</t>
  </si>
  <si>
    <t xml:space="preserve">06357887030400</t>
  </si>
  <si>
    <t xml:space="preserve">DECHEAU EMELINE</t>
  </si>
  <si>
    <t xml:space="preserve">COMBLE 235</t>
  </si>
  <si>
    <t xml:space="preserve">2807A103231408</t>
  </si>
  <si>
    <t xml:space="preserve">0667424936</t>
  </si>
  <si>
    <t xml:space="preserve">694925580371</t>
  </si>
  <si>
    <t xml:space="preserve">06359623644087</t>
  </si>
  <si>
    <t xml:space="preserve">MME BIETIGER AURELIA</t>
  </si>
  <si>
    <t xml:space="preserve">1 ET 225</t>
  </si>
  <si>
    <t xml:space="preserve">474</t>
  </si>
  <si>
    <t xml:space="preserve">2807A103147458</t>
  </si>
  <si>
    <t xml:space="preserve">694925596224</t>
  </si>
  <si>
    <t xml:space="preserve">06360202515236</t>
  </si>
  <si>
    <t xml:space="preserve">MONSIEUR BRELLMANN</t>
  </si>
  <si>
    <t xml:space="preserve">1 ET 223</t>
  </si>
  <si>
    <t xml:space="preserve">2807A103236225</t>
  </si>
  <si>
    <t xml:space="preserve">J84601006 COMPTEUR GAZ EN CAVE</t>
  </si>
  <si>
    <t xml:space="preserve">694925612440</t>
  </si>
  <si>
    <t xml:space="preserve">06360781386410</t>
  </si>
  <si>
    <t xml:space="preserve">SCHORR</t>
  </si>
  <si>
    <t xml:space="preserve">1 ET 221</t>
  </si>
  <si>
    <t xml:space="preserve">2807A103239361</t>
  </si>
  <si>
    <t xml:space="preserve">694925636504</t>
  </si>
  <si>
    <t xml:space="preserve">06361649693245</t>
  </si>
  <si>
    <t xml:space="preserve">GIGAN NICOLE</t>
  </si>
  <si>
    <t xml:space="preserve">RDC 214</t>
  </si>
  <si>
    <t xml:space="preserve">2807A103238682</t>
  </si>
  <si>
    <t xml:space="preserve">0682666840</t>
  </si>
  <si>
    <t xml:space="preserve">694925700428</t>
  </si>
  <si>
    <t xml:space="preserve">06363965178034</t>
  </si>
  <si>
    <t xml:space="preserve">M BOSSWINGEL JEROME</t>
  </si>
  <si>
    <t xml:space="preserve">JARDINS DU RHIN C</t>
  </si>
  <si>
    <t xml:space="preserve">COMBLE 332</t>
  </si>
  <si>
    <t xml:space="preserve">2807A103433217</t>
  </si>
  <si>
    <t xml:space="preserve">0611461739</t>
  </si>
  <si>
    <t xml:space="preserve">694925708902</t>
  </si>
  <si>
    <t xml:space="preserve">06364254613668</t>
  </si>
  <si>
    <t xml:space="preserve">MME COHEN CAROLINE</t>
  </si>
  <si>
    <t xml:space="preserve">COMBLE 331</t>
  </si>
  <si>
    <t xml:space="preserve">2807A103442651</t>
  </si>
  <si>
    <t xml:space="preserve">0624642154</t>
  </si>
  <si>
    <t xml:space="preserve">694925716169</t>
  </si>
  <si>
    <t xml:space="preserve">06364544049276</t>
  </si>
  <si>
    <t xml:space="preserve">MR LUTTERBACH JEAN-PAUL</t>
  </si>
  <si>
    <t xml:space="preserve">1 ET 326</t>
  </si>
  <si>
    <t xml:space="preserve">2807A103442984</t>
  </si>
  <si>
    <t xml:space="preserve">0389673750</t>
  </si>
  <si>
    <t xml:space="preserve">685722577495</t>
  </si>
  <si>
    <t xml:space="preserve">06310853815550</t>
  </si>
  <si>
    <t xml:space="preserve">M ZIMMER ROBERT</t>
  </si>
  <si>
    <t xml:space="preserve">RUE DU RHONE</t>
  </si>
  <si>
    <t xml:space="preserve">C13916</t>
  </si>
  <si>
    <t xml:space="preserve">0398A115649140</t>
  </si>
  <si>
    <t xml:space="preserve">0389661320</t>
  </si>
  <si>
    <t xml:space="preserve">0620730639</t>
  </si>
  <si>
    <t xml:space="preserve">J84601006 CPTR ELEC /GAZ DANS S300</t>
  </si>
  <si>
    <t xml:space="preserve">685723140252</t>
  </si>
  <si>
    <t xml:space="preserve">06310998533305</t>
  </si>
  <si>
    <t xml:space="preserve">CHAUFFERIE IMMEUBLE IMMEUBLE H</t>
  </si>
  <si>
    <t xml:space="preserve">IMMEUBLE HAUFORT</t>
  </si>
  <si>
    <t xml:space="preserve">C13917</t>
  </si>
  <si>
    <t xml:space="preserve">RUE DU ROSEMONT</t>
  </si>
  <si>
    <t xml:space="preserve">RUE DU ROSSBERG</t>
  </si>
  <si>
    <t xml:space="preserve">696471289708</t>
  </si>
  <si>
    <t xml:space="preserve">06373082454579</t>
  </si>
  <si>
    <t xml:space="preserve">MONSIEUR CONRAD BERNARD</t>
  </si>
  <si>
    <t xml:space="preserve">RUE DU RUISSEAU</t>
  </si>
  <si>
    <t xml:space="preserve">RESIDENCE LES SEMAILLES</t>
  </si>
  <si>
    <t xml:space="preserve">RDCH D</t>
  </si>
  <si>
    <t xml:space="preserve">C12255</t>
  </si>
  <si>
    <t xml:space="preserve">0389682674</t>
  </si>
  <si>
    <t xml:space="preserve">696471295384</t>
  </si>
  <si>
    <t xml:space="preserve">06373661325795</t>
  </si>
  <si>
    <t xml:space="preserve">M POURCHERON LAURENT LAURA</t>
  </si>
  <si>
    <t xml:space="preserve">696471301487</t>
  </si>
  <si>
    <t xml:space="preserve">06374240196909</t>
  </si>
  <si>
    <t xml:space="preserve">MR ARILLOTTA GIUSEPPE</t>
  </si>
  <si>
    <t xml:space="preserve">696471307438</t>
  </si>
  <si>
    <t xml:space="preserve">06374819068128</t>
  </si>
  <si>
    <t xml:space="preserve">CERISIER MARCEL</t>
  </si>
  <si>
    <t xml:space="preserve">1ETG</t>
  </si>
  <si>
    <t xml:space="preserve">0617909333</t>
  </si>
  <si>
    <t xml:space="preserve">696471313291</t>
  </si>
  <si>
    <t xml:space="preserve">06331403728084</t>
  </si>
  <si>
    <t xml:space="preserve">MONSIEUR WINNINGER</t>
  </si>
  <si>
    <t xml:space="preserve">R D CH G</t>
  </si>
  <si>
    <t xml:space="preserve">389682694</t>
  </si>
  <si>
    <t xml:space="preserve">696471319353</t>
  </si>
  <si>
    <t xml:space="preserve">06331693163670</t>
  </si>
  <si>
    <t xml:space="preserve">MADAME WUSCHER MARIANE</t>
  </si>
  <si>
    <t xml:space="preserve">696471337355</t>
  </si>
  <si>
    <t xml:space="preserve">06332416752650</t>
  </si>
  <si>
    <t xml:space="preserve">M MORITZ ANCEL PHILIPPE</t>
  </si>
  <si>
    <t xml:space="preserve">COMBLE D</t>
  </si>
  <si>
    <t xml:space="preserve">RUE DU SALBERT</t>
  </si>
  <si>
    <t xml:space="preserve">651056297305</t>
  </si>
  <si>
    <t xml:space="preserve">06395658391480</t>
  </si>
  <si>
    <t xml:space="preserve">IMBACH ST PHANE</t>
  </si>
  <si>
    <t xml:space="preserve">RUE DU SANATORIUM</t>
  </si>
  <si>
    <t xml:space="preserve">LES VILLAS DU PARC BAT A</t>
  </si>
  <si>
    <t xml:space="preserve">2ETLOG 16</t>
  </si>
  <si>
    <t xml:space="preserve">0303A115050303</t>
  </si>
  <si>
    <t xml:space="preserve">389503134</t>
  </si>
  <si>
    <t xml:space="preserve">0616342992</t>
  </si>
  <si>
    <t xml:space="preserve">J84601006 CODE ACCES 4507</t>
  </si>
  <si>
    <t xml:space="preserve">686550565571</t>
  </si>
  <si>
    <t xml:space="preserve">06305065113890</t>
  </si>
  <si>
    <t xml:space="preserve">MONSIEUR ODOU CYRILLE</t>
  </si>
  <si>
    <t xml:space="preserve">RUE DU SAULE</t>
  </si>
  <si>
    <t xml:space="preserve">C13395</t>
  </si>
  <si>
    <t xml:space="preserve">0307A121208472</t>
  </si>
  <si>
    <t xml:space="preserve">67493</t>
  </si>
  <si>
    <t xml:space="preserve">626022096444</t>
  </si>
  <si>
    <t xml:space="preserve">06352821905340</t>
  </si>
  <si>
    <t xml:space="preserve">MME BOLLECKER SIEGEL JEANINE</t>
  </si>
  <si>
    <t xml:space="preserve">RUE DU SCHEIBENBERG</t>
  </si>
  <si>
    <t xml:space="preserve">REHABILITATION HFA</t>
  </si>
  <si>
    <t xml:space="preserve">2ET D</t>
  </si>
  <si>
    <t xml:space="preserve">TRIEMBACH AU VAL</t>
  </si>
  <si>
    <t xml:space="preserve">2806A134186187</t>
  </si>
  <si>
    <t xml:space="preserve">0632192076</t>
  </si>
  <si>
    <t xml:space="preserve">RUE DU SEE</t>
  </si>
  <si>
    <t xml:space="preserve">622527473271</t>
  </si>
  <si>
    <t xml:space="preserve">06303473215277</t>
  </si>
  <si>
    <t xml:space="preserve">MONSIEUR HAMROUNI MOHAMED</t>
  </si>
  <si>
    <t xml:space="preserve">RUE DU SEL</t>
  </si>
  <si>
    <t xml:space="preserve">RESTAURANT DJERBA</t>
  </si>
  <si>
    <t xml:space="preserve">0302A102011448</t>
  </si>
  <si>
    <t xml:space="preserve">0388929097</t>
  </si>
  <si>
    <t xml:space="preserve">0388225711</t>
  </si>
  <si>
    <t xml:space="preserve">622512429331</t>
  </si>
  <si>
    <t xml:space="preserve">06377134575522</t>
  </si>
  <si>
    <t xml:space="preserve">MONSIEUR ANBALAGHAN VISVALINGAM</t>
  </si>
  <si>
    <t xml:space="preserve">RUE DU SERPENT</t>
  </si>
  <si>
    <t xml:space="preserve">0388921500</t>
  </si>
  <si>
    <t xml:space="preserve">646640387229</t>
  </si>
  <si>
    <t xml:space="preserve">06331982610870</t>
  </si>
  <si>
    <t xml:space="preserve">ALSA</t>
  </si>
  <si>
    <t xml:space="preserve">RUE DU SIPHON</t>
  </si>
  <si>
    <t xml:space="preserve">C13409</t>
  </si>
  <si>
    <t xml:space="preserve">0311A119131990</t>
  </si>
  <si>
    <t xml:space="preserve">389321362</t>
  </si>
  <si>
    <t xml:space="preserve">633050815312</t>
  </si>
  <si>
    <t xml:space="preserve">06310998458463</t>
  </si>
  <si>
    <t xml:space="preserve">RUDLOFF PAMELA</t>
  </si>
  <si>
    <t xml:space="preserve">RUE DU SOELGEL</t>
  </si>
  <si>
    <t xml:space="preserve">1 ETAGE GAUCHE LOG 03</t>
  </si>
  <si>
    <t xml:space="preserve">1ET GA N 03</t>
  </si>
  <si>
    <t xml:space="preserve">2807A103310929</t>
  </si>
  <si>
    <t xml:space="preserve">RUE DU SOLI</t>
  </si>
  <si>
    <t xml:space="preserve">667922291339</t>
  </si>
  <si>
    <t xml:space="preserve">06339942028503</t>
  </si>
  <si>
    <t xml:space="preserve">MME YABIR FATNA</t>
  </si>
  <si>
    <t xml:space="preserve">RUE DU STADE</t>
  </si>
  <si>
    <t xml:space="preserve">C12810</t>
  </si>
  <si>
    <t xml:space="preserve">638836133190</t>
  </si>
  <si>
    <t xml:space="preserve">06442402252018</t>
  </si>
  <si>
    <t xml:space="preserve">A S D AM</t>
  </si>
  <si>
    <t xml:space="preserve">SALLE JEAN FAUDOT</t>
  </si>
  <si>
    <t xml:space="preserve">0307A114254396</t>
  </si>
  <si>
    <t xml:space="preserve">682863827281</t>
  </si>
  <si>
    <t xml:space="preserve">06434587509656</t>
  </si>
  <si>
    <t xml:space="preserve">MADAME JACOB MARIE CLAUDE</t>
  </si>
  <si>
    <t xml:space="preserve">0307A115379046</t>
  </si>
  <si>
    <t xml:space="preserve">0381309324</t>
  </si>
  <si>
    <t xml:space="preserve">0682078910</t>
  </si>
  <si>
    <t xml:space="preserve">682863847308</t>
  </si>
  <si>
    <t xml:space="preserve">06435600514377</t>
  </si>
  <si>
    <t xml:space="preserve">MME BIROLINI DELPHINE</t>
  </si>
  <si>
    <t xml:space="preserve">BATIMENT  A   GENDARMERIE</t>
  </si>
  <si>
    <t xml:space="preserve">LG A4 ET1</t>
  </si>
  <si>
    <t xml:space="preserve">2008A102227691</t>
  </si>
  <si>
    <t xml:space="preserve">0618928641</t>
  </si>
  <si>
    <t xml:space="preserve">682863860750</t>
  </si>
  <si>
    <t xml:space="preserve">06436324103353</t>
  </si>
  <si>
    <t xml:space="preserve">M SCHMITT LAURENT</t>
  </si>
  <si>
    <t xml:space="preserve">BATIMENT  B   GENDARMERIE</t>
  </si>
  <si>
    <t xml:space="preserve">LG B6</t>
  </si>
  <si>
    <t xml:space="preserve">2008A100911563</t>
  </si>
  <si>
    <t xml:space="preserve">carolaurent25@free.fr</t>
  </si>
  <si>
    <t xml:space="preserve">0686938368</t>
  </si>
  <si>
    <t xml:space="preserve">J74601006 GAZ DS LE SALON</t>
  </si>
  <si>
    <t xml:space="preserve">J70140510 FERME LE LUNDI</t>
  </si>
  <si>
    <t xml:space="preserve">682863862384</t>
  </si>
  <si>
    <t xml:space="preserve">06436613538927</t>
  </si>
  <si>
    <t xml:space="preserve">MANDARD MICKAEL</t>
  </si>
  <si>
    <t xml:space="preserve">LG B7</t>
  </si>
  <si>
    <t xml:space="preserve">2008A100911785</t>
  </si>
  <si>
    <t xml:space="preserve">682863868113</t>
  </si>
  <si>
    <t xml:space="preserve">06437192410186</t>
  </si>
  <si>
    <t xml:space="preserve">M RENERIC JEAN FRANCOIS</t>
  </si>
  <si>
    <t xml:space="preserve">LG B9</t>
  </si>
  <si>
    <t xml:space="preserve">2008A100912131</t>
  </si>
  <si>
    <t xml:space="preserve">0616711595</t>
  </si>
  <si>
    <t xml:space="preserve">640868381224</t>
  </si>
  <si>
    <t xml:space="preserve">06437916022879</t>
  </si>
  <si>
    <t xml:space="preserve">MLLE RENARD EDITH</t>
  </si>
  <si>
    <t xml:space="preserve">RUE DU STAND</t>
  </si>
  <si>
    <t xml:space="preserve">2E APT 16</t>
  </si>
  <si>
    <t xml:space="preserve">foxsly@hotmail.fr</t>
  </si>
  <si>
    <t xml:space="preserve">0680226357</t>
  </si>
  <si>
    <t xml:space="preserve">641031063461</t>
  </si>
  <si>
    <t xml:space="preserve">06407235879546</t>
  </si>
  <si>
    <t xml:space="preserve">SANSONI FREDERIC</t>
  </si>
  <si>
    <t xml:space="preserve">0309A124939307</t>
  </si>
  <si>
    <t xml:space="preserve">0617096682</t>
  </si>
  <si>
    <t xml:space="preserve">641031207960</t>
  </si>
  <si>
    <t xml:space="preserve">06414182333932</t>
  </si>
  <si>
    <t xml:space="preserve">LEMOINE MICHELINE</t>
  </si>
  <si>
    <t xml:space="preserve">3EAPT 136</t>
  </si>
  <si>
    <t xml:space="preserve">0309A124979126</t>
  </si>
  <si>
    <t xml:space="preserve">J84601006 BTR SUR PILIER GAUCHE</t>
  </si>
  <si>
    <t xml:space="preserve">641031213213</t>
  </si>
  <si>
    <t xml:space="preserve">06414471769520</t>
  </si>
  <si>
    <t xml:space="preserve">MONSIEUR KARATAS NURI</t>
  </si>
  <si>
    <t xml:space="preserve">0307A121095070</t>
  </si>
  <si>
    <t xml:space="preserve">0384581148</t>
  </si>
  <si>
    <t xml:space="preserve">RUE DU STAUFFEN</t>
  </si>
  <si>
    <t xml:space="preserve">RUE DU STEINBY</t>
  </si>
  <si>
    <t xml:space="preserve">611312428280</t>
  </si>
  <si>
    <t xml:space="preserve">06308538258299</t>
  </si>
  <si>
    <t xml:space="preserve">MR BIEHLER RAYMOND</t>
  </si>
  <si>
    <t xml:space="preserve">RUE DU STUMPFEN</t>
  </si>
  <si>
    <t xml:space="preserve">2806A134329940</t>
  </si>
  <si>
    <t xml:space="preserve">0389711452</t>
  </si>
  <si>
    <t xml:space="preserve">0681356243</t>
  </si>
  <si>
    <t xml:space="preserve">0389808040</t>
  </si>
  <si>
    <t xml:space="preserve">RUE DU SUTTERLEY</t>
  </si>
  <si>
    <t xml:space="preserve">RUE DU TEMPLE</t>
  </si>
  <si>
    <t xml:space="preserve">690820221308</t>
  </si>
  <si>
    <t xml:space="preserve">06389724989915</t>
  </si>
  <si>
    <t xml:space="preserve">CHOROSA CARINA</t>
  </si>
  <si>
    <t xml:space="preserve">1316A107069139</t>
  </si>
  <si>
    <t xml:space="preserve">nchorosa@hotmail.fr</t>
  </si>
  <si>
    <t xml:space="preserve">369589531</t>
  </si>
  <si>
    <t xml:space="preserve">640561363231</t>
  </si>
  <si>
    <t xml:space="preserve">06418813271880</t>
  </si>
  <si>
    <t xml:space="preserve">MADAME SCHMITTER JACQUELINE</t>
  </si>
  <si>
    <t xml:space="preserve">RUE DU TEXAS</t>
  </si>
  <si>
    <t xml:space="preserve">1102A107400835</t>
  </si>
  <si>
    <t xml:space="preserve">0384217724</t>
  </si>
  <si>
    <t xml:space="preserve">640561368280</t>
  </si>
  <si>
    <t xml:space="preserve">06418957989698</t>
  </si>
  <si>
    <t xml:space="preserve">MONSIEUR CRAMAILLE PHILIPPE</t>
  </si>
  <si>
    <t xml:space="preserve">1 ER ETG DROIT</t>
  </si>
  <si>
    <t xml:space="preserve">398</t>
  </si>
  <si>
    <t xml:space="preserve">1102A109439869</t>
  </si>
  <si>
    <t xml:space="preserve">640561381122</t>
  </si>
  <si>
    <t xml:space="preserve">06419247425256</t>
  </si>
  <si>
    <t xml:space="preserve">MME THIEBAUT VIRGINIE</t>
  </si>
  <si>
    <t xml:space="preserve">AP 4 COMBLE</t>
  </si>
  <si>
    <t xml:space="preserve">1100A104608332</t>
  </si>
  <si>
    <t xml:space="preserve">0761399161</t>
  </si>
  <si>
    <t xml:space="preserve">640561399210</t>
  </si>
  <si>
    <t xml:space="preserve">06420115732010</t>
  </si>
  <si>
    <t xml:space="preserve">BAILLY LAURENT</t>
  </si>
  <si>
    <t xml:space="preserve">CEDEX 424</t>
  </si>
  <si>
    <t xml:space="preserve">AP 1 DUPLEX</t>
  </si>
  <si>
    <t xml:space="preserve">1100A104604305</t>
  </si>
  <si>
    <t xml:space="preserve">692924221488</t>
  </si>
  <si>
    <t xml:space="preserve">06358755356794</t>
  </si>
  <si>
    <t xml:space="preserve">M LEIMACHER SEBASTIEN</t>
  </si>
  <si>
    <t xml:space="preserve">RUE DU TILLEUL</t>
  </si>
  <si>
    <t xml:space="preserve">C12233</t>
  </si>
  <si>
    <t xml:space="preserve">0303A113316557</t>
  </si>
  <si>
    <t xml:space="preserve">0610492117</t>
  </si>
  <si>
    <t xml:space="preserve">PRENDRE CLE 147,25 RUE CELESTIN CHAMPION</t>
  </si>
  <si>
    <t xml:space="preserve">692924226538</t>
  </si>
  <si>
    <t xml:space="preserve">06359044792314</t>
  </si>
  <si>
    <t xml:space="preserve">MARICHAL NATHALIE</t>
  </si>
  <si>
    <t xml:space="preserve">0303A111935492</t>
  </si>
  <si>
    <t xml:space="preserve">0664674468</t>
  </si>
  <si>
    <t xml:space="preserve">692924231279</t>
  </si>
  <si>
    <t xml:space="preserve">06359334227926</t>
  </si>
  <si>
    <t xml:space="preserve">MONSIEUR FRONSACQ MATTHIEU</t>
  </si>
  <si>
    <t xml:space="preserve">1ER MILIEU</t>
  </si>
  <si>
    <t xml:space="preserve">0303A111930554</t>
  </si>
  <si>
    <t xml:space="preserve">0611947982</t>
  </si>
  <si>
    <t xml:space="preserve">692924256344</t>
  </si>
  <si>
    <t xml:space="preserve">06360781405992</t>
  </si>
  <si>
    <t xml:space="preserve">KOSMANEK GILLES</t>
  </si>
  <si>
    <t xml:space="preserve">4E GAUCHE</t>
  </si>
  <si>
    <t xml:space="preserve">0303A111939319</t>
  </si>
  <si>
    <t xml:space="preserve">0687356906</t>
  </si>
  <si>
    <t xml:space="preserve">687379625530</t>
  </si>
  <si>
    <t xml:space="preserve">06382054988240</t>
  </si>
  <si>
    <t xml:space="preserve">ECKLING DANIEL</t>
  </si>
  <si>
    <t xml:space="preserve">RUE DU TIR</t>
  </si>
  <si>
    <t xml:space="preserve">2ET LOGT 05</t>
  </si>
  <si>
    <t xml:space="preserve">C13769</t>
  </si>
  <si>
    <t xml:space="preserve">0304A122067268</t>
  </si>
  <si>
    <t xml:space="preserve">J84601006 CLEF CPT 61</t>
  </si>
  <si>
    <t xml:space="preserve">PRENDRE CLE 162,96AVENUE JEAN JAURES</t>
  </si>
  <si>
    <t xml:space="preserve">640335297282</t>
  </si>
  <si>
    <t xml:space="preserve">06401012969524</t>
  </si>
  <si>
    <t xml:space="preserve">RUE DU TRAM</t>
  </si>
  <si>
    <t xml:space="preserve">1104A107888409</t>
  </si>
  <si>
    <t xml:space="preserve">625638547353</t>
  </si>
  <si>
    <t xml:space="preserve">06394934772585</t>
  </si>
  <si>
    <t xml:space="preserve">MOIOLI TIFFANY</t>
  </si>
  <si>
    <t xml:space="preserve">RUE DU TRAMWAY</t>
  </si>
  <si>
    <t xml:space="preserve">MAISON JARDIN</t>
  </si>
  <si>
    <t xml:space="preserve">0413A109791030</t>
  </si>
  <si>
    <t xml:space="preserve">J85H31211 PRENDRE CL+ 145</t>
  </si>
  <si>
    <t xml:space="preserve">PRENDRE CLE 145,114 AV JEAN JAURES</t>
  </si>
  <si>
    <t xml:space="preserve">625638551305</t>
  </si>
  <si>
    <t xml:space="preserve">06306946446389</t>
  </si>
  <si>
    <t xml:space="preserve">MONSIEUR BOURGON THIERRY</t>
  </si>
  <si>
    <t xml:space="preserve">1101A105140373</t>
  </si>
  <si>
    <t xml:space="preserve">J768L1006 CPTS.PORTE VITREE RDC</t>
  </si>
  <si>
    <t xml:space="preserve">J768L1006 MAT.CPT.ELECT.923</t>
  </si>
  <si>
    <t xml:space="preserve">625638553329</t>
  </si>
  <si>
    <t xml:space="preserve">06307235881915</t>
  </si>
  <si>
    <t xml:space="preserve">MONSIEUR MOIOLI BRUNO</t>
  </si>
  <si>
    <t xml:space="preserve">RDC PLUS 1 ER ETAGE</t>
  </si>
  <si>
    <t xml:space="preserve">2001A002781228</t>
  </si>
  <si>
    <t xml:space="preserve">5318858665</t>
  </si>
  <si>
    <t xml:space="preserve">90004</t>
  </si>
  <si>
    <t xml:space="preserve">638926087770</t>
  </si>
  <si>
    <t xml:space="preserve">06449782893857</t>
  </si>
  <si>
    <t xml:space="preserve">MONSIEUR ALVAREZ ANTONIO</t>
  </si>
  <si>
    <t xml:space="preserve">N 4 EN REALITE</t>
  </si>
  <si>
    <t xml:space="preserve">ARGIESANS</t>
  </si>
  <si>
    <t xml:space="preserve">  6D</t>
  </si>
  <si>
    <t xml:space="preserve">  4T</t>
  </si>
  <si>
    <t xml:space="preserve">68012</t>
  </si>
  <si>
    <t xml:space="preserve">675108468450</t>
  </si>
  <si>
    <t xml:space="preserve">06385672841985</t>
  </si>
  <si>
    <t xml:space="preserve">DETRUISEUX SEPHORA</t>
  </si>
  <si>
    <t xml:space="preserve">RUE DU TREMBLE</t>
  </si>
  <si>
    <t xml:space="preserve">BOUDA ALOISE</t>
  </si>
  <si>
    <t xml:space="preserve">ASPACH LE HAUT</t>
  </si>
  <si>
    <t xml:space="preserve">0309A120521579</t>
  </si>
  <si>
    <t xml:space="preserve">0699447042</t>
  </si>
  <si>
    <t xml:space="preserve">RUE DU VIEIL ARMAND</t>
  </si>
  <si>
    <t xml:space="preserve">68072</t>
  </si>
  <si>
    <t xml:space="preserve">694112501513</t>
  </si>
  <si>
    <t xml:space="preserve">06352098316140</t>
  </si>
  <si>
    <t xml:space="preserve">FANTON JEREMY</t>
  </si>
  <si>
    <t xml:space="preserve">RUE DU VIEUX MOULIN</t>
  </si>
  <si>
    <t xml:space="preserve">TERRASSES DU VIEUX MOULIN</t>
  </si>
  <si>
    <t xml:space="preserve">LOGT 1 RDC</t>
  </si>
  <si>
    <t xml:space="preserve">DIETWILLER</t>
  </si>
  <si>
    <t xml:space="preserve">2807A103039011</t>
  </si>
  <si>
    <t xml:space="preserve">369194174</t>
  </si>
  <si>
    <t xml:space="preserve">694112506340</t>
  </si>
  <si>
    <t xml:space="preserve">06352387751730</t>
  </si>
  <si>
    <t xml:space="preserve">MONSIEUR SELLIER ARNAUD</t>
  </si>
  <si>
    <t xml:space="preserve">LOGT 2 RDC</t>
  </si>
  <si>
    <t xml:space="preserve">2807A103039344</t>
  </si>
  <si>
    <t xml:space="preserve">arnaud.sellier68@orange.fr</t>
  </si>
  <si>
    <t xml:space="preserve">0670457675</t>
  </si>
  <si>
    <t xml:space="preserve">J84601006 CLE COMPTEUR"67"</t>
  </si>
  <si>
    <t xml:space="preserve">694112551456</t>
  </si>
  <si>
    <t xml:space="preserve">06353545494195</t>
  </si>
  <si>
    <t xml:space="preserve">MONSIEUR FRANCO MELENDEZ JUAN</t>
  </si>
  <si>
    <t xml:space="preserve">1ETG LOG1</t>
  </si>
  <si>
    <t xml:space="preserve">2807A103144311</t>
  </si>
  <si>
    <t xml:space="preserve">0624475420</t>
  </si>
  <si>
    <t xml:space="preserve">694112566408</t>
  </si>
  <si>
    <t xml:space="preserve">06354413800935</t>
  </si>
  <si>
    <t xml:space="preserve">FLECK FLORA</t>
  </si>
  <si>
    <t xml:space="preserve">CLOS ST NICOLAS</t>
  </si>
  <si>
    <t xml:space="preserve">2807A103141720</t>
  </si>
  <si>
    <t xml:space="preserve">682759412220</t>
  </si>
  <si>
    <t xml:space="preserve">06478147585475</t>
  </si>
  <si>
    <t xml:space="preserve">MADAME MARONGIO YVONNE</t>
  </si>
  <si>
    <t xml:space="preserve">0311A116825734</t>
  </si>
  <si>
    <t xml:space="preserve">0381309727</t>
  </si>
  <si>
    <t xml:space="preserve">682759418903</t>
  </si>
  <si>
    <t xml:space="preserve">06478437021018</t>
  </si>
  <si>
    <t xml:space="preserve">MME RUEFLIN MARIE CLAIRE</t>
  </si>
  <si>
    <t xml:space="preserve">0381308361</t>
  </si>
  <si>
    <t xml:space="preserve">J84601006 ENTRE COTE RUE</t>
  </si>
  <si>
    <t xml:space="preserve">693910576132</t>
  </si>
  <si>
    <t xml:space="preserve">06341244530368</t>
  </si>
  <si>
    <t xml:space="preserve">MONSIEUR BOETSCH SEBASTIEN</t>
  </si>
  <si>
    <t xml:space="preserve">RUE DU VIGNOBLE</t>
  </si>
  <si>
    <t xml:space="preserve">RDCG</t>
  </si>
  <si>
    <t xml:space="preserve">C12061</t>
  </si>
  <si>
    <t xml:space="preserve">1299A013660273</t>
  </si>
  <si>
    <t xml:space="preserve">611442525701</t>
  </si>
  <si>
    <t xml:space="preserve">06364399325989</t>
  </si>
  <si>
    <t xml:space="preserve">CUKROWSKI LAETITIA</t>
  </si>
  <si>
    <t xml:space="preserve">RUE DU VILLAGE</t>
  </si>
  <si>
    <t xml:space="preserve">0308A101949589</t>
  </si>
  <si>
    <t xml:space="preserve">0684980175</t>
  </si>
  <si>
    <t xml:space="preserve">J84601006 CLE VEDIORBIS</t>
  </si>
  <si>
    <t xml:space="preserve">611442529128</t>
  </si>
  <si>
    <t xml:space="preserve">06364688761593</t>
  </si>
  <si>
    <t xml:space="preserve">M MATHERN LUC</t>
  </si>
  <si>
    <t xml:space="preserve">2ET E</t>
  </si>
  <si>
    <t xml:space="preserve">0308A101949700</t>
  </si>
  <si>
    <t xml:space="preserve">lucmathern@hotmail.com</t>
  </si>
  <si>
    <t xml:space="preserve">0389233927</t>
  </si>
  <si>
    <t xml:space="preserve">0686502909</t>
  </si>
  <si>
    <t xml:space="preserve">RUE DUBAIL ROY</t>
  </si>
  <si>
    <t xml:space="preserve">680846497704</t>
  </si>
  <si>
    <t xml:space="preserve">06476700415652</t>
  </si>
  <si>
    <t xml:space="preserve">MONSIEUR BOUCHU CHRISTIAN</t>
  </si>
  <si>
    <t xml:space="preserve">RUE DUVERNOY</t>
  </si>
  <si>
    <t xml:space="preserve">2009A109208870</t>
  </si>
  <si>
    <t xml:space="preserve">0381710220</t>
  </si>
  <si>
    <t xml:space="preserve">0680722026</t>
  </si>
  <si>
    <t xml:space="preserve">CLEF N 101 POUR 17 RUE DE COLMAR A      BELFORT                                 PRENDRE CLE 137,17 RUE DE COLMAR</t>
  </si>
  <si>
    <t xml:space="preserve">680846503408</t>
  </si>
  <si>
    <t xml:space="preserve">06476989851221</t>
  </si>
  <si>
    <t xml:space="preserve">BOUCHU ET ESCRIVA ROMAIN ET MA</t>
  </si>
  <si>
    <t xml:space="preserve">0309A103566128</t>
  </si>
  <si>
    <t xml:space="preserve">680846592870</t>
  </si>
  <si>
    <t xml:space="preserve">06492040503799</t>
  </si>
  <si>
    <t xml:space="preserve">M OLIBVIER JEAN CLAUDE</t>
  </si>
  <si>
    <t xml:space="preserve">C70181</t>
  </si>
  <si>
    <t xml:space="preserve">0618755244</t>
  </si>
  <si>
    <t xml:space="preserve">680846598431</t>
  </si>
  <si>
    <t xml:space="preserve">06492185221544</t>
  </si>
  <si>
    <t xml:space="preserve">FOYER MUNICIPAL</t>
  </si>
  <si>
    <t xml:space="preserve">11113</t>
  </si>
  <si>
    <t xml:space="preserve">0399A117323836</t>
  </si>
  <si>
    <t xml:space="preserve">J84601006 GAINE GAZ FERME</t>
  </si>
  <si>
    <t xml:space="preserve">680846684394</t>
  </si>
  <si>
    <t xml:space="preserve">06479450053801</t>
  </si>
  <si>
    <t xml:space="preserve">AMNACHE SAMIA</t>
  </si>
  <si>
    <t xml:space="preserve">LOGT ECOLE DU CENTRE</t>
  </si>
  <si>
    <t xml:space="preserve">684</t>
  </si>
  <si>
    <t xml:space="preserve">799</t>
  </si>
  <si>
    <t xml:space="preserve">0381305967</t>
  </si>
  <si>
    <t xml:space="preserve">0613933851</t>
  </si>
  <si>
    <t xml:space="preserve">0381363717</t>
  </si>
  <si>
    <t xml:space="preserve">RUE EDITH CAVELL</t>
  </si>
  <si>
    <t xml:space="preserve">RUE EDMOND BALZER</t>
  </si>
  <si>
    <t xml:space="preserve">RUE EDMOND MIELLET</t>
  </si>
  <si>
    <t xml:space="preserve">676923173228</t>
  </si>
  <si>
    <t xml:space="preserve">06461939178570</t>
  </si>
  <si>
    <t xml:space="preserve">MR MME QUETIN JEAN-CHRISTOPHE</t>
  </si>
  <si>
    <t xml:space="preserve">RUE EMILE BLAZER</t>
  </si>
  <si>
    <t xml:space="preserve">C70139</t>
  </si>
  <si>
    <t xml:space="preserve">0398A110622885</t>
  </si>
  <si>
    <t xml:space="preserve">0381917808</t>
  </si>
  <si>
    <t xml:space="preserve">676923197280</t>
  </si>
  <si>
    <t xml:space="preserve">06463096920926</t>
  </si>
  <si>
    <t xml:space="preserve">MONSIEUR QUETIN ANDRE</t>
  </si>
  <si>
    <t xml:space="preserve">675441177607</t>
  </si>
  <si>
    <t xml:space="preserve">06454847990483</t>
  </si>
  <si>
    <t xml:space="preserve">BRUN JEAN</t>
  </si>
  <si>
    <t xml:space="preserve">RUE EMILE OUSTALET</t>
  </si>
  <si>
    <t xml:space="preserve">ET 2 M A408</t>
  </si>
  <si>
    <t xml:space="preserve">C70463</t>
  </si>
  <si>
    <t xml:space="preserve">0304A117085419</t>
  </si>
  <si>
    <t xml:space="preserve">RUE EMILE PY</t>
  </si>
  <si>
    <t xml:space="preserve">RUE EMILE ZOLA</t>
  </si>
  <si>
    <t xml:space="preserve"> 1 B</t>
  </si>
  <si>
    <t xml:space="preserve">682958630147</t>
  </si>
  <si>
    <t xml:space="preserve">06407235826356</t>
  </si>
  <si>
    <t xml:space="preserve">M METHIA CHRISTIAN</t>
  </si>
  <si>
    <t xml:space="preserve">RUE EN PESSE MONTURE</t>
  </si>
  <si>
    <t xml:space="preserve">APT 001 ET1</t>
  </si>
  <si>
    <t xml:space="preserve">0307A115411029</t>
  </si>
  <si>
    <t xml:space="preserve">0676547476</t>
  </si>
  <si>
    <t xml:space="preserve">682958659750</t>
  </si>
  <si>
    <t xml:space="preserve">06461505001530</t>
  </si>
  <si>
    <t xml:space="preserve">MME BURGEAT SANDRA</t>
  </si>
  <si>
    <t xml:space="preserve">ET2D 212106</t>
  </si>
  <si>
    <t xml:space="preserve">0307A115411806</t>
  </si>
  <si>
    <t xml:space="preserve">J84601006 RAZ ME LE 23/03/2000</t>
  </si>
  <si>
    <t xml:space="preserve">682958661187</t>
  </si>
  <si>
    <t xml:space="preserve">06461794437105</t>
  </si>
  <si>
    <t xml:space="preserve">COUVET STEPHANE</t>
  </si>
  <si>
    <t xml:space="preserve">APT005 ET2</t>
  </si>
  <si>
    <t xml:space="preserve">0307A115412474</t>
  </si>
  <si>
    <t xml:space="preserve">684172397364</t>
  </si>
  <si>
    <t xml:space="preserve">06458321265343</t>
  </si>
  <si>
    <t xml:space="preserve">BOUCHONNET FRANCIS</t>
  </si>
  <si>
    <t xml:space="preserve">RUE ETIENNE OEHMICHEN</t>
  </si>
  <si>
    <t xml:space="preserve">E1 LOGT 3</t>
  </si>
  <si>
    <t xml:space="preserve">0399A122398695</t>
  </si>
  <si>
    <t xml:space="preserve">649320411416</t>
  </si>
  <si>
    <t xml:space="preserve">06397105593966</t>
  </si>
  <si>
    <t xml:space="preserve">M. GASSOUMI MOHAMED</t>
  </si>
  <si>
    <t xml:space="preserve">RUE EUGENE DELACROIX</t>
  </si>
  <si>
    <t xml:space="preserve">1 ET 2014</t>
  </si>
  <si>
    <t xml:space="preserve">C13712</t>
  </si>
  <si>
    <t xml:space="preserve">RUE EUGENE FAVRE</t>
  </si>
  <si>
    <t xml:space="preserve">RUE FERNAND PAPILLON</t>
  </si>
  <si>
    <t xml:space="preserve">RUE FERRIE</t>
  </si>
  <si>
    <t xml:space="preserve">RUE FISTELHAEUSER</t>
  </si>
  <si>
    <t xml:space="preserve">RUE FLORA TRISTAN</t>
  </si>
  <si>
    <t xml:space="preserve"> 15D</t>
  </si>
  <si>
    <t xml:space="preserve">RUE FOCH</t>
  </si>
  <si>
    <t xml:space="preserve">680458258469</t>
  </si>
  <si>
    <t xml:space="preserve">06470622281411</t>
  </si>
  <si>
    <t xml:space="preserve">MONSIEUR PUISSANCE KART INDOOR</t>
  </si>
  <si>
    <t xml:space="preserve">RUE FOUR MARTIN</t>
  </si>
  <si>
    <t xml:space="preserve">ZI LES FORGES</t>
  </si>
  <si>
    <t xml:space="preserve">0398A000447255</t>
  </si>
  <si>
    <t xml:space="preserve">RUE FRANCOIS BARDOT</t>
  </si>
  <si>
    <t xml:space="preserve">RUE FRANCOIS GEANT</t>
  </si>
  <si>
    <t xml:space="preserve">RUE FRANCOIS LEBLEU</t>
  </si>
  <si>
    <t xml:space="preserve">675013340291</t>
  </si>
  <si>
    <t xml:space="preserve">06476410976420</t>
  </si>
  <si>
    <t xml:space="preserve">MONSIEUR GOGNIAT PATRICE</t>
  </si>
  <si>
    <t xml:space="preserve">RUE FREDERIC BATAILLE</t>
  </si>
  <si>
    <t xml:space="preserve">C70402</t>
  </si>
  <si>
    <t xml:space="preserve">J72GW0414 NB ROUES DU CPT 6  7</t>
  </si>
  <si>
    <t xml:space="preserve">675013352329</t>
  </si>
  <si>
    <t xml:space="preserve">06476989847601</t>
  </si>
  <si>
    <t xml:space="preserve">MME TCHIRAKADZE ISABELLE</t>
  </si>
  <si>
    <t xml:space="preserve">0660909634</t>
  </si>
  <si>
    <t xml:space="preserve">623151186720</t>
  </si>
  <si>
    <t xml:space="preserve">06310709109306</t>
  </si>
  <si>
    <t xml:space="preserve">MONSIEUR EGELE DAMIEN</t>
  </si>
  <si>
    <t xml:space="preserve">RUE FREDERIC CHOPIN</t>
  </si>
  <si>
    <t xml:space="preserve">0314A110795656</t>
  </si>
  <si>
    <t xml:space="preserve">0388827096</t>
  </si>
  <si>
    <t xml:space="preserve">623152166820</t>
  </si>
  <si>
    <t xml:space="preserve">06335600570949</t>
  </si>
  <si>
    <t xml:space="preserve">MONSIEUR BALTZINGER JULIEN</t>
  </si>
  <si>
    <t xml:space="preserve"> 1 A</t>
  </si>
  <si>
    <t xml:space="preserve">LGT 303</t>
  </si>
  <si>
    <t xml:space="preserve">1199A109287598</t>
  </si>
  <si>
    <t xml:space="preserve">0950900259</t>
  </si>
  <si>
    <t xml:space="preserve">0682968749</t>
  </si>
  <si>
    <t xml:space="preserve">622662351446</t>
  </si>
  <si>
    <t xml:space="preserve">06348769870737</t>
  </si>
  <si>
    <t xml:space="preserve">BRUNEL DELPHINE</t>
  </si>
  <si>
    <t xml:space="preserve">RUE FREDERIC FIEBIG</t>
  </si>
  <si>
    <t xml:space="preserve">CLOS DES MARAICHERS BAT.B</t>
  </si>
  <si>
    <t xml:space="preserve">LOG2 BAT B</t>
  </si>
  <si>
    <t xml:space="preserve">C70427</t>
  </si>
  <si>
    <t xml:space="preserve">1100A105144625</t>
  </si>
  <si>
    <t xml:space="preserve">RUE FREDERIC HARTMANN</t>
  </si>
  <si>
    <t xml:space="preserve">690442436381</t>
  </si>
  <si>
    <t xml:space="preserve">06327496308082</t>
  </si>
  <si>
    <t xml:space="preserve">MONSIEUR DESOUS HENRI-GEORGES</t>
  </si>
  <si>
    <t xml:space="preserve">RUE GAMBETTA</t>
  </si>
  <si>
    <t xml:space="preserve">0398A118816681</t>
  </si>
  <si>
    <t xml:space="preserve">henrigeorges@aol.com</t>
  </si>
  <si>
    <t xml:space="preserve">389651879</t>
  </si>
  <si>
    <t xml:space="preserve">0681384377</t>
  </si>
  <si>
    <t xml:space="preserve">633305635234</t>
  </si>
  <si>
    <t xml:space="preserve">06376845130143</t>
  </si>
  <si>
    <t xml:space="preserve">MAITRE GABRIEL</t>
  </si>
  <si>
    <t xml:space="preserve">RUE GENERAL HERR</t>
  </si>
  <si>
    <t xml:space="preserve">ETUDE NOTARIAL</t>
  </si>
  <si>
    <t xml:space="preserve">1101A108710653</t>
  </si>
  <si>
    <t xml:space="preserve">J81WD0511 COMPTEUR EN GAINE @ L'ADR</t>
  </si>
  <si>
    <t xml:space="preserve">J81WD0511 ESSE DU 2 RUE SOUS LE COT</t>
  </si>
  <si>
    <t xml:space="preserve">J81WD0511 EAU. (AVEC 6 AUTRE CPT)</t>
  </si>
  <si>
    <t xml:space="preserve">633310320436</t>
  </si>
  <si>
    <t xml:space="preserve">06331259024612</t>
  </si>
  <si>
    <t xml:space="preserve">MLLE THIERRY NADIA</t>
  </si>
  <si>
    <t xml:space="preserve">LOG RDC</t>
  </si>
  <si>
    <t xml:space="preserve">C00539</t>
  </si>
  <si>
    <t xml:space="preserve">0300A111396252</t>
  </si>
  <si>
    <t xml:space="preserve">633310325263</t>
  </si>
  <si>
    <t xml:space="preserve">06331403742482</t>
  </si>
  <si>
    <t xml:space="preserve">MONSIEUR CARVALHO ANTONIO</t>
  </si>
  <si>
    <t xml:space="preserve">633310393209</t>
  </si>
  <si>
    <t xml:space="preserve">06333285073885</t>
  </si>
  <si>
    <t xml:space="preserve">M. WEBER JUSTIN</t>
  </si>
  <si>
    <t xml:space="preserve">2002A003138863</t>
  </si>
  <si>
    <t xml:space="preserve">633310397468</t>
  </si>
  <si>
    <t xml:space="preserve">06333719227250</t>
  </si>
  <si>
    <t xml:space="preserve">MONSIEUR LAMEUSE LUDOVIC</t>
  </si>
  <si>
    <t xml:space="preserve">0300A114120350</t>
  </si>
  <si>
    <t xml:space="preserve">J84601006 BTR SUR TABLEAU COMPTAGE</t>
  </si>
  <si>
    <t xml:space="preserve">J84601006 A COTE CR (EN LOCAL)EI</t>
  </si>
  <si>
    <t xml:space="preserve">626325247593</t>
  </si>
  <si>
    <t xml:space="preserve">06320405176604</t>
  </si>
  <si>
    <t xml:space="preserve">M HAAS ALAIN MONIQUE</t>
  </si>
  <si>
    <t xml:space="preserve">RUE GENERAL LECLERC</t>
  </si>
  <si>
    <t xml:space="preserve">IMMEUBLE JAEGLER</t>
  </si>
  <si>
    <t xml:space="preserve">0302A107794342</t>
  </si>
  <si>
    <t xml:space="preserve">626325249395</t>
  </si>
  <si>
    <t xml:space="preserve">06320694612213</t>
  </si>
  <si>
    <t xml:space="preserve">M. PROVOT ROGER</t>
  </si>
  <si>
    <t xml:space="preserve">REZ DE CHAUSSEE LOG.2</t>
  </si>
  <si>
    <t xml:space="preserve">RDCH LOG 2</t>
  </si>
  <si>
    <t xml:space="preserve">0302A107791750</t>
  </si>
  <si>
    <t xml:space="preserve">RUE GEORGES BIZET</t>
  </si>
  <si>
    <t xml:space="preserve">RUE GEORGES CLEMENCEAU</t>
  </si>
  <si>
    <t xml:space="preserve">674616510255</t>
  </si>
  <si>
    <t xml:space="preserve">06445730793184</t>
  </si>
  <si>
    <t xml:space="preserve">MADAME LE MOEL ANNE</t>
  </si>
  <si>
    <t xml:space="preserve">C70688</t>
  </si>
  <si>
    <t xml:space="preserve">0381900190</t>
  </si>
  <si>
    <t xml:space="preserve">0686971469</t>
  </si>
  <si>
    <t xml:space="preserve">674616582349</t>
  </si>
  <si>
    <t xml:space="preserve">06448480431341</t>
  </si>
  <si>
    <t xml:space="preserve">PERROT ET WENZEL</t>
  </si>
  <si>
    <t xml:space="preserve">GUILLAUME MARLEN</t>
  </si>
  <si>
    <t xml:space="preserve">C70189</t>
  </si>
  <si>
    <t xml:space="preserve">0695172076</t>
  </si>
  <si>
    <t xml:space="preserve">674616715322</t>
  </si>
  <si>
    <t xml:space="preserve">06451953658556</t>
  </si>
  <si>
    <t xml:space="preserve">PARRENIN HENRI</t>
  </si>
  <si>
    <t xml:space="preserve">C70430</t>
  </si>
  <si>
    <t xml:space="preserve">2000A004738036</t>
  </si>
  <si>
    <t xml:space="preserve">0606639994</t>
  </si>
  <si>
    <t xml:space="preserve">674617069574</t>
  </si>
  <si>
    <t xml:space="preserve">06446454382711</t>
  </si>
  <si>
    <t xml:space="preserve">M. GOLDEN PLUS</t>
  </si>
  <si>
    <t xml:space="preserve">C70689</t>
  </si>
  <si>
    <t xml:space="preserve">0306A559439238</t>
  </si>
  <si>
    <t xml:space="preserve">674617264710</t>
  </si>
  <si>
    <t xml:space="preserve">06463531082526</t>
  </si>
  <si>
    <t xml:space="preserve">MONSIEUR PARROT DOMINIQUE</t>
  </si>
  <si>
    <t xml:space="preserve">C70447</t>
  </si>
  <si>
    <t xml:space="preserve">0381914244</t>
  </si>
  <si>
    <t xml:space="preserve">0681249921</t>
  </si>
  <si>
    <t xml:space="preserve">0953708910</t>
  </si>
  <si>
    <t xml:space="preserve">677112051701</t>
  </si>
  <si>
    <t xml:space="preserve">06499276401182</t>
  </si>
  <si>
    <t xml:space="preserve">MME BIRR GEORGETTE</t>
  </si>
  <si>
    <t xml:space="preserve">RUE GEORGES CUVIER</t>
  </si>
  <si>
    <t xml:space="preserve">0381910259</t>
  </si>
  <si>
    <t xml:space="preserve">J84601006 SI PB ACC}S, AUTO REL}VE</t>
  </si>
  <si>
    <t xml:space="preserve">J84601006 @ D{POSER EN MAIRIE</t>
  </si>
  <si>
    <t xml:space="preserve">677112057252</t>
  </si>
  <si>
    <t xml:space="preserve">06499565836756</t>
  </si>
  <si>
    <t xml:space="preserve">MADAME BIRR GEORGETTE</t>
  </si>
  <si>
    <t xml:space="preserve">J84601006 CR GAZ VERS VERANDA AU</t>
  </si>
  <si>
    <t xml:space="preserve">J84601006 FOND DE LA COUR</t>
  </si>
  <si>
    <t xml:space="preserve">677112294285</t>
  </si>
  <si>
    <t xml:space="preserve">06406946444610</t>
  </si>
  <si>
    <t xml:space="preserve">M PIEMONTESE LIBERO</t>
  </si>
  <si>
    <t xml:space="preserve">1199A113951966</t>
  </si>
  <si>
    <t xml:space="preserve">0607553456</t>
  </si>
  <si>
    <t xml:space="preserve">677116365422</t>
  </si>
  <si>
    <t xml:space="preserve">06421997095880</t>
  </si>
  <si>
    <t xml:space="preserve">M. ROEST CHRISTOPHE</t>
  </si>
  <si>
    <t xml:space="preserve">PLACETTE BEURNIER</t>
  </si>
  <si>
    <t xml:space="preserve">677116377237</t>
  </si>
  <si>
    <t xml:space="preserve">06422431249292</t>
  </si>
  <si>
    <t xml:space="preserve">MONSIEUR AMET MICHEL</t>
  </si>
  <si>
    <t xml:space="preserve">C70237</t>
  </si>
  <si>
    <t xml:space="preserve">2002A003147310</t>
  </si>
  <si>
    <t xml:space="preserve">677116395239</t>
  </si>
  <si>
    <t xml:space="preserve">06457308239402</t>
  </si>
  <si>
    <t xml:space="preserve">CABURET SA</t>
  </si>
  <si>
    <t xml:space="preserve">0381912560</t>
  </si>
  <si>
    <t xml:space="preserve">677116472190</t>
  </si>
  <si>
    <t xml:space="preserve">06407235817020</t>
  </si>
  <si>
    <t xml:space="preserve">M TIRENKIAN MICKAEL</t>
  </si>
  <si>
    <t xml:space="preserve">2315A117734024</t>
  </si>
  <si>
    <t xml:space="preserve">677116578266</t>
  </si>
  <si>
    <t xml:space="preserve">06427641090095</t>
  </si>
  <si>
    <t xml:space="preserve">MADAME WETZEL FRANCOISE</t>
  </si>
  <si>
    <t xml:space="preserve">0311A103202914</t>
  </si>
  <si>
    <t xml:space="preserve">0381912060</t>
  </si>
  <si>
    <t xml:space="preserve">0681952321</t>
  </si>
  <si>
    <t xml:space="preserve">671424461571</t>
  </si>
  <si>
    <t xml:space="preserve">06307380539815</t>
  </si>
  <si>
    <t xml:space="preserve">GRIMENBERGER FREDERIC</t>
  </si>
  <si>
    <t xml:space="preserve">RUE GEORGES DOLLFUS</t>
  </si>
  <si>
    <t xml:space="preserve">C12733</t>
  </si>
  <si>
    <t xml:space="preserve">0369195579</t>
  </si>
  <si>
    <t xml:space="preserve">671424466298</t>
  </si>
  <si>
    <t xml:space="preserve">06307669975408</t>
  </si>
  <si>
    <t xml:space="preserve">MONSIEUR WALTHER RAYMOND</t>
  </si>
  <si>
    <t xml:space="preserve">0815A138640261</t>
  </si>
  <si>
    <t xml:space="preserve">0389453102</t>
  </si>
  <si>
    <t xml:space="preserve">671424501307</t>
  </si>
  <si>
    <t xml:space="preserve">06309406589004</t>
  </si>
  <si>
    <t xml:space="preserve">MADAME GIORGIONE MARIA</t>
  </si>
  <si>
    <t xml:space="preserve">C12732</t>
  </si>
  <si>
    <t xml:space="preserve">0307A123413917</t>
  </si>
  <si>
    <t xml:space="preserve">389564286</t>
  </si>
  <si>
    <t xml:space="preserve">671424536384</t>
  </si>
  <si>
    <t xml:space="preserve">06311432638202</t>
  </si>
  <si>
    <t xml:space="preserve">M MURGANTE ROSARIA</t>
  </si>
  <si>
    <t xml:space="preserve">2806A135411003</t>
  </si>
  <si>
    <t xml:space="preserve">671424541237</t>
  </si>
  <si>
    <t xml:space="preserve">06311722073802</t>
  </si>
  <si>
    <t xml:space="preserve">MONSIEUR DE GRUTTOLA CARMINE</t>
  </si>
  <si>
    <t xml:space="preserve">R C D</t>
  </si>
  <si>
    <t xml:space="preserve">2317A104980701</t>
  </si>
  <si>
    <t xml:space="preserve">0389453025</t>
  </si>
  <si>
    <t xml:space="preserve">671424546908</t>
  </si>
  <si>
    <t xml:space="preserve">06312011509434</t>
  </si>
  <si>
    <t xml:space="preserve">GUERIN NADIA</t>
  </si>
  <si>
    <t xml:space="preserve">2317A104998890</t>
  </si>
  <si>
    <t xml:space="preserve">671424556400</t>
  </si>
  <si>
    <t xml:space="preserve">06312590380635</t>
  </si>
  <si>
    <t xml:space="preserve">MADAME DE LUCA ROSE</t>
  </si>
  <si>
    <t xml:space="preserve">0300A118368976</t>
  </si>
  <si>
    <t xml:space="preserve">RUE GEORGES KOECHLIN</t>
  </si>
  <si>
    <t xml:space="preserve">RUE GEORGES POMPIDOU</t>
  </si>
  <si>
    <t xml:space="preserve">RUE GEORGES RISLER</t>
  </si>
  <si>
    <t xml:space="preserve">RUE GORTH</t>
  </si>
  <si>
    <t xml:space="preserve">618443505362</t>
  </si>
  <si>
    <t xml:space="preserve">06320839316122</t>
  </si>
  <si>
    <t xml:space="preserve">JUNG STEPHANE</t>
  </si>
  <si>
    <t xml:space="preserve">RUE GRENDEL</t>
  </si>
  <si>
    <t xml:space="preserve">0648440007</t>
  </si>
  <si>
    <t xml:space="preserve">618443574209</t>
  </si>
  <si>
    <t xml:space="preserve">06358321165990</t>
  </si>
  <si>
    <t xml:space="preserve">KIM NICOLAS</t>
  </si>
  <si>
    <t xml:space="preserve">RDC LG 001</t>
  </si>
  <si>
    <t xml:space="preserve">0414A100730655</t>
  </si>
  <si>
    <t xml:space="preserve">J89000508 CPTR DANS CAVE MAGASIN</t>
  </si>
  <si>
    <t xml:space="preserve">618443700552</t>
  </si>
  <si>
    <t xml:space="preserve">06358176464548</t>
  </si>
  <si>
    <t xml:space="preserve">FOLMAR S BASTIEN</t>
  </si>
  <si>
    <t xml:space="preserve">IMMEUBLE ALZIEL</t>
  </si>
  <si>
    <t xml:space="preserve">1ET C GARAG</t>
  </si>
  <si>
    <t xml:space="preserve">2806A134183040</t>
  </si>
  <si>
    <t xml:space="preserve">388746118</t>
  </si>
  <si>
    <t xml:space="preserve">PRENDRE CLE 103,14 RUE GENERAL LECLERC</t>
  </si>
  <si>
    <t xml:space="preserve">RUE GUILLAUME TELL</t>
  </si>
  <si>
    <t xml:space="preserve">680751099730</t>
  </si>
  <si>
    <t xml:space="preserve">06431548462130</t>
  </si>
  <si>
    <t xml:space="preserve">MONSIEUR REBBAH ABDELMALEK</t>
  </si>
  <si>
    <t xml:space="preserve">RUE GUSTAVE COURBET</t>
  </si>
  <si>
    <t xml:space="preserve">ET11 AP.98</t>
  </si>
  <si>
    <t xml:space="preserve">0675655368</t>
  </si>
  <si>
    <t xml:space="preserve">J84601006 CLEF AU RESTAURANT</t>
  </si>
  <si>
    <t xml:space="preserve">680751417289</t>
  </si>
  <si>
    <t xml:space="preserve">06460057833236</t>
  </si>
  <si>
    <t xml:space="preserve">MONSIEUR HILMI AHMED</t>
  </si>
  <si>
    <t xml:space="preserve">RCH D T6</t>
  </si>
  <si>
    <t xml:space="preserve">J85H31211 PRENDRE CL+ 103</t>
  </si>
  <si>
    <t xml:space="preserve">680751441256</t>
  </si>
  <si>
    <t xml:space="preserve">06445296653199</t>
  </si>
  <si>
    <t xml:space="preserve">MONSIEUR AIT-BRAHIM AHSSINE</t>
  </si>
  <si>
    <t xml:space="preserve">RCH G T6</t>
  </si>
  <si>
    <t xml:space="preserve">C70063</t>
  </si>
  <si>
    <t xml:space="preserve">2001A006192007</t>
  </si>
  <si>
    <t xml:space="preserve">0381341908</t>
  </si>
  <si>
    <t xml:space="preserve">J84601006 ACCES TABAC</t>
  </si>
  <si>
    <t xml:space="preserve">680751447318</t>
  </si>
  <si>
    <t xml:space="preserve">06445586088793</t>
  </si>
  <si>
    <t xml:space="preserve">MME BABAAROUDJ FADILA</t>
  </si>
  <si>
    <t xml:space="preserve">APPT.89.010</t>
  </si>
  <si>
    <t xml:space="preserve">ET.1 DROITE</t>
  </si>
  <si>
    <t xml:space="preserve">668</t>
  </si>
  <si>
    <t xml:space="preserve">0304A117066849</t>
  </si>
  <si>
    <t xml:space="preserve">0617876953</t>
  </si>
  <si>
    <t xml:space="preserve">680751459233</t>
  </si>
  <si>
    <t xml:space="preserve">06423733665819</t>
  </si>
  <si>
    <t xml:space="preserve">MR EL HAJJAJI AMEUR</t>
  </si>
  <si>
    <t xml:space="preserve">APT 01 089 018</t>
  </si>
  <si>
    <t xml:space="preserve">C70084</t>
  </si>
  <si>
    <t xml:space="preserve">1103A150152310</t>
  </si>
  <si>
    <t xml:space="preserve">0663996698</t>
  </si>
  <si>
    <t xml:space="preserve">J84601006 GAZ SERT TRES PEU ENQUETE</t>
  </si>
  <si>
    <t xml:space="preserve">J84601006 DU 17/11/99 VU SUR PLACE.</t>
  </si>
  <si>
    <t xml:space="preserve">680759402415</t>
  </si>
  <si>
    <t xml:space="preserve">06465557145189</t>
  </si>
  <si>
    <t xml:space="preserve">M REDOUTEY LAURENT</t>
  </si>
  <si>
    <t xml:space="preserve">E2 AP036</t>
  </si>
  <si>
    <t xml:space="preserve">C70193</t>
  </si>
  <si>
    <t xml:space="preserve">0661459274</t>
  </si>
  <si>
    <t xml:space="preserve">680759570474</t>
  </si>
  <si>
    <t xml:space="preserve">06471056421506</t>
  </si>
  <si>
    <t xml:space="preserve">MONSIEUR GIRARDIN ROBERT</t>
  </si>
  <si>
    <t xml:space="preserve">E1D89 056</t>
  </si>
  <si>
    <t xml:space="preserve">2806A134700005</t>
  </si>
  <si>
    <t xml:space="preserve">0381304051</t>
  </si>
  <si>
    <t xml:space="preserve">680759588730</t>
  </si>
  <si>
    <t xml:space="preserve">06488711956588</t>
  </si>
  <si>
    <t xml:space="preserve">MADAME STRASCZYNSKI NICOLE</t>
  </si>
  <si>
    <t xml:space="preserve">588</t>
  </si>
  <si>
    <t xml:space="preserve">0304A101159368</t>
  </si>
  <si>
    <t xml:space="preserve">0679412847</t>
  </si>
  <si>
    <t xml:space="preserve">685867262281</t>
  </si>
  <si>
    <t xml:space="preserve">06315484770499</t>
  </si>
  <si>
    <t xml:space="preserve">MONSIEUR WIDEMANN EDOUARD</t>
  </si>
  <si>
    <t xml:space="preserve">RUE GUTENBERG</t>
  </si>
  <si>
    <t xml:space="preserve">C14663</t>
  </si>
  <si>
    <t xml:space="preserve">0389592241</t>
  </si>
  <si>
    <t xml:space="preserve">J84601006 COMPTEUR GAZ DANS APPT</t>
  </si>
  <si>
    <t xml:space="preserve">623151102210</t>
  </si>
  <si>
    <t xml:space="preserve">06343704682587</t>
  </si>
  <si>
    <t xml:space="preserve">MR AYIK HASSAN</t>
  </si>
  <si>
    <t xml:space="preserve">RUE HANS TIEFFENTHAL</t>
  </si>
  <si>
    <t xml:space="preserve">0388823721</t>
  </si>
  <si>
    <t xml:space="preserve">RUE HARDOUIN MANSARD</t>
  </si>
  <si>
    <t xml:space="preserve">631414831318</t>
  </si>
  <si>
    <t xml:space="preserve">06393921760066</t>
  </si>
  <si>
    <t xml:space="preserve">MME RAYNAUD GAEL</t>
  </si>
  <si>
    <t xml:space="preserve">RUE HAUTE</t>
  </si>
  <si>
    <t xml:space="preserve">LE MAJESTIC</t>
  </si>
  <si>
    <t xml:space="preserve">1ET DRO 103</t>
  </si>
  <si>
    <t xml:space="preserve">2806A135026010</t>
  </si>
  <si>
    <t xml:space="preserve">0954693322</t>
  </si>
  <si>
    <t xml:space="preserve">631414846269</t>
  </si>
  <si>
    <t xml:space="preserve">06394790066878</t>
  </si>
  <si>
    <t xml:space="preserve">MR HERMANN MR MAYGEROT</t>
  </si>
  <si>
    <t xml:space="preserve">ROLAND ET GILLES</t>
  </si>
  <si>
    <t xml:space="preserve">RDC GAU 201</t>
  </si>
  <si>
    <t xml:space="preserve">2806A135001823</t>
  </si>
  <si>
    <t xml:space="preserve">631414876297</t>
  </si>
  <si>
    <t xml:space="preserve">06396526680449</t>
  </si>
  <si>
    <t xml:space="preserve">M. SCHMITT ELISABETH</t>
  </si>
  <si>
    <t xml:space="preserve">1ET LOG 302</t>
  </si>
  <si>
    <t xml:space="preserve">2806A135007440</t>
  </si>
  <si>
    <t xml:space="preserve">RUE HENRI LEBERT</t>
  </si>
  <si>
    <t xml:space="preserve">649665129375</t>
  </si>
  <si>
    <t xml:space="preserve">06374819082199</t>
  </si>
  <si>
    <t xml:space="preserve">MME MOOS CHRISTINE</t>
  </si>
  <si>
    <t xml:space="preserve">RUE HENRI MATISSE</t>
  </si>
  <si>
    <t xml:space="preserve">C14876</t>
  </si>
  <si>
    <t xml:space="preserve">1816A112739512</t>
  </si>
  <si>
    <t xml:space="preserve">J84601006 39+ LE 09/09/92</t>
  </si>
  <si>
    <t xml:space="preserve">J84601006 BTR SUR COFFRET</t>
  </si>
  <si>
    <t xml:space="preserve">649669146515</t>
  </si>
  <si>
    <t xml:space="preserve">06382489125413</t>
  </si>
  <si>
    <t xml:space="preserve">MLLE MEDDAH AICHA</t>
  </si>
  <si>
    <t xml:space="preserve">2 ET APP 77</t>
  </si>
  <si>
    <t xml:space="preserve">C14877</t>
  </si>
  <si>
    <t xml:space="preserve">0310A135142000</t>
  </si>
  <si>
    <t xml:space="preserve">667641105365</t>
  </si>
  <si>
    <t xml:space="preserve">06450361784708</t>
  </si>
  <si>
    <t xml:space="preserve">MONSIEUR CHASTIN PHILLIPE</t>
  </si>
  <si>
    <t xml:space="preserve">RUE HERMETEY</t>
  </si>
  <si>
    <t xml:space="preserve">0381929845</t>
  </si>
  <si>
    <t xml:space="preserve">0381356080</t>
  </si>
  <si>
    <t xml:space="preserve">RUE HUBERT METZGER</t>
  </si>
  <si>
    <t xml:space="preserve">RUE HUMBERGER</t>
  </si>
  <si>
    <t xml:space="preserve">RUE J J DIETRICH</t>
  </si>
  <si>
    <t xml:space="preserve">RUE JACQUES HATTIE</t>
  </si>
  <si>
    <t xml:space="preserve">68116</t>
  </si>
  <si>
    <t xml:space="preserve">GUEWENHEIM</t>
  </si>
  <si>
    <t xml:space="preserve">RUE JACQUES SOUFFLOT</t>
  </si>
  <si>
    <t xml:space="preserve">674971292860</t>
  </si>
  <si>
    <t xml:space="preserve">06433429767760</t>
  </si>
  <si>
    <t xml:space="preserve">MLLE ZEHAF SAFIA</t>
  </si>
  <si>
    <t xml:space="preserve">RUE JEAN BAUHIN</t>
  </si>
  <si>
    <t xml:space="preserve">C70828</t>
  </si>
  <si>
    <t xml:space="preserve">0647712896</t>
  </si>
  <si>
    <t xml:space="preserve">J84601006 COMPTEUR GAZ DANS LA</t>
  </si>
  <si>
    <t xml:space="preserve">J84601006 MAISON DU BAS</t>
  </si>
  <si>
    <t xml:space="preserve">674971329377</t>
  </si>
  <si>
    <t xml:space="preserve">06434732227985</t>
  </si>
  <si>
    <t xml:space="preserve">MONSIEUR BUSSON YVAN</t>
  </si>
  <si>
    <t xml:space="preserve">C70726</t>
  </si>
  <si>
    <t xml:space="preserve">674971395809</t>
  </si>
  <si>
    <t xml:space="preserve">06437626583972</t>
  </si>
  <si>
    <t xml:space="preserve">MONSIEUR GENIN PIERRE ETIENNE</t>
  </si>
  <si>
    <t xml:space="preserve">0511A500128797</t>
  </si>
  <si>
    <t xml:space="preserve">0381945320</t>
  </si>
  <si>
    <t xml:space="preserve">641254592004</t>
  </si>
  <si>
    <t xml:space="preserve">06425614988890</t>
  </si>
  <si>
    <t xml:space="preserve">AMMANN ADELINE</t>
  </si>
  <si>
    <t xml:space="preserve">RUE JEAN GAG</t>
  </si>
  <si>
    <t xml:space="preserve">2806A136009146</t>
  </si>
  <si>
    <t xml:space="preserve">641254603313</t>
  </si>
  <si>
    <t xml:space="preserve">06485094007350</t>
  </si>
  <si>
    <t xml:space="preserve">MADAME LAFFLY FRANCOISE</t>
  </si>
  <si>
    <t xml:space="preserve">APPT 103</t>
  </si>
  <si>
    <t xml:space="preserve">0305A106735973</t>
  </si>
  <si>
    <t xml:space="preserve">641254622549</t>
  </si>
  <si>
    <t xml:space="preserve">06452098350678</t>
  </si>
  <si>
    <t xml:space="preserve">MME GARDON ROSELYNE</t>
  </si>
  <si>
    <t xml:space="preserve">APRT 002</t>
  </si>
  <si>
    <t xml:space="preserve">0305A105401317</t>
  </si>
  <si>
    <t xml:space="preserve">641257219376</t>
  </si>
  <si>
    <t xml:space="preserve">06475253253340</t>
  </si>
  <si>
    <t xml:space="preserve">SALVADOR EVELYNE</t>
  </si>
  <si>
    <t xml:space="preserve">0302A119553206</t>
  </si>
  <si>
    <t xml:space="preserve">0384212734</t>
  </si>
  <si>
    <t xml:space="preserve">J84601006 POUR ACCES VOIR SALON</t>
  </si>
  <si>
    <t xml:space="preserve">J84601006 DE BEAUTE</t>
  </si>
  <si>
    <t xml:space="preserve">622961156270</t>
  </si>
  <si>
    <t xml:space="preserve">06317655554400</t>
  </si>
  <si>
    <t xml:space="preserve">MONSIEUR DIETSCHE ROLAND</t>
  </si>
  <si>
    <t xml:space="preserve">RUE JEAN JAURES</t>
  </si>
  <si>
    <t xml:space="preserve">1100A101939591</t>
  </si>
  <si>
    <t xml:space="preserve">0388921903</t>
  </si>
  <si>
    <t xml:space="preserve">672335057273</t>
  </si>
  <si>
    <t xml:space="preserve">06474819085229</t>
  </si>
  <si>
    <t xml:space="preserve">MONSIEUR MATZ THIERRY</t>
  </si>
  <si>
    <t xml:space="preserve">0381910067</t>
  </si>
  <si>
    <t xml:space="preserve">J89001014 ENTREE AU 43 RUE DE LA</t>
  </si>
  <si>
    <t xml:space="preserve">J89001014 SCHLIFFE</t>
  </si>
  <si>
    <t xml:space="preserve">672538496394</t>
  </si>
  <si>
    <t xml:space="preserve">06401302428661</t>
  </si>
  <si>
    <t xml:space="preserve">MONSIEUR BUYUK MUHAMMET</t>
  </si>
  <si>
    <t xml:space="preserve">0650670334</t>
  </si>
  <si>
    <t xml:space="preserve">J84601006 S ADRESSER AU MAGASIN</t>
  </si>
  <si>
    <t xml:space="preserve">RUE JEAN MACE</t>
  </si>
  <si>
    <t xml:space="preserve">RUE JEAN MERMOZ</t>
  </si>
  <si>
    <t xml:space="preserve"> 28A</t>
  </si>
  <si>
    <t xml:space="preserve">RUE JEAN PIERRE MELVILLE</t>
  </si>
  <si>
    <t xml:space="preserve">647924112479</t>
  </si>
  <si>
    <t xml:space="preserve">06379305326371</t>
  </si>
  <si>
    <t xml:space="preserve">MME RIVOIRE CLAIRE</t>
  </si>
  <si>
    <t xml:space="preserve">RUE JEAN RACINE</t>
  </si>
  <si>
    <t xml:space="preserve">2315A116756604</t>
  </si>
  <si>
    <t xml:space="preserve">POUR ACCES PASSE EXPLOITATION NOUVEAU   MODELE (BOITE A CLE ENTRE MAGASIN ET N 1</t>
  </si>
  <si>
    <t xml:space="preserve">RUE JEAN ROSTAND</t>
  </si>
  <si>
    <t xml:space="preserve">RUE JEAN RUHLAND</t>
  </si>
  <si>
    <t xml:space="preserve">RUE JEANNE D ARC</t>
  </si>
  <si>
    <t xml:space="preserve">690823564329</t>
  </si>
  <si>
    <t xml:space="preserve">06364254657082</t>
  </si>
  <si>
    <t xml:space="preserve">M. RUHLMANN GILBERT</t>
  </si>
  <si>
    <t xml:space="preserve">C12887</t>
  </si>
  <si>
    <t xml:space="preserve">2009A106890141</t>
  </si>
  <si>
    <t xml:space="preserve">690823665233</t>
  </si>
  <si>
    <t xml:space="preserve">06370332804626</t>
  </si>
  <si>
    <t xml:space="preserve">MADAME VONAU SYLVIE</t>
  </si>
  <si>
    <t xml:space="preserve">C06287</t>
  </si>
  <si>
    <t xml:space="preserve">0389449468</t>
  </si>
  <si>
    <t xml:space="preserve">RUE JOLIOT CURIE</t>
  </si>
  <si>
    <t xml:space="preserve">651052131245</t>
  </si>
  <si>
    <t xml:space="preserve">06365701826593</t>
  </si>
  <si>
    <t xml:space="preserve">MONSIEUR ZAMMIT ROBERT</t>
  </si>
  <si>
    <t xml:space="preserve">RUE JOSEPH HUNOLD</t>
  </si>
  <si>
    <t xml:space="preserve">PAVILLON</t>
  </si>
  <si>
    <t xml:space="preserve">0389421599</t>
  </si>
  <si>
    <t xml:space="preserve">RUE JOSEPH PEROT</t>
  </si>
  <si>
    <t xml:space="preserve">677271645343</t>
  </si>
  <si>
    <t xml:space="preserve">06438929058246</t>
  </si>
  <si>
    <t xml:space="preserve">MME ROSSE MONIQUE</t>
  </si>
  <si>
    <t xml:space="preserve">RUE JOSEPH ROSSEL</t>
  </si>
  <si>
    <t xml:space="preserve">2009A109201362</t>
  </si>
  <si>
    <t xml:space="preserve">0381967457</t>
  </si>
  <si>
    <t xml:space="preserve">J84601006 CPTS ELEC ET GAZ DANS APT</t>
  </si>
  <si>
    <t xml:space="preserve">RUE JULES FERRY</t>
  </si>
  <si>
    <t xml:space="preserve">677266057244</t>
  </si>
  <si>
    <t xml:space="preserve">06487120085778</t>
  </si>
  <si>
    <t xml:space="preserve">MONSIEUR HAEMMERLE FRANCIS</t>
  </si>
  <si>
    <t xml:space="preserve">RUE JULES GROSJEAN</t>
  </si>
  <si>
    <t xml:space="preserve">0381912505</t>
  </si>
  <si>
    <t xml:space="preserve">677266432436</t>
  </si>
  <si>
    <t xml:space="preserve">06498842227559</t>
  </si>
  <si>
    <t xml:space="preserve">SMOUTS CAROLE</t>
  </si>
  <si>
    <t xml:space="preserve">2009A109169490</t>
  </si>
  <si>
    <t xml:space="preserve">POUR ACCES TOUTES GAINES  P TOUSSAINT   DEMANDER ACCES ET PASSER PAR GARAGES</t>
  </si>
  <si>
    <t xml:space="preserve">RUE JULES MASSENET</t>
  </si>
  <si>
    <t xml:space="preserve">646063459325</t>
  </si>
  <si>
    <t xml:space="preserve">06310419675909</t>
  </si>
  <si>
    <t xml:space="preserve">M. LEVY CHRISTIAN</t>
  </si>
  <si>
    <t xml:space="preserve">RUE JULES SIEGFRIED</t>
  </si>
  <si>
    <t xml:space="preserve">C15131</t>
  </si>
  <si>
    <t xml:space="preserve">1199A116379150</t>
  </si>
  <si>
    <t xml:space="preserve">0666143771</t>
  </si>
  <si>
    <t xml:space="preserve">J84601006 LOCAL COMPTAGE</t>
  </si>
  <si>
    <t xml:space="preserve">POUR ACCES TOUTES GAINES  P TOUSSAINT   PASSER PAR LES GARAGES</t>
  </si>
  <si>
    <t xml:space="preserve">677261273707</t>
  </si>
  <si>
    <t xml:space="preserve">06461505035165</t>
  </si>
  <si>
    <t xml:space="preserve">MONSIEUR BARKACH LAHSEN</t>
  </si>
  <si>
    <t xml:space="preserve">RUE JULES ZINGG</t>
  </si>
  <si>
    <t xml:space="preserve">0381932091</t>
  </si>
  <si>
    <t xml:space="preserve">BESOIN DU BADGE VIGIK</t>
  </si>
  <si>
    <t xml:space="preserve">677261291709</t>
  </si>
  <si>
    <t xml:space="preserve">06462373341973</t>
  </si>
  <si>
    <t xml:space="preserve">M BENABDELLAH SALOUA</t>
  </si>
  <si>
    <t xml:space="preserve">0617876723</t>
  </si>
  <si>
    <t xml:space="preserve">J84601006 CPT GAZ DERRIERE LA PORTE</t>
  </si>
  <si>
    <t xml:space="preserve">J84601006 VERS CPT ELEC</t>
  </si>
  <si>
    <t xml:space="preserve">677261333380</t>
  </si>
  <si>
    <t xml:space="preserve">06463965237764</t>
  </si>
  <si>
    <t xml:space="preserve">MONSIEUR KORBEL JEAN PIERRE</t>
  </si>
  <si>
    <t xml:space="preserve">2806A134703686</t>
  </si>
  <si>
    <t xml:space="preserve">0381949703</t>
  </si>
  <si>
    <t xml:space="preserve">679731225207</t>
  </si>
  <si>
    <t xml:space="preserve">06441389252704</t>
  </si>
  <si>
    <t xml:space="preserve">MONSIEUR CHENNIKI MEGHLAOUI</t>
  </si>
  <si>
    <t xml:space="preserve"> 8A</t>
  </si>
  <si>
    <t xml:space="preserve">RUE KELLER</t>
  </si>
  <si>
    <t xml:space="preserve">RCH D A002</t>
  </si>
  <si>
    <t xml:space="preserve">679731375264</t>
  </si>
  <si>
    <t xml:space="preserve">06447467400345</t>
  </si>
  <si>
    <t xml:space="preserve">MONSIEUR TORCHIAT FABRICE</t>
  </si>
  <si>
    <t xml:space="preserve">BAT 6</t>
  </si>
  <si>
    <t xml:space="preserve">E1 D AP 014</t>
  </si>
  <si>
    <t xml:space="preserve">0381339716</t>
  </si>
  <si>
    <t xml:space="preserve">J89000614 CPT GAZ DEVANT 41SCHIFFLE</t>
  </si>
  <si>
    <t xml:space="preserve">679731381451</t>
  </si>
  <si>
    <t xml:space="preserve">06447756835919</t>
  </si>
  <si>
    <t xml:space="preserve">MME GRESSET JAQUELINE</t>
  </si>
  <si>
    <t xml:space="preserve">E1 G A017</t>
  </si>
  <si>
    <t xml:space="preserve">0677149473</t>
  </si>
  <si>
    <t xml:space="preserve">J84601006 CR GAZ 6 ROUES DANS LA</t>
  </si>
  <si>
    <t xml:space="preserve">J82431112 CODE 0911</t>
  </si>
  <si>
    <t xml:space="preserve">J84601006 A COTE DE LA CHAUFFERIE.</t>
  </si>
  <si>
    <t xml:space="preserve">679731399328</t>
  </si>
  <si>
    <t xml:space="preserve">06448625142785</t>
  </si>
  <si>
    <t xml:space="preserve">MR VERGUET ET MLLE BAULAY</t>
  </si>
  <si>
    <t xml:space="preserve">RCH G A 013</t>
  </si>
  <si>
    <t xml:space="preserve">y_verguet@hotmail.com</t>
  </si>
  <si>
    <t xml:space="preserve">0950111307</t>
  </si>
  <si>
    <t xml:space="preserve">0617591760</t>
  </si>
  <si>
    <t xml:space="preserve">J82DO0613 COMPTEUR DANS GARAGE</t>
  </si>
  <si>
    <t xml:space="preserve">622243182194</t>
  </si>
  <si>
    <t xml:space="preserve">06319247366951</t>
  </si>
  <si>
    <t xml:space="preserve">M BLEC GUILLAUME</t>
  </si>
  <si>
    <t xml:space="preserve">RUE KENTZINGER</t>
  </si>
  <si>
    <t xml:space="preserve">ETAGE</t>
  </si>
  <si>
    <t xml:space="preserve">0310A130531189</t>
  </si>
  <si>
    <t xml:space="preserve">0670027716</t>
  </si>
  <si>
    <t xml:space="preserve">J82TD1214 COFFRET GAZ A L'INTERIEUR</t>
  </si>
  <si>
    <t xml:space="preserve">RUE KESSLER</t>
  </si>
  <si>
    <t xml:space="preserve">RUE KLEBER</t>
  </si>
  <si>
    <t xml:space="preserve">676770123907</t>
  </si>
  <si>
    <t xml:space="preserve">06494356000736</t>
  </si>
  <si>
    <t xml:space="preserve">MR SCHUTZ ANDRE .</t>
  </si>
  <si>
    <t xml:space="preserve">RUE LAMARTINE</t>
  </si>
  <si>
    <t xml:space="preserve">E1 AP055470</t>
  </si>
  <si>
    <t xml:space="preserve">C70417</t>
  </si>
  <si>
    <t xml:space="preserve">1200A018817842</t>
  </si>
  <si>
    <t xml:space="preserve">0381971685</t>
  </si>
  <si>
    <t xml:space="preserve">619617147314</t>
  </si>
  <si>
    <t xml:space="preserve">06371345818589</t>
  </si>
  <si>
    <t xml:space="preserve">MONSIEUR MISCHKE STEPHAN</t>
  </si>
  <si>
    <t xml:space="preserve">RUE LANGERT</t>
  </si>
  <si>
    <t xml:space="preserve">MELLE GARRUCCUU AUDREY</t>
  </si>
  <si>
    <t xml:space="preserve">LOG 1 RDCH</t>
  </si>
  <si>
    <t xml:space="preserve">995</t>
  </si>
  <si>
    <t xml:space="preserve">2009A108999594</t>
  </si>
  <si>
    <t xml:space="preserve">RUE LATOUCHE</t>
  </si>
  <si>
    <t xml:space="preserve">RUE LEGRAND</t>
  </si>
  <si>
    <t xml:space="preserve">RUE LEON BLUM</t>
  </si>
  <si>
    <t xml:space="preserve">RUE LOEWEL</t>
  </si>
  <si>
    <t xml:space="preserve">RUE LOEWERT</t>
  </si>
  <si>
    <t xml:space="preserve">RUE LOUIS BRAILLE</t>
  </si>
  <si>
    <t xml:space="preserve">676911069238</t>
  </si>
  <si>
    <t xml:space="preserve">06406367543360</t>
  </si>
  <si>
    <t xml:space="preserve">MAITRE MICHAUD JEAN MARIE</t>
  </si>
  <si>
    <t xml:space="preserve">RUE LOUIS PARDONNET</t>
  </si>
  <si>
    <t xml:space="preserve">0307A560490573</t>
  </si>
  <si>
    <t xml:space="preserve">0381912454</t>
  </si>
  <si>
    <t xml:space="preserve">RUE LOUIS PARISOT</t>
  </si>
  <si>
    <t xml:space="preserve">RUE LOUIS PASTEUR</t>
  </si>
  <si>
    <t xml:space="preserve">683085101216</t>
  </si>
  <si>
    <t xml:space="preserve">06416497797190</t>
  </si>
  <si>
    <t xml:space="preserve">MME NUNHOLD ANGELIQUE</t>
  </si>
  <si>
    <t xml:space="preserve">RUE LOUIS PERGAUD</t>
  </si>
  <si>
    <t xml:space="preserve">APPT 001</t>
  </si>
  <si>
    <t xml:space="preserve">0307A115549257</t>
  </si>
  <si>
    <t xml:space="preserve">0667298016</t>
  </si>
  <si>
    <t xml:space="preserve">683085121564</t>
  </si>
  <si>
    <t xml:space="preserve">06417366103950</t>
  </si>
  <si>
    <t xml:space="preserve">MADAME DODANE ISABELLE</t>
  </si>
  <si>
    <t xml:space="preserve">APPT 006</t>
  </si>
  <si>
    <t xml:space="preserve">0307A115384998</t>
  </si>
  <si>
    <t xml:space="preserve">683085126391</t>
  </si>
  <si>
    <t xml:space="preserve">06417655539549</t>
  </si>
  <si>
    <t xml:space="preserve">MONSIEUR MARQUIS BERNARD</t>
  </si>
  <si>
    <t xml:space="preserve">APPT 003</t>
  </si>
  <si>
    <t xml:space="preserve">0303A100325408</t>
  </si>
  <si>
    <t xml:space="preserve">0381352301</t>
  </si>
  <si>
    <t xml:space="preserve">683085131244</t>
  </si>
  <si>
    <t xml:space="preserve">06417944975153</t>
  </si>
  <si>
    <t xml:space="preserve">MONSIEUR PARROT JACQUES</t>
  </si>
  <si>
    <t xml:space="preserve">APPT 002</t>
  </si>
  <si>
    <t xml:space="preserve">0307A115545109</t>
  </si>
  <si>
    <t xml:space="preserve">0381353187</t>
  </si>
  <si>
    <t xml:space="preserve">J89000813 CPTR DANS APPARTEMENT</t>
  </si>
  <si>
    <t xml:space="preserve">J89000813 PASSER LE JEUDI</t>
  </si>
  <si>
    <t xml:space="preserve">683085141368</t>
  </si>
  <si>
    <t xml:space="preserve">06418234410707</t>
  </si>
  <si>
    <t xml:space="preserve">MONSIEUR JACQUENET ROBERT</t>
  </si>
  <si>
    <t xml:space="preserve">ETAGE 1 GAUCHE</t>
  </si>
  <si>
    <t xml:space="preserve">APPT 08</t>
  </si>
  <si>
    <t xml:space="preserve">0307A115546443</t>
  </si>
  <si>
    <t xml:space="preserve">0381352511</t>
  </si>
  <si>
    <t xml:space="preserve">683085146529</t>
  </si>
  <si>
    <t xml:space="preserve">06418523846395</t>
  </si>
  <si>
    <t xml:space="preserve">MME SAINTVOIRIN AUGUSTIN MARIE-C</t>
  </si>
  <si>
    <t xml:space="preserve">APPT.95.010</t>
  </si>
  <si>
    <t xml:space="preserve">ET.2 DROITE</t>
  </si>
  <si>
    <t xml:space="preserve">0307A115544420</t>
  </si>
  <si>
    <t xml:space="preserve">683085151760</t>
  </si>
  <si>
    <t xml:space="preserve">06418813281905</t>
  </si>
  <si>
    <t xml:space="preserve">MONSIEUR JOBERT GEORGES</t>
  </si>
  <si>
    <t xml:space="preserve">0307A115547011</t>
  </si>
  <si>
    <t xml:space="preserve">0381353916</t>
  </si>
  <si>
    <t xml:space="preserve">PAS LE LUNDI CAR CLIENT PRO</t>
  </si>
  <si>
    <t xml:space="preserve">683085156209</t>
  </si>
  <si>
    <t xml:space="preserve">06419102717527</t>
  </si>
  <si>
    <t xml:space="preserve">MADAME BARTHOULOT MARIE JEANNE</t>
  </si>
  <si>
    <t xml:space="preserve">ETAGE 1DROIT</t>
  </si>
  <si>
    <t xml:space="preserve">0307A115546110</t>
  </si>
  <si>
    <t xml:space="preserve">0381353094</t>
  </si>
  <si>
    <t xml:space="preserve">J813F0207 S300 DERRIERE BATIMENT</t>
  </si>
  <si>
    <t xml:space="preserve">J813F0207 ACCES PAR RESTAURANT</t>
  </si>
  <si>
    <t xml:space="preserve">J813F0207 ATTENTION CHIEN</t>
  </si>
  <si>
    <t xml:space="preserve">683085166211</t>
  </si>
  <si>
    <t xml:space="preserve">06419681588701</t>
  </si>
  <si>
    <t xml:space="preserve">MME CAPILLON MICHELE</t>
  </si>
  <si>
    <t xml:space="preserve">RDC D AP012</t>
  </si>
  <si>
    <t xml:space="preserve">0307A115549802</t>
  </si>
  <si>
    <t xml:space="preserve">0381353252</t>
  </si>
  <si>
    <t xml:space="preserve">683085181989</t>
  </si>
  <si>
    <t xml:space="preserve">06420549895553</t>
  </si>
  <si>
    <t xml:space="preserve">MADAME COINTE MARIE FRANCE</t>
  </si>
  <si>
    <t xml:space="preserve">APPT 018</t>
  </si>
  <si>
    <t xml:space="preserve">0307A115548356</t>
  </si>
  <si>
    <t xml:space="preserve">0381300498</t>
  </si>
  <si>
    <t xml:space="preserve">683373141251</t>
  </si>
  <si>
    <t xml:space="preserve">06432561460301</t>
  </si>
  <si>
    <t xml:space="preserve">MONSIEUR DECRIND JEAN PIERRE</t>
  </si>
  <si>
    <t xml:space="preserve">0307A115545764</t>
  </si>
  <si>
    <t xml:space="preserve">0381300590</t>
  </si>
  <si>
    <t xml:space="preserve">0679327304</t>
  </si>
  <si>
    <t xml:space="preserve">683373147424</t>
  </si>
  <si>
    <t xml:space="preserve">06432850895975</t>
  </si>
  <si>
    <t xml:space="preserve">MADAME MOREDA DA SILVA MICHELLE</t>
  </si>
  <si>
    <t xml:space="preserve">0307A115547122</t>
  </si>
  <si>
    <t xml:space="preserve">0628570957</t>
  </si>
  <si>
    <t xml:space="preserve">683373195343</t>
  </si>
  <si>
    <t xml:space="preserve">06435166380784</t>
  </si>
  <si>
    <t xml:space="preserve">MADAME PARRENIN ANDREE</t>
  </si>
  <si>
    <t xml:space="preserve">APPT N 95031</t>
  </si>
  <si>
    <t xml:space="preserve">0307A115548023</t>
  </si>
  <si>
    <t xml:space="preserve">0384212080</t>
  </si>
  <si>
    <t xml:space="preserve">0686326489</t>
  </si>
  <si>
    <t xml:space="preserve">0384235262</t>
  </si>
  <si>
    <t xml:space="preserve">683373201224</t>
  </si>
  <si>
    <t xml:space="preserve">06435455816390</t>
  </si>
  <si>
    <t xml:space="preserve">MONSIEUR BOILLON DANIEL</t>
  </si>
  <si>
    <t xml:space="preserve">2806A133174479</t>
  </si>
  <si>
    <t xml:space="preserve">0381352347</t>
  </si>
  <si>
    <t xml:space="preserve">683373219201</t>
  </si>
  <si>
    <t xml:space="preserve">06436324123157</t>
  </si>
  <si>
    <t xml:space="preserve">MONSIEUR SANDOZ GEROME</t>
  </si>
  <si>
    <t xml:space="preserve">APPT DROIT</t>
  </si>
  <si>
    <t xml:space="preserve">E2 AP033</t>
  </si>
  <si>
    <t xml:space="preserve">0307A115547899</t>
  </si>
  <si>
    <t xml:space="preserve">0661148180</t>
  </si>
  <si>
    <t xml:space="preserve">683373279379</t>
  </si>
  <si>
    <t xml:space="preserve">06438350172310</t>
  </si>
  <si>
    <t xml:space="preserve">MONSIEUR JEANBLANC DIDIER</t>
  </si>
  <si>
    <t xml:space="preserve">APPT 024</t>
  </si>
  <si>
    <t xml:space="preserve">0307A115545986</t>
  </si>
  <si>
    <t xml:space="preserve">671141663960</t>
  </si>
  <si>
    <t xml:space="preserve">06368596217805</t>
  </si>
  <si>
    <t xml:space="preserve">ALSA-COLOR</t>
  </si>
  <si>
    <t xml:space="preserve">RUE MANURHIN</t>
  </si>
  <si>
    <t xml:space="preserve">CELLULE 4</t>
  </si>
  <si>
    <t xml:space="preserve">0305A107136938</t>
  </si>
  <si>
    <t xml:space="preserve">RUE MARC SANGNIER</t>
  </si>
  <si>
    <t xml:space="preserve">RUE MARCEAU</t>
  </si>
  <si>
    <t xml:space="preserve">RUE MARIE THERESE</t>
  </si>
  <si>
    <t xml:space="preserve">638831430254</t>
  </si>
  <si>
    <t xml:space="preserve">06445586049436</t>
  </si>
  <si>
    <t xml:space="preserve">MONSIEUR HULETTE MANUEL</t>
  </si>
  <si>
    <t xml:space="preserve">RUE MAURICE EHLINGER</t>
  </si>
  <si>
    <t xml:space="preserve">LOG</t>
  </si>
  <si>
    <t xml:space="preserve">2805A120258901</t>
  </si>
  <si>
    <t xml:space="preserve">0870420191</t>
  </si>
  <si>
    <t xml:space="preserve">0603352817</t>
  </si>
  <si>
    <t xml:space="preserve">638831480197</t>
  </si>
  <si>
    <t xml:space="preserve">06496671425311</t>
  </si>
  <si>
    <t xml:space="preserve">MENISSIER LUC GALMICHE MARTINE</t>
  </si>
  <si>
    <t xml:space="preserve">1 ER</t>
  </si>
  <si>
    <t xml:space="preserve">2008A111747989</t>
  </si>
  <si>
    <t xml:space="preserve">0673183206</t>
  </si>
  <si>
    <t xml:space="preserve">681221225790</t>
  </si>
  <si>
    <t xml:space="preserve">06494066555420</t>
  </si>
  <si>
    <t xml:space="preserve">MONSIEUR PASTORINO JEAN LUC</t>
  </si>
  <si>
    <t xml:space="preserve">RUE MECHAIN</t>
  </si>
  <si>
    <t xml:space="preserve">0381982664</t>
  </si>
  <si>
    <t xml:space="preserve">J84601006 CR DANS LA COUR DU</t>
  </si>
  <si>
    <t xml:space="preserve">J84601006 COMMISSARIATCPTR GAZ AU</t>
  </si>
  <si>
    <t xml:space="preserve">J84601006 N[ 54</t>
  </si>
  <si>
    <t xml:space="preserve">POUR LE  59 GRANDE RUE A AUDINCOURT     CLEF 43 DANS ARMOIRE AU CHARMONTET</t>
  </si>
  <si>
    <t xml:space="preserve">681221231265</t>
  </si>
  <si>
    <t xml:space="preserve">06494355991034</t>
  </si>
  <si>
    <t xml:space="preserve">MONSIEUR PASTORINO INO</t>
  </si>
  <si>
    <t xml:space="preserve">0381982878</t>
  </si>
  <si>
    <t xml:space="preserve">RUE MICHELET</t>
  </si>
  <si>
    <t xml:space="preserve">RUE MORIMONT</t>
  </si>
  <si>
    <t xml:space="preserve">623155121262</t>
  </si>
  <si>
    <t xml:space="preserve">06384081033950</t>
  </si>
  <si>
    <t xml:space="preserve">MONSIEUR ALLEMANN RENE</t>
  </si>
  <si>
    <t xml:space="preserve">RUE MOZART</t>
  </si>
  <si>
    <t xml:space="preserve">C70308</t>
  </si>
  <si>
    <t xml:space="preserve">2007A107776494</t>
  </si>
  <si>
    <t xml:space="preserve">0388821576</t>
  </si>
  <si>
    <t xml:space="preserve">PRENDRE CLE 97,18 RUE DES PRES</t>
  </si>
  <si>
    <t xml:space="preserve">641263858546</t>
  </si>
  <si>
    <t xml:space="preserve">06446599128809</t>
  </si>
  <si>
    <t xml:space="preserve">GAVAND NATHALIE</t>
  </si>
  <si>
    <t xml:space="preserve">RUE NEUHAUSER</t>
  </si>
  <si>
    <t xml:space="preserve">3EME G  A5</t>
  </si>
  <si>
    <t xml:space="preserve">0661751786</t>
  </si>
  <si>
    <t xml:space="preserve">J84601006 GAZ DANS S300 EN FACADE</t>
  </si>
  <si>
    <t xml:space="preserve">641263870486</t>
  </si>
  <si>
    <t xml:space="preserve">06447178000071</t>
  </si>
  <si>
    <t xml:space="preserve">MME BOUDJEBER SAMIRA</t>
  </si>
  <si>
    <t xml:space="preserve">3EME D  A6</t>
  </si>
  <si>
    <t xml:space="preserve">632918667488</t>
  </si>
  <si>
    <t xml:space="preserve">06335889973878</t>
  </si>
  <si>
    <t xml:space="preserve">AUDREN VALERIE</t>
  </si>
  <si>
    <t xml:space="preserve">RUE NEUMATT</t>
  </si>
  <si>
    <t xml:space="preserve">2ETG GA.05</t>
  </si>
  <si>
    <t xml:space="preserve">1103A103908050</t>
  </si>
  <si>
    <t xml:space="preserve">0684961770</t>
  </si>
  <si>
    <t xml:space="preserve">J80NU0714 PRENDRE CL+ 97</t>
  </si>
  <si>
    <t xml:space="preserve">J80NU0714 CLIENT ENVIRONNEMENT 2</t>
  </si>
  <si>
    <t xml:space="preserve">632918677001</t>
  </si>
  <si>
    <t xml:space="preserve">06336468845024</t>
  </si>
  <si>
    <t xml:space="preserve">PICARD ALAIN</t>
  </si>
  <si>
    <t xml:space="preserve">2ETG DR.07</t>
  </si>
  <si>
    <t xml:space="preserve">0310A131440180</t>
  </si>
  <si>
    <t xml:space="preserve">0661735094</t>
  </si>
  <si>
    <t xml:space="preserve">J85H31211 PRENDRE CLE N[97</t>
  </si>
  <si>
    <t xml:space="preserve">J85H31211 PRENDRE CL+ 97</t>
  </si>
  <si>
    <t xml:space="preserve">PRENDRE CLE 97,14 RUE DES PRES</t>
  </si>
  <si>
    <t xml:space="preserve">625632597239</t>
  </si>
  <si>
    <t xml:space="preserve">06360781468096</t>
  </si>
  <si>
    <t xml:space="preserve">MONSIEUR ROHFRITSCH MICHEL</t>
  </si>
  <si>
    <t xml:space="preserve">RUE NEUVE</t>
  </si>
  <si>
    <t xml:space="preserve">0388609090</t>
  </si>
  <si>
    <t xml:space="preserve">683956183388</t>
  </si>
  <si>
    <t xml:space="preserve">06445007217171</t>
  </si>
  <si>
    <t xml:space="preserve">MADAME SIMONIN JOSIANE</t>
  </si>
  <si>
    <t xml:space="preserve">RUE P DREYFUS SCHMIDT</t>
  </si>
  <si>
    <t xml:space="preserve">RUE PABLO PICASSO</t>
  </si>
  <si>
    <t xml:space="preserve">RUE PARMENTIER</t>
  </si>
  <si>
    <t xml:space="preserve"> 15B</t>
  </si>
  <si>
    <t xml:space="preserve">RUE PASTEUR</t>
  </si>
  <si>
    <t xml:space="preserve">640343043381</t>
  </si>
  <si>
    <t xml:space="preserve">06478581723439</t>
  </si>
  <si>
    <t xml:space="preserve">GUERAIN MICHELLE</t>
  </si>
  <si>
    <t xml:space="preserve">0686509999</t>
  </si>
  <si>
    <t xml:space="preserve">J89000514 TEL:0384566898 MR SIMON</t>
  </si>
  <si>
    <t xml:space="preserve">J89000514 SERGE(PROPRIO)POUR RELEVE</t>
  </si>
  <si>
    <t xml:space="preserve">680660819443</t>
  </si>
  <si>
    <t xml:space="preserve">06417221373945</t>
  </si>
  <si>
    <t xml:space="preserve">MONSIEUR SAUNIER JEAN PIERRE</t>
  </si>
  <si>
    <t xml:space="preserve">J84601006 ELEC ET GAZ DANS GARAGE</t>
  </si>
  <si>
    <t xml:space="preserve">680660825707</t>
  </si>
  <si>
    <t xml:space="preserve">06417510809551</t>
  </si>
  <si>
    <t xml:space="preserve">MONSIEUR RICHARD PIERRE</t>
  </si>
  <si>
    <t xml:space="preserve">0381304825</t>
  </si>
  <si>
    <t xml:space="preserve">680660837445</t>
  </si>
  <si>
    <t xml:space="preserve">06407525282111</t>
  </si>
  <si>
    <t xml:space="preserve">EURL VUILLEMARD IMMOBILIER</t>
  </si>
  <si>
    <t xml:space="preserve">J82850308 GAINE TECHNIQUE ENTRE</t>
  </si>
  <si>
    <t xml:space="preserve">J82850308 CAFE ET BUREAU DE TABAC</t>
  </si>
  <si>
    <t xml:space="preserve">680661063149</t>
  </si>
  <si>
    <t xml:space="preserve">06419536858702</t>
  </si>
  <si>
    <t xml:space="preserve">AICHE KAMEL</t>
  </si>
  <si>
    <t xml:space="preserve">   3</t>
  </si>
  <si>
    <t xml:space="preserve">680711051803</t>
  </si>
  <si>
    <t xml:space="preserve">06497829215892</t>
  </si>
  <si>
    <t xml:space="preserve">VISUTECH</t>
  </si>
  <si>
    <t xml:space="preserve">J84601006 SOUS/CRE CLIM/REV TRANSME</t>
  </si>
  <si>
    <t xml:space="preserve">J84601006 TTRE RELEVE AU GCE</t>
  </si>
  <si>
    <t xml:space="preserve">680711053539</t>
  </si>
  <si>
    <t xml:space="preserve">06474819039984</t>
  </si>
  <si>
    <t xml:space="preserve">GIRIN ADRIEN</t>
  </si>
  <si>
    <t xml:space="preserve">2316A115687634</t>
  </si>
  <si>
    <t xml:space="preserve">RUE PAUL BERT</t>
  </si>
  <si>
    <t xml:space="preserve">640865209790</t>
  </si>
  <si>
    <t xml:space="preserve">06467583172207</t>
  </si>
  <si>
    <t xml:space="preserve">OGEC ECOLE NOTRE DAME</t>
  </si>
  <si>
    <t xml:space="preserve">RUE PAUL ELUARD</t>
  </si>
  <si>
    <t xml:space="preserve">2008A112603134</t>
  </si>
  <si>
    <t xml:space="preserve">0384282813</t>
  </si>
  <si>
    <t xml:space="preserve">0384216438</t>
  </si>
  <si>
    <t xml:space="preserve">J83160207 COMPT DERRIRE IMMEUBLE</t>
  </si>
  <si>
    <t xml:space="preserve">671401156609</t>
  </si>
  <si>
    <t xml:space="preserve">06358610606230</t>
  </si>
  <si>
    <t xml:space="preserve">AMER SPORTS FRANCE</t>
  </si>
  <si>
    <t xml:space="preserve">RUE PAUL HENRI SPAAK</t>
  </si>
  <si>
    <t xml:space="preserve">0309A500103668</t>
  </si>
  <si>
    <t xml:space="preserve">474990846</t>
  </si>
  <si>
    <t xml:space="preserve">0673059627</t>
  </si>
  <si>
    <t xml:space="preserve">0474990846</t>
  </si>
  <si>
    <t xml:space="preserve">RUE PAUL LEPINE</t>
  </si>
  <si>
    <t xml:space="preserve">677409591266</t>
  </si>
  <si>
    <t xml:space="preserve">06425180875167</t>
  </si>
  <si>
    <t xml:space="preserve">M THOUROT TONY</t>
  </si>
  <si>
    <t xml:space="preserve">RUE PAUL PESTY</t>
  </si>
  <si>
    <t xml:space="preserve">C70608</t>
  </si>
  <si>
    <t xml:space="preserve">0301A117104525</t>
  </si>
  <si>
    <t xml:space="preserve">0689298915</t>
  </si>
  <si>
    <t xml:space="preserve">617238301426</t>
  </si>
  <si>
    <t xml:space="preserve">06371635230737</t>
  </si>
  <si>
    <t xml:space="preserve">MONSIEUR KEMTS AUR LIEN</t>
  </si>
  <si>
    <t xml:space="preserve">RUE PAUL SPITZ</t>
  </si>
  <si>
    <t xml:space="preserve">1ET  LOG 03</t>
  </si>
  <si>
    <t xml:space="preserve">C00020</t>
  </si>
  <si>
    <t xml:space="preserve">0304A106932735</t>
  </si>
  <si>
    <t xml:space="preserve">0687075620</t>
  </si>
  <si>
    <t xml:space="preserve">617238326001</t>
  </si>
  <si>
    <t xml:space="preserve">06372214101979</t>
  </si>
  <si>
    <t xml:space="preserve">MLLE SCHWARTZ CATHY</t>
  </si>
  <si>
    <t xml:space="preserve">2ET  LOG 07</t>
  </si>
  <si>
    <t xml:space="preserve">0304A106933191</t>
  </si>
  <si>
    <t xml:space="preserve">0636960850</t>
  </si>
  <si>
    <t xml:space="preserve">617238341578</t>
  </si>
  <si>
    <t xml:space="preserve">06372648255301</t>
  </si>
  <si>
    <t xml:space="preserve">MLLE BOCKSTALLER CAROLE</t>
  </si>
  <si>
    <t xml:space="preserve">LE PARC DES CHATEAUX</t>
  </si>
  <si>
    <t xml:space="preserve">3ET  LOG 10</t>
  </si>
  <si>
    <t xml:space="preserve">0304A106932290</t>
  </si>
  <si>
    <t xml:space="preserve">0602155132</t>
  </si>
  <si>
    <t xml:space="preserve">617238356308</t>
  </si>
  <si>
    <t xml:space="preserve">06373082408785</t>
  </si>
  <si>
    <t xml:space="preserve">M FEIL LIONEL</t>
  </si>
  <si>
    <t xml:space="preserve">3ET  LOG 13</t>
  </si>
  <si>
    <t xml:space="preserve">0304A105675988</t>
  </si>
  <si>
    <t xml:space="preserve">0625730318</t>
  </si>
  <si>
    <t xml:space="preserve">J84601006 BTR19311393412</t>
  </si>
  <si>
    <t xml:space="preserve">RUE PAUL VERLAINE</t>
  </si>
  <si>
    <t xml:space="preserve">RUE PHILIPPE GRILLE</t>
  </si>
  <si>
    <t xml:space="preserve">603178174159</t>
  </si>
  <si>
    <t xml:space="preserve">06362228546048</t>
  </si>
  <si>
    <t xml:space="preserve">M MULLER OLIVIER SYLVIE</t>
  </si>
  <si>
    <t xml:space="preserve">RUE PIERRE CURIE</t>
  </si>
  <si>
    <t xml:space="preserve">0314A104411427</t>
  </si>
  <si>
    <t xml:space="preserve">668241046265</t>
  </si>
  <si>
    <t xml:space="preserve">06316208302802</t>
  </si>
  <si>
    <t xml:space="preserve">MR DURKALIC SALIH</t>
  </si>
  <si>
    <t xml:space="preserve">RUE PIERRE ET MARIE CURIE</t>
  </si>
  <si>
    <t xml:space="preserve">BLANCHE DE CASTILLE B3</t>
  </si>
  <si>
    <t xml:space="preserve">2806A131625577</t>
  </si>
  <si>
    <t xml:space="preserve">668241285312</t>
  </si>
  <si>
    <t xml:space="preserve">06378726446352</t>
  </si>
  <si>
    <t xml:space="preserve">ANNEXE MAIRIE</t>
  </si>
  <si>
    <t xml:space="preserve">78</t>
  </si>
  <si>
    <t xml:space="preserve">C12691</t>
  </si>
  <si>
    <t xml:space="preserve">RUE PIERRE LESCOT</t>
  </si>
  <si>
    <t xml:space="preserve">682758605256</t>
  </si>
  <si>
    <t xml:space="preserve">06423154789744</t>
  </si>
  <si>
    <t xml:space="preserve">MADAME VIEIRA ROSA</t>
  </si>
  <si>
    <t xml:space="preserve">RUE PIERRE PEUGEOT</t>
  </si>
  <si>
    <t xml:space="preserve">0305A106543178</t>
  </si>
  <si>
    <t xml:space="preserve">0381308863</t>
  </si>
  <si>
    <t xml:space="preserve">0608809105</t>
  </si>
  <si>
    <t xml:space="preserve">682758611221</t>
  </si>
  <si>
    <t xml:space="preserve">06465122983494</t>
  </si>
  <si>
    <t xml:space="preserve">M. SALIC MARIE</t>
  </si>
  <si>
    <t xml:space="preserve">1105A113389881</t>
  </si>
  <si>
    <t xml:space="preserve">0973562710</t>
  </si>
  <si>
    <t xml:space="preserve">J82NB0315 COMPTEUR RUE DE RANCHOTS</t>
  </si>
  <si>
    <t xml:space="preserve">682758617393</t>
  </si>
  <si>
    <t xml:space="preserve">06465412419010</t>
  </si>
  <si>
    <t xml:space="preserve">MONSIEUR SAUNIER ROBERT</t>
  </si>
  <si>
    <t xml:space="preserve">2001A000667896</t>
  </si>
  <si>
    <t xml:space="preserve">0381308562</t>
  </si>
  <si>
    <t xml:space="preserve">682758623580</t>
  </si>
  <si>
    <t xml:space="preserve">06465701854600</t>
  </si>
  <si>
    <t xml:space="preserve">VERZAROLI MATTHIEU</t>
  </si>
  <si>
    <t xml:space="preserve">0311A103246004</t>
  </si>
  <si>
    <t xml:space="preserve">682861127707</t>
  </si>
  <si>
    <t xml:space="preserve">06490882733971</t>
  </si>
  <si>
    <t xml:space="preserve">MONSIEUR CALLIER RICHARD</t>
  </si>
  <si>
    <t xml:space="preserve">0398A003419507</t>
  </si>
  <si>
    <t xml:space="preserve">0381357567</t>
  </si>
  <si>
    <t xml:space="preserve">0660766639</t>
  </si>
  <si>
    <t xml:space="preserve">682861139223</t>
  </si>
  <si>
    <t xml:space="preserve">06491316887343</t>
  </si>
  <si>
    <t xml:space="preserve">MME CHAPUIS CHRISTELLE</t>
  </si>
  <si>
    <t xml:space="preserve">0381308726</t>
  </si>
  <si>
    <t xml:space="preserve">682861151274</t>
  </si>
  <si>
    <t xml:space="preserve">06491751040738</t>
  </si>
  <si>
    <t xml:space="preserve">ORENES FRANCOISE</t>
  </si>
  <si>
    <t xml:space="preserve">APPTRDC DERRIERE</t>
  </si>
  <si>
    <t xml:space="preserve">0381309581</t>
  </si>
  <si>
    <t xml:space="preserve">682861194230</t>
  </si>
  <si>
    <t xml:space="preserve">06493198218764</t>
  </si>
  <si>
    <t xml:space="preserve">MADAME RONDOT HELENE</t>
  </si>
  <si>
    <t xml:space="preserve">0381308013</t>
  </si>
  <si>
    <t xml:space="preserve">682861224285</t>
  </si>
  <si>
    <t xml:space="preserve">06494500678964</t>
  </si>
  <si>
    <t xml:space="preserve">MONSIEUR PERVEZ JEAN PIERRE</t>
  </si>
  <si>
    <t xml:space="preserve">0300A115429705</t>
  </si>
  <si>
    <t xml:space="preserve">0381309400</t>
  </si>
  <si>
    <t xml:space="preserve">682861236312</t>
  </si>
  <si>
    <t xml:space="preserve">06412156236942</t>
  </si>
  <si>
    <t xml:space="preserve">MONSIEUR ASTIBIA JULIEN</t>
  </si>
  <si>
    <t xml:space="preserve">0305A106495787</t>
  </si>
  <si>
    <t xml:space="preserve">0615993094</t>
  </si>
  <si>
    <t xml:space="preserve">682861242398</t>
  </si>
  <si>
    <t xml:space="preserve">06495079550101</t>
  </si>
  <si>
    <t xml:space="preserve">MR SCHEUERMANN</t>
  </si>
  <si>
    <t xml:space="preserve">1100A113057424</t>
  </si>
  <si>
    <t xml:space="preserve">sch25@wanadoo.fr</t>
  </si>
  <si>
    <t xml:space="preserve">682861291430</t>
  </si>
  <si>
    <t xml:space="preserve">06496960881504</t>
  </si>
  <si>
    <t xml:space="preserve">BROUTIN ADRIEN</t>
  </si>
  <si>
    <t xml:space="preserve">0399A100809308</t>
  </si>
  <si>
    <t xml:space="preserve">0625265238</t>
  </si>
  <si>
    <t xml:space="preserve">682861309434</t>
  </si>
  <si>
    <t xml:space="preserve">06497829188322</t>
  </si>
  <si>
    <t xml:space="preserve">MONSIEUR STILL CHRISTIAN</t>
  </si>
  <si>
    <t xml:space="preserve">0398A000449490</t>
  </si>
  <si>
    <t xml:space="preserve">RUE PIERRE PROUDHON</t>
  </si>
  <si>
    <t xml:space="preserve">677341704283</t>
  </si>
  <si>
    <t xml:space="preserve">06478147585802</t>
  </si>
  <si>
    <t xml:space="preserve">MONSIEUR MARTIN BERNARD</t>
  </si>
  <si>
    <t xml:space="preserve">RUE PIERRE TOUSSAIN</t>
  </si>
  <si>
    <t xml:space="preserve">RDC CAGE E</t>
  </si>
  <si>
    <t xml:space="preserve">C70047</t>
  </si>
  <si>
    <t xml:space="preserve">J84601006 CRT ELECT 908 /FOLIO 450</t>
  </si>
  <si>
    <t xml:space="preserve">J84601006 LOGT 2EME ETAGE ENTREE</t>
  </si>
  <si>
    <t xml:space="preserve">J84601006 PAR COTE WC PUBLIC</t>
  </si>
  <si>
    <t xml:space="preserve">RUE POINCARE</t>
  </si>
  <si>
    <t xml:space="preserve">690217252346</t>
  </si>
  <si>
    <t xml:space="preserve">06369609218984</t>
  </si>
  <si>
    <t xml:space="preserve">L'ADAGE</t>
  </si>
  <si>
    <t xml:space="preserve">COURS DE DANSES</t>
  </si>
  <si>
    <t xml:space="preserve">0389642844</t>
  </si>
  <si>
    <t xml:space="preserve">690217641366</t>
  </si>
  <si>
    <t xml:space="preserve">06399565804159</t>
  </si>
  <si>
    <t xml:space="preserve">GREINER PHILIPPE</t>
  </si>
  <si>
    <t xml:space="preserve">0389549324</t>
  </si>
  <si>
    <t xml:space="preserve">690217646704</t>
  </si>
  <si>
    <t xml:space="preserve">06399855239742</t>
  </si>
  <si>
    <t xml:space="preserve">MONSIEUR GREINER PHILIPPE</t>
  </si>
  <si>
    <t xml:space="preserve">0413A114886609</t>
  </si>
  <si>
    <t xml:space="preserve">68032</t>
  </si>
  <si>
    <t xml:space="preserve">600203215191</t>
  </si>
  <si>
    <t xml:space="preserve">06329522333109</t>
  </si>
  <si>
    <t xml:space="preserve">M JESSLEN ROLAND</t>
  </si>
  <si>
    <t xml:space="preserve">RUE PRINCIPALE</t>
  </si>
  <si>
    <t xml:space="preserve">68500</t>
  </si>
  <si>
    <t xml:space="preserve">BERRWILLER</t>
  </si>
  <si>
    <t xml:space="preserve">0309A109042306</t>
  </si>
  <si>
    <t xml:space="preserve">0389767647</t>
  </si>
  <si>
    <t xml:space="preserve">68242</t>
  </si>
  <si>
    <t xml:space="preserve">608012292417</t>
  </si>
  <si>
    <t xml:space="preserve">06351230008327</t>
  </si>
  <si>
    <t xml:space="preserve">PHILLIPE CEDRIC</t>
  </si>
  <si>
    <t xml:space="preserve">RDCH N 1</t>
  </si>
  <si>
    <t xml:space="preserve">68127</t>
  </si>
  <si>
    <t xml:space="preserve">OBERHERGHEIM</t>
  </si>
  <si>
    <t xml:space="preserve">2807A103254882</t>
  </si>
  <si>
    <t xml:space="preserve">J84601006 PAS CONSO MAISON A VENDRE</t>
  </si>
  <si>
    <t xml:space="preserve">608012298145</t>
  </si>
  <si>
    <t xml:space="preserve">06352098315138</t>
  </si>
  <si>
    <t xml:space="preserve">MLLE BRODBECK KARINE</t>
  </si>
  <si>
    <t xml:space="preserve">RDC N 5</t>
  </si>
  <si>
    <t xml:space="preserve">2807A102671136</t>
  </si>
  <si>
    <t xml:space="preserve">389499407</t>
  </si>
  <si>
    <t xml:space="preserve">0678744308</t>
  </si>
  <si>
    <t xml:space="preserve">608024053394</t>
  </si>
  <si>
    <t xml:space="preserve">06317510754328</t>
  </si>
  <si>
    <t xml:space="preserve">RINDERKNECHT CEDRIC</t>
  </si>
  <si>
    <t xml:space="preserve">109B</t>
  </si>
  <si>
    <t xml:space="preserve">RESIDENCE LES ELBEN</t>
  </si>
  <si>
    <t xml:space="preserve">2 ET 3</t>
  </si>
  <si>
    <t xml:space="preserve">2009A117958653</t>
  </si>
  <si>
    <t xml:space="preserve">0610767862</t>
  </si>
  <si>
    <t xml:space="preserve">608024059123</t>
  </si>
  <si>
    <t xml:space="preserve">06317800189911</t>
  </si>
  <si>
    <t xml:space="preserve">HELD PIERRICK</t>
  </si>
  <si>
    <t xml:space="preserve">2 ET 2</t>
  </si>
  <si>
    <t xml:space="preserve">2009A117960914</t>
  </si>
  <si>
    <t xml:space="preserve">J84601006 EXIGER CERT.CONF.AVANT ME</t>
  </si>
  <si>
    <t xml:space="preserve">608024071907</t>
  </si>
  <si>
    <t xml:space="preserve">06318379061159</t>
  </si>
  <si>
    <t xml:space="preserve">BOWE LAURENT</t>
  </si>
  <si>
    <t xml:space="preserve">2009A117954171</t>
  </si>
  <si>
    <t xml:space="preserve">0633169108</t>
  </si>
  <si>
    <t xml:space="preserve">608024083423</t>
  </si>
  <si>
    <t xml:space="preserve">06318957932355</t>
  </si>
  <si>
    <t xml:space="preserve">KLEIN ROLAND</t>
  </si>
  <si>
    <t xml:space="preserve">1 ET 1</t>
  </si>
  <si>
    <t xml:space="preserve">2009A117963405</t>
  </si>
  <si>
    <t xml:space="preserve">608024089262</t>
  </si>
  <si>
    <t xml:space="preserve">06319247367964</t>
  </si>
  <si>
    <t xml:space="preserve">M ZUBER FREDERIC</t>
  </si>
  <si>
    <t xml:space="preserve">2009A117954505</t>
  </si>
  <si>
    <t xml:space="preserve">389492342</t>
  </si>
  <si>
    <t xml:space="preserve">68083</t>
  </si>
  <si>
    <t xml:space="preserve">610020131750</t>
  </si>
  <si>
    <t xml:space="preserve">06324891409720</t>
  </si>
  <si>
    <t xml:space="preserve">MONSIEUR KAISER ANDRE</t>
  </si>
  <si>
    <t xml:space="preserve">ESCHBACH AU VAL</t>
  </si>
  <si>
    <t xml:space="preserve">0389772543</t>
  </si>
  <si>
    <t xml:space="preserve">610020136889</t>
  </si>
  <si>
    <t xml:space="preserve">06325180845350</t>
  </si>
  <si>
    <t xml:space="preserve">MME OUSSENI EMMANUELLE</t>
  </si>
  <si>
    <t xml:space="preserve">ab.o@neuf.fr</t>
  </si>
  <si>
    <t xml:space="preserve">0617432711</t>
  </si>
  <si>
    <t xml:space="preserve">67187</t>
  </si>
  <si>
    <t xml:space="preserve">618110433384</t>
  </si>
  <si>
    <t xml:space="preserve">06303617874507</t>
  </si>
  <si>
    <t xml:space="preserve">MONSIEUR ZANNIER PIERRE</t>
  </si>
  <si>
    <t xml:space="preserve">HEIDOLSHEIM</t>
  </si>
  <si>
    <t xml:space="preserve">1198A117040444</t>
  </si>
  <si>
    <t xml:space="preserve">618442470586</t>
  </si>
  <si>
    <t xml:space="preserve">06358321224621</t>
  </si>
  <si>
    <t xml:space="preserve">LESTAR ARMAND MERLINA</t>
  </si>
  <si>
    <t xml:space="preserve">618442527908</t>
  </si>
  <si>
    <t xml:space="preserve">06303039026701</t>
  </si>
  <si>
    <t xml:space="preserve">MONSIEUR HERRBRECHT SEBASTIEN</t>
  </si>
  <si>
    <t xml:space="preserve">0636517608</t>
  </si>
  <si>
    <t xml:space="preserve">618442532740</t>
  </si>
  <si>
    <t xml:space="preserve">06303328462306</t>
  </si>
  <si>
    <t xml:space="preserve">MONSIEUR KLEINDIENST VIRGILE</t>
  </si>
  <si>
    <t xml:space="preserve">LOG. RDCH</t>
  </si>
  <si>
    <t xml:space="preserve">0388854727</t>
  </si>
  <si>
    <t xml:space="preserve">J804Q1009 6M3 21 MBARS</t>
  </si>
  <si>
    <t xml:space="preserve">618442647205</t>
  </si>
  <si>
    <t xml:space="preserve">06306801689515</t>
  </si>
  <si>
    <t xml:space="preserve">MONSIEUR HILTENBRAND RENE</t>
  </si>
  <si>
    <t xml:space="preserve">647</t>
  </si>
  <si>
    <t xml:space="preserve">0388854494</t>
  </si>
  <si>
    <t xml:space="preserve">618443312211</t>
  </si>
  <si>
    <t xml:space="preserve">06314471732978</t>
  </si>
  <si>
    <t xml:space="preserve">MONSIEUR KUHN GERARD</t>
  </si>
  <si>
    <t xml:space="preserve">388859283</t>
  </si>
  <si>
    <t xml:space="preserve">0687211247</t>
  </si>
  <si>
    <t xml:space="preserve">618443332237</t>
  </si>
  <si>
    <t xml:space="preserve">06315050604124</t>
  </si>
  <si>
    <t xml:space="preserve">MONSIEUR BOEHMANN YANNICK</t>
  </si>
  <si>
    <t xml:space="preserve">LOG ARRIERE</t>
  </si>
  <si>
    <t xml:space="preserve">1299A013180795</t>
  </si>
  <si>
    <t xml:space="preserve">0676852813</t>
  </si>
  <si>
    <t xml:space="preserve">625638353301</t>
  </si>
  <si>
    <t xml:space="preserve">06349493392678</t>
  </si>
  <si>
    <t xml:space="preserve">MONSIEUR RAAB ANDR</t>
  </si>
  <si>
    <t xml:space="preserve">2807A103299318</t>
  </si>
  <si>
    <t xml:space="preserve">388831431</t>
  </si>
  <si>
    <t xml:space="preserve">0661678014</t>
  </si>
  <si>
    <t xml:space="preserve">631120441334</t>
  </si>
  <si>
    <t xml:space="preserve">06315774185841</t>
  </si>
  <si>
    <t xml:space="preserve">MONSIEUR DUCHESNE MARCEL</t>
  </si>
  <si>
    <t xml:space="preserve">LOG DANS LA COUR</t>
  </si>
  <si>
    <t xml:space="preserve">0399A115755570</t>
  </si>
  <si>
    <t xml:space="preserve">388745570</t>
  </si>
  <si>
    <t xml:space="preserve">631120446383</t>
  </si>
  <si>
    <t xml:space="preserve">06316063621490</t>
  </si>
  <si>
    <t xml:space="preserve">MR LANGLET JEAN PIERRE</t>
  </si>
  <si>
    <t xml:space="preserve">LOG.1        REZ DE CHAUSSEE</t>
  </si>
  <si>
    <t xml:space="preserve">0398A104820801</t>
  </si>
  <si>
    <t xml:space="preserve">jepierrela@free.fr</t>
  </si>
  <si>
    <t xml:space="preserve">0686204473</t>
  </si>
  <si>
    <t xml:space="preserve">631120452248</t>
  </si>
  <si>
    <t xml:space="preserve">06316353057008</t>
  </si>
  <si>
    <t xml:space="preserve">RITZ DORIS</t>
  </si>
  <si>
    <t xml:space="preserve">0398A104827763</t>
  </si>
  <si>
    <t xml:space="preserve">631120462361</t>
  </si>
  <si>
    <t xml:space="preserve">06316931928204</t>
  </si>
  <si>
    <t xml:space="preserve">MONSIEUR KAUFFER VINCENT</t>
  </si>
  <si>
    <t xml:space="preserve">0398A107430702</t>
  </si>
  <si>
    <t xml:space="preserve">0676560602</t>
  </si>
  <si>
    <t xml:space="preserve">631414373213</t>
  </si>
  <si>
    <t xml:space="preserve">06309261897775</t>
  </si>
  <si>
    <t xml:space="preserve">LOCAL COMMUNAL</t>
  </si>
  <si>
    <t xml:space="preserve">632805491381</t>
  </si>
  <si>
    <t xml:space="preserve">06362373304967</t>
  </si>
  <si>
    <t xml:space="preserve">M. COLMAR AMBULANCES</t>
  </si>
  <si>
    <t xml:space="preserve">632805670371</t>
  </si>
  <si>
    <t xml:space="preserve">06364544071998</t>
  </si>
  <si>
    <t xml:space="preserve">MONSIEUR BUMANN CHRISTIAN</t>
  </si>
  <si>
    <t xml:space="preserve">0302A119418412</t>
  </si>
  <si>
    <t xml:space="preserve">632805675789</t>
  </si>
  <si>
    <t xml:space="preserve">06364688789706</t>
  </si>
  <si>
    <t xml:space="preserve">MONSIEUR BUMANN EUGENE</t>
  </si>
  <si>
    <t xml:space="preserve">R D CH</t>
  </si>
  <si>
    <t xml:space="preserve">0302A123675308</t>
  </si>
  <si>
    <t xml:space="preserve">632810882277</t>
  </si>
  <si>
    <t xml:space="preserve">06375832060332</t>
  </si>
  <si>
    <t xml:space="preserve">MONSIEUR LICAUSI ANTOINE</t>
  </si>
  <si>
    <t xml:space="preserve">632810930435</t>
  </si>
  <si>
    <t xml:space="preserve">06306801662101</t>
  </si>
  <si>
    <t xml:space="preserve">M LE-POLLES Y ET MME AUBRY L</t>
  </si>
  <si>
    <t xml:space="preserve"> 82A</t>
  </si>
  <si>
    <t xml:space="preserve">C00083</t>
  </si>
  <si>
    <t xml:space="preserve">0310A132909300</t>
  </si>
  <si>
    <t xml:space="preserve"> 15C</t>
  </si>
  <si>
    <t xml:space="preserve">643410382209</t>
  </si>
  <si>
    <t xml:space="preserve">06371490520855</t>
  </si>
  <si>
    <t xml:space="preserve">MADAME BOUABDALLAH MYRIAM</t>
  </si>
  <si>
    <t xml:space="preserve">RDC APP1</t>
  </si>
  <si>
    <t xml:space="preserve">0303A104532995</t>
  </si>
  <si>
    <t xml:space="preserve">0389080409</t>
  </si>
  <si>
    <t xml:space="preserve">643410392322</t>
  </si>
  <si>
    <t xml:space="preserve">06371924674201</t>
  </si>
  <si>
    <t xml:space="preserve">MONSIEUR DELLA-SANTA MICHEL</t>
  </si>
  <si>
    <t xml:space="preserve">0301A112677959</t>
  </si>
  <si>
    <t xml:space="preserve">389255739</t>
  </si>
  <si>
    <t xml:space="preserve">651827057705</t>
  </si>
  <si>
    <t xml:space="preserve">06393632380889</t>
  </si>
  <si>
    <t xml:space="preserve">MR PAPIRER JOSEPH</t>
  </si>
  <si>
    <t xml:space="preserve">1ETA</t>
  </si>
  <si>
    <t xml:space="preserve">0389819766</t>
  </si>
  <si>
    <t xml:space="preserve">664810432238</t>
  </si>
  <si>
    <t xml:space="preserve">06327206935691</t>
  </si>
  <si>
    <t xml:space="preserve">MAIRIE ECOLE</t>
  </si>
  <si>
    <t xml:space="preserve">S300 FACADE</t>
  </si>
  <si>
    <t xml:space="preserve">0389251195</t>
  </si>
  <si>
    <t xml:space="preserve">664810618513</t>
  </si>
  <si>
    <t xml:space="preserve">06327062139109</t>
  </si>
  <si>
    <t xml:space="preserve">KIRSCHER MANUEL</t>
  </si>
  <si>
    <t xml:space="preserve">2008A112510541</t>
  </si>
  <si>
    <t xml:space="preserve">0389250934</t>
  </si>
  <si>
    <t xml:space="preserve">0682198663</t>
  </si>
  <si>
    <t xml:space="preserve">664810628703</t>
  </si>
  <si>
    <t xml:space="preserve">06374095503136</t>
  </si>
  <si>
    <t xml:space="preserve">MADAME PILLOT JOSIANE</t>
  </si>
  <si>
    <t xml:space="preserve">1ER.LOGT02</t>
  </si>
  <si>
    <t xml:space="preserve">0302A105890733</t>
  </si>
  <si>
    <t xml:space="preserve">0667473146</t>
  </si>
  <si>
    <t xml:space="preserve">664810653505</t>
  </si>
  <si>
    <t xml:space="preserve">06387264757709</t>
  </si>
  <si>
    <t xml:space="preserve">GONZALES VERONIQUE</t>
  </si>
  <si>
    <t xml:space="preserve">1E D GRANGE</t>
  </si>
  <si>
    <t xml:space="preserve">0303A119069330</t>
  </si>
  <si>
    <t xml:space="preserve">0668193254</t>
  </si>
  <si>
    <t xml:space="preserve">667232377540</t>
  </si>
  <si>
    <t xml:space="preserve">06379594709744</t>
  </si>
  <si>
    <t xml:space="preserve"> 86</t>
  </si>
  <si>
    <t xml:space="preserve">1 E DROIT</t>
  </si>
  <si>
    <t xml:space="preserve">0304A112994560</t>
  </si>
  <si>
    <t xml:space="preserve">667232383293</t>
  </si>
  <si>
    <t xml:space="preserve">06355571551690</t>
  </si>
  <si>
    <t xml:space="preserve">MR KREFT PASCAL</t>
  </si>
  <si>
    <t xml:space="preserve">2804A111687943</t>
  </si>
  <si>
    <t xml:space="preserve">0389575685</t>
  </si>
  <si>
    <t xml:space="preserve">0674686252</t>
  </si>
  <si>
    <t xml:space="preserve">677531219193</t>
  </si>
  <si>
    <t xml:space="preserve">06393487616809</t>
  </si>
  <si>
    <t xml:space="preserve">ATELIER COMMUNAUX</t>
  </si>
  <si>
    <t xml:space="preserve">COMMUNE DE LAUW</t>
  </si>
  <si>
    <t xml:space="preserve">0304A555670800</t>
  </si>
  <si>
    <t xml:space="preserve">677531235171</t>
  </si>
  <si>
    <t xml:space="preserve">06340810327389</t>
  </si>
  <si>
    <t xml:space="preserve">EGLISE</t>
  </si>
  <si>
    <t xml:space="preserve">235</t>
  </si>
  <si>
    <t xml:space="preserve">0306A559547907</t>
  </si>
  <si>
    <t xml:space="preserve">685115113538</t>
  </si>
  <si>
    <t xml:space="preserve">06313169221712</t>
  </si>
  <si>
    <t xml:space="preserve">CAILLET DANIEL</t>
  </si>
  <si>
    <t xml:space="preserve">2009A110638867</t>
  </si>
  <si>
    <t xml:space="preserve">685115119266</t>
  </si>
  <si>
    <t xml:space="preserve">06313458657300</t>
  </si>
  <si>
    <t xml:space="preserve">MME BELLMANN ANNE</t>
  </si>
  <si>
    <t xml:space="preserve">RDC 03</t>
  </si>
  <si>
    <t xml:space="preserve">2009A110630903</t>
  </si>
  <si>
    <t xml:space="preserve">685115125120</t>
  </si>
  <si>
    <t xml:space="preserve">06313748092910</t>
  </si>
  <si>
    <t xml:space="preserve">M SOUR PAUL FREDERIC</t>
  </si>
  <si>
    <t xml:space="preserve">1ET 11</t>
  </si>
  <si>
    <t xml:space="preserve">2009A110633484</t>
  </si>
  <si>
    <t xml:space="preserve">paulo@ars68.fr</t>
  </si>
  <si>
    <t xml:space="preserve">0607933778</t>
  </si>
  <si>
    <t xml:space="preserve">685115143344</t>
  </si>
  <si>
    <t xml:space="preserve">06314616399740</t>
  </si>
  <si>
    <t xml:space="preserve">KEMPF ISABELLE</t>
  </si>
  <si>
    <t xml:space="preserve">2ET 22</t>
  </si>
  <si>
    <t xml:space="preserve">2009A110634719</t>
  </si>
  <si>
    <t xml:space="preserve">RUE QUAND MEME</t>
  </si>
  <si>
    <t xml:space="preserve">680670273391</t>
  </si>
  <si>
    <t xml:space="preserve">06451808928189</t>
  </si>
  <si>
    <t xml:space="preserve">MONSIEUR MULLER JEAN-JACQUES</t>
  </si>
  <si>
    <t xml:space="preserve">RUE RENAUD</t>
  </si>
  <si>
    <t xml:space="preserve">0699043319</t>
  </si>
  <si>
    <t xml:space="preserve">J84601006 SUR MUR DE GAUCHE</t>
  </si>
  <si>
    <t xml:space="preserve">676851454468</t>
  </si>
  <si>
    <t xml:space="preserve">06480463076691</t>
  </si>
  <si>
    <t xml:space="preserve">MME BECHLAWI ISSA SANDRA</t>
  </si>
  <si>
    <t xml:space="preserve">RUE RENAUD DE BOURGOGNE</t>
  </si>
  <si>
    <t xml:space="preserve">E6</t>
  </si>
  <si>
    <t xml:space="preserve">703</t>
  </si>
  <si>
    <t xml:space="preserve">1316A101670381</t>
  </si>
  <si>
    <t xml:space="preserve">RUE RENE PAYOT</t>
  </si>
  <si>
    <t xml:space="preserve">683510645273</t>
  </si>
  <si>
    <t xml:space="preserve">06305209751864</t>
  </si>
  <si>
    <t xml:space="preserve">M FISCH FLAVIEN</t>
  </si>
  <si>
    <t xml:space="preserve">RUE RHEINFELD</t>
  </si>
  <si>
    <t xml:space="preserve">LOTISSEMENT 20</t>
  </si>
  <si>
    <t xml:space="preserve">0307A122868273</t>
  </si>
  <si>
    <t xml:space="preserve">RUE ROBERT SCHUMANN</t>
  </si>
  <si>
    <t xml:space="preserve">RUE ROGER SALENGRO</t>
  </si>
  <si>
    <t xml:space="preserve">RUE ROGG HAAS</t>
  </si>
  <si>
    <t xml:space="preserve">RUE ROMAIN ROLLAND</t>
  </si>
  <si>
    <t xml:space="preserve">679954153275</t>
  </si>
  <si>
    <t xml:space="preserve">06470477567784</t>
  </si>
  <si>
    <t xml:space="preserve">MR BROCARD PHILIPE</t>
  </si>
  <si>
    <t xml:space="preserve">RUE ROMAINE</t>
  </si>
  <si>
    <t xml:space="preserve">0303A107191151</t>
  </si>
  <si>
    <t xml:space="preserve">0625074800</t>
  </si>
  <si>
    <t xml:space="preserve">683076081283</t>
  </si>
  <si>
    <t xml:space="preserve">06469319794287</t>
  </si>
  <si>
    <t xml:space="preserve">MADEMOISELLE CHEVALIER JACQUELIN</t>
  </si>
  <si>
    <t xml:space="preserve">0381354945</t>
  </si>
  <si>
    <t xml:space="preserve">633310615392</t>
  </si>
  <si>
    <t xml:space="preserve">06338060761223</t>
  </si>
  <si>
    <t xml:space="preserve">SCHERMESSER EMMANUELLE</t>
  </si>
  <si>
    <t xml:space="preserve">RUE ROUGET DE L ISLE</t>
  </si>
  <si>
    <t xml:space="preserve">RUE SAINT ANTOINE</t>
  </si>
  <si>
    <t xml:space="preserve">633305357353</t>
  </si>
  <si>
    <t xml:space="preserve">06318958011685</t>
  </si>
  <si>
    <t xml:space="preserve">MONSIEUR HEIKER PETER</t>
  </si>
  <si>
    <t xml:space="preserve">RUE SAINT CHARLES</t>
  </si>
  <si>
    <t xml:space="preserve">633310838740</t>
  </si>
  <si>
    <t xml:space="preserve">06344428344463</t>
  </si>
  <si>
    <t xml:space="preserve">MONSIEUR JENNE JACQUES</t>
  </si>
  <si>
    <t xml:space="preserve">C00516</t>
  </si>
  <si>
    <t xml:space="preserve">1103A151218803</t>
  </si>
  <si>
    <t xml:space="preserve">632918086329</t>
  </si>
  <si>
    <t xml:space="preserve">06317800248877</t>
  </si>
  <si>
    <t xml:space="preserve">SCHULZE CORINNE</t>
  </si>
  <si>
    <t xml:space="preserve">RUE SAINT CYPRIEN</t>
  </si>
  <si>
    <t xml:space="preserve">RESIDENCE DU PRESBYTERE</t>
  </si>
  <si>
    <t xml:space="preserve">1ETG GA. 04</t>
  </si>
  <si>
    <t xml:space="preserve">0303A113520960</t>
  </si>
  <si>
    <t xml:space="preserve">388925881</t>
  </si>
  <si>
    <t xml:space="preserve">RUE SAINT GEORGES</t>
  </si>
  <si>
    <t xml:space="preserve">676924467809</t>
  </si>
  <si>
    <t xml:space="preserve">06406946399158</t>
  </si>
  <si>
    <t xml:space="preserve">M ROBILLARD ET GIANELLA SIMON</t>
  </si>
  <si>
    <t xml:space="preserve">APT 1 ETG 1</t>
  </si>
  <si>
    <t xml:space="preserve">0305A123350014</t>
  </si>
  <si>
    <t xml:space="preserve">0761617233</t>
  </si>
  <si>
    <t xml:space="preserve">RUE SAINT GREGOIRE</t>
  </si>
  <si>
    <t xml:space="preserve">633310506277</t>
  </si>
  <si>
    <t xml:space="preserve">06310709032028</t>
  </si>
  <si>
    <t xml:space="preserve">ALLAOUANE MALLEK ET MALIKA</t>
  </si>
  <si>
    <t xml:space="preserve">RUE SAINT LOUIS</t>
  </si>
  <si>
    <t xml:space="preserve">C00518</t>
  </si>
  <si>
    <t xml:space="preserve">0302A116805051</t>
  </si>
  <si>
    <t xml:space="preserve">633310525280</t>
  </si>
  <si>
    <t xml:space="preserve">06336613583269</t>
  </si>
  <si>
    <t xml:space="preserve">MADAME THEIL DORIS</t>
  </si>
  <si>
    <t xml:space="preserve">633310590798</t>
  </si>
  <si>
    <t xml:space="preserve">06337192454487</t>
  </si>
  <si>
    <t xml:space="preserve">MONSIEUR ADOLPH STEPHANE</t>
  </si>
  <si>
    <t xml:space="preserve">1198A116094743</t>
  </si>
  <si>
    <t xml:space="preserve">633310592325</t>
  </si>
  <si>
    <t xml:space="preserve">06337337172245</t>
  </si>
  <si>
    <t xml:space="preserve">MONSIEUR JOBARD ALAIN</t>
  </si>
  <si>
    <t xml:space="preserve">1198A116094854</t>
  </si>
  <si>
    <t xml:space="preserve">633310594560</t>
  </si>
  <si>
    <t xml:space="preserve">06337481890091</t>
  </si>
  <si>
    <t xml:space="preserve">ADOLPH HERVE</t>
  </si>
  <si>
    <t xml:space="preserve">1198A116094300</t>
  </si>
  <si>
    <t xml:space="preserve">RUE SAINT MICHEL</t>
  </si>
  <si>
    <t xml:space="preserve">RUE SAINT PIERRE</t>
  </si>
  <si>
    <t xml:space="preserve">RUE SAINT PRIVAT</t>
  </si>
  <si>
    <t xml:space="preserve">RUE SAINT THIEBAUT</t>
  </si>
  <si>
    <t xml:space="preserve">686058134709</t>
  </si>
  <si>
    <t xml:space="preserve">06353545520205</t>
  </si>
  <si>
    <t xml:space="preserve">MONSIEUR HOTTINGER JACQUES</t>
  </si>
  <si>
    <t xml:space="preserve">RUE SAINTE CLAIRE</t>
  </si>
  <si>
    <t xml:space="preserve">C13962</t>
  </si>
  <si>
    <t xml:space="preserve">1198A104842509</t>
  </si>
  <si>
    <t xml:space="preserve">0389458664</t>
  </si>
  <si>
    <t xml:space="preserve">RUE SAINTE MARIE</t>
  </si>
  <si>
    <t xml:space="preserve">622851251546</t>
  </si>
  <si>
    <t xml:space="preserve">06374529666581</t>
  </si>
  <si>
    <t xml:space="preserve">KIZILTAS TULAY</t>
  </si>
  <si>
    <t xml:space="preserve">RUE SAINTE ODILE</t>
  </si>
  <si>
    <t xml:space="preserve">LOGT AU DESSUS DU GARAGE</t>
  </si>
  <si>
    <t xml:space="preserve">1ETG GARAGE</t>
  </si>
  <si>
    <t xml:space="preserve">0399A115757261</t>
  </si>
  <si>
    <t xml:space="preserve">0642264924</t>
  </si>
  <si>
    <t xml:space="preserve">633305115660</t>
  </si>
  <si>
    <t xml:space="preserve">06364978209799</t>
  </si>
  <si>
    <t xml:space="preserve">SYNDICAT DES EAUX</t>
  </si>
  <si>
    <t xml:space="preserve">RUE SALIN DE NIAR</t>
  </si>
  <si>
    <t xml:space="preserve">VILLE DE NEUF BRISACH</t>
  </si>
  <si>
    <t xml:space="preserve">1104A117587805</t>
  </si>
  <si>
    <t xml:space="preserve">J84601006 RESIDENCE SECONDAIRE</t>
  </si>
  <si>
    <t xml:space="preserve">688056422889</t>
  </si>
  <si>
    <t xml:space="preserve">06306656965341</t>
  </si>
  <si>
    <t xml:space="preserve">MONSIEUR THUET RICHARD</t>
  </si>
  <si>
    <t xml:space="preserve">RUE SALVATOR</t>
  </si>
  <si>
    <t xml:space="preserve">3ET</t>
  </si>
  <si>
    <t xml:space="preserve">C05821</t>
  </si>
  <si>
    <t xml:space="preserve">389463814</t>
  </si>
  <si>
    <t xml:space="preserve">688056501285</t>
  </si>
  <si>
    <t xml:space="preserve">06328075199325</t>
  </si>
  <si>
    <t xml:space="preserve">SCI SALVAPARC</t>
  </si>
  <si>
    <t xml:space="preserve">C16815</t>
  </si>
  <si>
    <t xml:space="preserve">RUE SCHEURER KESTNER</t>
  </si>
  <si>
    <t xml:space="preserve">686766175702</t>
  </si>
  <si>
    <t xml:space="preserve">06361794454755</t>
  </si>
  <si>
    <t xml:space="preserve">MADEMOISELLE BROGGIA MARILYNE</t>
  </si>
  <si>
    <t xml:space="preserve">RUE SCHLUMBERGER</t>
  </si>
  <si>
    <t xml:space="preserve">FONDS DE COUR</t>
  </si>
  <si>
    <t xml:space="preserve">C14092</t>
  </si>
  <si>
    <t xml:space="preserve">2316A110115227</t>
  </si>
  <si>
    <t xml:space="preserve">ozenlokman@yahoo.fr</t>
  </si>
  <si>
    <t xml:space="preserve">0389439604</t>
  </si>
  <si>
    <t xml:space="preserve">686766199366</t>
  </si>
  <si>
    <t xml:space="preserve">06313603426609</t>
  </si>
  <si>
    <t xml:space="preserve">SCI BCV</t>
  </si>
  <si>
    <t xml:space="preserve">0307A560578203</t>
  </si>
  <si>
    <t xml:space="preserve">686766306484</t>
  </si>
  <si>
    <t xml:space="preserve">06314182297809</t>
  </si>
  <si>
    <t xml:space="preserve">M. SCI HABITAT ET CONFORT</t>
  </si>
  <si>
    <t xml:space="preserve">MR LARRA YVES</t>
  </si>
  <si>
    <t xml:space="preserve">C70534</t>
  </si>
  <si>
    <t xml:space="preserve">J84601006 LIE A REF 683 050 857</t>
  </si>
  <si>
    <t xml:space="preserve">CLEFS FEUX PEUGEOT A L AGENCE</t>
  </si>
  <si>
    <t xml:space="preserve">685455245221</t>
  </si>
  <si>
    <t xml:space="preserve">06362083903884</t>
  </si>
  <si>
    <t xml:space="preserve">M. SANTINI CLAUDE</t>
  </si>
  <si>
    <t xml:space="preserve">RUE SCHOENBERG</t>
  </si>
  <si>
    <t xml:space="preserve">245</t>
  </si>
  <si>
    <t xml:space="preserve">C70853</t>
  </si>
  <si>
    <t xml:space="preserve">2008A107559273</t>
  </si>
  <si>
    <t xml:space="preserve">685455296287</t>
  </si>
  <si>
    <t xml:space="preserve">06351230069391</t>
  </si>
  <si>
    <t xml:space="preserve">MONSIEUR ANTONI NICOLAS</t>
  </si>
  <si>
    <t xml:space="preserve">C14217</t>
  </si>
  <si>
    <t xml:space="preserve">0389530000</t>
  </si>
  <si>
    <t xml:space="preserve">0687128972</t>
  </si>
  <si>
    <t xml:space="preserve">RUE SEBASTOPOL</t>
  </si>
  <si>
    <t xml:space="preserve">633310189730</t>
  </si>
  <si>
    <t xml:space="preserve">06328654104212</t>
  </si>
  <si>
    <t xml:space="preserve">MONSIEUR FLESCH JEAN-LUC</t>
  </si>
  <si>
    <t xml:space="preserve">RUE SONNIER</t>
  </si>
  <si>
    <t xml:space="preserve">1 ET RUE10</t>
  </si>
  <si>
    <t xml:space="preserve">0301A115006293</t>
  </si>
  <si>
    <t xml:space="preserve">633310191990</t>
  </si>
  <si>
    <t xml:space="preserve">06328943539896</t>
  </si>
  <si>
    <t xml:space="preserve">MONSIEUR YILMAZ MIKDAT</t>
  </si>
  <si>
    <t xml:space="preserve">1198A116067084</t>
  </si>
  <si>
    <t xml:space="preserve">633310192390</t>
  </si>
  <si>
    <t xml:space="preserve">06329088257656</t>
  </si>
  <si>
    <t xml:space="preserve">MADAME GOURGUECHON CLAUDE</t>
  </si>
  <si>
    <t xml:space="preserve">COTE COUR 2EME ETAGE</t>
  </si>
  <si>
    <t xml:space="preserve">PORTE 7</t>
  </si>
  <si>
    <t xml:space="preserve">0398A107432382</t>
  </si>
  <si>
    <t xml:space="preserve">633310198230</t>
  </si>
  <si>
    <t xml:space="preserve">06390014392747</t>
  </si>
  <si>
    <t xml:space="preserve">MME OUHOU MALIKA</t>
  </si>
  <si>
    <t xml:space="preserve">1104A102989805</t>
  </si>
  <si>
    <t xml:space="preserve">J84601006 A14C4 SANS TELEREPORT</t>
  </si>
  <si>
    <t xml:space="preserve">633310200295</t>
  </si>
  <si>
    <t xml:space="preserve">06329811846632</t>
  </si>
  <si>
    <t xml:space="preserve">MONSIEUR GUIRA HOCINE</t>
  </si>
  <si>
    <t xml:space="preserve">1198A116067630</t>
  </si>
  <si>
    <t xml:space="preserve">683153117462</t>
  </si>
  <si>
    <t xml:space="preserve">06453400867130</t>
  </si>
  <si>
    <t xml:space="preserve">NEVEU CHRISTOPHER</t>
  </si>
  <si>
    <t xml:space="preserve">RUE SOUS LA COTE</t>
  </si>
  <si>
    <t xml:space="preserve">2316A112038283</t>
  </si>
  <si>
    <t xml:space="preserve">J82430511 CODE ACCES C 1278</t>
  </si>
  <si>
    <t xml:space="preserve">J83TR0114 CODE D ACCES PORTE 4646</t>
  </si>
  <si>
    <t xml:space="preserve">682228531376</t>
  </si>
  <si>
    <t xml:space="preserve">06456295169129</t>
  </si>
  <si>
    <t xml:space="preserve">LEMONNIER MYRIAM</t>
  </si>
  <si>
    <t xml:space="preserve">RUE SOUS LE BOIS</t>
  </si>
  <si>
    <t xml:space="preserve">0300A117029790</t>
  </si>
  <si>
    <t xml:space="preserve">0676571060</t>
  </si>
  <si>
    <t xml:space="preserve">672542269100</t>
  </si>
  <si>
    <t xml:space="preserve">06454847976197</t>
  </si>
  <si>
    <t xml:space="preserve">MLLE TALON GRISELIDIS</t>
  </si>
  <si>
    <t xml:space="preserve">RUE SOUS LES VIGNES</t>
  </si>
  <si>
    <t xml:space="preserve">LOGEMENT A</t>
  </si>
  <si>
    <t xml:space="preserve">0312A105131400</t>
  </si>
  <si>
    <t xml:space="preserve">J84601006 PRENDRE CLE MAGASIN PHOTO</t>
  </si>
  <si>
    <t xml:space="preserve">J82DO0713 ECHELLE DS COULOIR</t>
  </si>
  <si>
    <t xml:space="preserve">RUE ST JACQUES</t>
  </si>
  <si>
    <t xml:space="preserve">691447072898</t>
  </si>
  <si>
    <t xml:space="preserve">06303762621513</t>
  </si>
  <si>
    <t xml:space="preserve">MONSIEUR SAVONITTO PHILIPPE</t>
  </si>
  <si>
    <t xml:space="preserve">RUE ST JEAN</t>
  </si>
  <si>
    <t xml:space="preserve">072</t>
  </si>
  <si>
    <t xml:space="preserve">C06907</t>
  </si>
  <si>
    <t xml:space="preserve">2008A109882067</t>
  </si>
  <si>
    <t xml:space="preserve">389621586</t>
  </si>
  <si>
    <t xml:space="preserve">691447082303</t>
  </si>
  <si>
    <t xml:space="preserve">06304341492737</t>
  </si>
  <si>
    <t xml:space="preserve">CADE ISABELLE ISABELLE</t>
  </si>
  <si>
    <t xml:space="preserve">2008A108943804</t>
  </si>
  <si>
    <t xml:space="preserve">0603016328</t>
  </si>
  <si>
    <t xml:space="preserve">RUE ST LEONARD</t>
  </si>
  <si>
    <t xml:space="preserve">RUE STOCKENMATT</t>
  </si>
  <si>
    <t xml:space="preserve">RUE STRACTMAN</t>
  </si>
  <si>
    <t xml:space="preserve">626335184167</t>
  </si>
  <si>
    <t xml:space="preserve">06331114293818</t>
  </si>
  <si>
    <t xml:space="preserve">MME WAGNER VERONIQUE</t>
  </si>
  <si>
    <t xml:space="preserve">RUE SULZACKER</t>
  </si>
  <si>
    <t xml:space="preserve">LOG 2 203</t>
  </si>
  <si>
    <t xml:space="preserve">626335188205</t>
  </si>
  <si>
    <t xml:space="preserve">06331403729424</t>
  </si>
  <si>
    <t xml:space="preserve">MME GULEC GULAY</t>
  </si>
  <si>
    <t xml:space="preserve">LOG 2 303</t>
  </si>
  <si>
    <t xml:space="preserve">626335190576</t>
  </si>
  <si>
    <t xml:space="preserve">06331548447279</t>
  </si>
  <si>
    <t xml:space="preserve">HARTMANN CLAUDINE</t>
  </si>
  <si>
    <t xml:space="preserve">LOG 2 302</t>
  </si>
  <si>
    <t xml:space="preserve">626335211808</t>
  </si>
  <si>
    <t xml:space="preserve">06332706189609</t>
  </si>
  <si>
    <t xml:space="preserve">MONSIEUR MAY FREDERIC</t>
  </si>
  <si>
    <t xml:space="preserve">RESIDENCE SULZACKER</t>
  </si>
  <si>
    <t xml:space="preserve">2ETG LOG302</t>
  </si>
  <si>
    <t xml:space="preserve">673139189251</t>
  </si>
  <si>
    <t xml:space="preserve">06429377663453</t>
  </si>
  <si>
    <t xml:space="preserve">DOCTEUR CARRE MERCIER</t>
  </si>
  <si>
    <t xml:space="preserve">RUE SUR LE BIEF</t>
  </si>
  <si>
    <t xml:space="preserve">CHIRURGIEN DENTISTE</t>
  </si>
  <si>
    <t xml:space="preserve">0381952407</t>
  </si>
  <si>
    <t xml:space="preserve">RUE THIERS</t>
  </si>
  <si>
    <t xml:space="preserve">14 B</t>
  </si>
  <si>
    <t xml:space="preserve">RUE TRAVERSIERE</t>
  </si>
  <si>
    <t xml:space="preserve">667345497515</t>
  </si>
  <si>
    <t xml:space="preserve">06323299517734</t>
  </si>
  <si>
    <t xml:space="preserve">RENNA SEBASTIANO</t>
  </si>
  <si>
    <t xml:space="preserve">RUE TURGOT</t>
  </si>
  <si>
    <t xml:space="preserve">C12694</t>
  </si>
  <si>
    <t xml:space="preserve">2008A106055728</t>
  </si>
  <si>
    <t xml:space="preserve">683883117564</t>
  </si>
  <si>
    <t xml:space="preserve">06369898613853</t>
  </si>
  <si>
    <t xml:space="preserve">MLLE MARCILLE MARJORIE</t>
  </si>
  <si>
    <t xml:space="preserve">RUE VALENTIN</t>
  </si>
  <si>
    <t xml:space="preserve"> ***********</t>
  </si>
  <si>
    <t xml:space="preserve">1105A100987114</t>
  </si>
  <si>
    <t xml:space="preserve">683883125220</t>
  </si>
  <si>
    <t xml:space="preserve">06396381971244</t>
  </si>
  <si>
    <t xml:space="preserve">MONSIEUR STAHL GREGOIRE</t>
  </si>
  <si>
    <t xml:space="preserve">0305A123343581</t>
  </si>
  <si>
    <t xml:space="preserve">0389486081</t>
  </si>
  <si>
    <t xml:space="preserve">683883133320</t>
  </si>
  <si>
    <t xml:space="preserve">06396671406856</t>
  </si>
  <si>
    <t xml:space="preserve">MME KAMMERER FRANCINE</t>
  </si>
  <si>
    <t xml:space="preserve">1ET G 11</t>
  </si>
  <si>
    <t xml:space="preserve">0305A123340556</t>
  </si>
  <si>
    <t xml:space="preserve">389560431</t>
  </si>
  <si>
    <t xml:space="preserve">633305440280</t>
  </si>
  <si>
    <t xml:space="preserve">06319681600663</t>
  </si>
  <si>
    <t xml:space="preserve">MONSIEUR MADER ROLAND</t>
  </si>
  <si>
    <t xml:space="preserve">RUE VAUBAN</t>
  </si>
  <si>
    <t xml:space="preserve">C00522</t>
  </si>
  <si>
    <t xml:space="preserve">0399A117617347</t>
  </si>
  <si>
    <t xml:space="preserve">633305441404</t>
  </si>
  <si>
    <t xml:space="preserve">06319826318405</t>
  </si>
  <si>
    <t xml:space="preserve">KERN ALAIN</t>
  </si>
  <si>
    <t xml:space="preserve">1298A007332474</t>
  </si>
  <si>
    <t xml:space="preserve">633305442416</t>
  </si>
  <si>
    <t xml:space="preserve">06319971036271</t>
  </si>
  <si>
    <t xml:space="preserve">GRASSIN AXEL</t>
  </si>
  <si>
    <t xml:space="preserve">1ER ETAGE PORTE GAUCHE</t>
  </si>
  <si>
    <t xml:space="preserve">1298A007333042</t>
  </si>
  <si>
    <t xml:space="preserve">633310745213</t>
  </si>
  <si>
    <t xml:space="preserve">06342112859670</t>
  </si>
  <si>
    <t xml:space="preserve">MONSIEUR PRUVOST LUDOVIC</t>
  </si>
  <si>
    <t xml:space="preserve">C00497</t>
  </si>
  <si>
    <t xml:space="preserve">633310746225</t>
  </si>
  <si>
    <t xml:space="preserve">06342257577414</t>
  </si>
  <si>
    <t xml:space="preserve">M MUSSLER PATRICK</t>
  </si>
  <si>
    <t xml:space="preserve">687365202890</t>
  </si>
  <si>
    <t xml:space="preserve">06377424018795</t>
  </si>
  <si>
    <t xml:space="preserve">M GHARIM MOHAMED</t>
  </si>
  <si>
    <t xml:space="preserve">2316A106256003</t>
  </si>
  <si>
    <t xml:space="preserve">651333541205</t>
  </si>
  <si>
    <t xml:space="preserve">06343270596605</t>
  </si>
  <si>
    <t xml:space="preserve">MADAME FRANTZ BERNADETTE</t>
  </si>
  <si>
    <t xml:space="preserve">RUE VERTE</t>
  </si>
  <si>
    <t xml:space="preserve">0413A108909366</t>
  </si>
  <si>
    <t xml:space="preserve">668040454261</t>
  </si>
  <si>
    <t xml:space="preserve">06375542685559</t>
  </si>
  <si>
    <t xml:space="preserve">MONSIEUR BARTOT YVES</t>
  </si>
  <si>
    <t xml:space="preserve">RUE VICTOR HUGO</t>
  </si>
  <si>
    <t xml:space="preserve">0398A110427807</t>
  </si>
  <si>
    <t xml:space="preserve">0389451470</t>
  </si>
  <si>
    <t xml:space="preserve">668040474287</t>
  </si>
  <si>
    <t xml:space="preserve">06376555710168</t>
  </si>
  <si>
    <t xml:space="preserve">MADAME DARDON FRANCINE</t>
  </si>
  <si>
    <t xml:space="preserve">C12704</t>
  </si>
  <si>
    <t xml:space="preserve">0310A128332356</t>
  </si>
  <si>
    <t xml:space="preserve">J84601006 BTR DERRIERE MAISON</t>
  </si>
  <si>
    <t xml:space="preserve">668040479226</t>
  </si>
  <si>
    <t xml:space="preserve">06376845145751</t>
  </si>
  <si>
    <t xml:space="preserve">MADAME REICHERT ROLANDE</t>
  </si>
  <si>
    <t xml:space="preserve">2009A116893738</t>
  </si>
  <si>
    <t xml:space="preserve">0389464812</t>
  </si>
  <si>
    <t xml:space="preserve">J89000313 CODE BARRE:0397A106796718</t>
  </si>
  <si>
    <t xml:space="preserve">668040489840</t>
  </si>
  <si>
    <t xml:space="preserve">06377279299189</t>
  </si>
  <si>
    <t xml:space="preserve">M. SCHNEBELEN CHRISTIAN</t>
  </si>
  <si>
    <t xml:space="preserve">0627817885</t>
  </si>
  <si>
    <t xml:space="preserve">668040494303</t>
  </si>
  <si>
    <t xml:space="preserve">06377568734718</t>
  </si>
  <si>
    <t xml:space="preserve">M KAISER CEDRIC</t>
  </si>
  <si>
    <t xml:space="preserve">C12703</t>
  </si>
  <si>
    <t xml:space="preserve">668040499241</t>
  </si>
  <si>
    <t xml:space="preserve">06377858170342</t>
  </si>
  <si>
    <t xml:space="preserve">MONSIEUR PETRAGLIA SEBASTIEN</t>
  </si>
  <si>
    <t xml:space="preserve">  1ET</t>
  </si>
  <si>
    <t xml:space="preserve">2316A110969176</t>
  </si>
  <si>
    <t xml:space="preserve">0681061828</t>
  </si>
  <si>
    <t xml:space="preserve">668040504332</t>
  </si>
  <si>
    <t xml:space="preserve">06378147605950</t>
  </si>
  <si>
    <t xml:space="preserve">GARCIA AMOR</t>
  </si>
  <si>
    <t xml:space="preserve">0302A104835388</t>
  </si>
  <si>
    <t xml:space="preserve">0674154273</t>
  </si>
  <si>
    <t xml:space="preserve">668041244246</t>
  </si>
  <si>
    <t xml:space="preserve">06337626620783</t>
  </si>
  <si>
    <t xml:space="preserve">ATELIER DU PAYSAGE</t>
  </si>
  <si>
    <t xml:space="preserve">C12702</t>
  </si>
  <si>
    <t xml:space="preserve">0389660906</t>
  </si>
  <si>
    <t xml:space="preserve">668041251334</t>
  </si>
  <si>
    <t xml:space="preserve">06390303901168</t>
  </si>
  <si>
    <t xml:space="preserve">M. HIRLEMANN DAVE</t>
  </si>
  <si>
    <t xml:space="preserve">31DEM</t>
  </si>
  <si>
    <t xml:space="preserve">2316A110967596</t>
  </si>
  <si>
    <t xml:space="preserve">0606572085</t>
  </si>
  <si>
    <t xml:space="preserve">680161450315</t>
  </si>
  <si>
    <t xml:space="preserve">06475976796917</t>
  </si>
  <si>
    <t xml:space="preserve">M. PINTONATO RENE</t>
  </si>
  <si>
    <t xml:space="preserve">RCH DEVANT</t>
  </si>
  <si>
    <t xml:space="preserve">0303A119147960</t>
  </si>
  <si>
    <t xml:space="preserve">680161462452</t>
  </si>
  <si>
    <t xml:space="preserve">06476266232585</t>
  </si>
  <si>
    <t xml:space="preserve">MONSIEUR PINTONATO REN</t>
  </si>
  <si>
    <t xml:space="preserve">RCH DERIERE</t>
  </si>
  <si>
    <t xml:space="preserve">2001A006219334</t>
  </si>
  <si>
    <t xml:space="preserve">0381355232</t>
  </si>
  <si>
    <t xml:space="preserve">677110766799</t>
  </si>
  <si>
    <t xml:space="preserve">06498697529989</t>
  </si>
  <si>
    <t xml:space="preserve">MADAME MESSMER MARIANNE</t>
  </si>
  <si>
    <t xml:space="preserve">RUE VIETTE</t>
  </si>
  <si>
    <t xml:space="preserve">C70517</t>
  </si>
  <si>
    <t xml:space="preserve">0670526318</t>
  </si>
  <si>
    <t xml:space="preserve">J84601006 SI ABS S'ADRESSER AU</t>
  </si>
  <si>
    <t xml:space="preserve">J84601006 GARAGE RENAULT</t>
  </si>
  <si>
    <t xml:space="preserve">677110772386</t>
  </si>
  <si>
    <t xml:space="preserve">06498986965514</t>
  </si>
  <si>
    <t xml:space="preserve">MONSIEUR CARRY MICHEL</t>
  </si>
  <si>
    <t xml:space="preserve">680151406428</t>
  </si>
  <si>
    <t xml:space="preserve">06413748142987</t>
  </si>
  <si>
    <t xml:space="preserve">MONSIEUR SA TEKNAUS</t>
  </si>
  <si>
    <t xml:space="preserve">42 T</t>
  </si>
  <si>
    <t xml:space="preserve">LE LYS</t>
  </si>
  <si>
    <t xml:space="preserve">680151436345</t>
  </si>
  <si>
    <t xml:space="preserve">06415195320941</t>
  </si>
  <si>
    <t xml:space="preserve">M EL ABDIOUI JAOUED</t>
  </si>
  <si>
    <t xml:space="preserve">E1 DROIT</t>
  </si>
  <si>
    <t xml:space="preserve">0381353758</t>
  </si>
  <si>
    <t xml:space="preserve">0698800818</t>
  </si>
  <si>
    <t xml:space="preserve">680151544237</t>
  </si>
  <si>
    <t xml:space="preserve">06418523830325</t>
  </si>
  <si>
    <t xml:space="preserve">MADAME NEVERS PATRICIA</t>
  </si>
  <si>
    <t xml:space="preserve"> 05</t>
  </si>
  <si>
    <t xml:space="preserve">544</t>
  </si>
  <si>
    <t xml:space="preserve">0381303145</t>
  </si>
  <si>
    <t xml:space="preserve">680151550535</t>
  </si>
  <si>
    <t xml:space="preserve">06418813265919</t>
  </si>
  <si>
    <t xml:space="preserve">ROY ANNIE</t>
  </si>
  <si>
    <t xml:space="preserve">1198A108442280</t>
  </si>
  <si>
    <t xml:space="preserve">J84601006 COMPTAGE DANS IMPASSE DES</t>
  </si>
  <si>
    <t xml:space="preserve">J84601006 PAQUERETTES</t>
  </si>
  <si>
    <t xml:space="preserve">680151556374</t>
  </si>
  <si>
    <t xml:space="preserve">06419102701567</t>
  </si>
  <si>
    <t xml:space="preserve">PERRENOT ADRIEN</t>
  </si>
  <si>
    <t xml:space="preserve">0660738288</t>
  </si>
  <si>
    <t xml:space="preserve">680151627250</t>
  </si>
  <si>
    <t xml:space="preserve">06421418186333</t>
  </si>
  <si>
    <t xml:space="preserve">MONSIEUR REMINI SAID</t>
  </si>
  <si>
    <t xml:space="preserve">683857619427</t>
  </si>
  <si>
    <t xml:space="preserve">06472648283530</t>
  </si>
  <si>
    <t xml:space="preserve">MONSIEUR ADOBATI AURELIEN</t>
  </si>
  <si>
    <t xml:space="preserve">adobati.mf@aliceadsl.fr</t>
  </si>
  <si>
    <t xml:space="preserve">0381341244</t>
  </si>
  <si>
    <t xml:space="preserve">0613302871</t>
  </si>
  <si>
    <t xml:space="preserve">J768L1006 CHAUF COUPE LOGEMENT VIDE</t>
  </si>
  <si>
    <t xml:space="preserve">683857770899</t>
  </si>
  <si>
    <t xml:space="preserve">06477423970964</t>
  </si>
  <si>
    <t xml:space="preserve">MME PAUILINE AMELLA</t>
  </si>
  <si>
    <t xml:space="preserve">2316A115680238</t>
  </si>
  <si>
    <t xml:space="preserve">J89000908 AVL PERMANENT LOCAL</t>
  </si>
  <si>
    <t xml:space="preserve">684453251660</t>
  </si>
  <si>
    <t xml:space="preserve">06479450037040</t>
  </si>
  <si>
    <t xml:space="preserve">WIRTH CHRISTINE</t>
  </si>
  <si>
    <t xml:space="preserve">RUE VILLEDIEU</t>
  </si>
  <si>
    <t xml:space="preserve">C70163</t>
  </si>
  <si>
    <t xml:space="preserve">0625024106</t>
  </si>
  <si>
    <t xml:space="preserve">RUE VOGELBACH</t>
  </si>
  <si>
    <t xml:space="preserve">RUE VOLTAIRE</t>
  </si>
  <si>
    <t xml:space="preserve">RUE WERSCHHOLTZ</t>
  </si>
  <si>
    <t xml:space="preserve">RUE WILSON</t>
  </si>
  <si>
    <t xml:space="preserve">691254442265</t>
  </si>
  <si>
    <t xml:space="preserve">06373516630777</t>
  </si>
  <si>
    <t xml:space="preserve">MONSIEUR MUNSCH OLIVIER</t>
  </si>
  <si>
    <t xml:space="preserve">0389442734</t>
  </si>
  <si>
    <t xml:space="preserve">0667318326</t>
  </si>
  <si>
    <t xml:space="preserve">0389617044</t>
  </si>
  <si>
    <t xml:space="preserve">RUE XAVIER FLUHR</t>
  </si>
  <si>
    <t xml:space="preserve">633310385710</t>
  </si>
  <si>
    <t xml:space="preserve">06333140356055</t>
  </si>
  <si>
    <t xml:space="preserve">KLENCKLEN JOEL</t>
  </si>
  <si>
    <t xml:space="preserve">RUE XAVIER JOURDAIN</t>
  </si>
  <si>
    <t xml:space="preserve">1101A103731638</t>
  </si>
  <si>
    <t xml:space="preserve">633310390283</t>
  </si>
  <si>
    <t xml:space="preserve">06394066485771</t>
  </si>
  <si>
    <t xml:space="preserve">CHEZ IFA SARL</t>
  </si>
  <si>
    <t xml:space="preserve">0309A125109091</t>
  </si>
  <si>
    <t xml:space="preserve">RUE XAVIER SCHAFFHAUSER</t>
  </si>
  <si>
    <t xml:space="preserve">621758172396</t>
  </si>
  <si>
    <t xml:space="preserve">06332272036490</t>
  </si>
  <si>
    <t xml:space="preserve">MONSIEUR LIEBES PIERRE</t>
  </si>
  <si>
    <t xml:space="preserve">VIEUX CHEMIN DE CHATENOIS</t>
  </si>
  <si>
    <t xml:space="preserve">621758173010</t>
  </si>
  <si>
    <t xml:space="preserve">06335455773084</t>
  </si>
  <si>
    <t xml:space="preserve">LIEBES PIERRE</t>
  </si>
  <si>
    <t xml:space="preserve">APPT N 2</t>
  </si>
  <si>
    <t xml:space="preserve">2805A126796369</t>
  </si>
  <si>
    <t xml:space="preserve">621758177113</t>
  </si>
  <si>
    <t xml:space="preserve">06332561472005</t>
  </si>
  <si>
    <t xml:space="preserve">M WALTER CHARLY</t>
  </si>
  <si>
    <t xml:space="preserve">IMMEUBLE LIEBES</t>
  </si>
  <si>
    <t xml:space="preserve">1298A005053230</t>
  </si>
  <si>
    <t xml:space="preserve">0687265522</t>
  </si>
  <si>
    <t xml:space="preserve">634310824318</t>
  </si>
  <si>
    <t xml:space="preserve">06377568702995</t>
  </si>
  <si>
    <t xml:space="preserve">MONSIEUR DE MAGALHAES ANTONIO</t>
  </si>
  <si>
    <t xml:space="preserve">VOIE ROMAINE</t>
  </si>
  <si>
    <t xml:space="preserve">2EME LOGTB</t>
  </si>
  <si>
    <t xml:space="preserve">1101A110519762</t>
  </si>
  <si>
    <t xml:space="preserve">634310826220</t>
  </si>
  <si>
    <t xml:space="preserve">06377858138503</t>
  </si>
  <si>
    <t xml:space="preserve">MONSIEUR DA SILVA FRANCISCO</t>
  </si>
  <si>
    <t xml:space="preserve">4EME LOGT D</t>
  </si>
  <si>
    <t xml:space="preserve">1199A120496879</t>
  </si>
  <si>
    <t xml:space="preserve">ZONE ARTISANALE</t>
  </si>
  <si>
    <t xml:space="preserve">639162088211</t>
  </si>
  <si>
    <t xml:space="preserve">06427641053853</t>
  </si>
  <si>
    <t xml:space="preserve">MONSIEUR COLANCHE JEAN LUC</t>
  </si>
  <si>
    <t xml:space="preserve">ZI 2 RUE DES MERISIERS</t>
  </si>
  <si>
    <t xml:space="preserve">APPART 1 ER</t>
  </si>
  <si>
    <t xml:space="preserve">1198A116525290</t>
  </si>
  <si>
    <t xml:space="preserve">681335853317</t>
  </si>
  <si>
    <t xml:space="preserve">06416063631391</t>
  </si>
  <si>
    <t xml:space="preserve">MONSIEUR TRUDU ROBERT</t>
  </si>
  <si>
    <t xml:space="preserve">LOT LES COTEAUX FRUITIERS</t>
  </si>
  <si>
    <t xml:space="preserve">PARCELLE 20</t>
  </si>
  <si>
    <t xml:space="preserve">0301A108850162</t>
  </si>
  <si>
    <t xml:space="preserve">Ville</t>
  </si>
  <si>
    <t xml:space="preserve">Voie</t>
  </si>
  <si>
    <t xml:space="preserve">N°</t>
  </si>
  <si>
    <t xml:space="preserve">Ligne</t>
  </si>
  <si>
    <r>
      <rPr>
        <b val="true"/>
        <sz val="12"/>
        <rFont val="MS Sans Serif"/>
        <family val="0"/>
        <charset val="1"/>
      </rPr>
      <t xml:space="preserve">CP </t>
    </r>
    <r>
      <rPr>
        <b val="true"/>
        <sz val="12"/>
        <rFont val="Symbol"/>
        <family val="0"/>
        <charset val="2"/>
      </rPr>
      <t xml:space="preserve"></t>
    </r>
  </si>
  <si>
    <r>
      <rPr>
        <b val="true"/>
        <sz val="12"/>
        <rFont val="MS Sans Serif"/>
        <family val="0"/>
        <charset val="1"/>
      </rPr>
      <t xml:space="preserve">Nbre/CP </t>
    </r>
    <r>
      <rPr>
        <b val="true"/>
        <sz val="12"/>
        <rFont val="Symbol"/>
        <family val="0"/>
        <charset val="2"/>
      </rPr>
      <t xml:space="preserve"></t>
    </r>
  </si>
  <si>
    <r>
      <rPr>
        <sz val="10"/>
        <rFont val="MS Sans Serif"/>
        <family val="0"/>
        <charset val="1"/>
      </rPr>
      <t xml:space="preserve">'=INDIRECT("Liste!H"&amp;</t>
    </r>
    <r>
      <rPr>
        <sz val="10"/>
        <color rgb="FF0000FF"/>
        <rFont val="MS Sans Serif"/>
        <family val="0"/>
        <charset val="1"/>
      </rPr>
      <t xml:space="preserve">D2</t>
    </r>
    <r>
      <rPr>
        <sz val="10"/>
        <rFont val="MS Sans Serif"/>
        <family val="0"/>
        <charset val="1"/>
      </rPr>
      <t xml:space="preserve">)</t>
    </r>
  </si>
  <si>
    <t xml:space="preserve">'=RECHERCHEV(PETITE.VALEUR($A$2:$A$4160;LIGNE()-1);$A$2:$D$4160;1;0)</t>
  </si>
  <si>
    <t xml:space="preserve">'=RECHERCHEV(PETITE.VALEUR($A$2:$A$4160;LIGNE()-1);$A$2:$D$4160;2;0)</t>
  </si>
</sst>
</file>

<file path=xl/styles.xml><?xml version="1.0" encoding="utf-8"?>
<styleSheet xmlns="http://schemas.openxmlformats.org/spreadsheetml/2006/main">
  <numFmts count="3">
    <numFmt numFmtId="164" formatCode="General"/>
    <numFmt numFmtId="165" formatCode="0.00"/>
    <numFmt numFmtId="166" formatCode="MM/DD/YYYY"/>
  </numFmts>
  <fonts count="9">
    <font>
      <sz val="10"/>
      <name val="MS Sans Serif"/>
      <family val="0"/>
      <charset val="1"/>
    </font>
    <font>
      <sz val="10"/>
      <name val="Arial"/>
      <family val="0"/>
    </font>
    <font>
      <sz val="10"/>
      <name val="Arial"/>
      <family val="0"/>
    </font>
    <font>
      <sz val="10"/>
      <name val="Arial"/>
      <family val="0"/>
    </font>
    <font>
      <b val="true"/>
      <sz val="12"/>
      <name val="MS Sans Serif"/>
      <family val="0"/>
      <charset val="1"/>
    </font>
    <font>
      <b val="true"/>
      <sz val="12"/>
      <name val="Symbol"/>
      <family val="0"/>
      <charset val="2"/>
    </font>
    <font>
      <sz val="10"/>
      <color rgb="FF0000FF"/>
      <name val="MS Sans Serif"/>
      <family val="0"/>
      <charset val="1"/>
    </font>
    <font>
      <sz val="10"/>
      <color rgb="FF000000"/>
      <name val="Segoe UI"/>
      <family val="0"/>
    </font>
    <font>
      <sz val="10"/>
      <name val="MS Sans Serif"/>
      <family val="0"/>
    </font>
  </fonts>
  <fills count="2">
    <fill>
      <patternFill patternType="none"/>
    </fill>
    <fill>
      <patternFill patternType="gray125"/>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1" xfId="0" applyFont="true" applyBorder="true" applyAlignment="false" applyProtection="false">
      <alignment horizontal="general" vertical="bottom" textRotation="0" wrapText="false" indent="0" shrinkToFit="false"/>
      <protection locked="true" hidden="false"/>
    </xf>
    <xf numFmtId="165" fontId="0" fillId="0" borderId="1" xfId="0" applyFont="true" applyBorder="true" applyAlignment="true" applyProtection="false">
      <alignment horizontal="center" vertical="center" textRotation="0" wrapText="true" indent="0" shrinkToFit="false"/>
      <protection locked="true" hidden="false"/>
    </xf>
    <xf numFmtId="164" fontId="0" fillId="0" borderId="1" xfId="0" applyFont="true" applyBorder="true" applyAlignment="true" applyProtection="false">
      <alignment horizontal="center" vertical="center" textRotation="0" wrapText="fals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6" fontId="0" fillId="0" borderId="1" xfId="0" applyFont="fals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left" vertical="center" textRotation="0" wrapText="false" indent="1" shrinkToFit="false"/>
      <protection locked="true" hidden="false"/>
    </xf>
    <xf numFmtId="164" fontId="4" fillId="0" borderId="0" xfId="0" applyFont="true" applyBorder="false" applyAlignment="true" applyProtection="false">
      <alignment horizontal="left" vertical="center" textRotation="0" wrapText="false" indent="1" shrinkToFit="false"/>
      <protection locked="true" hidden="false"/>
    </xf>
    <xf numFmtId="164" fontId="7" fillId="0" borderId="0" xfId="0" applyFont="true" applyBorder="false" applyAlignment="true" applyProtection="false">
      <alignment horizontal="left" vertical="center" textRotation="0" wrapText="false" indent="1" shrinkToFit="false"/>
      <protection locked="true" hidden="false"/>
    </xf>
    <xf numFmtId="164" fontId="8" fillId="0" borderId="0" xfId="0" applyFont="true" applyBorder="false" applyAlignment="true" applyProtection="false">
      <alignment horizontal="left" vertical="center" textRotation="0" wrapText="false" indent="1" shrinkToFit="false"/>
      <protection locked="true" hidden="false"/>
    </xf>
    <xf numFmtId="164" fontId="0" fillId="0" borderId="0" xfId="0" applyFont="false" applyBorder="false" applyAlignment="true" applyProtection="false">
      <alignment horizontal="left" vertical="center" textRotation="0" wrapText="false" indent="1"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AR4160"/>
  <sheetViews>
    <sheetView showFormulas="false" showGridLines="true" showRowColHeaders="true" showZeros="true" rightToLeft="false" tabSelected="false" showOutlineSymbols="true" defaultGridColor="true" view="normal" topLeftCell="E1" colorId="64" zoomScale="100" zoomScaleNormal="100" zoomScalePageLayoutView="100" workbookViewId="0">
      <selection pane="topLeft" activeCell="L2" activeCellId="0" sqref="L2"/>
    </sheetView>
  </sheetViews>
  <sheetFormatPr defaultRowHeight="12.75" zeroHeight="false" outlineLevelRow="0" outlineLevelCol="0"/>
  <cols>
    <col collapsed="false" customWidth="true" hidden="false" outlineLevel="0" max="1" min="1" style="0" width="8.1"/>
    <col collapsed="false" customWidth="true" hidden="false" outlineLevel="0" max="2" min="2" style="0" width="9.91"/>
    <col collapsed="false" customWidth="true" hidden="false" outlineLevel="0" max="3" min="3" style="0" width="13.24"/>
    <col collapsed="false" customWidth="true" hidden="false" outlineLevel="0" max="4" min="4" style="0" width="15.18"/>
    <col collapsed="false" customWidth="true" hidden="false" outlineLevel="0" max="5" min="5" style="0" width="10.05"/>
    <col collapsed="false" customWidth="true" hidden="false" outlineLevel="0" max="6" min="6" style="0" width="39.5"/>
    <col collapsed="false" customWidth="true" hidden="false" outlineLevel="0" max="7" min="7" style="0" width="10.73"/>
    <col collapsed="false" customWidth="true" hidden="false" outlineLevel="0" max="8" min="8" style="0" width="32.14"/>
    <col collapsed="false" customWidth="true" hidden="false" outlineLevel="0" max="9" min="9" style="0" width="33.52"/>
    <col collapsed="false" customWidth="true" hidden="false" outlineLevel="0" max="10" min="10" style="0" width="15.34"/>
    <col collapsed="false" customWidth="true" hidden="false" outlineLevel="0" max="11" min="11" style="0" width="8.1"/>
    <col collapsed="false" customWidth="true" hidden="false" outlineLevel="0" max="12" min="12" style="0" width="26.72"/>
    <col collapsed="false" customWidth="true" hidden="false" outlineLevel="0" max="13" min="13" style="0" width="9.78"/>
    <col collapsed="false" customWidth="true" hidden="false" outlineLevel="0" max="14" min="14" style="0" width="10.6"/>
    <col collapsed="false" customWidth="true" hidden="false" outlineLevel="0" max="15" min="15" style="0" width="13.24"/>
    <col collapsed="false" customWidth="true" hidden="false" outlineLevel="0" max="16" min="16" style="0" width="14.77"/>
    <col collapsed="false" customWidth="true" hidden="false" outlineLevel="0" max="17" min="17" style="0" width="6.85"/>
    <col collapsed="false" customWidth="true" hidden="false" outlineLevel="0" max="18" min="18" style="0" width="14.08"/>
    <col collapsed="false" customWidth="false" hidden="false" outlineLevel="0" max="19" min="19" style="0" width="11.57"/>
    <col collapsed="false" customWidth="true" hidden="false" outlineLevel="0" max="20" min="20" style="0" width="9.78"/>
    <col collapsed="false" customWidth="true" hidden="false" outlineLevel="0" max="21" min="21" style="0" width="12.96"/>
    <col collapsed="false" customWidth="true" hidden="false" outlineLevel="0" max="22" min="22" style="0" width="9.47"/>
    <col collapsed="false" customWidth="true" hidden="false" outlineLevel="0" max="23" min="23" style="0" width="10.46"/>
    <col collapsed="false" customWidth="true" hidden="false" outlineLevel="0" max="24" min="24" style="0" width="8.52"/>
    <col collapsed="false" customWidth="false" hidden="false" outlineLevel="0" max="25" min="25" style="0" width="11.57"/>
    <col collapsed="false" customWidth="true" hidden="false" outlineLevel="0" max="26" min="26" style="0" width="10.88"/>
    <col collapsed="false" customWidth="true" hidden="false" outlineLevel="0" max="27" min="27" style="0" width="14.49"/>
    <col collapsed="false" customWidth="true" hidden="false" outlineLevel="0" max="28" min="28" style="0" width="15.74"/>
    <col collapsed="false" customWidth="true" hidden="false" outlineLevel="0" max="29" min="29" style="0" width="10.46"/>
    <col collapsed="false" customWidth="true" hidden="false" outlineLevel="0" max="30" min="30" style="0" width="13.93"/>
    <col collapsed="false" customWidth="true" hidden="false" outlineLevel="0" max="31" min="31" style="0" width="13.1"/>
    <col collapsed="false" customWidth="true" hidden="false" outlineLevel="0" max="32" min="32" style="0" width="30.89"/>
    <col collapsed="false" customWidth="true" hidden="false" outlineLevel="0" max="33" min="33" style="0" width="25.06"/>
    <col collapsed="false" customWidth="true" hidden="false" outlineLevel="0" max="34" min="34" style="0" width="15.74"/>
    <col collapsed="false" customWidth="true" hidden="false" outlineLevel="0" max="35" min="35" style="0" width="18.66"/>
    <col collapsed="false" customWidth="true" hidden="false" outlineLevel="0" max="36" min="36" style="0" width="15.34"/>
    <col collapsed="false" customWidth="true" hidden="false" outlineLevel="0" max="37" min="37" style="0" width="20.18"/>
    <col collapsed="false" customWidth="false" hidden="false" outlineLevel="0" max="39" min="38" style="0" width="11.52"/>
    <col collapsed="false" customWidth="true" hidden="false" outlineLevel="0" max="40" min="40" style="0" width="40.47"/>
    <col collapsed="false" customWidth="true" hidden="false" outlineLevel="0" max="41" min="41" style="0" width="39.63"/>
    <col collapsed="false" customWidth="true" hidden="false" outlineLevel="0" max="42" min="42" style="0" width="37.29"/>
    <col collapsed="false" customWidth="true" hidden="false" outlineLevel="0" max="43" min="43" style="0" width="203.05"/>
    <col collapsed="false" customWidth="true" hidden="false" outlineLevel="0" max="44" min="44" style="0" width="10.88"/>
    <col collapsed="false" customWidth="false" hidden="false" outlineLevel="0" max="1025" min="45" style="0" width="11.52"/>
  </cols>
  <sheetData>
    <row r="1" customFormat="false" ht="12.75" hidden="false" customHeight="false" outlineLevel="0" collapsed="false">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2" t="s">
        <v>29</v>
      </c>
      <c r="AE1" s="3" t="s">
        <v>30</v>
      </c>
      <c r="AF1" s="1" t="s">
        <v>31</v>
      </c>
      <c r="AG1" s="1" t="s">
        <v>32</v>
      </c>
      <c r="AH1" s="1" t="s">
        <v>33</v>
      </c>
      <c r="AI1" s="1" t="s">
        <v>34</v>
      </c>
      <c r="AJ1" s="1" t="s">
        <v>35</v>
      </c>
      <c r="AK1" s="1" t="s">
        <v>36</v>
      </c>
      <c r="AL1" s="1"/>
      <c r="AM1" s="1"/>
      <c r="AN1" s="1" t="s">
        <v>37</v>
      </c>
      <c r="AO1" s="1" t="s">
        <v>38</v>
      </c>
      <c r="AP1" s="1" t="s">
        <v>39</v>
      </c>
      <c r="AQ1" s="1" t="s">
        <v>40</v>
      </c>
      <c r="AR1" s="1" t="s">
        <v>41</v>
      </c>
    </row>
    <row r="2" customFormat="false" ht="12.75" hidden="false" customHeight="true" outlineLevel="0" collapsed="false">
      <c r="A2" s="4"/>
      <c r="B2" s="4"/>
      <c r="C2" s="4"/>
      <c r="D2" s="4"/>
      <c r="E2" s="4"/>
      <c r="F2" s="4"/>
      <c r="G2" s="4" t="s">
        <v>42</v>
      </c>
      <c r="H2" s="4" t="s">
        <v>43</v>
      </c>
      <c r="I2" s="4"/>
      <c r="J2" s="4"/>
      <c r="K2" s="4" t="s">
        <v>44</v>
      </c>
      <c r="L2" s="4" t="s">
        <v>45</v>
      </c>
      <c r="M2" s="4"/>
      <c r="N2" s="4"/>
      <c r="O2" s="4"/>
      <c r="P2" s="4"/>
      <c r="Q2" s="4"/>
      <c r="R2" s="4"/>
      <c r="S2" s="4"/>
      <c r="T2" s="4"/>
      <c r="U2" s="4"/>
      <c r="V2" s="4"/>
      <c r="W2" s="4"/>
      <c r="X2" s="4"/>
      <c r="Y2" s="4"/>
      <c r="Z2" s="4"/>
      <c r="AA2" s="4"/>
      <c r="AB2" s="4"/>
      <c r="AC2" s="5"/>
      <c r="AD2" s="4"/>
      <c r="AE2" s="4"/>
      <c r="AF2" s="4"/>
      <c r="AG2" s="4"/>
      <c r="AH2" s="4"/>
      <c r="AI2" s="4"/>
      <c r="AJ2" s="4"/>
      <c r="AK2" s="4"/>
      <c r="AL2" s="4"/>
      <c r="AM2" s="4"/>
      <c r="AN2" s="4"/>
      <c r="AO2" s="4"/>
      <c r="AP2" s="4"/>
      <c r="AQ2" s="4"/>
      <c r="AR2" s="4"/>
    </row>
    <row r="3" customFormat="false" ht="12.75" hidden="false" customHeight="true" outlineLevel="0" collapsed="false">
      <c r="A3" s="4"/>
      <c r="B3" s="4"/>
      <c r="C3" s="4"/>
      <c r="D3" s="4"/>
      <c r="E3" s="4"/>
      <c r="F3" s="4"/>
      <c r="G3" s="4" t="s">
        <v>46</v>
      </c>
      <c r="H3" s="4" t="s">
        <v>43</v>
      </c>
      <c r="I3" s="4"/>
      <c r="J3" s="4"/>
      <c r="K3" s="4" t="s">
        <v>44</v>
      </c>
      <c r="L3" s="4" t="s">
        <v>45</v>
      </c>
      <c r="M3" s="4"/>
      <c r="N3" s="4"/>
      <c r="O3" s="4"/>
      <c r="P3" s="4"/>
      <c r="Q3" s="4"/>
      <c r="R3" s="4"/>
      <c r="S3" s="4"/>
      <c r="T3" s="4"/>
      <c r="U3" s="4"/>
      <c r="V3" s="4"/>
      <c r="W3" s="4"/>
      <c r="X3" s="4"/>
      <c r="Y3" s="4"/>
      <c r="Z3" s="4"/>
      <c r="AA3" s="4"/>
      <c r="AB3" s="4"/>
      <c r="AC3" s="5"/>
      <c r="AD3" s="4"/>
      <c r="AE3" s="4"/>
      <c r="AF3" s="4"/>
      <c r="AG3" s="4"/>
      <c r="AH3" s="4"/>
      <c r="AI3" s="4"/>
      <c r="AJ3" s="4"/>
      <c r="AK3" s="4"/>
      <c r="AL3" s="4"/>
      <c r="AM3" s="4"/>
      <c r="AN3" s="4"/>
      <c r="AO3" s="4"/>
      <c r="AP3" s="4"/>
      <c r="AQ3" s="4"/>
      <c r="AR3" s="4"/>
    </row>
    <row r="4" customFormat="false" ht="12.75" hidden="false" customHeight="true" outlineLevel="0" collapsed="false">
      <c r="A4" s="6" t="s">
        <v>47</v>
      </c>
      <c r="B4" s="6" t="s">
        <v>48</v>
      </c>
      <c r="C4" s="6" t="s">
        <v>49</v>
      </c>
      <c r="D4" s="6" t="s">
        <v>50</v>
      </c>
      <c r="E4" s="0" t="n">
        <v>13</v>
      </c>
      <c r="F4" s="6" t="s">
        <v>51</v>
      </c>
      <c r="G4" s="6" t="s">
        <v>52</v>
      </c>
      <c r="H4" s="6" t="s">
        <v>53</v>
      </c>
      <c r="J4" s="6" t="s">
        <v>54</v>
      </c>
      <c r="K4" s="6" t="s">
        <v>55</v>
      </c>
      <c r="L4" s="6" t="s">
        <v>56</v>
      </c>
      <c r="M4" s="6" t="s">
        <v>57</v>
      </c>
      <c r="N4" s="6" t="s">
        <v>58</v>
      </c>
      <c r="O4" s="6" t="s">
        <v>59</v>
      </c>
      <c r="P4" s="6" t="s">
        <v>60</v>
      </c>
      <c r="Q4" s="6" t="s">
        <v>61</v>
      </c>
      <c r="R4" s="6" t="s">
        <v>62</v>
      </c>
      <c r="S4" s="6" t="s">
        <v>63</v>
      </c>
      <c r="T4" s="6" t="s">
        <v>64</v>
      </c>
      <c r="X4" s="6" t="s">
        <v>65</v>
      </c>
      <c r="Y4" s="6" t="s">
        <v>66</v>
      </c>
      <c r="Z4" s="0" t="n">
        <v>20</v>
      </c>
      <c r="AA4" s="6" t="s">
        <v>67</v>
      </c>
      <c r="AI4" s="6" t="s">
        <v>68</v>
      </c>
    </row>
    <row r="5" customFormat="false" ht="12.75" hidden="false" customHeight="true" outlineLevel="0" collapsed="false">
      <c r="A5" s="6" t="s">
        <v>47</v>
      </c>
      <c r="B5" s="6" t="s">
        <v>48</v>
      </c>
      <c r="C5" s="6" t="s">
        <v>69</v>
      </c>
      <c r="D5" s="6" t="s">
        <v>70</v>
      </c>
      <c r="E5" s="0" t="n">
        <v>13</v>
      </c>
      <c r="F5" s="6" t="s">
        <v>71</v>
      </c>
      <c r="G5" s="6" t="s">
        <v>52</v>
      </c>
      <c r="H5" s="6" t="s">
        <v>53</v>
      </c>
      <c r="I5" s="6" t="s">
        <v>72</v>
      </c>
      <c r="J5" s="6" t="s">
        <v>73</v>
      </c>
      <c r="K5" s="6" t="s">
        <v>55</v>
      </c>
      <c r="L5" s="6" t="s">
        <v>56</v>
      </c>
      <c r="M5" s="6" t="s">
        <v>74</v>
      </c>
      <c r="N5" s="6" t="s">
        <v>58</v>
      </c>
      <c r="O5" s="6" t="s">
        <v>59</v>
      </c>
      <c r="P5" s="6" t="s">
        <v>75</v>
      </c>
      <c r="Q5" s="6" t="s">
        <v>61</v>
      </c>
      <c r="R5" s="6" t="s">
        <v>62</v>
      </c>
      <c r="S5" s="6" t="s">
        <v>63</v>
      </c>
      <c r="T5" s="6" t="s">
        <v>64</v>
      </c>
      <c r="X5" s="6" t="s">
        <v>65</v>
      </c>
      <c r="Y5" s="6" t="s">
        <v>66</v>
      </c>
      <c r="Z5" s="0" t="n">
        <v>20</v>
      </c>
      <c r="AI5" s="6" t="s">
        <v>76</v>
      </c>
    </row>
    <row r="6" customFormat="false" ht="12.75" hidden="false" customHeight="true" outlineLevel="0" collapsed="false">
      <c r="A6" s="6" t="s">
        <v>47</v>
      </c>
      <c r="B6" s="6" t="s">
        <v>48</v>
      </c>
      <c r="C6" s="6" t="s">
        <v>77</v>
      </c>
      <c r="D6" s="6" t="s">
        <v>78</v>
      </c>
      <c r="E6" s="0" t="n">
        <v>13</v>
      </c>
      <c r="F6" s="6" t="s">
        <v>79</v>
      </c>
      <c r="G6" s="6" t="s">
        <v>52</v>
      </c>
      <c r="H6" s="6" t="s">
        <v>53</v>
      </c>
      <c r="I6" s="6" t="s">
        <v>80</v>
      </c>
      <c r="J6" s="6" t="s">
        <v>81</v>
      </c>
      <c r="K6" s="6" t="s">
        <v>55</v>
      </c>
      <c r="L6" s="6" t="s">
        <v>56</v>
      </c>
      <c r="M6" s="6" t="s">
        <v>82</v>
      </c>
      <c r="N6" s="6" t="s">
        <v>58</v>
      </c>
      <c r="O6" s="6" t="s">
        <v>59</v>
      </c>
      <c r="P6" s="6" t="s">
        <v>83</v>
      </c>
      <c r="Q6" s="6" t="s">
        <v>61</v>
      </c>
      <c r="R6" s="6" t="s">
        <v>62</v>
      </c>
      <c r="S6" s="6" t="s">
        <v>63</v>
      </c>
      <c r="T6" s="6" t="s">
        <v>64</v>
      </c>
      <c r="X6" s="6" t="s">
        <v>65</v>
      </c>
      <c r="Y6" s="6" t="s">
        <v>66</v>
      </c>
      <c r="Z6" s="0" t="n">
        <v>20</v>
      </c>
      <c r="AR6" s="0" t="n">
        <v>70</v>
      </c>
    </row>
    <row r="7" customFormat="false" ht="12.75" hidden="false" customHeight="true" outlineLevel="0" collapsed="false">
      <c r="A7" s="4"/>
      <c r="B7" s="4"/>
      <c r="C7" s="4"/>
      <c r="D7" s="4"/>
      <c r="E7" s="4"/>
      <c r="F7" s="4"/>
      <c r="G7" s="4" t="s">
        <v>84</v>
      </c>
      <c r="H7" s="4" t="s">
        <v>85</v>
      </c>
      <c r="I7" s="4"/>
      <c r="J7" s="4"/>
      <c r="K7" s="4" t="s">
        <v>86</v>
      </c>
      <c r="L7" s="4" t="s">
        <v>87</v>
      </c>
      <c r="M7" s="4"/>
      <c r="N7" s="4"/>
      <c r="O7" s="4"/>
      <c r="P7" s="4"/>
      <c r="Q7" s="4"/>
      <c r="R7" s="4"/>
      <c r="S7" s="4"/>
      <c r="T7" s="4"/>
      <c r="U7" s="4"/>
      <c r="V7" s="4"/>
      <c r="W7" s="4"/>
      <c r="X7" s="4"/>
      <c r="Y7" s="4"/>
      <c r="Z7" s="4"/>
      <c r="AA7" s="4"/>
      <c r="AB7" s="4"/>
      <c r="AC7" s="5"/>
      <c r="AD7" s="4"/>
      <c r="AE7" s="4"/>
      <c r="AF7" s="4"/>
      <c r="AG7" s="4"/>
      <c r="AH7" s="4"/>
      <c r="AI7" s="4"/>
      <c r="AJ7" s="4"/>
      <c r="AK7" s="4"/>
      <c r="AL7" s="4"/>
      <c r="AM7" s="4"/>
      <c r="AN7" s="4"/>
      <c r="AO7" s="4"/>
      <c r="AP7" s="4"/>
      <c r="AQ7" s="4"/>
      <c r="AR7" s="4"/>
    </row>
    <row r="8" customFormat="false" ht="12.75" hidden="false" customHeight="true" outlineLevel="0" collapsed="false">
      <c r="A8" s="4"/>
      <c r="B8" s="4"/>
      <c r="C8" s="4"/>
      <c r="D8" s="4"/>
      <c r="E8" s="4"/>
      <c r="F8" s="4"/>
      <c r="G8" s="4" t="s">
        <v>84</v>
      </c>
      <c r="H8" s="4" t="s">
        <v>85</v>
      </c>
      <c r="I8" s="4"/>
      <c r="J8" s="4"/>
      <c r="K8" s="4" t="s">
        <v>86</v>
      </c>
      <c r="L8" s="4" t="s">
        <v>87</v>
      </c>
      <c r="M8" s="4"/>
      <c r="N8" s="4"/>
      <c r="O8" s="4"/>
      <c r="P8" s="4"/>
      <c r="Q8" s="4"/>
      <c r="R8" s="4"/>
      <c r="S8" s="4"/>
      <c r="T8" s="4"/>
      <c r="U8" s="4"/>
      <c r="V8" s="4"/>
      <c r="W8" s="4"/>
      <c r="X8" s="4"/>
      <c r="Y8" s="4"/>
      <c r="Z8" s="4"/>
      <c r="AA8" s="4"/>
      <c r="AB8" s="4"/>
      <c r="AC8" s="5"/>
      <c r="AD8" s="4"/>
      <c r="AE8" s="4"/>
      <c r="AF8" s="4"/>
      <c r="AG8" s="4"/>
      <c r="AH8" s="4"/>
      <c r="AI8" s="4"/>
      <c r="AJ8" s="4"/>
      <c r="AK8" s="4"/>
      <c r="AL8" s="4"/>
      <c r="AM8" s="4"/>
      <c r="AN8" s="4"/>
      <c r="AO8" s="4"/>
      <c r="AP8" s="4"/>
      <c r="AQ8" s="4"/>
      <c r="AR8" s="4"/>
    </row>
    <row r="9" customFormat="false" ht="12.75" hidden="false" customHeight="true" outlineLevel="0" collapsed="false">
      <c r="A9" s="6" t="s">
        <v>88</v>
      </c>
      <c r="B9" s="6" t="s">
        <v>89</v>
      </c>
      <c r="C9" s="6" t="s">
        <v>90</v>
      </c>
      <c r="D9" s="6" t="s">
        <v>91</v>
      </c>
      <c r="E9" s="0" t="n">
        <v>1</v>
      </c>
      <c r="F9" s="6" t="s">
        <v>92</v>
      </c>
      <c r="G9" s="6" t="s">
        <v>93</v>
      </c>
      <c r="H9" s="6" t="s">
        <v>94</v>
      </c>
      <c r="I9" s="6" t="s">
        <v>95</v>
      </c>
      <c r="J9" s="6" t="s">
        <v>96</v>
      </c>
      <c r="K9" s="6" t="s">
        <v>97</v>
      </c>
      <c r="L9" s="6" t="s">
        <v>98</v>
      </c>
      <c r="M9" s="6" t="s">
        <v>99</v>
      </c>
      <c r="N9" s="6" t="s">
        <v>58</v>
      </c>
      <c r="O9" s="6" t="s">
        <v>59</v>
      </c>
      <c r="P9" s="6" t="s">
        <v>100</v>
      </c>
      <c r="Q9" s="6" t="s">
        <v>101</v>
      </c>
      <c r="R9" s="6" t="s">
        <v>62</v>
      </c>
      <c r="S9" s="6" t="s">
        <v>63</v>
      </c>
      <c r="T9" s="6" t="s">
        <v>64</v>
      </c>
      <c r="X9" s="6" t="s">
        <v>102</v>
      </c>
      <c r="Y9" s="6" t="s">
        <v>66</v>
      </c>
      <c r="Z9" s="0" t="n">
        <v>20</v>
      </c>
      <c r="AB9" s="6" t="s">
        <v>103</v>
      </c>
      <c r="AC9" s="7" t="n">
        <v>43013</v>
      </c>
      <c r="AD9" s="6" t="s">
        <v>104</v>
      </c>
      <c r="AE9" s="6" t="s">
        <v>105</v>
      </c>
      <c r="AI9" s="6" t="s">
        <v>106</v>
      </c>
      <c r="AR9" s="0" t="n">
        <v>72</v>
      </c>
    </row>
    <row r="10" customFormat="false" ht="12.75" hidden="false" customHeight="true" outlineLevel="0" collapsed="false">
      <c r="A10" s="6" t="s">
        <v>88</v>
      </c>
      <c r="B10" s="6" t="s">
        <v>89</v>
      </c>
      <c r="C10" s="6" t="s">
        <v>107</v>
      </c>
      <c r="D10" s="6" t="s">
        <v>108</v>
      </c>
      <c r="E10" s="0" t="n">
        <v>1</v>
      </c>
      <c r="F10" s="6" t="s">
        <v>109</v>
      </c>
      <c r="G10" s="6" t="s">
        <v>93</v>
      </c>
      <c r="H10" s="6" t="s">
        <v>94</v>
      </c>
      <c r="I10" s="6" t="s">
        <v>110</v>
      </c>
      <c r="J10" s="6" t="s">
        <v>111</v>
      </c>
      <c r="K10" s="6" t="s">
        <v>97</v>
      </c>
      <c r="L10" s="6" t="s">
        <v>98</v>
      </c>
      <c r="M10" s="6" t="s">
        <v>112</v>
      </c>
      <c r="N10" s="6" t="s">
        <v>58</v>
      </c>
      <c r="O10" s="6" t="s">
        <v>59</v>
      </c>
      <c r="P10" s="6" t="s">
        <v>113</v>
      </c>
      <c r="Q10" s="6" t="s">
        <v>114</v>
      </c>
      <c r="R10" s="6" t="s">
        <v>62</v>
      </c>
      <c r="S10" s="6" t="s">
        <v>63</v>
      </c>
      <c r="T10" s="6" t="s">
        <v>64</v>
      </c>
      <c r="X10" s="6" t="s">
        <v>102</v>
      </c>
      <c r="Y10" s="6" t="s">
        <v>66</v>
      </c>
      <c r="Z10" s="0" t="n">
        <v>20</v>
      </c>
      <c r="AA10" s="6" t="s">
        <v>67</v>
      </c>
      <c r="AB10" s="6" t="s">
        <v>115</v>
      </c>
      <c r="AC10" s="7" t="n">
        <v>43013</v>
      </c>
      <c r="AD10" s="6" t="s">
        <v>104</v>
      </c>
      <c r="AE10" s="6" t="s">
        <v>105</v>
      </c>
      <c r="AF10" s="6" t="s">
        <v>116</v>
      </c>
      <c r="AI10" s="6" t="s">
        <v>117</v>
      </c>
      <c r="AR10" s="0" t="n">
        <v>4</v>
      </c>
    </row>
    <row r="11" customFormat="false" ht="12.75" hidden="false" customHeight="true" outlineLevel="0" collapsed="false">
      <c r="A11" s="6" t="s">
        <v>88</v>
      </c>
      <c r="B11" s="6" t="s">
        <v>118</v>
      </c>
      <c r="C11" s="6" t="s">
        <v>119</v>
      </c>
      <c r="D11" s="6" t="s">
        <v>120</v>
      </c>
      <c r="E11" s="0" t="n">
        <v>5850</v>
      </c>
      <c r="F11" s="6" t="s">
        <v>121</v>
      </c>
      <c r="G11" s="6" t="s">
        <v>122</v>
      </c>
      <c r="H11" s="6" t="s">
        <v>123</v>
      </c>
      <c r="I11" s="6" t="s">
        <v>124</v>
      </c>
      <c r="J11" s="6" t="s">
        <v>125</v>
      </c>
      <c r="K11" s="6" t="s">
        <v>126</v>
      </c>
      <c r="L11" s="6" t="s">
        <v>127</v>
      </c>
      <c r="M11" s="6" t="s">
        <v>128</v>
      </c>
      <c r="N11" s="6" t="s">
        <v>58</v>
      </c>
      <c r="O11" s="6" t="s">
        <v>59</v>
      </c>
      <c r="P11" s="6" t="s">
        <v>129</v>
      </c>
      <c r="Q11" s="6" t="s">
        <v>130</v>
      </c>
      <c r="R11" s="6" t="s">
        <v>66</v>
      </c>
      <c r="S11" s="6" t="s">
        <v>63</v>
      </c>
      <c r="T11" s="6" t="s">
        <v>64</v>
      </c>
      <c r="X11" s="6" t="s">
        <v>131</v>
      </c>
      <c r="Y11" s="6" t="s">
        <v>66</v>
      </c>
      <c r="Z11" s="0" t="n">
        <v>20</v>
      </c>
      <c r="AB11" s="6" t="s">
        <v>132</v>
      </c>
      <c r="AC11" s="6"/>
      <c r="AD11" s="6"/>
      <c r="AE11" s="6"/>
      <c r="AH11" s="6" t="s">
        <v>133</v>
      </c>
      <c r="AN11" s="6" t="s">
        <v>134</v>
      </c>
      <c r="AQ11" s="6" t="s">
        <v>135</v>
      </c>
      <c r="AR11" s="0" t="n">
        <v>5</v>
      </c>
    </row>
    <row r="12" customFormat="false" ht="12.75" hidden="false" customHeight="true" outlineLevel="0" collapsed="false">
      <c r="A12" s="6" t="s">
        <v>88</v>
      </c>
      <c r="B12" s="6" t="s">
        <v>118</v>
      </c>
      <c r="C12" s="6" t="s">
        <v>136</v>
      </c>
      <c r="D12" s="6" t="s">
        <v>137</v>
      </c>
      <c r="E12" s="0" t="n">
        <v>5280</v>
      </c>
      <c r="F12" s="6" t="s">
        <v>138</v>
      </c>
      <c r="G12" s="6" t="s">
        <v>139</v>
      </c>
      <c r="H12" s="6" t="s">
        <v>140</v>
      </c>
      <c r="J12" s="6" t="s">
        <v>125</v>
      </c>
      <c r="K12" s="6" t="s">
        <v>126</v>
      </c>
      <c r="L12" s="6" t="s">
        <v>127</v>
      </c>
      <c r="M12" s="6" t="s">
        <v>128</v>
      </c>
      <c r="N12" s="6" t="s">
        <v>58</v>
      </c>
      <c r="O12" s="6" t="s">
        <v>59</v>
      </c>
      <c r="P12" s="6" t="s">
        <v>141</v>
      </c>
      <c r="Q12" s="6" t="s">
        <v>142</v>
      </c>
      <c r="R12" s="6" t="s">
        <v>143</v>
      </c>
      <c r="S12" s="6" t="s">
        <v>63</v>
      </c>
      <c r="T12" s="6" t="s">
        <v>64</v>
      </c>
      <c r="U12" s="6" t="s">
        <v>144</v>
      </c>
      <c r="Y12" s="6" t="s">
        <v>66</v>
      </c>
      <c r="Z12" s="0" t="n">
        <v>20</v>
      </c>
      <c r="AA12" s="6" t="s">
        <v>67</v>
      </c>
      <c r="AH12" s="6" t="s">
        <v>145</v>
      </c>
      <c r="AI12" s="6" t="s">
        <v>146</v>
      </c>
      <c r="AR12" s="0" t="n">
        <v>8</v>
      </c>
    </row>
    <row r="13" customFormat="false" ht="12.75" hidden="false" customHeight="true" outlineLevel="0" collapsed="false">
      <c r="A13" s="6" t="s">
        <v>47</v>
      </c>
      <c r="B13" s="6" t="s">
        <v>147</v>
      </c>
      <c r="C13" s="6" t="s">
        <v>148</v>
      </c>
      <c r="D13" s="6" t="s">
        <v>149</v>
      </c>
      <c r="E13" s="0" t="n">
        <v>740</v>
      </c>
      <c r="F13" s="6" t="s">
        <v>150</v>
      </c>
      <c r="G13" s="6" t="s">
        <v>46</v>
      </c>
      <c r="H13" s="6" t="s">
        <v>151</v>
      </c>
      <c r="J13" s="6" t="s">
        <v>152</v>
      </c>
      <c r="K13" s="6" t="s">
        <v>153</v>
      </c>
      <c r="L13" s="6" t="s">
        <v>154</v>
      </c>
      <c r="M13" s="6" t="s">
        <v>155</v>
      </c>
      <c r="N13" s="6" t="s">
        <v>58</v>
      </c>
      <c r="O13" s="6" t="s">
        <v>59</v>
      </c>
      <c r="P13" s="6" t="s">
        <v>156</v>
      </c>
      <c r="Q13" s="6" t="s">
        <v>157</v>
      </c>
      <c r="R13" s="6" t="s">
        <v>158</v>
      </c>
      <c r="S13" s="6" t="s">
        <v>63</v>
      </c>
      <c r="T13" s="6" t="s">
        <v>64</v>
      </c>
      <c r="U13" s="6" t="s">
        <v>159</v>
      </c>
      <c r="X13" s="6" t="s">
        <v>160</v>
      </c>
      <c r="Y13" s="6" t="s">
        <v>66</v>
      </c>
      <c r="Z13" s="0" t="n">
        <v>20</v>
      </c>
      <c r="AC13" s="7" t="n">
        <v>43039</v>
      </c>
      <c r="AD13" s="6" t="s">
        <v>161</v>
      </c>
      <c r="AE13" s="6" t="s">
        <v>162</v>
      </c>
      <c r="AJ13" s="6" t="s">
        <v>163</v>
      </c>
      <c r="AR13" s="0" t="n">
        <v>8</v>
      </c>
    </row>
    <row r="14" customFormat="false" ht="12.75" hidden="false" customHeight="true" outlineLevel="0" collapsed="false">
      <c r="A14" s="6" t="s">
        <v>47</v>
      </c>
      <c r="B14" s="6" t="s">
        <v>164</v>
      </c>
      <c r="C14" s="6" t="s">
        <v>165</v>
      </c>
      <c r="D14" s="6" t="s">
        <v>166</v>
      </c>
      <c r="E14" s="0" t="n">
        <v>5</v>
      </c>
      <c r="F14" s="6" t="s">
        <v>167</v>
      </c>
      <c r="G14" s="6" t="s">
        <v>168</v>
      </c>
      <c r="H14" s="6" t="s">
        <v>169</v>
      </c>
      <c r="J14" s="6" t="s">
        <v>170</v>
      </c>
      <c r="K14" s="6" t="s">
        <v>55</v>
      </c>
      <c r="L14" s="6" t="s">
        <v>171</v>
      </c>
      <c r="M14" s="6" t="s">
        <v>172</v>
      </c>
      <c r="N14" s="6" t="s">
        <v>58</v>
      </c>
      <c r="O14" s="6" t="s">
        <v>59</v>
      </c>
      <c r="P14" s="6" t="s">
        <v>173</v>
      </c>
      <c r="Q14" s="6" t="s">
        <v>174</v>
      </c>
      <c r="R14" s="6" t="s">
        <v>62</v>
      </c>
      <c r="S14" s="6" t="s">
        <v>63</v>
      </c>
      <c r="T14" s="6" t="s">
        <v>64</v>
      </c>
      <c r="U14" s="6" t="s">
        <v>144</v>
      </c>
      <c r="Y14" s="6" t="s">
        <v>66</v>
      </c>
      <c r="Z14" s="0" t="n">
        <v>20</v>
      </c>
      <c r="AB14" s="6" t="s">
        <v>175</v>
      </c>
      <c r="AC14" s="6"/>
      <c r="AD14" s="6"/>
      <c r="AE14" s="6"/>
      <c r="AH14" s="6" t="s">
        <v>176</v>
      </c>
      <c r="AR14" s="0" t="n">
        <v>8</v>
      </c>
    </row>
    <row r="15" customFormat="false" ht="12.75" hidden="false" customHeight="true" outlineLevel="0" collapsed="false">
      <c r="A15" s="6" t="s">
        <v>47</v>
      </c>
      <c r="B15" s="6" t="s">
        <v>164</v>
      </c>
      <c r="C15" s="6" t="s">
        <v>177</v>
      </c>
      <c r="D15" s="6" t="s">
        <v>178</v>
      </c>
      <c r="E15" s="0" t="n">
        <v>5</v>
      </c>
      <c r="F15" s="6" t="s">
        <v>179</v>
      </c>
      <c r="G15" s="6" t="s">
        <v>168</v>
      </c>
      <c r="H15" s="6" t="s">
        <v>169</v>
      </c>
      <c r="J15" s="6" t="s">
        <v>180</v>
      </c>
      <c r="K15" s="6" t="s">
        <v>55</v>
      </c>
      <c r="L15" s="6" t="s">
        <v>171</v>
      </c>
      <c r="M15" s="6" t="s">
        <v>181</v>
      </c>
      <c r="N15" s="6" t="s">
        <v>58</v>
      </c>
      <c r="O15" s="6" t="s">
        <v>59</v>
      </c>
      <c r="P15" s="6" t="s">
        <v>182</v>
      </c>
      <c r="Q15" s="6" t="s">
        <v>174</v>
      </c>
      <c r="R15" s="6" t="s">
        <v>62</v>
      </c>
      <c r="S15" s="6" t="s">
        <v>63</v>
      </c>
      <c r="T15" s="6" t="s">
        <v>64</v>
      </c>
      <c r="U15" s="6" t="s">
        <v>144</v>
      </c>
      <c r="Y15" s="6" t="s">
        <v>66</v>
      </c>
      <c r="Z15" s="0" t="n">
        <v>20</v>
      </c>
      <c r="AB15" s="6" t="s">
        <v>183</v>
      </c>
      <c r="AC15" s="6"/>
      <c r="AD15" s="6"/>
      <c r="AE15" s="6"/>
      <c r="AR15" s="0" t="n">
        <v>8</v>
      </c>
    </row>
    <row r="16" customFormat="false" ht="12.75" hidden="false" customHeight="true" outlineLevel="0" collapsed="false">
      <c r="A16" s="6" t="s">
        <v>47</v>
      </c>
      <c r="B16" s="6" t="s">
        <v>164</v>
      </c>
      <c r="C16" s="6" t="s">
        <v>184</v>
      </c>
      <c r="D16" s="6" t="s">
        <v>185</v>
      </c>
      <c r="E16" s="0" t="n">
        <v>5</v>
      </c>
      <c r="F16" s="6" t="s">
        <v>186</v>
      </c>
      <c r="G16" s="6" t="s">
        <v>168</v>
      </c>
      <c r="H16" s="6" t="s">
        <v>169</v>
      </c>
      <c r="I16" s="6" t="s">
        <v>187</v>
      </c>
      <c r="J16" s="6" t="s">
        <v>187</v>
      </c>
      <c r="K16" s="6" t="s">
        <v>55</v>
      </c>
      <c r="L16" s="6" t="s">
        <v>171</v>
      </c>
      <c r="M16" s="6" t="s">
        <v>188</v>
      </c>
      <c r="N16" s="6" t="s">
        <v>58</v>
      </c>
      <c r="O16" s="6" t="s">
        <v>59</v>
      </c>
      <c r="P16" s="6" t="s">
        <v>189</v>
      </c>
      <c r="Q16" s="6" t="s">
        <v>190</v>
      </c>
      <c r="R16" s="6" t="s">
        <v>62</v>
      </c>
      <c r="S16" s="6" t="s">
        <v>63</v>
      </c>
      <c r="T16" s="6" t="s">
        <v>64</v>
      </c>
      <c r="Y16" s="6" t="s">
        <v>66</v>
      </c>
      <c r="Z16" s="0" t="n">
        <v>20</v>
      </c>
      <c r="AB16" s="6" t="s">
        <v>191</v>
      </c>
      <c r="AC16" s="6"/>
      <c r="AD16" s="6"/>
      <c r="AE16" s="6"/>
      <c r="AI16" s="6" t="s">
        <v>192</v>
      </c>
      <c r="AR16" s="0" t="n">
        <v>8</v>
      </c>
    </row>
    <row r="17" customFormat="false" ht="12.75" hidden="false" customHeight="true" outlineLevel="0" collapsed="false">
      <c r="A17" s="6" t="s">
        <v>47</v>
      </c>
      <c r="B17" s="6" t="s">
        <v>147</v>
      </c>
      <c r="C17" s="6" t="s">
        <v>193</v>
      </c>
      <c r="D17" s="6" t="s">
        <v>194</v>
      </c>
      <c r="E17" s="0" t="n">
        <v>1470</v>
      </c>
      <c r="F17" s="6" t="s">
        <v>195</v>
      </c>
      <c r="G17" s="6" t="s">
        <v>196</v>
      </c>
      <c r="H17" s="6" t="s">
        <v>197</v>
      </c>
      <c r="K17" s="6" t="s">
        <v>153</v>
      </c>
      <c r="L17" s="6" t="s">
        <v>154</v>
      </c>
      <c r="M17" s="6" t="s">
        <v>198</v>
      </c>
      <c r="N17" s="6" t="s">
        <v>58</v>
      </c>
      <c r="O17" s="6" t="s">
        <v>59</v>
      </c>
      <c r="P17" s="6" t="s">
        <v>199</v>
      </c>
      <c r="Q17" s="6" t="s">
        <v>157</v>
      </c>
      <c r="R17" s="6" t="s">
        <v>66</v>
      </c>
      <c r="S17" s="6" t="s">
        <v>63</v>
      </c>
      <c r="T17" s="6" t="s">
        <v>64</v>
      </c>
      <c r="U17" s="6" t="s">
        <v>144</v>
      </c>
      <c r="Y17" s="6" t="s">
        <v>66</v>
      </c>
      <c r="Z17" s="0" t="n">
        <v>20</v>
      </c>
      <c r="AC17" s="7" t="n">
        <v>43039</v>
      </c>
      <c r="AD17" s="6" t="s">
        <v>161</v>
      </c>
      <c r="AE17" s="6" t="s">
        <v>162</v>
      </c>
      <c r="AH17" s="6" t="s">
        <v>200</v>
      </c>
      <c r="AR17" s="0" t="n">
        <v>8</v>
      </c>
    </row>
    <row r="18" customFormat="false" ht="12.75" hidden="false" customHeight="true" outlineLevel="0" collapsed="false">
      <c r="A18" s="6" t="s">
        <v>47</v>
      </c>
      <c r="B18" s="6" t="s">
        <v>147</v>
      </c>
      <c r="C18" s="6" t="s">
        <v>201</v>
      </c>
      <c r="D18" s="6" t="s">
        <v>202</v>
      </c>
      <c r="E18" s="0" t="n">
        <v>2750</v>
      </c>
      <c r="F18" s="6" t="s">
        <v>203</v>
      </c>
      <c r="G18" s="6" t="s">
        <v>46</v>
      </c>
      <c r="H18" s="6" t="s">
        <v>204</v>
      </c>
      <c r="J18" s="6" t="s">
        <v>125</v>
      </c>
      <c r="K18" s="6" t="s">
        <v>153</v>
      </c>
      <c r="L18" s="6" t="s">
        <v>154</v>
      </c>
      <c r="M18" s="6" t="s">
        <v>205</v>
      </c>
      <c r="N18" s="6" t="s">
        <v>58</v>
      </c>
      <c r="O18" s="6" t="s">
        <v>59</v>
      </c>
      <c r="P18" s="6" t="s">
        <v>206</v>
      </c>
      <c r="Q18" s="6" t="s">
        <v>207</v>
      </c>
      <c r="R18" s="6" t="s">
        <v>143</v>
      </c>
      <c r="S18" s="6" t="s">
        <v>63</v>
      </c>
      <c r="T18" s="6" t="s">
        <v>64</v>
      </c>
      <c r="X18" s="6" t="s">
        <v>208</v>
      </c>
      <c r="Y18" s="6" t="s">
        <v>66</v>
      </c>
      <c r="Z18" s="0" t="n">
        <v>20</v>
      </c>
      <c r="AB18" s="6" t="s">
        <v>209</v>
      </c>
      <c r="AC18" s="7" t="n">
        <v>43039</v>
      </c>
      <c r="AD18" s="6" t="s">
        <v>161</v>
      </c>
      <c r="AE18" s="6" t="s">
        <v>162</v>
      </c>
      <c r="AH18" s="6" t="s">
        <v>210</v>
      </c>
      <c r="AR18" s="0" t="n">
        <v>10</v>
      </c>
    </row>
    <row r="19" customFormat="false" ht="12.75" hidden="false" customHeight="true" outlineLevel="0" collapsed="false">
      <c r="A19" s="6" t="s">
        <v>47</v>
      </c>
      <c r="B19" s="6" t="s">
        <v>147</v>
      </c>
      <c r="C19" s="6" t="s">
        <v>211</v>
      </c>
      <c r="D19" s="6" t="s">
        <v>212</v>
      </c>
      <c r="E19" s="0" t="n">
        <v>1590</v>
      </c>
      <c r="F19" s="6" t="s">
        <v>213</v>
      </c>
      <c r="G19" s="6" t="s">
        <v>214</v>
      </c>
      <c r="H19" s="6" t="s">
        <v>215</v>
      </c>
      <c r="J19" s="6" t="s">
        <v>216</v>
      </c>
      <c r="K19" s="6" t="s">
        <v>153</v>
      </c>
      <c r="L19" s="6" t="s">
        <v>154</v>
      </c>
      <c r="M19" s="6" t="s">
        <v>217</v>
      </c>
      <c r="N19" s="6" t="s">
        <v>58</v>
      </c>
      <c r="O19" s="6" t="s">
        <v>59</v>
      </c>
      <c r="P19" s="6" t="s">
        <v>218</v>
      </c>
      <c r="Q19" s="6" t="s">
        <v>219</v>
      </c>
      <c r="R19" s="6" t="s">
        <v>158</v>
      </c>
      <c r="S19" s="6" t="s">
        <v>63</v>
      </c>
      <c r="T19" s="6" t="s">
        <v>64</v>
      </c>
      <c r="X19" s="6" t="s">
        <v>220</v>
      </c>
      <c r="Y19" s="6" t="s">
        <v>66</v>
      </c>
      <c r="Z19" s="0" t="n">
        <v>20</v>
      </c>
      <c r="AC19" s="7" t="n">
        <v>43039</v>
      </c>
      <c r="AD19" s="6" t="s">
        <v>161</v>
      </c>
      <c r="AE19" s="6" t="s">
        <v>162</v>
      </c>
      <c r="AH19" s="6" t="s">
        <v>221</v>
      </c>
      <c r="AR19" s="0" t="n">
        <v>38</v>
      </c>
    </row>
    <row r="20" customFormat="false" ht="12.75" hidden="false" customHeight="true" outlineLevel="0" collapsed="false">
      <c r="A20" s="6" t="s">
        <v>47</v>
      </c>
      <c r="B20" s="6" t="s">
        <v>147</v>
      </c>
      <c r="C20" s="6" t="s">
        <v>222</v>
      </c>
      <c r="D20" s="6" t="s">
        <v>223</v>
      </c>
      <c r="E20" s="0" t="n">
        <v>700</v>
      </c>
      <c r="F20" s="6" t="s">
        <v>224</v>
      </c>
      <c r="G20" s="6" t="s">
        <v>46</v>
      </c>
      <c r="H20" s="6" t="s">
        <v>225</v>
      </c>
      <c r="I20" s="6" t="s">
        <v>226</v>
      </c>
      <c r="J20" s="6" t="s">
        <v>227</v>
      </c>
      <c r="K20" s="6" t="s">
        <v>153</v>
      </c>
      <c r="L20" s="6" t="s">
        <v>154</v>
      </c>
      <c r="M20" s="6" t="s">
        <v>155</v>
      </c>
      <c r="N20" s="6" t="s">
        <v>58</v>
      </c>
      <c r="O20" s="6" t="s">
        <v>59</v>
      </c>
      <c r="P20" s="6" t="s">
        <v>228</v>
      </c>
      <c r="Q20" s="6" t="s">
        <v>229</v>
      </c>
      <c r="R20" s="6" t="s">
        <v>158</v>
      </c>
      <c r="S20" s="6" t="s">
        <v>63</v>
      </c>
      <c r="T20" s="6" t="s">
        <v>64</v>
      </c>
      <c r="U20" s="6" t="s">
        <v>144</v>
      </c>
      <c r="Y20" s="6" t="s">
        <v>66</v>
      </c>
      <c r="Z20" s="0" t="n">
        <v>20</v>
      </c>
      <c r="AB20" s="6" t="s">
        <v>230</v>
      </c>
      <c r="AC20" s="7" t="n">
        <v>43039</v>
      </c>
      <c r="AD20" s="6" t="s">
        <v>161</v>
      </c>
      <c r="AE20" s="6" t="s">
        <v>162</v>
      </c>
      <c r="AR20" s="0" t="n">
        <v>38</v>
      </c>
    </row>
    <row r="21" customFormat="false" ht="12.75" hidden="false" customHeight="true" outlineLevel="0" collapsed="false">
      <c r="A21" s="6" t="s">
        <v>47</v>
      </c>
      <c r="B21" s="6" t="s">
        <v>147</v>
      </c>
      <c r="C21" s="6" t="s">
        <v>231</v>
      </c>
      <c r="D21" s="6" t="s">
        <v>232</v>
      </c>
      <c r="E21" s="0" t="n">
        <v>1</v>
      </c>
      <c r="F21" s="6" t="s">
        <v>233</v>
      </c>
      <c r="G21" s="6" t="s">
        <v>234</v>
      </c>
      <c r="H21" s="6" t="s">
        <v>235</v>
      </c>
      <c r="J21" s="6" t="s">
        <v>216</v>
      </c>
      <c r="K21" s="6" t="s">
        <v>153</v>
      </c>
      <c r="L21" s="6" t="s">
        <v>154</v>
      </c>
      <c r="M21" s="6" t="s">
        <v>236</v>
      </c>
      <c r="N21" s="6" t="s">
        <v>58</v>
      </c>
      <c r="O21" s="6" t="s">
        <v>59</v>
      </c>
      <c r="P21" s="6" t="s">
        <v>237</v>
      </c>
      <c r="Q21" s="6" t="s">
        <v>238</v>
      </c>
      <c r="R21" s="6" t="s">
        <v>66</v>
      </c>
      <c r="S21" s="6" t="s">
        <v>63</v>
      </c>
      <c r="T21" s="6" t="s">
        <v>64</v>
      </c>
      <c r="U21" s="6" t="s">
        <v>144</v>
      </c>
      <c r="X21" s="6" t="s">
        <v>239</v>
      </c>
      <c r="Y21" s="6" t="s">
        <v>66</v>
      </c>
      <c r="Z21" s="0" t="n">
        <v>20</v>
      </c>
      <c r="AB21" s="6" t="s">
        <v>240</v>
      </c>
      <c r="AC21" s="7" t="n">
        <v>43039</v>
      </c>
      <c r="AD21" s="6" t="s">
        <v>161</v>
      </c>
      <c r="AE21" s="6" t="s">
        <v>162</v>
      </c>
      <c r="AH21" s="6" t="s">
        <v>241</v>
      </c>
      <c r="AR21" s="0" t="n">
        <v>44</v>
      </c>
    </row>
    <row r="22" customFormat="false" ht="12.75" hidden="false" customHeight="true" outlineLevel="0" collapsed="false">
      <c r="A22" s="6" t="s">
        <v>47</v>
      </c>
      <c r="B22" s="6" t="s">
        <v>147</v>
      </c>
      <c r="C22" s="6" t="s">
        <v>242</v>
      </c>
      <c r="D22" s="6" t="s">
        <v>243</v>
      </c>
      <c r="E22" s="0" t="n">
        <v>1</v>
      </c>
      <c r="F22" s="6" t="s">
        <v>244</v>
      </c>
      <c r="G22" s="6" t="s">
        <v>93</v>
      </c>
      <c r="H22" s="6" t="s">
        <v>235</v>
      </c>
      <c r="J22" s="6" t="s">
        <v>125</v>
      </c>
      <c r="K22" s="6" t="s">
        <v>153</v>
      </c>
      <c r="L22" s="6" t="s">
        <v>154</v>
      </c>
      <c r="M22" s="6" t="s">
        <v>245</v>
      </c>
      <c r="N22" s="6" t="s">
        <v>58</v>
      </c>
      <c r="O22" s="6" t="s">
        <v>59</v>
      </c>
      <c r="P22" s="6" t="s">
        <v>246</v>
      </c>
      <c r="Q22" s="6" t="s">
        <v>207</v>
      </c>
      <c r="R22" s="6" t="s">
        <v>66</v>
      </c>
      <c r="S22" s="6" t="s">
        <v>63</v>
      </c>
      <c r="T22" s="6" t="s">
        <v>64</v>
      </c>
      <c r="X22" s="6" t="s">
        <v>247</v>
      </c>
      <c r="Y22" s="6" t="s">
        <v>66</v>
      </c>
      <c r="Z22" s="0" t="n">
        <v>20</v>
      </c>
      <c r="AB22" s="6" t="s">
        <v>248</v>
      </c>
      <c r="AC22" s="7" t="n">
        <v>43039</v>
      </c>
      <c r="AD22" s="6" t="s">
        <v>161</v>
      </c>
      <c r="AE22" s="6" t="s">
        <v>162</v>
      </c>
      <c r="AH22" s="6" t="s">
        <v>249</v>
      </c>
      <c r="AR22" s="0" t="n">
        <v>78</v>
      </c>
    </row>
    <row r="23" customFormat="false" ht="12.75" hidden="false" customHeight="true" outlineLevel="0" collapsed="false">
      <c r="A23" s="6" t="s">
        <v>47</v>
      </c>
      <c r="B23" s="6" t="s">
        <v>147</v>
      </c>
      <c r="C23" s="6" t="s">
        <v>250</v>
      </c>
      <c r="D23" s="6" t="s">
        <v>251</v>
      </c>
      <c r="E23" s="0" t="n">
        <v>1</v>
      </c>
      <c r="F23" s="6" t="s">
        <v>252</v>
      </c>
      <c r="G23" s="6" t="s">
        <v>93</v>
      </c>
      <c r="H23" s="6" t="s">
        <v>235</v>
      </c>
      <c r="J23" s="6" t="s">
        <v>253</v>
      </c>
      <c r="K23" s="6" t="s">
        <v>153</v>
      </c>
      <c r="L23" s="6" t="s">
        <v>154</v>
      </c>
      <c r="M23" s="6" t="s">
        <v>254</v>
      </c>
      <c r="N23" s="6" t="s">
        <v>58</v>
      </c>
      <c r="O23" s="6" t="s">
        <v>59</v>
      </c>
      <c r="P23" s="6" t="s">
        <v>255</v>
      </c>
      <c r="Q23" s="6" t="s">
        <v>238</v>
      </c>
      <c r="R23" s="6" t="s">
        <v>66</v>
      </c>
      <c r="S23" s="6" t="s">
        <v>63</v>
      </c>
      <c r="T23" s="6" t="s">
        <v>64</v>
      </c>
      <c r="X23" s="6" t="s">
        <v>247</v>
      </c>
      <c r="Y23" s="6" t="s">
        <v>66</v>
      </c>
      <c r="Z23" s="0" t="n">
        <v>20</v>
      </c>
      <c r="AB23" s="6" t="s">
        <v>256</v>
      </c>
      <c r="AC23" s="7" t="n">
        <v>43039</v>
      </c>
      <c r="AD23" s="6" t="s">
        <v>161</v>
      </c>
      <c r="AE23" s="6" t="s">
        <v>162</v>
      </c>
      <c r="AH23" s="6" t="s">
        <v>257</v>
      </c>
      <c r="AR23" s="0" t="n">
        <v>31</v>
      </c>
    </row>
    <row r="24" customFormat="false" ht="12.75" hidden="false" customHeight="true" outlineLevel="0" collapsed="false">
      <c r="A24" s="6" t="s">
        <v>47</v>
      </c>
      <c r="B24" s="6" t="s">
        <v>147</v>
      </c>
      <c r="C24" s="6" t="s">
        <v>258</v>
      </c>
      <c r="D24" s="6" t="s">
        <v>259</v>
      </c>
      <c r="E24" s="0" t="n">
        <v>1</v>
      </c>
      <c r="F24" s="6" t="s">
        <v>260</v>
      </c>
      <c r="G24" s="6" t="s">
        <v>93</v>
      </c>
      <c r="H24" s="6" t="s">
        <v>235</v>
      </c>
      <c r="J24" s="6" t="s">
        <v>216</v>
      </c>
      <c r="K24" s="6" t="s">
        <v>153</v>
      </c>
      <c r="L24" s="6" t="s">
        <v>154</v>
      </c>
      <c r="M24" s="6" t="s">
        <v>261</v>
      </c>
      <c r="N24" s="6" t="s">
        <v>58</v>
      </c>
      <c r="O24" s="6" t="s">
        <v>59</v>
      </c>
      <c r="P24" s="6" t="s">
        <v>262</v>
      </c>
      <c r="Q24" s="6" t="s">
        <v>157</v>
      </c>
      <c r="R24" s="6" t="s">
        <v>66</v>
      </c>
      <c r="S24" s="6" t="s">
        <v>63</v>
      </c>
      <c r="T24" s="6" t="s">
        <v>64</v>
      </c>
      <c r="X24" s="6" t="s">
        <v>247</v>
      </c>
      <c r="Y24" s="6" t="s">
        <v>66</v>
      </c>
      <c r="Z24" s="0" t="n">
        <v>20</v>
      </c>
      <c r="AC24" s="7" t="n">
        <v>43039</v>
      </c>
      <c r="AD24" s="6" t="s">
        <v>161</v>
      </c>
      <c r="AE24" s="6" t="s">
        <v>162</v>
      </c>
      <c r="AH24" s="6" t="s">
        <v>263</v>
      </c>
      <c r="AR24" s="0" t="n">
        <v>31</v>
      </c>
    </row>
    <row r="25" customFormat="false" ht="12.75" hidden="false" customHeight="true" outlineLevel="0" collapsed="false">
      <c r="A25" s="4"/>
      <c r="B25" s="4"/>
      <c r="C25" s="4"/>
      <c r="D25" s="4"/>
      <c r="E25" s="4"/>
      <c r="F25" s="4"/>
      <c r="G25" s="4" t="s">
        <v>264</v>
      </c>
      <c r="H25" s="4" t="s">
        <v>265</v>
      </c>
      <c r="I25" s="4"/>
      <c r="J25" s="4"/>
      <c r="K25" s="4" t="s">
        <v>86</v>
      </c>
      <c r="L25" s="4" t="s">
        <v>87</v>
      </c>
      <c r="M25" s="4"/>
      <c r="N25" s="4"/>
      <c r="O25" s="4"/>
      <c r="P25" s="4"/>
      <c r="Q25" s="4"/>
      <c r="R25" s="4"/>
      <c r="S25" s="4"/>
      <c r="T25" s="4"/>
      <c r="U25" s="4"/>
      <c r="V25" s="4"/>
      <c r="W25" s="4"/>
      <c r="X25" s="4"/>
      <c r="Y25" s="4"/>
      <c r="Z25" s="4"/>
      <c r="AA25" s="4"/>
      <c r="AB25" s="4"/>
      <c r="AC25" s="5"/>
      <c r="AD25" s="4"/>
      <c r="AE25" s="4"/>
      <c r="AF25" s="4"/>
      <c r="AG25" s="4"/>
      <c r="AH25" s="4"/>
      <c r="AI25" s="4"/>
      <c r="AJ25" s="4"/>
      <c r="AK25" s="4"/>
      <c r="AL25" s="4"/>
      <c r="AM25" s="4"/>
      <c r="AN25" s="4"/>
      <c r="AO25" s="4"/>
      <c r="AP25" s="4"/>
      <c r="AQ25" s="4"/>
      <c r="AR25" s="4"/>
    </row>
    <row r="26" customFormat="false" ht="12.75" hidden="false" customHeight="true" outlineLevel="0" collapsed="false">
      <c r="A26" s="6" t="s">
        <v>47</v>
      </c>
      <c r="B26" s="6" t="s">
        <v>147</v>
      </c>
      <c r="C26" s="6" t="s">
        <v>266</v>
      </c>
      <c r="D26" s="6" t="s">
        <v>267</v>
      </c>
      <c r="E26" s="0" t="n">
        <v>1690</v>
      </c>
      <c r="F26" s="6" t="s">
        <v>268</v>
      </c>
      <c r="G26" s="6" t="s">
        <v>269</v>
      </c>
      <c r="H26" s="6" t="s">
        <v>270</v>
      </c>
      <c r="I26" s="6" t="s">
        <v>271</v>
      </c>
      <c r="J26" s="6" t="s">
        <v>272</v>
      </c>
      <c r="K26" s="6" t="s">
        <v>153</v>
      </c>
      <c r="L26" s="6" t="s">
        <v>154</v>
      </c>
      <c r="M26" s="6" t="s">
        <v>273</v>
      </c>
      <c r="N26" s="6" t="s">
        <v>58</v>
      </c>
      <c r="O26" s="6" t="s">
        <v>59</v>
      </c>
      <c r="P26" s="6" t="s">
        <v>274</v>
      </c>
      <c r="Q26" s="6" t="s">
        <v>190</v>
      </c>
      <c r="R26" s="6" t="s">
        <v>66</v>
      </c>
      <c r="S26" s="6" t="s">
        <v>63</v>
      </c>
      <c r="T26" s="6" t="s">
        <v>64</v>
      </c>
      <c r="U26" s="6" t="s">
        <v>144</v>
      </c>
      <c r="Y26" s="6" t="s">
        <v>66</v>
      </c>
      <c r="Z26" s="0" t="n">
        <v>20</v>
      </c>
      <c r="AB26" s="6" t="s">
        <v>275</v>
      </c>
      <c r="AC26" s="7" t="n">
        <v>43039</v>
      </c>
      <c r="AD26" s="6" t="s">
        <v>161</v>
      </c>
      <c r="AE26" s="6" t="s">
        <v>162</v>
      </c>
      <c r="AI26" s="6" t="s">
        <v>276</v>
      </c>
      <c r="AN26" s="6" t="s">
        <v>277</v>
      </c>
      <c r="AR26" s="0" t="n">
        <v>34</v>
      </c>
    </row>
    <row r="27" customFormat="false" ht="12.75" hidden="false" customHeight="true" outlineLevel="0" collapsed="false">
      <c r="A27" s="6" t="s">
        <v>47</v>
      </c>
      <c r="B27" s="6" t="s">
        <v>147</v>
      </c>
      <c r="C27" s="6" t="s">
        <v>278</v>
      </c>
      <c r="D27" s="6" t="s">
        <v>279</v>
      </c>
      <c r="E27" s="0" t="n">
        <v>1750</v>
      </c>
      <c r="F27" s="6" t="s">
        <v>280</v>
      </c>
      <c r="G27" s="6" t="s">
        <v>281</v>
      </c>
      <c r="H27" s="6" t="s">
        <v>282</v>
      </c>
      <c r="J27" s="6" t="s">
        <v>283</v>
      </c>
      <c r="K27" s="6" t="s">
        <v>153</v>
      </c>
      <c r="L27" s="6" t="s">
        <v>154</v>
      </c>
      <c r="M27" s="6" t="s">
        <v>284</v>
      </c>
      <c r="N27" s="6" t="s">
        <v>58</v>
      </c>
      <c r="O27" s="6" t="s">
        <v>59</v>
      </c>
      <c r="P27" s="6" t="s">
        <v>285</v>
      </c>
      <c r="Q27" s="6" t="s">
        <v>286</v>
      </c>
      <c r="R27" s="6" t="s">
        <v>158</v>
      </c>
      <c r="S27" s="6" t="s">
        <v>63</v>
      </c>
      <c r="T27" s="6" t="s">
        <v>64</v>
      </c>
      <c r="U27" s="6" t="s">
        <v>159</v>
      </c>
      <c r="X27" s="6" t="s">
        <v>287</v>
      </c>
      <c r="Y27" s="6" t="s">
        <v>66</v>
      </c>
      <c r="Z27" s="0" t="n">
        <v>20</v>
      </c>
      <c r="AC27" s="7" t="n">
        <v>43039</v>
      </c>
      <c r="AD27" s="6" t="s">
        <v>104</v>
      </c>
      <c r="AE27" s="6" t="s">
        <v>162</v>
      </c>
      <c r="AI27" s="6" t="s">
        <v>288</v>
      </c>
      <c r="AN27" s="6" t="s">
        <v>289</v>
      </c>
      <c r="AR27" s="0" t="n">
        <v>34</v>
      </c>
    </row>
    <row r="28" customFormat="false" ht="12.75" hidden="false" customHeight="true" outlineLevel="0" collapsed="false">
      <c r="A28" s="6" t="s">
        <v>47</v>
      </c>
      <c r="B28" s="6" t="s">
        <v>147</v>
      </c>
      <c r="C28" s="6" t="s">
        <v>290</v>
      </c>
      <c r="D28" s="6" t="s">
        <v>291</v>
      </c>
      <c r="E28" s="0" t="n">
        <v>1750</v>
      </c>
      <c r="F28" s="6" t="s">
        <v>292</v>
      </c>
      <c r="G28" s="6" t="s">
        <v>293</v>
      </c>
      <c r="H28" s="6" t="s">
        <v>282</v>
      </c>
      <c r="J28" s="6" t="s">
        <v>294</v>
      </c>
      <c r="K28" s="6" t="s">
        <v>153</v>
      </c>
      <c r="L28" s="6" t="s">
        <v>154</v>
      </c>
      <c r="M28" s="6" t="s">
        <v>295</v>
      </c>
      <c r="N28" s="6" t="s">
        <v>58</v>
      </c>
      <c r="O28" s="6" t="s">
        <v>59</v>
      </c>
      <c r="P28" s="6" t="s">
        <v>296</v>
      </c>
      <c r="Q28" s="6" t="s">
        <v>157</v>
      </c>
      <c r="R28" s="6" t="s">
        <v>297</v>
      </c>
      <c r="S28" s="6" t="s">
        <v>63</v>
      </c>
      <c r="T28" s="6" t="s">
        <v>64</v>
      </c>
      <c r="Y28" s="6" t="s">
        <v>66</v>
      </c>
      <c r="Z28" s="0" t="n">
        <v>20</v>
      </c>
      <c r="AA28" s="6" t="s">
        <v>67</v>
      </c>
      <c r="AC28" s="7" t="n">
        <v>43039</v>
      </c>
      <c r="AD28" s="6" t="s">
        <v>104</v>
      </c>
      <c r="AE28" s="6" t="s">
        <v>162</v>
      </c>
      <c r="AI28" s="6" t="s">
        <v>298</v>
      </c>
      <c r="AN28" s="6" t="s">
        <v>299</v>
      </c>
      <c r="AO28" s="6" t="s">
        <v>300</v>
      </c>
      <c r="AR28" s="0" t="n">
        <v>34</v>
      </c>
    </row>
    <row r="29" customFormat="false" ht="12.75" hidden="false" customHeight="true" outlineLevel="0" collapsed="false">
      <c r="A29" s="6" t="s">
        <v>47</v>
      </c>
      <c r="B29" s="6" t="s">
        <v>147</v>
      </c>
      <c r="C29" s="6" t="s">
        <v>301</v>
      </c>
      <c r="D29" s="6" t="s">
        <v>302</v>
      </c>
      <c r="E29" s="0" t="n">
        <v>1750</v>
      </c>
      <c r="F29" s="6" t="s">
        <v>303</v>
      </c>
      <c r="G29" s="6" t="s">
        <v>304</v>
      </c>
      <c r="H29" s="6" t="s">
        <v>282</v>
      </c>
      <c r="I29" s="6" t="s">
        <v>305</v>
      </c>
      <c r="J29" s="6" t="s">
        <v>306</v>
      </c>
      <c r="K29" s="6" t="s">
        <v>153</v>
      </c>
      <c r="L29" s="6" t="s">
        <v>154</v>
      </c>
      <c r="M29" s="6" t="s">
        <v>307</v>
      </c>
      <c r="N29" s="6" t="s">
        <v>58</v>
      </c>
      <c r="O29" s="6" t="s">
        <v>59</v>
      </c>
      <c r="P29" s="6" t="s">
        <v>308</v>
      </c>
      <c r="Q29" s="6" t="s">
        <v>157</v>
      </c>
      <c r="R29" s="6" t="s">
        <v>297</v>
      </c>
      <c r="S29" s="6" t="s">
        <v>63</v>
      </c>
      <c r="T29" s="6" t="s">
        <v>64</v>
      </c>
      <c r="U29" s="6" t="s">
        <v>144</v>
      </c>
      <c r="Y29" s="6" t="s">
        <v>66</v>
      </c>
      <c r="Z29" s="0" t="n">
        <v>20</v>
      </c>
      <c r="AC29" s="7" t="n">
        <v>43039</v>
      </c>
      <c r="AD29" s="6" t="s">
        <v>104</v>
      </c>
      <c r="AE29" s="6" t="s">
        <v>162</v>
      </c>
      <c r="AF29" s="6" t="s">
        <v>309</v>
      </c>
      <c r="AI29" s="6" t="s">
        <v>310</v>
      </c>
      <c r="AR29" s="0" t="n">
        <v>34</v>
      </c>
    </row>
    <row r="30" customFormat="false" ht="12.75" hidden="false" customHeight="true" outlineLevel="0" collapsed="false">
      <c r="A30" s="6" t="s">
        <v>47</v>
      </c>
      <c r="B30" s="6" t="s">
        <v>147</v>
      </c>
      <c r="C30" s="6" t="s">
        <v>311</v>
      </c>
      <c r="D30" s="6" t="s">
        <v>312</v>
      </c>
      <c r="E30" s="0" t="n">
        <v>1750</v>
      </c>
      <c r="F30" s="6" t="s">
        <v>313</v>
      </c>
      <c r="G30" s="6" t="s">
        <v>314</v>
      </c>
      <c r="H30" s="6" t="s">
        <v>282</v>
      </c>
      <c r="J30" s="6" t="s">
        <v>315</v>
      </c>
      <c r="K30" s="6" t="s">
        <v>153</v>
      </c>
      <c r="L30" s="6" t="s">
        <v>154</v>
      </c>
      <c r="M30" s="6" t="s">
        <v>316</v>
      </c>
      <c r="N30" s="6" t="s">
        <v>58</v>
      </c>
      <c r="O30" s="6" t="s">
        <v>59</v>
      </c>
      <c r="P30" s="6" t="s">
        <v>317</v>
      </c>
      <c r="Q30" s="6" t="s">
        <v>61</v>
      </c>
      <c r="R30" s="6" t="s">
        <v>66</v>
      </c>
      <c r="S30" s="6" t="s">
        <v>63</v>
      </c>
      <c r="T30" s="6" t="s">
        <v>64</v>
      </c>
      <c r="X30" s="6" t="s">
        <v>318</v>
      </c>
      <c r="Y30" s="6" t="s">
        <v>66</v>
      </c>
      <c r="Z30" s="0" t="n">
        <v>20</v>
      </c>
      <c r="AB30" s="6" t="s">
        <v>319</v>
      </c>
      <c r="AC30" s="7" t="n">
        <v>43039</v>
      </c>
      <c r="AD30" s="6" t="s">
        <v>104</v>
      </c>
      <c r="AE30" s="6" t="s">
        <v>162</v>
      </c>
      <c r="AN30" s="6" t="s">
        <v>320</v>
      </c>
      <c r="AR30" s="0" t="n">
        <v>34</v>
      </c>
    </row>
    <row r="31" customFormat="false" ht="12.75" hidden="false" customHeight="true" outlineLevel="0" collapsed="false">
      <c r="A31" s="6" t="s">
        <v>47</v>
      </c>
      <c r="B31" s="6" t="s">
        <v>147</v>
      </c>
      <c r="C31" s="6" t="s">
        <v>321</v>
      </c>
      <c r="D31" s="6" t="s">
        <v>322</v>
      </c>
      <c r="E31" s="0" t="n">
        <v>1750</v>
      </c>
      <c r="F31" s="6" t="s">
        <v>323</v>
      </c>
      <c r="G31" s="6" t="s">
        <v>324</v>
      </c>
      <c r="H31" s="6" t="s">
        <v>282</v>
      </c>
      <c r="J31" s="6" t="s">
        <v>125</v>
      </c>
      <c r="K31" s="6" t="s">
        <v>153</v>
      </c>
      <c r="L31" s="6" t="s">
        <v>154</v>
      </c>
      <c r="M31" s="6" t="s">
        <v>325</v>
      </c>
      <c r="N31" s="6" t="s">
        <v>58</v>
      </c>
      <c r="O31" s="6" t="s">
        <v>59</v>
      </c>
      <c r="P31" s="6" t="s">
        <v>326</v>
      </c>
      <c r="Q31" s="6" t="s">
        <v>327</v>
      </c>
      <c r="R31" s="6" t="s">
        <v>66</v>
      </c>
      <c r="S31" s="6" t="s">
        <v>63</v>
      </c>
      <c r="T31" s="6" t="s">
        <v>64</v>
      </c>
      <c r="U31" s="6" t="s">
        <v>144</v>
      </c>
      <c r="Y31" s="6" t="s">
        <v>66</v>
      </c>
      <c r="Z31" s="0" t="n">
        <v>20</v>
      </c>
      <c r="AB31" s="6" t="s">
        <v>328</v>
      </c>
      <c r="AC31" s="7" t="n">
        <v>43039</v>
      </c>
      <c r="AD31" s="6" t="s">
        <v>104</v>
      </c>
      <c r="AE31" s="6" t="s">
        <v>162</v>
      </c>
      <c r="AH31" s="6" t="s">
        <v>329</v>
      </c>
      <c r="AN31" s="6" t="s">
        <v>330</v>
      </c>
      <c r="AR31" s="0" t="n">
        <v>34</v>
      </c>
    </row>
    <row r="32" customFormat="false" ht="12.75" hidden="false" customHeight="true" outlineLevel="0" collapsed="false">
      <c r="A32" s="6" t="s">
        <v>47</v>
      </c>
      <c r="B32" s="6" t="s">
        <v>147</v>
      </c>
      <c r="C32" s="6" t="s">
        <v>331</v>
      </c>
      <c r="D32" s="6" t="s">
        <v>332</v>
      </c>
      <c r="E32" s="0" t="n">
        <v>1750</v>
      </c>
      <c r="F32" s="6" t="s">
        <v>333</v>
      </c>
      <c r="G32" s="6" t="s">
        <v>334</v>
      </c>
      <c r="H32" s="6" t="s">
        <v>282</v>
      </c>
      <c r="I32" s="6" t="s">
        <v>335</v>
      </c>
      <c r="J32" s="6" t="s">
        <v>125</v>
      </c>
      <c r="K32" s="6" t="s">
        <v>153</v>
      </c>
      <c r="L32" s="6" t="s">
        <v>154</v>
      </c>
      <c r="M32" s="6" t="s">
        <v>336</v>
      </c>
      <c r="N32" s="6" t="s">
        <v>58</v>
      </c>
      <c r="O32" s="6" t="s">
        <v>59</v>
      </c>
      <c r="P32" s="6" t="s">
        <v>337</v>
      </c>
      <c r="Q32" s="6" t="s">
        <v>174</v>
      </c>
      <c r="R32" s="6" t="s">
        <v>66</v>
      </c>
      <c r="S32" s="6" t="s">
        <v>63</v>
      </c>
      <c r="T32" s="6" t="s">
        <v>64</v>
      </c>
      <c r="U32" s="6" t="s">
        <v>144</v>
      </c>
      <c r="Y32" s="6" t="s">
        <v>66</v>
      </c>
      <c r="Z32" s="0" t="n">
        <v>20</v>
      </c>
      <c r="AB32" s="6" t="s">
        <v>338</v>
      </c>
      <c r="AC32" s="7" t="n">
        <v>43039</v>
      </c>
      <c r="AD32" s="6" t="s">
        <v>104</v>
      </c>
      <c r="AE32" s="6" t="s">
        <v>162</v>
      </c>
      <c r="AR32" s="0" t="n">
        <v>37</v>
      </c>
    </row>
    <row r="33" customFormat="false" ht="12.75" hidden="false" customHeight="true" outlineLevel="0" collapsed="false">
      <c r="A33" s="6" t="s">
        <v>47</v>
      </c>
      <c r="B33" s="6" t="s">
        <v>147</v>
      </c>
      <c r="C33" s="6" t="s">
        <v>339</v>
      </c>
      <c r="D33" s="6" t="s">
        <v>340</v>
      </c>
      <c r="E33" s="0" t="n">
        <v>1790</v>
      </c>
      <c r="F33" s="6" t="s">
        <v>341</v>
      </c>
      <c r="G33" s="6" t="s">
        <v>342</v>
      </c>
      <c r="H33" s="6" t="s">
        <v>343</v>
      </c>
      <c r="J33" s="6" t="s">
        <v>344</v>
      </c>
      <c r="K33" s="6" t="s">
        <v>153</v>
      </c>
      <c r="L33" s="6" t="s">
        <v>154</v>
      </c>
      <c r="M33" s="6" t="s">
        <v>345</v>
      </c>
      <c r="N33" s="6" t="s">
        <v>58</v>
      </c>
      <c r="O33" s="6" t="s">
        <v>59</v>
      </c>
      <c r="P33" s="6" t="s">
        <v>346</v>
      </c>
      <c r="Q33" s="6" t="s">
        <v>219</v>
      </c>
      <c r="R33" s="6" t="s">
        <v>347</v>
      </c>
      <c r="S33" s="6" t="s">
        <v>63</v>
      </c>
      <c r="T33" s="6" t="s">
        <v>64</v>
      </c>
      <c r="X33" s="6" t="s">
        <v>348</v>
      </c>
      <c r="Y33" s="6" t="s">
        <v>66</v>
      </c>
      <c r="Z33" s="0" t="n">
        <v>20</v>
      </c>
      <c r="AA33" s="6" t="s">
        <v>67</v>
      </c>
      <c r="AC33" s="7" t="n">
        <v>43039</v>
      </c>
      <c r="AD33" s="6" t="s">
        <v>104</v>
      </c>
      <c r="AE33" s="6" t="s">
        <v>162</v>
      </c>
      <c r="AI33" s="6" t="s">
        <v>349</v>
      </c>
      <c r="AR33" s="0" t="n">
        <v>37</v>
      </c>
    </row>
    <row r="34" customFormat="false" ht="12.75" hidden="false" customHeight="true" outlineLevel="0" collapsed="false">
      <c r="A34" s="6" t="s">
        <v>47</v>
      </c>
      <c r="B34" s="6" t="s">
        <v>147</v>
      </c>
      <c r="C34" s="6" t="s">
        <v>350</v>
      </c>
      <c r="D34" s="6" t="s">
        <v>351</v>
      </c>
      <c r="E34" s="0" t="n">
        <v>3220</v>
      </c>
      <c r="F34" s="6" t="s">
        <v>352</v>
      </c>
      <c r="G34" s="6" t="s">
        <v>353</v>
      </c>
      <c r="H34" s="6" t="s">
        <v>354</v>
      </c>
      <c r="J34" s="6" t="s">
        <v>355</v>
      </c>
      <c r="K34" s="6" t="s">
        <v>153</v>
      </c>
      <c r="L34" s="6" t="s">
        <v>154</v>
      </c>
      <c r="M34" s="6" t="s">
        <v>356</v>
      </c>
      <c r="N34" s="6" t="s">
        <v>58</v>
      </c>
      <c r="O34" s="6" t="s">
        <v>59</v>
      </c>
      <c r="P34" s="6" t="s">
        <v>357</v>
      </c>
      <c r="Q34" s="6" t="s">
        <v>358</v>
      </c>
      <c r="R34" s="6" t="s">
        <v>143</v>
      </c>
      <c r="S34" s="6" t="s">
        <v>63</v>
      </c>
      <c r="T34" s="6" t="s">
        <v>64</v>
      </c>
      <c r="X34" s="6" t="s">
        <v>359</v>
      </c>
      <c r="Y34" s="6" t="s">
        <v>66</v>
      </c>
      <c r="Z34" s="0" t="n">
        <v>20</v>
      </c>
      <c r="AC34" s="7" t="n">
        <v>43039</v>
      </c>
      <c r="AD34" s="6" t="s">
        <v>104</v>
      </c>
      <c r="AE34" s="6" t="s">
        <v>162</v>
      </c>
      <c r="AI34" s="6" t="s">
        <v>360</v>
      </c>
      <c r="AR34" s="0" t="n">
        <v>37</v>
      </c>
    </row>
    <row r="35" customFormat="false" ht="12.75" hidden="false" customHeight="true" outlineLevel="0" collapsed="false">
      <c r="A35" s="6" t="s">
        <v>47</v>
      </c>
      <c r="B35" s="6" t="s">
        <v>147</v>
      </c>
      <c r="C35" s="6" t="s">
        <v>361</v>
      </c>
      <c r="D35" s="6" t="s">
        <v>362</v>
      </c>
      <c r="E35" s="0" t="n">
        <v>3220</v>
      </c>
      <c r="F35" s="6" t="s">
        <v>363</v>
      </c>
      <c r="G35" s="6" t="s">
        <v>364</v>
      </c>
      <c r="H35" s="6" t="s">
        <v>354</v>
      </c>
      <c r="I35" s="6" t="s">
        <v>365</v>
      </c>
      <c r="J35" s="6" t="s">
        <v>253</v>
      </c>
      <c r="K35" s="6" t="s">
        <v>153</v>
      </c>
      <c r="L35" s="6" t="s">
        <v>154</v>
      </c>
      <c r="M35" s="6" t="s">
        <v>366</v>
      </c>
      <c r="N35" s="6" t="s">
        <v>58</v>
      </c>
      <c r="O35" s="6" t="s">
        <v>59</v>
      </c>
      <c r="P35" s="6" t="s">
        <v>367</v>
      </c>
      <c r="Q35" s="6" t="s">
        <v>368</v>
      </c>
      <c r="R35" s="6" t="s">
        <v>143</v>
      </c>
      <c r="S35" s="6" t="s">
        <v>63</v>
      </c>
      <c r="T35" s="6" t="s">
        <v>64</v>
      </c>
      <c r="X35" s="6" t="s">
        <v>369</v>
      </c>
      <c r="Y35" s="6" t="s">
        <v>66</v>
      </c>
      <c r="Z35" s="0" t="n">
        <v>20</v>
      </c>
      <c r="AB35" s="6" t="s">
        <v>370</v>
      </c>
      <c r="AC35" s="7" t="n">
        <v>43039</v>
      </c>
      <c r="AD35" s="6" t="s">
        <v>104</v>
      </c>
      <c r="AE35" s="6" t="s">
        <v>162</v>
      </c>
      <c r="AR35" s="0" t="n">
        <v>40</v>
      </c>
    </row>
    <row r="36" customFormat="false" ht="12.75" hidden="false" customHeight="true" outlineLevel="0" collapsed="false">
      <c r="A36" s="6" t="s">
        <v>47</v>
      </c>
      <c r="B36" s="6" t="s">
        <v>147</v>
      </c>
      <c r="C36" s="6" t="s">
        <v>371</v>
      </c>
      <c r="D36" s="6" t="s">
        <v>372</v>
      </c>
      <c r="E36" s="0" t="n">
        <v>3220</v>
      </c>
      <c r="F36" s="6" t="s">
        <v>373</v>
      </c>
      <c r="G36" s="6" t="s">
        <v>52</v>
      </c>
      <c r="H36" s="6" t="s">
        <v>354</v>
      </c>
      <c r="J36" s="6" t="s">
        <v>344</v>
      </c>
      <c r="K36" s="6" t="s">
        <v>153</v>
      </c>
      <c r="L36" s="6" t="s">
        <v>154</v>
      </c>
      <c r="M36" s="6" t="s">
        <v>374</v>
      </c>
      <c r="N36" s="6" t="s">
        <v>58</v>
      </c>
      <c r="O36" s="6" t="s">
        <v>59</v>
      </c>
      <c r="P36" s="6" t="s">
        <v>375</v>
      </c>
      <c r="Q36" s="6" t="s">
        <v>114</v>
      </c>
      <c r="R36" s="6" t="s">
        <v>143</v>
      </c>
      <c r="S36" s="6" t="s">
        <v>63</v>
      </c>
      <c r="T36" s="6" t="s">
        <v>64</v>
      </c>
      <c r="X36" s="6" t="s">
        <v>376</v>
      </c>
      <c r="Y36" s="6" t="s">
        <v>66</v>
      </c>
      <c r="Z36" s="0" t="n">
        <v>20</v>
      </c>
      <c r="AB36" s="6" t="s">
        <v>377</v>
      </c>
      <c r="AC36" s="7" t="n">
        <v>43039</v>
      </c>
      <c r="AD36" s="6" t="s">
        <v>104</v>
      </c>
      <c r="AE36" s="6" t="s">
        <v>162</v>
      </c>
      <c r="AI36" s="6" t="s">
        <v>378</v>
      </c>
      <c r="AR36" s="0" t="n">
        <v>40</v>
      </c>
    </row>
    <row r="37" customFormat="false" ht="12.75" hidden="false" customHeight="true" outlineLevel="0" collapsed="false">
      <c r="A37" s="6" t="s">
        <v>47</v>
      </c>
      <c r="B37" s="6" t="s">
        <v>147</v>
      </c>
      <c r="C37" s="6" t="s">
        <v>379</v>
      </c>
      <c r="D37" s="6" t="s">
        <v>380</v>
      </c>
      <c r="E37" s="0" t="n">
        <v>2150</v>
      </c>
      <c r="F37" s="6" t="s">
        <v>381</v>
      </c>
      <c r="G37" s="6" t="s">
        <v>382</v>
      </c>
      <c r="H37" s="6" t="s">
        <v>383</v>
      </c>
      <c r="I37" s="6" t="s">
        <v>384</v>
      </c>
      <c r="J37" s="6" t="s">
        <v>385</v>
      </c>
      <c r="K37" s="6" t="s">
        <v>153</v>
      </c>
      <c r="L37" s="6" t="s">
        <v>154</v>
      </c>
      <c r="M37" s="6" t="s">
        <v>386</v>
      </c>
      <c r="N37" s="6" t="s">
        <v>58</v>
      </c>
      <c r="O37" s="6" t="s">
        <v>59</v>
      </c>
      <c r="P37" s="6" t="s">
        <v>387</v>
      </c>
      <c r="Q37" s="6" t="s">
        <v>219</v>
      </c>
      <c r="R37" s="6" t="s">
        <v>143</v>
      </c>
      <c r="S37" s="6" t="s">
        <v>63</v>
      </c>
      <c r="T37" s="6" t="s">
        <v>64</v>
      </c>
      <c r="X37" s="6" t="s">
        <v>388</v>
      </c>
      <c r="Y37" s="6" t="s">
        <v>66</v>
      </c>
      <c r="Z37" s="0" t="n">
        <v>20</v>
      </c>
      <c r="AC37" s="7" t="n">
        <v>43039</v>
      </c>
      <c r="AD37" s="6" t="s">
        <v>104</v>
      </c>
      <c r="AE37" s="6" t="s">
        <v>162</v>
      </c>
      <c r="AR37" s="0" t="n">
        <v>40</v>
      </c>
    </row>
    <row r="38" customFormat="false" ht="12.75" hidden="false" customHeight="true" outlineLevel="0" collapsed="false">
      <c r="A38" s="6" t="s">
        <v>47</v>
      </c>
      <c r="B38" s="6" t="s">
        <v>147</v>
      </c>
      <c r="C38" s="6" t="s">
        <v>389</v>
      </c>
      <c r="D38" s="6" t="s">
        <v>390</v>
      </c>
      <c r="E38" s="0" t="n">
        <v>2150</v>
      </c>
      <c r="F38" s="6" t="s">
        <v>391</v>
      </c>
      <c r="G38" s="6" t="s">
        <v>392</v>
      </c>
      <c r="H38" s="6" t="s">
        <v>383</v>
      </c>
      <c r="J38" s="6" t="s">
        <v>344</v>
      </c>
      <c r="K38" s="6" t="s">
        <v>153</v>
      </c>
      <c r="L38" s="6" t="s">
        <v>154</v>
      </c>
      <c r="M38" s="6" t="s">
        <v>393</v>
      </c>
      <c r="N38" s="6" t="s">
        <v>58</v>
      </c>
      <c r="O38" s="6" t="s">
        <v>59</v>
      </c>
      <c r="P38" s="6" t="s">
        <v>394</v>
      </c>
      <c r="Q38" s="6" t="s">
        <v>286</v>
      </c>
      <c r="R38" s="6" t="s">
        <v>143</v>
      </c>
      <c r="S38" s="6" t="s">
        <v>63</v>
      </c>
      <c r="T38" s="6" t="s">
        <v>64</v>
      </c>
      <c r="X38" s="6" t="s">
        <v>395</v>
      </c>
      <c r="Y38" s="6" t="s">
        <v>66</v>
      </c>
      <c r="Z38" s="0" t="n">
        <v>20</v>
      </c>
      <c r="AC38" s="7" t="n">
        <v>43039</v>
      </c>
      <c r="AD38" s="6" t="s">
        <v>104</v>
      </c>
      <c r="AE38" s="6" t="s">
        <v>162</v>
      </c>
      <c r="AH38" s="6" t="s">
        <v>396</v>
      </c>
      <c r="AR38" s="0" t="n">
        <v>40</v>
      </c>
    </row>
    <row r="39" customFormat="false" ht="12.75" hidden="false" customHeight="true" outlineLevel="0" collapsed="false">
      <c r="A39" s="6" t="s">
        <v>47</v>
      </c>
      <c r="B39" s="6" t="s">
        <v>147</v>
      </c>
      <c r="C39" s="6" t="s">
        <v>397</v>
      </c>
      <c r="D39" s="6" t="s">
        <v>398</v>
      </c>
      <c r="E39" s="0" t="n">
        <v>2150</v>
      </c>
      <c r="F39" s="6" t="s">
        <v>399</v>
      </c>
      <c r="G39" s="6" t="s">
        <v>400</v>
      </c>
      <c r="H39" s="6" t="s">
        <v>383</v>
      </c>
      <c r="J39" s="6" t="s">
        <v>401</v>
      </c>
      <c r="K39" s="6" t="s">
        <v>153</v>
      </c>
      <c r="L39" s="6" t="s">
        <v>154</v>
      </c>
      <c r="M39" s="6" t="s">
        <v>402</v>
      </c>
      <c r="N39" s="6" t="s">
        <v>58</v>
      </c>
      <c r="O39" s="6" t="s">
        <v>59</v>
      </c>
      <c r="P39" s="6" t="s">
        <v>403</v>
      </c>
      <c r="Q39" s="6" t="s">
        <v>114</v>
      </c>
      <c r="R39" s="6" t="s">
        <v>143</v>
      </c>
      <c r="S39" s="6" t="s">
        <v>63</v>
      </c>
      <c r="T39" s="6" t="s">
        <v>64</v>
      </c>
      <c r="U39" s="6" t="s">
        <v>144</v>
      </c>
      <c r="X39" s="6" t="s">
        <v>404</v>
      </c>
      <c r="Y39" s="6" t="s">
        <v>66</v>
      </c>
      <c r="Z39" s="0" t="n">
        <v>20</v>
      </c>
      <c r="AA39" s="6" t="s">
        <v>67</v>
      </c>
      <c r="AB39" s="6" t="s">
        <v>405</v>
      </c>
      <c r="AC39" s="7" t="n">
        <v>43039</v>
      </c>
      <c r="AD39" s="6" t="s">
        <v>104</v>
      </c>
      <c r="AE39" s="6" t="s">
        <v>162</v>
      </c>
      <c r="AI39" s="6" t="s">
        <v>406</v>
      </c>
      <c r="AN39" s="6" t="s">
        <v>407</v>
      </c>
      <c r="AR39" s="0" t="n">
        <v>40</v>
      </c>
    </row>
    <row r="40" customFormat="false" ht="12.75" hidden="false" customHeight="true" outlineLevel="0" collapsed="false">
      <c r="A40" s="6" t="s">
        <v>47</v>
      </c>
      <c r="B40" s="6" t="s">
        <v>147</v>
      </c>
      <c r="C40" s="6" t="s">
        <v>408</v>
      </c>
      <c r="D40" s="6" t="s">
        <v>409</v>
      </c>
      <c r="E40" s="0" t="n">
        <v>2150</v>
      </c>
      <c r="F40" s="6" t="s">
        <v>410</v>
      </c>
      <c r="G40" s="6" t="s">
        <v>411</v>
      </c>
      <c r="H40" s="6" t="s">
        <v>383</v>
      </c>
      <c r="J40" s="6" t="s">
        <v>344</v>
      </c>
      <c r="K40" s="6" t="s">
        <v>153</v>
      </c>
      <c r="L40" s="6" t="s">
        <v>154</v>
      </c>
      <c r="M40" s="6" t="s">
        <v>412</v>
      </c>
      <c r="N40" s="6" t="s">
        <v>58</v>
      </c>
      <c r="O40" s="6" t="s">
        <v>59</v>
      </c>
      <c r="P40" s="6" t="s">
        <v>413</v>
      </c>
      <c r="Q40" s="6" t="s">
        <v>414</v>
      </c>
      <c r="R40" s="6" t="s">
        <v>66</v>
      </c>
      <c r="S40" s="6" t="s">
        <v>63</v>
      </c>
      <c r="T40" s="6" t="s">
        <v>64</v>
      </c>
      <c r="X40" s="6" t="s">
        <v>415</v>
      </c>
      <c r="Y40" s="6" t="s">
        <v>66</v>
      </c>
      <c r="Z40" s="0" t="n">
        <v>20</v>
      </c>
      <c r="AC40" s="7" t="n">
        <v>43039</v>
      </c>
      <c r="AD40" s="6" t="s">
        <v>104</v>
      </c>
      <c r="AE40" s="6" t="s">
        <v>162</v>
      </c>
      <c r="AN40" s="6" t="s">
        <v>416</v>
      </c>
      <c r="AR40" s="0" t="n">
        <v>40</v>
      </c>
    </row>
    <row r="41" customFormat="false" ht="12.75" hidden="false" customHeight="true" outlineLevel="0" collapsed="false">
      <c r="A41" s="6" t="s">
        <v>47</v>
      </c>
      <c r="B41" s="6" t="s">
        <v>147</v>
      </c>
      <c r="C41" s="6" t="s">
        <v>417</v>
      </c>
      <c r="D41" s="6" t="s">
        <v>418</v>
      </c>
      <c r="E41" s="0" t="n">
        <v>2150</v>
      </c>
      <c r="F41" s="6" t="s">
        <v>419</v>
      </c>
      <c r="G41" s="6" t="s">
        <v>420</v>
      </c>
      <c r="H41" s="6" t="s">
        <v>383</v>
      </c>
      <c r="J41" s="6" t="s">
        <v>385</v>
      </c>
      <c r="K41" s="6" t="s">
        <v>153</v>
      </c>
      <c r="L41" s="6" t="s">
        <v>154</v>
      </c>
      <c r="M41" s="6" t="s">
        <v>285</v>
      </c>
      <c r="N41" s="6" t="s">
        <v>58</v>
      </c>
      <c r="O41" s="6" t="s">
        <v>59</v>
      </c>
      <c r="P41" s="6" t="s">
        <v>421</v>
      </c>
      <c r="Q41" s="6" t="s">
        <v>368</v>
      </c>
      <c r="R41" s="6" t="s">
        <v>66</v>
      </c>
      <c r="S41" s="6" t="s">
        <v>63</v>
      </c>
      <c r="T41" s="6" t="s">
        <v>64</v>
      </c>
      <c r="X41" s="6" t="s">
        <v>422</v>
      </c>
      <c r="Y41" s="6" t="s">
        <v>66</v>
      </c>
      <c r="Z41" s="0" t="n">
        <v>20</v>
      </c>
      <c r="AB41" s="6" t="s">
        <v>423</v>
      </c>
      <c r="AC41" s="7" t="n">
        <v>43039</v>
      </c>
      <c r="AD41" s="6" t="s">
        <v>104</v>
      </c>
      <c r="AE41" s="6" t="s">
        <v>162</v>
      </c>
      <c r="AR41" s="0" t="n">
        <v>70</v>
      </c>
    </row>
    <row r="42" customFormat="false" ht="12.75" hidden="false" customHeight="true" outlineLevel="0" collapsed="false">
      <c r="A42" s="6" t="s">
        <v>47</v>
      </c>
      <c r="B42" s="6" t="s">
        <v>147</v>
      </c>
      <c r="C42" s="6" t="s">
        <v>424</v>
      </c>
      <c r="D42" s="6" t="s">
        <v>425</v>
      </c>
      <c r="E42" s="0" t="n">
        <v>2150</v>
      </c>
      <c r="F42" s="6" t="s">
        <v>426</v>
      </c>
      <c r="G42" s="6" t="s">
        <v>427</v>
      </c>
      <c r="H42" s="6" t="s">
        <v>383</v>
      </c>
      <c r="J42" s="6" t="s">
        <v>125</v>
      </c>
      <c r="K42" s="6" t="s">
        <v>153</v>
      </c>
      <c r="L42" s="6" t="s">
        <v>154</v>
      </c>
      <c r="M42" s="6" t="s">
        <v>428</v>
      </c>
      <c r="N42" s="6" t="s">
        <v>58</v>
      </c>
      <c r="O42" s="6" t="s">
        <v>59</v>
      </c>
      <c r="P42" s="6" t="s">
        <v>429</v>
      </c>
      <c r="Q42" s="6" t="s">
        <v>101</v>
      </c>
      <c r="R42" s="6" t="s">
        <v>143</v>
      </c>
      <c r="S42" s="6" t="s">
        <v>63</v>
      </c>
      <c r="T42" s="6" t="s">
        <v>64</v>
      </c>
      <c r="U42" s="6" t="s">
        <v>159</v>
      </c>
      <c r="X42" s="6" t="s">
        <v>430</v>
      </c>
      <c r="Y42" s="6" t="s">
        <v>66</v>
      </c>
      <c r="Z42" s="0" t="n">
        <v>20</v>
      </c>
      <c r="AC42" s="7" t="n">
        <v>43039</v>
      </c>
      <c r="AD42" s="6" t="s">
        <v>104</v>
      </c>
      <c r="AE42" s="6" t="s">
        <v>162</v>
      </c>
      <c r="AH42" s="6" t="s">
        <v>431</v>
      </c>
      <c r="AJ42" s="6" t="s">
        <v>431</v>
      </c>
      <c r="AR42" s="0" t="n">
        <v>70</v>
      </c>
    </row>
    <row r="43" customFormat="false" ht="12.75" hidden="false" customHeight="true" outlineLevel="0" collapsed="false">
      <c r="A43" s="6" t="s">
        <v>47</v>
      </c>
      <c r="B43" s="6" t="s">
        <v>147</v>
      </c>
      <c r="C43" s="6" t="s">
        <v>432</v>
      </c>
      <c r="D43" s="6" t="s">
        <v>433</v>
      </c>
      <c r="E43" s="0" t="n">
        <v>2150</v>
      </c>
      <c r="F43" s="6" t="s">
        <v>434</v>
      </c>
      <c r="G43" s="6" t="s">
        <v>435</v>
      </c>
      <c r="H43" s="6" t="s">
        <v>383</v>
      </c>
      <c r="J43" s="6" t="s">
        <v>355</v>
      </c>
      <c r="K43" s="6" t="s">
        <v>153</v>
      </c>
      <c r="L43" s="6" t="s">
        <v>154</v>
      </c>
      <c r="M43" s="6" t="s">
        <v>436</v>
      </c>
      <c r="N43" s="6" t="s">
        <v>58</v>
      </c>
      <c r="O43" s="6" t="s">
        <v>59</v>
      </c>
      <c r="P43" s="6" t="s">
        <v>437</v>
      </c>
      <c r="Q43" s="6" t="s">
        <v>414</v>
      </c>
      <c r="R43" s="6" t="s">
        <v>66</v>
      </c>
      <c r="S43" s="6" t="s">
        <v>63</v>
      </c>
      <c r="T43" s="6" t="s">
        <v>64</v>
      </c>
      <c r="X43" s="6" t="s">
        <v>438</v>
      </c>
      <c r="Y43" s="6" t="s">
        <v>66</v>
      </c>
      <c r="Z43" s="0" t="n">
        <v>20</v>
      </c>
      <c r="AC43" s="7" t="n">
        <v>43039</v>
      </c>
      <c r="AD43" s="6" t="s">
        <v>104</v>
      </c>
      <c r="AE43" s="6" t="s">
        <v>162</v>
      </c>
      <c r="AQ43" s="6" t="s">
        <v>439</v>
      </c>
      <c r="AR43" s="0" t="n">
        <v>72</v>
      </c>
    </row>
    <row r="44" customFormat="false" ht="12.75" hidden="false" customHeight="true" outlineLevel="0" collapsed="false">
      <c r="A44" s="6" t="s">
        <v>47</v>
      </c>
      <c r="B44" s="6" t="s">
        <v>147</v>
      </c>
      <c r="C44" s="6" t="s">
        <v>440</v>
      </c>
      <c r="D44" s="6" t="s">
        <v>441</v>
      </c>
      <c r="E44" s="0" t="n">
        <v>2150</v>
      </c>
      <c r="F44" s="6" t="s">
        <v>442</v>
      </c>
      <c r="G44" s="6" t="s">
        <v>435</v>
      </c>
      <c r="H44" s="6" t="s">
        <v>383</v>
      </c>
      <c r="J44" s="6" t="s">
        <v>443</v>
      </c>
      <c r="K44" s="6" t="s">
        <v>153</v>
      </c>
      <c r="L44" s="6" t="s">
        <v>154</v>
      </c>
      <c r="M44" s="6" t="s">
        <v>444</v>
      </c>
      <c r="N44" s="6" t="s">
        <v>58</v>
      </c>
      <c r="O44" s="6" t="s">
        <v>59</v>
      </c>
      <c r="P44" s="6" t="s">
        <v>445</v>
      </c>
      <c r="Q44" s="6" t="s">
        <v>238</v>
      </c>
      <c r="R44" s="6" t="s">
        <v>66</v>
      </c>
      <c r="S44" s="6" t="s">
        <v>63</v>
      </c>
      <c r="T44" s="6" t="s">
        <v>64</v>
      </c>
      <c r="X44" s="6" t="s">
        <v>438</v>
      </c>
      <c r="Y44" s="6" t="s">
        <v>66</v>
      </c>
      <c r="Z44" s="0" t="n">
        <v>20</v>
      </c>
      <c r="AA44" s="6" t="s">
        <v>67</v>
      </c>
      <c r="AB44" s="6" t="s">
        <v>446</v>
      </c>
      <c r="AC44" s="7" t="n">
        <v>43039</v>
      </c>
      <c r="AD44" s="6" t="s">
        <v>104</v>
      </c>
      <c r="AE44" s="6" t="s">
        <v>162</v>
      </c>
      <c r="AI44" s="6" t="s">
        <v>447</v>
      </c>
      <c r="AQ44" s="6" t="s">
        <v>439</v>
      </c>
      <c r="AR44" s="0" t="n">
        <v>72</v>
      </c>
    </row>
    <row r="45" customFormat="false" ht="12.75" hidden="false" customHeight="true" outlineLevel="0" collapsed="false">
      <c r="A45" s="6" t="s">
        <v>47</v>
      </c>
      <c r="B45" s="6" t="s">
        <v>147</v>
      </c>
      <c r="C45" s="6" t="s">
        <v>448</v>
      </c>
      <c r="D45" s="6" t="s">
        <v>449</v>
      </c>
      <c r="E45" s="0" t="n">
        <v>2150</v>
      </c>
      <c r="F45" s="6" t="s">
        <v>450</v>
      </c>
      <c r="G45" s="6" t="s">
        <v>451</v>
      </c>
      <c r="H45" s="6" t="s">
        <v>383</v>
      </c>
      <c r="J45" s="6" t="s">
        <v>125</v>
      </c>
      <c r="K45" s="6" t="s">
        <v>153</v>
      </c>
      <c r="L45" s="6" t="s">
        <v>154</v>
      </c>
      <c r="M45" s="6" t="s">
        <v>452</v>
      </c>
      <c r="N45" s="6" t="s">
        <v>58</v>
      </c>
      <c r="O45" s="6" t="s">
        <v>59</v>
      </c>
      <c r="P45" s="6" t="s">
        <v>453</v>
      </c>
      <c r="Q45" s="6" t="s">
        <v>114</v>
      </c>
      <c r="R45" s="6" t="s">
        <v>66</v>
      </c>
      <c r="S45" s="6" t="s">
        <v>63</v>
      </c>
      <c r="T45" s="6" t="s">
        <v>64</v>
      </c>
      <c r="U45" s="6" t="s">
        <v>144</v>
      </c>
      <c r="X45" s="6" t="s">
        <v>454</v>
      </c>
      <c r="Y45" s="6" t="s">
        <v>66</v>
      </c>
      <c r="Z45" s="0" t="n">
        <v>20</v>
      </c>
      <c r="AB45" s="6" t="s">
        <v>455</v>
      </c>
      <c r="AC45" s="7" t="n">
        <v>43039</v>
      </c>
      <c r="AD45" s="6" t="s">
        <v>104</v>
      </c>
      <c r="AE45" s="6" t="s">
        <v>162</v>
      </c>
      <c r="AN45" s="6" t="s">
        <v>456</v>
      </c>
      <c r="AQ45" s="6" t="s">
        <v>457</v>
      </c>
      <c r="AR45" s="0" t="n">
        <v>80</v>
      </c>
    </row>
    <row r="46" customFormat="false" ht="12.75" hidden="false" customHeight="true" outlineLevel="0" collapsed="false">
      <c r="A46" s="6" t="s">
        <v>47</v>
      </c>
      <c r="B46" s="6" t="s">
        <v>147</v>
      </c>
      <c r="C46" s="6" t="s">
        <v>458</v>
      </c>
      <c r="D46" s="6" t="s">
        <v>459</v>
      </c>
      <c r="E46" s="0" t="n">
        <v>2150</v>
      </c>
      <c r="F46" s="6" t="s">
        <v>460</v>
      </c>
      <c r="G46" s="6" t="s">
        <v>461</v>
      </c>
      <c r="H46" s="6" t="s">
        <v>383</v>
      </c>
      <c r="J46" s="6" t="s">
        <v>385</v>
      </c>
      <c r="K46" s="6" t="s">
        <v>153</v>
      </c>
      <c r="L46" s="6" t="s">
        <v>154</v>
      </c>
      <c r="M46" s="6" t="s">
        <v>462</v>
      </c>
      <c r="N46" s="6" t="s">
        <v>58</v>
      </c>
      <c r="O46" s="6" t="s">
        <v>59</v>
      </c>
      <c r="P46" s="6" t="s">
        <v>181</v>
      </c>
      <c r="Q46" s="6" t="s">
        <v>286</v>
      </c>
      <c r="R46" s="6" t="s">
        <v>297</v>
      </c>
      <c r="S46" s="6" t="s">
        <v>63</v>
      </c>
      <c r="T46" s="6" t="s">
        <v>64</v>
      </c>
      <c r="X46" s="6" t="s">
        <v>463</v>
      </c>
      <c r="Y46" s="6" t="s">
        <v>66</v>
      </c>
      <c r="Z46" s="0" t="n">
        <v>20</v>
      </c>
      <c r="AC46" s="7" t="n">
        <v>43039</v>
      </c>
      <c r="AD46" s="6" t="s">
        <v>104</v>
      </c>
      <c r="AE46" s="6" t="s">
        <v>162</v>
      </c>
      <c r="AH46" s="6" t="s">
        <v>464</v>
      </c>
      <c r="AI46" s="6" t="s">
        <v>465</v>
      </c>
      <c r="AQ46" s="6" t="s">
        <v>457</v>
      </c>
      <c r="AR46" s="0" t="n">
        <v>80</v>
      </c>
    </row>
    <row r="47" customFormat="false" ht="12.75" hidden="false" customHeight="true" outlineLevel="0" collapsed="false">
      <c r="A47" s="6" t="s">
        <v>47</v>
      </c>
      <c r="B47" s="6" t="s">
        <v>147</v>
      </c>
      <c r="C47" s="6" t="s">
        <v>466</v>
      </c>
      <c r="D47" s="6" t="s">
        <v>467</v>
      </c>
      <c r="E47" s="0" t="n">
        <v>2150</v>
      </c>
      <c r="F47" s="6" t="s">
        <v>468</v>
      </c>
      <c r="G47" s="6" t="s">
        <v>461</v>
      </c>
      <c r="H47" s="6" t="s">
        <v>383</v>
      </c>
      <c r="J47" s="6" t="s">
        <v>469</v>
      </c>
      <c r="K47" s="6" t="s">
        <v>153</v>
      </c>
      <c r="L47" s="6" t="s">
        <v>154</v>
      </c>
      <c r="M47" s="6" t="s">
        <v>470</v>
      </c>
      <c r="N47" s="6" t="s">
        <v>58</v>
      </c>
      <c r="O47" s="6" t="s">
        <v>59</v>
      </c>
      <c r="P47" s="6" t="s">
        <v>471</v>
      </c>
      <c r="Q47" s="6" t="s">
        <v>286</v>
      </c>
      <c r="R47" s="6" t="s">
        <v>297</v>
      </c>
      <c r="S47" s="6" t="s">
        <v>63</v>
      </c>
      <c r="T47" s="6" t="s">
        <v>64</v>
      </c>
      <c r="X47" s="6" t="s">
        <v>463</v>
      </c>
      <c r="Y47" s="6" t="s">
        <v>66</v>
      </c>
      <c r="Z47" s="0" t="n">
        <v>20</v>
      </c>
      <c r="AC47" s="7" t="n">
        <v>43041</v>
      </c>
      <c r="AD47" s="6" t="s">
        <v>161</v>
      </c>
      <c r="AE47" s="6" t="s">
        <v>162</v>
      </c>
      <c r="AH47" s="6" t="s">
        <v>472</v>
      </c>
      <c r="AI47" s="6" t="s">
        <v>473</v>
      </c>
      <c r="AR47" s="0" t="n">
        <v>41</v>
      </c>
    </row>
    <row r="48" customFormat="false" ht="12.75" hidden="false" customHeight="true" outlineLevel="0" collapsed="false">
      <c r="A48" s="6" t="s">
        <v>47</v>
      </c>
      <c r="B48" s="6" t="s">
        <v>147</v>
      </c>
      <c r="C48" s="6" t="s">
        <v>474</v>
      </c>
      <c r="D48" s="6" t="s">
        <v>475</v>
      </c>
      <c r="E48" s="0" t="n">
        <v>2150</v>
      </c>
      <c r="F48" s="6" t="s">
        <v>476</v>
      </c>
      <c r="G48" s="6" t="s">
        <v>234</v>
      </c>
      <c r="H48" s="6" t="s">
        <v>383</v>
      </c>
      <c r="J48" s="6" t="s">
        <v>216</v>
      </c>
      <c r="K48" s="6" t="s">
        <v>153</v>
      </c>
      <c r="L48" s="6" t="s">
        <v>154</v>
      </c>
      <c r="M48" s="6" t="s">
        <v>477</v>
      </c>
      <c r="N48" s="6" t="s">
        <v>58</v>
      </c>
      <c r="O48" s="6" t="s">
        <v>59</v>
      </c>
      <c r="P48" s="6" t="s">
        <v>478</v>
      </c>
      <c r="Q48" s="6" t="s">
        <v>479</v>
      </c>
      <c r="R48" s="6" t="s">
        <v>66</v>
      </c>
      <c r="S48" s="6" t="s">
        <v>63</v>
      </c>
      <c r="T48" s="6" t="s">
        <v>64</v>
      </c>
      <c r="X48" s="6" t="s">
        <v>480</v>
      </c>
      <c r="Y48" s="6" t="s">
        <v>66</v>
      </c>
      <c r="Z48" s="0" t="n">
        <v>20</v>
      </c>
      <c r="AB48" s="6" t="s">
        <v>481</v>
      </c>
      <c r="AC48" s="7" t="n">
        <v>43041</v>
      </c>
      <c r="AD48" s="6" t="s">
        <v>161</v>
      </c>
      <c r="AE48" s="6" t="s">
        <v>162</v>
      </c>
      <c r="AH48" s="6" t="s">
        <v>482</v>
      </c>
      <c r="AR48" s="0" t="n">
        <v>41</v>
      </c>
    </row>
    <row r="49" customFormat="false" ht="12.75" hidden="false" customHeight="true" outlineLevel="0" collapsed="false">
      <c r="A49" s="6" t="s">
        <v>47</v>
      </c>
      <c r="B49" s="6" t="s">
        <v>147</v>
      </c>
      <c r="C49" s="6" t="s">
        <v>483</v>
      </c>
      <c r="D49" s="6" t="s">
        <v>484</v>
      </c>
      <c r="E49" s="0" t="n">
        <v>2150</v>
      </c>
      <c r="F49" s="6" t="s">
        <v>485</v>
      </c>
      <c r="G49" s="6" t="s">
        <v>234</v>
      </c>
      <c r="H49" s="6" t="s">
        <v>383</v>
      </c>
      <c r="J49" s="6" t="s">
        <v>344</v>
      </c>
      <c r="K49" s="6" t="s">
        <v>153</v>
      </c>
      <c r="L49" s="6" t="s">
        <v>154</v>
      </c>
      <c r="M49" s="6" t="s">
        <v>486</v>
      </c>
      <c r="N49" s="6" t="s">
        <v>58</v>
      </c>
      <c r="O49" s="6" t="s">
        <v>59</v>
      </c>
      <c r="P49" s="6" t="s">
        <v>487</v>
      </c>
      <c r="Q49" s="6" t="s">
        <v>488</v>
      </c>
      <c r="R49" s="6" t="s">
        <v>66</v>
      </c>
      <c r="S49" s="6" t="s">
        <v>63</v>
      </c>
      <c r="T49" s="6" t="s">
        <v>489</v>
      </c>
      <c r="X49" s="6" t="s">
        <v>480</v>
      </c>
      <c r="Y49" s="6" t="s">
        <v>66</v>
      </c>
      <c r="Z49" s="0" t="n">
        <v>20</v>
      </c>
      <c r="AB49" s="6" t="s">
        <v>490</v>
      </c>
      <c r="AC49" s="7" t="n">
        <v>43041</v>
      </c>
      <c r="AD49" s="6" t="s">
        <v>161</v>
      </c>
      <c r="AE49" s="6" t="s">
        <v>162</v>
      </c>
      <c r="AI49" s="6" t="s">
        <v>491</v>
      </c>
      <c r="AR49" s="0" t="n">
        <v>41</v>
      </c>
    </row>
    <row r="50" customFormat="false" ht="12.75" hidden="false" customHeight="true" outlineLevel="0" collapsed="false">
      <c r="A50" s="6" t="s">
        <v>47</v>
      </c>
      <c r="B50" s="6" t="s">
        <v>147</v>
      </c>
      <c r="C50" s="6" t="s">
        <v>492</v>
      </c>
      <c r="D50" s="6" t="s">
        <v>493</v>
      </c>
      <c r="E50" s="0" t="n">
        <v>2150</v>
      </c>
      <c r="F50" s="6" t="s">
        <v>494</v>
      </c>
      <c r="G50" s="6" t="s">
        <v>234</v>
      </c>
      <c r="H50" s="6" t="s">
        <v>383</v>
      </c>
      <c r="J50" s="6" t="s">
        <v>344</v>
      </c>
      <c r="K50" s="6" t="s">
        <v>153</v>
      </c>
      <c r="L50" s="6" t="s">
        <v>154</v>
      </c>
      <c r="M50" s="6" t="s">
        <v>99</v>
      </c>
      <c r="N50" s="6" t="s">
        <v>58</v>
      </c>
      <c r="O50" s="6" t="s">
        <v>59</v>
      </c>
      <c r="P50" s="6" t="s">
        <v>495</v>
      </c>
      <c r="Q50" s="6" t="s">
        <v>130</v>
      </c>
      <c r="R50" s="6" t="s">
        <v>66</v>
      </c>
      <c r="S50" s="6" t="s">
        <v>63</v>
      </c>
      <c r="T50" s="6" t="s">
        <v>64</v>
      </c>
      <c r="X50" s="6" t="s">
        <v>480</v>
      </c>
      <c r="Y50" s="6" t="s">
        <v>66</v>
      </c>
      <c r="Z50" s="0" t="n">
        <v>20</v>
      </c>
      <c r="AB50" s="6" t="s">
        <v>496</v>
      </c>
      <c r="AC50" s="7" t="n">
        <v>43041</v>
      </c>
      <c r="AD50" s="6" t="s">
        <v>161</v>
      </c>
      <c r="AE50" s="6" t="s">
        <v>162</v>
      </c>
      <c r="AH50" s="6" t="s">
        <v>497</v>
      </c>
      <c r="AI50" s="6" t="s">
        <v>498</v>
      </c>
      <c r="AR50" s="0" t="n">
        <v>45</v>
      </c>
    </row>
    <row r="51" customFormat="false" ht="12.75" hidden="false" customHeight="true" outlineLevel="0" collapsed="false">
      <c r="A51" s="6" t="s">
        <v>47</v>
      </c>
      <c r="B51" s="6" t="s">
        <v>147</v>
      </c>
      <c r="C51" s="6" t="s">
        <v>499</v>
      </c>
      <c r="D51" s="6" t="s">
        <v>500</v>
      </c>
      <c r="E51" s="0" t="n">
        <v>2150</v>
      </c>
      <c r="F51" s="6" t="s">
        <v>501</v>
      </c>
      <c r="G51" s="6" t="s">
        <v>234</v>
      </c>
      <c r="H51" s="6" t="s">
        <v>383</v>
      </c>
      <c r="J51" s="6" t="s">
        <v>355</v>
      </c>
      <c r="K51" s="6" t="s">
        <v>153</v>
      </c>
      <c r="L51" s="6" t="s">
        <v>154</v>
      </c>
      <c r="M51" s="6" t="s">
        <v>502</v>
      </c>
      <c r="N51" s="6" t="s">
        <v>58</v>
      </c>
      <c r="O51" s="6" t="s">
        <v>59</v>
      </c>
      <c r="P51" s="6" t="s">
        <v>503</v>
      </c>
      <c r="Q51" s="6" t="s">
        <v>488</v>
      </c>
      <c r="R51" s="6" t="s">
        <v>66</v>
      </c>
      <c r="S51" s="6" t="s">
        <v>63</v>
      </c>
      <c r="T51" s="6" t="s">
        <v>64</v>
      </c>
      <c r="X51" s="6" t="s">
        <v>480</v>
      </c>
      <c r="Y51" s="6" t="s">
        <v>66</v>
      </c>
      <c r="Z51" s="0" t="n">
        <v>20</v>
      </c>
      <c r="AB51" s="6" t="s">
        <v>504</v>
      </c>
      <c r="AC51" s="7" t="n">
        <v>43041</v>
      </c>
      <c r="AD51" s="6" t="s">
        <v>161</v>
      </c>
      <c r="AE51" s="6" t="s">
        <v>162</v>
      </c>
      <c r="AI51" s="6" t="s">
        <v>505</v>
      </c>
      <c r="AR51" s="0" t="n">
        <v>45</v>
      </c>
    </row>
    <row r="52" customFormat="false" ht="12.75" hidden="false" customHeight="true" outlineLevel="0" collapsed="false">
      <c r="A52" s="6" t="s">
        <v>47</v>
      </c>
      <c r="B52" s="6" t="s">
        <v>147</v>
      </c>
      <c r="C52" s="6" t="s">
        <v>506</v>
      </c>
      <c r="D52" s="6" t="s">
        <v>507</v>
      </c>
      <c r="E52" s="0" t="n">
        <v>2150</v>
      </c>
      <c r="F52" s="6" t="s">
        <v>508</v>
      </c>
      <c r="G52" s="6" t="s">
        <v>509</v>
      </c>
      <c r="H52" s="6" t="s">
        <v>383</v>
      </c>
      <c r="I52" s="6" t="s">
        <v>510</v>
      </c>
      <c r="J52" s="6" t="s">
        <v>125</v>
      </c>
      <c r="K52" s="6" t="s">
        <v>153</v>
      </c>
      <c r="L52" s="6" t="s">
        <v>154</v>
      </c>
      <c r="M52" s="6" t="s">
        <v>511</v>
      </c>
      <c r="N52" s="6" t="s">
        <v>58</v>
      </c>
      <c r="O52" s="6" t="s">
        <v>59</v>
      </c>
      <c r="P52" s="6" t="s">
        <v>512</v>
      </c>
      <c r="Q52" s="6" t="s">
        <v>238</v>
      </c>
      <c r="R52" s="6" t="s">
        <v>143</v>
      </c>
      <c r="S52" s="6" t="s">
        <v>63</v>
      </c>
      <c r="T52" s="6" t="s">
        <v>64</v>
      </c>
      <c r="X52" s="6" t="s">
        <v>513</v>
      </c>
      <c r="Y52" s="6" t="s">
        <v>66</v>
      </c>
      <c r="Z52" s="0" t="n">
        <v>20</v>
      </c>
      <c r="AB52" s="6" t="s">
        <v>514</v>
      </c>
      <c r="AC52" s="7" t="n">
        <v>43041</v>
      </c>
      <c r="AD52" s="6" t="s">
        <v>161</v>
      </c>
      <c r="AE52" s="6" t="s">
        <v>162</v>
      </c>
      <c r="AI52" s="6" t="s">
        <v>515</v>
      </c>
      <c r="AR52" s="0" t="n">
        <v>45</v>
      </c>
    </row>
    <row r="53" customFormat="false" ht="12.75" hidden="false" customHeight="true" outlineLevel="0" collapsed="false">
      <c r="A53" s="6" t="s">
        <v>47</v>
      </c>
      <c r="B53" s="6" t="s">
        <v>147</v>
      </c>
      <c r="C53" s="6" t="s">
        <v>516</v>
      </c>
      <c r="D53" s="6" t="s">
        <v>517</v>
      </c>
      <c r="E53" s="0" t="n">
        <v>2150</v>
      </c>
      <c r="F53" s="6" t="s">
        <v>518</v>
      </c>
      <c r="G53" s="6" t="s">
        <v>509</v>
      </c>
      <c r="H53" s="6" t="s">
        <v>383</v>
      </c>
      <c r="I53" s="6" t="s">
        <v>519</v>
      </c>
      <c r="J53" s="6" t="s">
        <v>125</v>
      </c>
      <c r="K53" s="6" t="s">
        <v>153</v>
      </c>
      <c r="L53" s="6" t="s">
        <v>154</v>
      </c>
      <c r="M53" s="6" t="s">
        <v>520</v>
      </c>
      <c r="N53" s="6" t="s">
        <v>58</v>
      </c>
      <c r="O53" s="6" t="s">
        <v>59</v>
      </c>
      <c r="P53" s="6" t="s">
        <v>521</v>
      </c>
      <c r="Q53" s="6" t="s">
        <v>238</v>
      </c>
      <c r="R53" s="6" t="s">
        <v>66</v>
      </c>
      <c r="S53" s="6" t="s">
        <v>63</v>
      </c>
      <c r="T53" s="6" t="s">
        <v>64</v>
      </c>
      <c r="U53" s="6" t="s">
        <v>144</v>
      </c>
      <c r="X53" s="6" t="s">
        <v>513</v>
      </c>
      <c r="Y53" s="6" t="s">
        <v>66</v>
      </c>
      <c r="Z53" s="0" t="n">
        <v>20</v>
      </c>
      <c r="AC53" s="7" t="n">
        <v>43041</v>
      </c>
      <c r="AD53" s="6" t="s">
        <v>161</v>
      </c>
      <c r="AE53" s="6" t="s">
        <v>162</v>
      </c>
      <c r="AH53" s="6" t="s">
        <v>522</v>
      </c>
      <c r="AJ53" s="6" t="s">
        <v>522</v>
      </c>
      <c r="AR53" s="0" t="n">
        <v>46</v>
      </c>
    </row>
    <row r="54" customFormat="false" ht="12.75" hidden="false" customHeight="true" outlineLevel="0" collapsed="false">
      <c r="A54" s="6" t="s">
        <v>47</v>
      </c>
      <c r="B54" s="6" t="s">
        <v>147</v>
      </c>
      <c r="C54" s="6" t="s">
        <v>523</v>
      </c>
      <c r="D54" s="6" t="s">
        <v>524</v>
      </c>
      <c r="E54" s="0" t="n">
        <v>2150</v>
      </c>
      <c r="F54" s="6" t="s">
        <v>525</v>
      </c>
      <c r="G54" s="6" t="s">
        <v>526</v>
      </c>
      <c r="H54" s="6" t="s">
        <v>383</v>
      </c>
      <c r="I54" s="6" t="s">
        <v>125</v>
      </c>
      <c r="K54" s="6" t="s">
        <v>153</v>
      </c>
      <c r="L54" s="6" t="s">
        <v>154</v>
      </c>
      <c r="M54" s="6" t="s">
        <v>527</v>
      </c>
      <c r="N54" s="6" t="s">
        <v>58</v>
      </c>
      <c r="O54" s="6" t="s">
        <v>59</v>
      </c>
      <c r="P54" s="6" t="s">
        <v>528</v>
      </c>
      <c r="Q54" s="6" t="s">
        <v>479</v>
      </c>
      <c r="R54" s="6" t="s">
        <v>66</v>
      </c>
      <c r="S54" s="6" t="s">
        <v>63</v>
      </c>
      <c r="T54" s="6" t="s">
        <v>64</v>
      </c>
      <c r="U54" s="6" t="s">
        <v>144</v>
      </c>
      <c r="X54" s="6" t="s">
        <v>529</v>
      </c>
      <c r="Y54" s="6" t="s">
        <v>66</v>
      </c>
      <c r="Z54" s="0" t="n">
        <v>20</v>
      </c>
      <c r="AB54" s="6" t="s">
        <v>530</v>
      </c>
      <c r="AC54" s="7" t="n">
        <v>43041</v>
      </c>
      <c r="AD54" s="6" t="s">
        <v>161</v>
      </c>
      <c r="AE54" s="6" t="s">
        <v>162</v>
      </c>
      <c r="AI54" s="6" t="s">
        <v>531</v>
      </c>
      <c r="AR54" s="0" t="n">
        <v>48</v>
      </c>
    </row>
    <row r="55" customFormat="false" ht="12.75" hidden="false" customHeight="true" outlineLevel="0" collapsed="false">
      <c r="A55" s="6" t="s">
        <v>47</v>
      </c>
      <c r="B55" s="6" t="s">
        <v>147</v>
      </c>
      <c r="C55" s="6" t="s">
        <v>532</v>
      </c>
      <c r="D55" s="6" t="s">
        <v>533</v>
      </c>
      <c r="E55" s="0" t="n">
        <v>2150</v>
      </c>
      <c r="F55" s="6" t="s">
        <v>534</v>
      </c>
      <c r="G55" s="6" t="s">
        <v>526</v>
      </c>
      <c r="H55" s="6" t="s">
        <v>383</v>
      </c>
      <c r="J55" s="6" t="s">
        <v>535</v>
      </c>
      <c r="K55" s="6" t="s">
        <v>153</v>
      </c>
      <c r="L55" s="6" t="s">
        <v>154</v>
      </c>
      <c r="M55" s="6" t="s">
        <v>536</v>
      </c>
      <c r="N55" s="6" t="s">
        <v>58</v>
      </c>
      <c r="O55" s="6" t="s">
        <v>59</v>
      </c>
      <c r="P55" s="6" t="s">
        <v>198</v>
      </c>
      <c r="Q55" s="6" t="s">
        <v>368</v>
      </c>
      <c r="R55" s="6" t="s">
        <v>66</v>
      </c>
      <c r="S55" s="6" t="s">
        <v>63</v>
      </c>
      <c r="T55" s="6" t="s">
        <v>64</v>
      </c>
      <c r="X55" s="6" t="s">
        <v>529</v>
      </c>
      <c r="Y55" s="6" t="s">
        <v>66</v>
      </c>
      <c r="Z55" s="0" t="n">
        <v>20</v>
      </c>
      <c r="AB55" s="6" t="s">
        <v>537</v>
      </c>
      <c r="AC55" s="7" t="n">
        <v>43041</v>
      </c>
      <c r="AD55" s="6" t="s">
        <v>161</v>
      </c>
      <c r="AE55" s="6" t="s">
        <v>162</v>
      </c>
      <c r="AI55" s="6" t="s">
        <v>538</v>
      </c>
      <c r="AR55" s="0" t="n">
        <v>48</v>
      </c>
    </row>
    <row r="56" customFormat="false" ht="12.75" hidden="false" customHeight="true" outlineLevel="0" collapsed="false">
      <c r="A56" s="6" t="s">
        <v>47</v>
      </c>
      <c r="B56" s="6" t="s">
        <v>147</v>
      </c>
      <c r="C56" s="6" t="s">
        <v>539</v>
      </c>
      <c r="D56" s="6" t="s">
        <v>540</v>
      </c>
      <c r="E56" s="0" t="n">
        <v>2150</v>
      </c>
      <c r="F56" s="6" t="s">
        <v>541</v>
      </c>
      <c r="G56" s="6" t="s">
        <v>542</v>
      </c>
      <c r="H56" s="6" t="s">
        <v>383</v>
      </c>
      <c r="J56" s="6" t="s">
        <v>344</v>
      </c>
      <c r="K56" s="6" t="s">
        <v>153</v>
      </c>
      <c r="L56" s="6" t="s">
        <v>154</v>
      </c>
      <c r="M56" s="6" t="s">
        <v>543</v>
      </c>
      <c r="N56" s="6" t="s">
        <v>58</v>
      </c>
      <c r="O56" s="6" t="s">
        <v>59</v>
      </c>
      <c r="P56" s="6" t="s">
        <v>544</v>
      </c>
      <c r="Q56" s="6" t="s">
        <v>238</v>
      </c>
      <c r="R56" s="6" t="s">
        <v>66</v>
      </c>
      <c r="S56" s="6" t="s">
        <v>63</v>
      </c>
      <c r="T56" s="6" t="s">
        <v>64</v>
      </c>
      <c r="U56" s="6" t="s">
        <v>144</v>
      </c>
      <c r="X56" s="6" t="s">
        <v>545</v>
      </c>
      <c r="Y56" s="6" t="s">
        <v>66</v>
      </c>
      <c r="Z56" s="0" t="n">
        <v>20</v>
      </c>
      <c r="AC56" s="7" t="n">
        <v>43041</v>
      </c>
      <c r="AD56" s="6" t="s">
        <v>161</v>
      </c>
      <c r="AE56" s="6" t="s">
        <v>162</v>
      </c>
      <c r="AH56" s="6" t="s">
        <v>546</v>
      </c>
      <c r="AR56" s="0" t="n">
        <v>50</v>
      </c>
    </row>
    <row r="57" customFormat="false" ht="12.75" hidden="false" customHeight="true" outlineLevel="0" collapsed="false">
      <c r="A57" s="6" t="s">
        <v>47</v>
      </c>
      <c r="B57" s="6" t="s">
        <v>147</v>
      </c>
      <c r="C57" s="6" t="s">
        <v>547</v>
      </c>
      <c r="D57" s="6" t="s">
        <v>548</v>
      </c>
      <c r="E57" s="0" t="n">
        <v>2150</v>
      </c>
      <c r="F57" s="6" t="s">
        <v>549</v>
      </c>
      <c r="G57" s="6" t="s">
        <v>550</v>
      </c>
      <c r="H57" s="6" t="s">
        <v>383</v>
      </c>
      <c r="J57" s="6" t="s">
        <v>551</v>
      </c>
      <c r="K57" s="6" t="s">
        <v>153</v>
      </c>
      <c r="L57" s="6" t="s">
        <v>154</v>
      </c>
      <c r="M57" s="6" t="s">
        <v>552</v>
      </c>
      <c r="N57" s="6" t="s">
        <v>58</v>
      </c>
      <c r="O57" s="6" t="s">
        <v>59</v>
      </c>
      <c r="P57" s="6" t="s">
        <v>553</v>
      </c>
      <c r="Q57" s="6" t="s">
        <v>358</v>
      </c>
      <c r="R57" s="6" t="s">
        <v>158</v>
      </c>
      <c r="S57" s="6" t="s">
        <v>63</v>
      </c>
      <c r="T57" s="6" t="s">
        <v>64</v>
      </c>
      <c r="U57" s="6" t="s">
        <v>144</v>
      </c>
      <c r="X57" s="6" t="s">
        <v>554</v>
      </c>
      <c r="Y57" s="6" t="s">
        <v>66</v>
      </c>
      <c r="Z57" s="0" t="n">
        <v>20</v>
      </c>
      <c r="AC57" s="7" t="n">
        <v>43041</v>
      </c>
      <c r="AD57" s="6" t="s">
        <v>161</v>
      </c>
      <c r="AE57" s="6" t="s">
        <v>162</v>
      </c>
      <c r="AH57" s="6" t="s">
        <v>555</v>
      </c>
      <c r="AI57" s="6" t="s">
        <v>555</v>
      </c>
      <c r="AR57" s="0" t="n">
        <v>50</v>
      </c>
    </row>
    <row r="58" customFormat="false" ht="12.75" hidden="false" customHeight="true" outlineLevel="0" collapsed="false">
      <c r="A58" s="6" t="s">
        <v>47</v>
      </c>
      <c r="B58" s="6" t="s">
        <v>147</v>
      </c>
      <c r="C58" s="6" t="s">
        <v>556</v>
      </c>
      <c r="D58" s="6" t="s">
        <v>557</v>
      </c>
      <c r="E58" s="0" t="n">
        <v>2150</v>
      </c>
      <c r="F58" s="6" t="s">
        <v>558</v>
      </c>
      <c r="G58" s="6" t="s">
        <v>559</v>
      </c>
      <c r="H58" s="6" t="s">
        <v>383</v>
      </c>
      <c r="J58" s="6" t="s">
        <v>216</v>
      </c>
      <c r="K58" s="6" t="s">
        <v>153</v>
      </c>
      <c r="L58" s="6" t="s">
        <v>154</v>
      </c>
      <c r="M58" s="6" t="s">
        <v>560</v>
      </c>
      <c r="N58" s="6" t="s">
        <v>58</v>
      </c>
      <c r="O58" s="6" t="s">
        <v>59</v>
      </c>
      <c r="P58" s="6" t="s">
        <v>561</v>
      </c>
      <c r="Q58" s="6" t="s">
        <v>488</v>
      </c>
      <c r="R58" s="6" t="s">
        <v>143</v>
      </c>
      <c r="S58" s="6" t="s">
        <v>63</v>
      </c>
      <c r="T58" s="6" t="s">
        <v>64</v>
      </c>
      <c r="U58" s="6" t="s">
        <v>144</v>
      </c>
      <c r="X58" s="6" t="s">
        <v>562</v>
      </c>
      <c r="Y58" s="6" t="s">
        <v>66</v>
      </c>
      <c r="Z58" s="0" t="n">
        <v>20</v>
      </c>
      <c r="AB58" s="6" t="s">
        <v>563</v>
      </c>
      <c r="AC58" s="7" t="n">
        <v>43041</v>
      </c>
      <c r="AD58" s="6" t="s">
        <v>161</v>
      </c>
      <c r="AE58" s="6" t="s">
        <v>162</v>
      </c>
      <c r="AR58" s="0" t="n">
        <v>12</v>
      </c>
    </row>
    <row r="59" customFormat="false" ht="12.75" hidden="false" customHeight="true" outlineLevel="0" collapsed="false">
      <c r="A59" s="6" t="s">
        <v>47</v>
      </c>
      <c r="B59" s="6" t="s">
        <v>147</v>
      </c>
      <c r="C59" s="6" t="s">
        <v>564</v>
      </c>
      <c r="D59" s="6" t="s">
        <v>565</v>
      </c>
      <c r="E59" s="0" t="n">
        <v>2150</v>
      </c>
      <c r="F59" s="6" t="s">
        <v>566</v>
      </c>
      <c r="G59" s="6" t="s">
        <v>567</v>
      </c>
      <c r="H59" s="6" t="s">
        <v>383</v>
      </c>
      <c r="J59" s="6" t="s">
        <v>344</v>
      </c>
      <c r="K59" s="6" t="s">
        <v>153</v>
      </c>
      <c r="L59" s="6" t="s">
        <v>154</v>
      </c>
      <c r="M59" s="6" t="s">
        <v>568</v>
      </c>
      <c r="N59" s="6" t="s">
        <v>58</v>
      </c>
      <c r="O59" s="6" t="s">
        <v>59</v>
      </c>
      <c r="P59" s="6" t="s">
        <v>569</v>
      </c>
      <c r="Q59" s="6" t="s">
        <v>174</v>
      </c>
      <c r="R59" s="6" t="s">
        <v>143</v>
      </c>
      <c r="S59" s="6" t="s">
        <v>63</v>
      </c>
      <c r="T59" s="6" t="s">
        <v>64</v>
      </c>
      <c r="X59" s="6" t="s">
        <v>570</v>
      </c>
      <c r="Y59" s="6" t="s">
        <v>66</v>
      </c>
      <c r="Z59" s="0" t="n">
        <v>20</v>
      </c>
      <c r="AB59" s="6" t="s">
        <v>571</v>
      </c>
      <c r="AC59" s="7" t="n">
        <v>43041</v>
      </c>
      <c r="AD59" s="6" t="s">
        <v>161</v>
      </c>
      <c r="AE59" s="6" t="s">
        <v>162</v>
      </c>
      <c r="AI59" s="6" t="s">
        <v>572</v>
      </c>
      <c r="AR59" s="0" t="n">
        <v>12</v>
      </c>
    </row>
    <row r="60" customFormat="false" ht="12.75" hidden="false" customHeight="true" outlineLevel="0" collapsed="false">
      <c r="A60" s="6" t="s">
        <v>47</v>
      </c>
      <c r="B60" s="6" t="s">
        <v>147</v>
      </c>
      <c r="C60" s="6" t="s">
        <v>573</v>
      </c>
      <c r="D60" s="6" t="s">
        <v>574</v>
      </c>
      <c r="E60" s="0" t="n">
        <v>1836</v>
      </c>
      <c r="F60" s="6" t="s">
        <v>575</v>
      </c>
      <c r="G60" s="6" t="s">
        <v>576</v>
      </c>
      <c r="H60" s="6" t="s">
        <v>577</v>
      </c>
      <c r="J60" s="6" t="s">
        <v>578</v>
      </c>
      <c r="K60" s="6" t="s">
        <v>153</v>
      </c>
      <c r="L60" s="6" t="s">
        <v>154</v>
      </c>
      <c r="M60" s="6" t="s">
        <v>579</v>
      </c>
      <c r="N60" s="6" t="s">
        <v>58</v>
      </c>
      <c r="O60" s="6" t="s">
        <v>59</v>
      </c>
      <c r="P60" s="6" t="s">
        <v>427</v>
      </c>
      <c r="Q60" s="6" t="s">
        <v>142</v>
      </c>
      <c r="R60" s="6" t="s">
        <v>158</v>
      </c>
      <c r="S60" s="6" t="s">
        <v>63</v>
      </c>
      <c r="T60" s="6" t="s">
        <v>64</v>
      </c>
      <c r="Y60" s="6" t="s">
        <v>66</v>
      </c>
      <c r="Z60" s="0" t="n">
        <v>20</v>
      </c>
      <c r="AC60" s="7" t="n">
        <v>43041</v>
      </c>
      <c r="AD60" s="6" t="s">
        <v>161</v>
      </c>
      <c r="AE60" s="6" t="s">
        <v>162</v>
      </c>
      <c r="AN60" s="6" t="s">
        <v>580</v>
      </c>
      <c r="AR60" s="0" t="n">
        <v>24</v>
      </c>
    </row>
    <row r="61" customFormat="false" ht="12.75" hidden="false" customHeight="true" outlineLevel="0" collapsed="false">
      <c r="A61" s="6" t="s">
        <v>47</v>
      </c>
      <c r="B61" s="6" t="s">
        <v>147</v>
      </c>
      <c r="C61" s="6" t="s">
        <v>581</v>
      </c>
      <c r="D61" s="6" t="s">
        <v>582</v>
      </c>
      <c r="E61" s="0" t="n">
        <v>3920</v>
      </c>
      <c r="F61" s="6" t="s">
        <v>583</v>
      </c>
      <c r="G61" s="6" t="s">
        <v>584</v>
      </c>
      <c r="H61" s="6" t="s">
        <v>585</v>
      </c>
      <c r="J61" s="6" t="s">
        <v>586</v>
      </c>
      <c r="K61" s="6" t="s">
        <v>153</v>
      </c>
      <c r="L61" s="6" t="s">
        <v>154</v>
      </c>
      <c r="M61" s="6" t="s">
        <v>587</v>
      </c>
      <c r="N61" s="6" t="s">
        <v>58</v>
      </c>
      <c r="O61" s="6" t="s">
        <v>59</v>
      </c>
      <c r="P61" s="6" t="s">
        <v>588</v>
      </c>
      <c r="Q61" s="6" t="s">
        <v>114</v>
      </c>
      <c r="R61" s="6" t="s">
        <v>158</v>
      </c>
      <c r="S61" s="6" t="s">
        <v>63</v>
      </c>
      <c r="T61" s="6" t="s">
        <v>64</v>
      </c>
      <c r="X61" s="6" t="s">
        <v>589</v>
      </c>
      <c r="Y61" s="6" t="s">
        <v>66</v>
      </c>
      <c r="Z61" s="0" t="n">
        <v>20</v>
      </c>
      <c r="AB61" s="6" t="s">
        <v>590</v>
      </c>
      <c r="AC61" s="7" t="n">
        <v>43041</v>
      </c>
      <c r="AD61" s="6" t="s">
        <v>161</v>
      </c>
      <c r="AE61" s="6" t="s">
        <v>162</v>
      </c>
      <c r="AN61" s="6" t="s">
        <v>580</v>
      </c>
      <c r="AR61" s="0" t="n">
        <v>24</v>
      </c>
    </row>
    <row r="62" customFormat="false" ht="12.75" hidden="false" customHeight="true" outlineLevel="0" collapsed="false">
      <c r="A62" s="6" t="s">
        <v>88</v>
      </c>
      <c r="B62" s="6" t="s">
        <v>118</v>
      </c>
      <c r="C62" s="6" t="s">
        <v>591</v>
      </c>
      <c r="D62" s="6" t="s">
        <v>592</v>
      </c>
      <c r="E62" s="0" t="n">
        <v>430</v>
      </c>
      <c r="F62" s="6" t="s">
        <v>593</v>
      </c>
      <c r="G62" s="6" t="s">
        <v>594</v>
      </c>
      <c r="H62" s="6" t="s">
        <v>595</v>
      </c>
      <c r="J62" s="6" t="s">
        <v>596</v>
      </c>
      <c r="K62" s="6" t="s">
        <v>597</v>
      </c>
      <c r="L62" s="6" t="s">
        <v>127</v>
      </c>
      <c r="M62" s="6" t="s">
        <v>598</v>
      </c>
      <c r="N62" s="6" t="s">
        <v>58</v>
      </c>
      <c r="O62" s="6" t="s">
        <v>59</v>
      </c>
      <c r="P62" s="6" t="s">
        <v>599</v>
      </c>
      <c r="Q62" s="6" t="s">
        <v>114</v>
      </c>
      <c r="R62" s="6" t="s">
        <v>143</v>
      </c>
      <c r="S62" s="6" t="s">
        <v>63</v>
      </c>
      <c r="T62" s="6" t="s">
        <v>64</v>
      </c>
      <c r="X62" s="6" t="s">
        <v>600</v>
      </c>
      <c r="Y62" s="6" t="s">
        <v>66</v>
      </c>
      <c r="Z62" s="0" t="n">
        <v>20</v>
      </c>
      <c r="AB62" s="6" t="s">
        <v>601</v>
      </c>
      <c r="AC62" s="6"/>
      <c r="AD62" s="6"/>
      <c r="AE62" s="6"/>
      <c r="AN62" s="6" t="s">
        <v>580</v>
      </c>
      <c r="AR62" s="0" t="n">
        <v>24</v>
      </c>
    </row>
    <row r="63" customFormat="false" ht="12.75" hidden="false" customHeight="true" outlineLevel="0" collapsed="false">
      <c r="A63" s="6" t="s">
        <v>88</v>
      </c>
      <c r="B63" s="6" t="s">
        <v>118</v>
      </c>
      <c r="C63" s="6" t="s">
        <v>602</v>
      </c>
      <c r="D63" s="6" t="s">
        <v>603</v>
      </c>
      <c r="E63" s="0" t="n">
        <v>430</v>
      </c>
      <c r="F63" s="6" t="s">
        <v>604</v>
      </c>
      <c r="G63" s="6" t="s">
        <v>605</v>
      </c>
      <c r="H63" s="6" t="s">
        <v>595</v>
      </c>
      <c r="K63" s="6" t="s">
        <v>597</v>
      </c>
      <c r="L63" s="6" t="s">
        <v>127</v>
      </c>
      <c r="M63" s="6" t="s">
        <v>606</v>
      </c>
      <c r="N63" s="6" t="s">
        <v>58</v>
      </c>
      <c r="O63" s="6" t="s">
        <v>59</v>
      </c>
      <c r="P63" s="6" t="s">
        <v>607</v>
      </c>
      <c r="Q63" s="6" t="s">
        <v>608</v>
      </c>
      <c r="R63" s="6" t="s">
        <v>143</v>
      </c>
      <c r="S63" s="6" t="s">
        <v>63</v>
      </c>
      <c r="T63" s="6" t="s">
        <v>64</v>
      </c>
      <c r="U63" s="6" t="s">
        <v>144</v>
      </c>
      <c r="X63" s="6" t="s">
        <v>609</v>
      </c>
      <c r="Y63" s="6" t="s">
        <v>66</v>
      </c>
      <c r="Z63" s="0" t="n">
        <v>20</v>
      </c>
      <c r="AA63" s="6" t="s">
        <v>67</v>
      </c>
      <c r="AB63" s="6" t="s">
        <v>610</v>
      </c>
      <c r="AC63" s="6"/>
      <c r="AD63" s="6"/>
      <c r="AE63" s="6"/>
      <c r="AN63" s="6" t="s">
        <v>580</v>
      </c>
      <c r="AR63" s="0" t="n">
        <v>24</v>
      </c>
    </row>
    <row r="64" customFormat="false" ht="12.75" hidden="false" customHeight="true" outlineLevel="0" collapsed="false">
      <c r="A64" s="6" t="s">
        <v>88</v>
      </c>
      <c r="B64" s="6" t="s">
        <v>118</v>
      </c>
      <c r="C64" s="6" t="s">
        <v>611</v>
      </c>
      <c r="D64" s="6" t="s">
        <v>612</v>
      </c>
      <c r="E64" s="0" t="n">
        <v>430</v>
      </c>
      <c r="F64" s="6" t="s">
        <v>613</v>
      </c>
      <c r="G64" s="6" t="s">
        <v>614</v>
      </c>
      <c r="H64" s="6" t="s">
        <v>595</v>
      </c>
      <c r="I64" s="6" t="s">
        <v>615</v>
      </c>
      <c r="J64" s="6" t="s">
        <v>616</v>
      </c>
      <c r="K64" s="6" t="s">
        <v>597</v>
      </c>
      <c r="L64" s="6" t="s">
        <v>127</v>
      </c>
      <c r="M64" s="6" t="s">
        <v>617</v>
      </c>
      <c r="N64" s="6" t="s">
        <v>58</v>
      </c>
      <c r="O64" s="6" t="s">
        <v>59</v>
      </c>
      <c r="P64" s="6" t="s">
        <v>618</v>
      </c>
      <c r="Q64" s="6" t="s">
        <v>207</v>
      </c>
      <c r="R64" s="6" t="s">
        <v>158</v>
      </c>
      <c r="S64" s="6" t="s">
        <v>63</v>
      </c>
      <c r="T64" s="6" t="s">
        <v>64</v>
      </c>
      <c r="U64" s="6" t="s">
        <v>144</v>
      </c>
      <c r="X64" s="6" t="s">
        <v>619</v>
      </c>
      <c r="Y64" s="6" t="s">
        <v>66</v>
      </c>
      <c r="Z64" s="0" t="n">
        <v>20</v>
      </c>
      <c r="AB64" s="6" t="s">
        <v>620</v>
      </c>
      <c r="AC64" s="6"/>
      <c r="AD64" s="6"/>
      <c r="AE64" s="6"/>
      <c r="AI64" s="6" t="s">
        <v>621</v>
      </c>
      <c r="AN64" s="6" t="s">
        <v>580</v>
      </c>
      <c r="AR64" s="0" t="n">
        <v>24</v>
      </c>
    </row>
    <row r="65" customFormat="false" ht="12.75" hidden="false" customHeight="true" outlineLevel="0" collapsed="false">
      <c r="A65" s="4"/>
      <c r="B65" s="4"/>
      <c r="C65" s="4"/>
      <c r="D65" s="4"/>
      <c r="E65" s="4"/>
      <c r="F65" s="4"/>
      <c r="G65" s="4" t="s">
        <v>622</v>
      </c>
      <c r="H65" s="4" t="s">
        <v>595</v>
      </c>
      <c r="I65" s="4"/>
      <c r="J65" s="4"/>
      <c r="K65" s="4" t="s">
        <v>86</v>
      </c>
      <c r="L65" s="4" t="s">
        <v>623</v>
      </c>
      <c r="M65" s="4"/>
      <c r="N65" s="4"/>
      <c r="O65" s="4"/>
      <c r="P65" s="4"/>
      <c r="Q65" s="4"/>
      <c r="R65" s="4"/>
      <c r="S65" s="4"/>
      <c r="T65" s="4"/>
      <c r="U65" s="4"/>
      <c r="V65" s="4"/>
      <c r="W65" s="4"/>
      <c r="X65" s="4"/>
      <c r="Y65" s="4"/>
      <c r="Z65" s="4"/>
      <c r="AA65" s="4"/>
      <c r="AB65" s="4"/>
      <c r="AC65" s="5"/>
      <c r="AD65" s="4"/>
      <c r="AE65" s="4"/>
      <c r="AF65" s="4"/>
      <c r="AG65" s="4"/>
      <c r="AH65" s="4"/>
      <c r="AI65" s="4"/>
      <c r="AJ65" s="4"/>
      <c r="AK65" s="4"/>
      <c r="AL65" s="4"/>
      <c r="AM65" s="4"/>
      <c r="AN65" s="4"/>
      <c r="AO65" s="4"/>
      <c r="AP65" s="4"/>
      <c r="AQ65" s="4"/>
      <c r="AR65" s="4"/>
    </row>
    <row r="66" customFormat="false" ht="12.75" hidden="false" customHeight="true" outlineLevel="0" collapsed="false">
      <c r="A66" s="4"/>
      <c r="B66" s="4"/>
      <c r="C66" s="4"/>
      <c r="D66" s="4"/>
      <c r="E66" s="4"/>
      <c r="F66" s="4"/>
      <c r="G66" s="4" t="s">
        <v>42</v>
      </c>
      <c r="H66" s="4" t="s">
        <v>595</v>
      </c>
      <c r="I66" s="4"/>
      <c r="J66" s="4"/>
      <c r="K66" s="4" t="s">
        <v>86</v>
      </c>
      <c r="L66" s="4" t="s">
        <v>623</v>
      </c>
      <c r="M66" s="4"/>
      <c r="N66" s="4"/>
      <c r="O66" s="4"/>
      <c r="P66" s="4"/>
      <c r="Q66" s="4"/>
      <c r="R66" s="4"/>
      <c r="S66" s="4"/>
      <c r="T66" s="4"/>
      <c r="U66" s="4"/>
      <c r="V66" s="4"/>
      <c r="W66" s="4"/>
      <c r="X66" s="4"/>
      <c r="Y66" s="4"/>
      <c r="Z66" s="4"/>
      <c r="AA66" s="4"/>
      <c r="AB66" s="4"/>
      <c r="AC66" s="5"/>
      <c r="AD66" s="4"/>
      <c r="AE66" s="4"/>
      <c r="AF66" s="4"/>
      <c r="AG66" s="4"/>
      <c r="AH66" s="4"/>
      <c r="AI66" s="4"/>
      <c r="AJ66" s="4"/>
      <c r="AK66" s="4"/>
      <c r="AL66" s="4"/>
      <c r="AM66" s="4"/>
      <c r="AN66" s="4"/>
      <c r="AO66" s="4"/>
      <c r="AP66" s="4"/>
      <c r="AQ66" s="4"/>
      <c r="AR66" s="4"/>
    </row>
    <row r="67" customFormat="false" ht="12.75" hidden="false" customHeight="true" outlineLevel="0" collapsed="false">
      <c r="A67" s="6" t="s">
        <v>47</v>
      </c>
      <c r="B67" s="6" t="s">
        <v>624</v>
      </c>
      <c r="C67" s="6" t="s">
        <v>625</v>
      </c>
      <c r="D67" s="6" t="s">
        <v>626</v>
      </c>
      <c r="E67" s="0" t="n">
        <v>40</v>
      </c>
      <c r="F67" s="6" t="s">
        <v>627</v>
      </c>
      <c r="G67" s="6" t="s">
        <v>628</v>
      </c>
      <c r="H67" s="6" t="s">
        <v>595</v>
      </c>
      <c r="I67" s="6" t="s">
        <v>629</v>
      </c>
      <c r="J67" s="6" t="s">
        <v>630</v>
      </c>
      <c r="K67" s="6" t="s">
        <v>631</v>
      </c>
      <c r="L67" s="6" t="s">
        <v>632</v>
      </c>
      <c r="M67" s="6" t="s">
        <v>633</v>
      </c>
      <c r="N67" s="6" t="s">
        <v>58</v>
      </c>
      <c r="O67" s="6" t="s">
        <v>59</v>
      </c>
      <c r="P67" s="6" t="s">
        <v>634</v>
      </c>
      <c r="Q67" s="6" t="s">
        <v>635</v>
      </c>
      <c r="R67" s="6" t="s">
        <v>66</v>
      </c>
      <c r="S67" s="6" t="s">
        <v>63</v>
      </c>
      <c r="T67" s="6" t="s">
        <v>64</v>
      </c>
      <c r="Y67" s="6" t="s">
        <v>66</v>
      </c>
      <c r="Z67" s="0" t="n">
        <v>20</v>
      </c>
      <c r="AB67" s="6" t="s">
        <v>636</v>
      </c>
      <c r="AC67" s="7" t="n">
        <v>43018</v>
      </c>
      <c r="AD67" s="6" t="s">
        <v>161</v>
      </c>
      <c r="AE67" s="6" t="s">
        <v>162</v>
      </c>
      <c r="AN67" s="6" t="s">
        <v>637</v>
      </c>
      <c r="AR67" s="0" t="n">
        <v>14</v>
      </c>
    </row>
    <row r="68" customFormat="false" ht="12.75" hidden="false" customHeight="true" outlineLevel="0" collapsed="false">
      <c r="A68" s="6" t="s">
        <v>47</v>
      </c>
      <c r="B68" s="6" t="s">
        <v>624</v>
      </c>
      <c r="C68" s="6" t="s">
        <v>638</v>
      </c>
      <c r="D68" s="6" t="s">
        <v>639</v>
      </c>
      <c r="E68" s="0" t="n">
        <v>40</v>
      </c>
      <c r="F68" s="6" t="s">
        <v>640</v>
      </c>
      <c r="G68" s="6" t="s">
        <v>628</v>
      </c>
      <c r="H68" s="6" t="s">
        <v>595</v>
      </c>
      <c r="I68" s="6" t="s">
        <v>629</v>
      </c>
      <c r="J68" s="6" t="s">
        <v>641</v>
      </c>
      <c r="K68" s="6" t="s">
        <v>631</v>
      </c>
      <c r="L68" s="6" t="s">
        <v>632</v>
      </c>
      <c r="M68" s="6" t="s">
        <v>642</v>
      </c>
      <c r="N68" s="6" t="s">
        <v>58</v>
      </c>
      <c r="O68" s="6" t="s">
        <v>59</v>
      </c>
      <c r="P68" s="6" t="s">
        <v>643</v>
      </c>
      <c r="Q68" s="6" t="s">
        <v>644</v>
      </c>
      <c r="R68" s="6" t="s">
        <v>66</v>
      </c>
      <c r="S68" s="6" t="s">
        <v>63</v>
      </c>
      <c r="T68" s="6" t="s">
        <v>64</v>
      </c>
      <c r="Y68" s="6" t="s">
        <v>66</v>
      </c>
      <c r="Z68" s="0" t="n">
        <v>20</v>
      </c>
      <c r="AC68" s="7" t="n">
        <v>43018</v>
      </c>
      <c r="AD68" s="6" t="s">
        <v>161</v>
      </c>
      <c r="AE68" s="6" t="s">
        <v>162</v>
      </c>
      <c r="AR68" s="0" t="n">
        <v>14</v>
      </c>
    </row>
    <row r="69" customFormat="false" ht="12.75" hidden="false" customHeight="true" outlineLevel="0" collapsed="false">
      <c r="A69" s="6" t="s">
        <v>47</v>
      </c>
      <c r="B69" s="6" t="s">
        <v>624</v>
      </c>
      <c r="C69" s="6" t="s">
        <v>645</v>
      </c>
      <c r="D69" s="6" t="s">
        <v>646</v>
      </c>
      <c r="E69" s="0" t="n">
        <v>40</v>
      </c>
      <c r="F69" s="6" t="s">
        <v>647</v>
      </c>
      <c r="G69" s="6" t="s">
        <v>648</v>
      </c>
      <c r="H69" s="6" t="s">
        <v>595</v>
      </c>
      <c r="I69" s="6" t="s">
        <v>649</v>
      </c>
      <c r="K69" s="6" t="s">
        <v>631</v>
      </c>
      <c r="L69" s="6" t="s">
        <v>632</v>
      </c>
      <c r="M69" s="6" t="s">
        <v>650</v>
      </c>
      <c r="N69" s="6" t="s">
        <v>58</v>
      </c>
      <c r="O69" s="6" t="s">
        <v>59</v>
      </c>
      <c r="P69" s="6" t="s">
        <v>651</v>
      </c>
      <c r="Q69" s="6" t="s">
        <v>488</v>
      </c>
      <c r="R69" s="6" t="s">
        <v>143</v>
      </c>
      <c r="S69" s="6" t="s">
        <v>63</v>
      </c>
      <c r="T69" s="6" t="s">
        <v>489</v>
      </c>
      <c r="U69" s="6" t="s">
        <v>652</v>
      </c>
      <c r="Y69" s="6" t="s">
        <v>66</v>
      </c>
      <c r="Z69" s="0" t="n">
        <v>20</v>
      </c>
      <c r="AB69" s="6" t="s">
        <v>653</v>
      </c>
      <c r="AC69" s="7" t="n">
        <v>43018</v>
      </c>
      <c r="AD69" s="6" t="s">
        <v>161</v>
      </c>
      <c r="AE69" s="6" t="s">
        <v>162</v>
      </c>
      <c r="AN69" s="6" t="s">
        <v>654</v>
      </c>
      <c r="AR69" s="0" t="n">
        <v>14</v>
      </c>
    </row>
    <row r="70" customFormat="false" ht="12.75" hidden="false" customHeight="true" outlineLevel="0" collapsed="false">
      <c r="A70" s="6" t="s">
        <v>88</v>
      </c>
      <c r="B70" s="6" t="s">
        <v>118</v>
      </c>
      <c r="C70" s="6" t="s">
        <v>655</v>
      </c>
      <c r="D70" s="6" t="s">
        <v>656</v>
      </c>
      <c r="E70" s="0" t="n">
        <v>510</v>
      </c>
      <c r="F70" s="6" t="s">
        <v>657</v>
      </c>
      <c r="G70" s="6" t="s">
        <v>46</v>
      </c>
      <c r="H70" s="6" t="s">
        <v>658</v>
      </c>
      <c r="J70" s="6" t="s">
        <v>659</v>
      </c>
      <c r="K70" s="6" t="s">
        <v>126</v>
      </c>
      <c r="L70" s="6" t="s">
        <v>127</v>
      </c>
      <c r="M70" s="6" t="s">
        <v>660</v>
      </c>
      <c r="N70" s="6" t="s">
        <v>58</v>
      </c>
      <c r="O70" s="6" t="s">
        <v>59</v>
      </c>
      <c r="P70" s="6" t="s">
        <v>661</v>
      </c>
      <c r="Q70" s="6" t="s">
        <v>662</v>
      </c>
      <c r="R70" s="6" t="s">
        <v>347</v>
      </c>
      <c r="S70" s="6" t="s">
        <v>63</v>
      </c>
      <c r="T70" s="6" t="s">
        <v>64</v>
      </c>
      <c r="U70" s="6" t="s">
        <v>144</v>
      </c>
      <c r="Y70" s="6" t="s">
        <v>66</v>
      </c>
      <c r="Z70" s="0" t="n">
        <v>20</v>
      </c>
      <c r="AB70" s="6" t="s">
        <v>663</v>
      </c>
      <c r="AC70" s="6"/>
      <c r="AD70" s="6"/>
      <c r="AE70" s="6"/>
      <c r="AI70" s="6" t="s">
        <v>664</v>
      </c>
      <c r="AR70" s="0" t="n">
        <v>14</v>
      </c>
    </row>
    <row r="71" customFormat="false" ht="12.75" hidden="false" customHeight="true" outlineLevel="0" collapsed="false">
      <c r="A71" s="6" t="s">
        <v>47</v>
      </c>
      <c r="B71" s="6" t="s">
        <v>665</v>
      </c>
      <c r="C71" s="6" t="s">
        <v>666</v>
      </c>
      <c r="D71" s="6" t="s">
        <v>667</v>
      </c>
      <c r="E71" s="0" t="n">
        <v>240</v>
      </c>
      <c r="F71" s="6" t="s">
        <v>668</v>
      </c>
      <c r="G71" s="6" t="s">
        <v>648</v>
      </c>
      <c r="H71" s="6" t="s">
        <v>669</v>
      </c>
      <c r="K71" s="6" t="s">
        <v>670</v>
      </c>
      <c r="L71" s="6" t="s">
        <v>671</v>
      </c>
      <c r="M71" s="6" t="s">
        <v>672</v>
      </c>
      <c r="N71" s="6" t="s">
        <v>58</v>
      </c>
      <c r="O71" s="6" t="s">
        <v>59</v>
      </c>
      <c r="P71" s="6" t="s">
        <v>673</v>
      </c>
      <c r="Q71" s="6" t="s">
        <v>488</v>
      </c>
      <c r="R71" s="6" t="s">
        <v>66</v>
      </c>
      <c r="S71" s="6" t="s">
        <v>63</v>
      </c>
      <c r="T71" s="6" t="s">
        <v>64</v>
      </c>
      <c r="U71" s="6" t="s">
        <v>144</v>
      </c>
      <c r="Y71" s="6" t="s">
        <v>66</v>
      </c>
      <c r="Z71" s="0" t="n">
        <v>20</v>
      </c>
      <c r="AB71" s="6" t="s">
        <v>674</v>
      </c>
      <c r="AC71" s="7" t="n">
        <v>43026</v>
      </c>
      <c r="AD71" s="6" t="s">
        <v>161</v>
      </c>
      <c r="AE71" s="6" t="s">
        <v>162</v>
      </c>
      <c r="AH71" s="6" t="s">
        <v>675</v>
      </c>
      <c r="AR71" s="0" t="n">
        <v>30</v>
      </c>
    </row>
    <row r="72" customFormat="false" ht="12.75" hidden="false" customHeight="true" outlineLevel="0" collapsed="false">
      <c r="A72" s="6" t="s">
        <v>47</v>
      </c>
      <c r="B72" s="6" t="s">
        <v>676</v>
      </c>
      <c r="C72" s="6" t="s">
        <v>677</v>
      </c>
      <c r="D72" s="6" t="s">
        <v>678</v>
      </c>
      <c r="E72" s="0" t="n">
        <v>40</v>
      </c>
      <c r="F72" s="6" t="s">
        <v>679</v>
      </c>
      <c r="G72" s="6" t="s">
        <v>680</v>
      </c>
      <c r="H72" s="6" t="s">
        <v>681</v>
      </c>
      <c r="J72" s="6" t="s">
        <v>682</v>
      </c>
      <c r="K72" s="6" t="s">
        <v>683</v>
      </c>
      <c r="L72" s="6" t="s">
        <v>684</v>
      </c>
      <c r="M72" s="6" t="s">
        <v>685</v>
      </c>
      <c r="N72" s="6" t="s">
        <v>58</v>
      </c>
      <c r="O72" s="6" t="s">
        <v>59</v>
      </c>
      <c r="P72" s="6" t="s">
        <v>686</v>
      </c>
      <c r="Q72" s="6" t="s">
        <v>207</v>
      </c>
      <c r="R72" s="6" t="s">
        <v>62</v>
      </c>
      <c r="S72" s="6" t="s">
        <v>63</v>
      </c>
      <c r="T72" s="6" t="s">
        <v>64</v>
      </c>
      <c r="Y72" s="6" t="s">
        <v>66</v>
      </c>
      <c r="Z72" s="0" t="n">
        <v>20</v>
      </c>
      <c r="AB72" s="6" t="s">
        <v>687</v>
      </c>
      <c r="AC72" s="6"/>
      <c r="AD72" s="6"/>
      <c r="AE72" s="6"/>
      <c r="AI72" s="6" t="s">
        <v>688</v>
      </c>
      <c r="AR72" s="0" t="n">
        <v>24</v>
      </c>
    </row>
    <row r="73" customFormat="false" ht="12.75" hidden="false" customHeight="true" outlineLevel="0" collapsed="false">
      <c r="A73" s="4"/>
      <c r="B73" s="4"/>
      <c r="C73" s="4"/>
      <c r="D73" s="4"/>
      <c r="E73" s="4"/>
      <c r="F73" s="4"/>
      <c r="G73" s="4" t="s">
        <v>689</v>
      </c>
      <c r="H73" s="4" t="s">
        <v>690</v>
      </c>
      <c r="I73" s="4"/>
      <c r="J73" s="4"/>
      <c r="K73" s="4" t="s">
        <v>691</v>
      </c>
      <c r="L73" s="4" t="s">
        <v>692</v>
      </c>
      <c r="M73" s="4"/>
      <c r="N73" s="4"/>
      <c r="O73" s="4"/>
      <c r="P73" s="4"/>
      <c r="Q73" s="4"/>
      <c r="R73" s="4"/>
      <c r="S73" s="4"/>
      <c r="T73" s="4"/>
      <c r="U73" s="4"/>
      <c r="V73" s="4"/>
      <c r="W73" s="4"/>
      <c r="X73" s="4"/>
      <c r="Y73" s="4"/>
      <c r="Z73" s="4"/>
      <c r="AA73" s="4"/>
      <c r="AB73" s="4"/>
      <c r="AC73" s="5"/>
      <c r="AD73" s="4"/>
      <c r="AE73" s="4"/>
      <c r="AF73" s="4"/>
      <c r="AG73" s="4"/>
      <c r="AH73" s="4"/>
      <c r="AI73" s="4"/>
      <c r="AJ73" s="4"/>
      <c r="AK73" s="4"/>
      <c r="AL73" s="4"/>
      <c r="AM73" s="4"/>
      <c r="AN73" s="4"/>
      <c r="AO73" s="4"/>
      <c r="AP73" s="4"/>
      <c r="AQ73" s="4"/>
      <c r="AR73" s="4"/>
    </row>
    <row r="74" customFormat="false" ht="12.75" hidden="false" customHeight="true" outlineLevel="0" collapsed="false">
      <c r="A74" s="4"/>
      <c r="B74" s="4"/>
      <c r="C74" s="4"/>
      <c r="D74" s="4"/>
      <c r="E74" s="4"/>
      <c r="F74" s="4"/>
      <c r="G74" s="4" t="s">
        <v>693</v>
      </c>
      <c r="H74" s="4" t="s">
        <v>690</v>
      </c>
      <c r="I74" s="4"/>
      <c r="J74" s="4"/>
      <c r="K74" s="4" t="s">
        <v>691</v>
      </c>
      <c r="L74" s="4" t="s">
        <v>692</v>
      </c>
      <c r="M74" s="4"/>
      <c r="N74" s="4"/>
      <c r="O74" s="4"/>
      <c r="P74" s="4"/>
      <c r="Q74" s="4"/>
      <c r="R74" s="4"/>
      <c r="S74" s="4"/>
      <c r="T74" s="4"/>
      <c r="U74" s="4"/>
      <c r="V74" s="4"/>
      <c r="W74" s="4"/>
      <c r="X74" s="4"/>
      <c r="Y74" s="4"/>
      <c r="Z74" s="4"/>
      <c r="AA74" s="4"/>
      <c r="AB74" s="4"/>
      <c r="AC74" s="5"/>
      <c r="AD74" s="4"/>
      <c r="AE74" s="4"/>
      <c r="AF74" s="4"/>
      <c r="AG74" s="4"/>
      <c r="AH74" s="4"/>
      <c r="AI74" s="4"/>
      <c r="AJ74" s="4"/>
      <c r="AK74" s="4"/>
      <c r="AL74" s="4"/>
      <c r="AM74" s="4"/>
      <c r="AN74" s="4"/>
      <c r="AO74" s="4"/>
      <c r="AP74" s="4"/>
      <c r="AQ74" s="4"/>
      <c r="AR74" s="4"/>
    </row>
    <row r="75" customFormat="false" ht="12.75" hidden="false" customHeight="true" outlineLevel="0" collapsed="false">
      <c r="A75" s="4"/>
      <c r="B75" s="4"/>
      <c r="C75" s="4"/>
      <c r="D75" s="4"/>
      <c r="E75" s="4"/>
      <c r="F75" s="4"/>
      <c r="G75" s="4" t="s">
        <v>693</v>
      </c>
      <c r="H75" s="4" t="s">
        <v>690</v>
      </c>
      <c r="I75" s="4"/>
      <c r="J75" s="4"/>
      <c r="K75" s="4" t="s">
        <v>691</v>
      </c>
      <c r="L75" s="4" t="s">
        <v>692</v>
      </c>
      <c r="M75" s="4"/>
      <c r="N75" s="4"/>
      <c r="O75" s="4"/>
      <c r="P75" s="4"/>
      <c r="Q75" s="4"/>
      <c r="R75" s="4"/>
      <c r="S75" s="4"/>
      <c r="T75" s="4"/>
      <c r="U75" s="4"/>
      <c r="V75" s="4"/>
      <c r="W75" s="4"/>
      <c r="X75" s="4"/>
      <c r="Y75" s="4"/>
      <c r="Z75" s="4"/>
      <c r="AA75" s="4"/>
      <c r="AB75" s="4"/>
      <c r="AC75" s="5"/>
      <c r="AD75" s="4"/>
      <c r="AE75" s="4"/>
      <c r="AF75" s="4"/>
      <c r="AG75" s="4"/>
      <c r="AH75" s="4"/>
      <c r="AI75" s="4"/>
      <c r="AJ75" s="4"/>
      <c r="AK75" s="4"/>
      <c r="AL75" s="4"/>
      <c r="AM75" s="4"/>
      <c r="AN75" s="4"/>
      <c r="AO75" s="4"/>
      <c r="AP75" s="4"/>
      <c r="AQ75" s="4"/>
      <c r="AR75" s="4"/>
    </row>
    <row r="76" customFormat="false" ht="12.75" hidden="false" customHeight="true" outlineLevel="0" collapsed="false">
      <c r="A76" s="4"/>
      <c r="B76" s="4"/>
      <c r="C76" s="4"/>
      <c r="D76" s="4"/>
      <c r="E76" s="4"/>
      <c r="F76" s="4"/>
      <c r="G76" s="4" t="s">
        <v>694</v>
      </c>
      <c r="H76" s="4" t="s">
        <v>690</v>
      </c>
      <c r="I76" s="4"/>
      <c r="J76" s="4"/>
      <c r="K76" s="4" t="s">
        <v>691</v>
      </c>
      <c r="L76" s="4" t="s">
        <v>692</v>
      </c>
      <c r="M76" s="4"/>
      <c r="N76" s="4"/>
      <c r="O76" s="4"/>
      <c r="P76" s="4"/>
      <c r="Q76" s="4"/>
      <c r="R76" s="4"/>
      <c r="S76" s="4"/>
      <c r="T76" s="4"/>
      <c r="U76" s="4"/>
      <c r="V76" s="4"/>
      <c r="W76" s="4"/>
      <c r="X76" s="4"/>
      <c r="Y76" s="4"/>
      <c r="Z76" s="4"/>
      <c r="AA76" s="4"/>
      <c r="AB76" s="4"/>
      <c r="AC76" s="5"/>
      <c r="AD76" s="4"/>
      <c r="AE76" s="4"/>
      <c r="AF76" s="4"/>
      <c r="AG76" s="4"/>
      <c r="AH76" s="4"/>
      <c r="AI76" s="4"/>
      <c r="AJ76" s="4"/>
      <c r="AK76" s="4"/>
      <c r="AL76" s="4"/>
      <c r="AM76" s="4"/>
      <c r="AN76" s="4"/>
      <c r="AO76" s="4"/>
      <c r="AP76" s="4"/>
      <c r="AQ76" s="4"/>
      <c r="AR76" s="4"/>
    </row>
    <row r="77" customFormat="false" ht="12.75" hidden="false" customHeight="true" outlineLevel="0" collapsed="false">
      <c r="A77" s="4"/>
      <c r="B77" s="4"/>
      <c r="C77" s="4"/>
      <c r="D77" s="4"/>
      <c r="E77" s="4"/>
      <c r="F77" s="4"/>
      <c r="G77" s="4" t="s">
        <v>695</v>
      </c>
      <c r="H77" s="4" t="s">
        <v>690</v>
      </c>
      <c r="I77" s="4"/>
      <c r="J77" s="4"/>
      <c r="K77" s="4" t="s">
        <v>691</v>
      </c>
      <c r="L77" s="4" t="s">
        <v>692</v>
      </c>
      <c r="M77" s="4"/>
      <c r="N77" s="4"/>
      <c r="O77" s="4"/>
      <c r="P77" s="4"/>
      <c r="Q77" s="4"/>
      <c r="R77" s="4"/>
      <c r="S77" s="4"/>
      <c r="T77" s="4"/>
      <c r="U77" s="4"/>
      <c r="V77" s="4"/>
      <c r="W77" s="4"/>
      <c r="X77" s="4"/>
      <c r="Y77" s="4"/>
      <c r="Z77" s="4"/>
      <c r="AA77" s="4"/>
      <c r="AB77" s="4"/>
      <c r="AC77" s="5"/>
      <c r="AD77" s="4"/>
      <c r="AE77" s="4"/>
      <c r="AF77" s="4"/>
      <c r="AG77" s="4"/>
      <c r="AH77" s="4"/>
      <c r="AI77" s="4"/>
      <c r="AJ77" s="4"/>
      <c r="AK77" s="4"/>
      <c r="AL77" s="4"/>
      <c r="AM77" s="4"/>
      <c r="AN77" s="4"/>
      <c r="AO77" s="4"/>
      <c r="AP77" s="4"/>
      <c r="AQ77" s="4"/>
      <c r="AR77" s="4"/>
    </row>
    <row r="78" customFormat="false" ht="12.75" hidden="false" customHeight="true" outlineLevel="0" collapsed="false">
      <c r="A78" s="4"/>
      <c r="B78" s="4"/>
      <c r="C78" s="4"/>
      <c r="D78" s="4"/>
      <c r="E78" s="4"/>
      <c r="F78" s="4"/>
      <c r="G78" s="4" t="s">
        <v>696</v>
      </c>
      <c r="H78" s="4" t="s">
        <v>690</v>
      </c>
      <c r="I78" s="4"/>
      <c r="J78" s="4"/>
      <c r="K78" s="4" t="s">
        <v>691</v>
      </c>
      <c r="L78" s="4" t="s">
        <v>692</v>
      </c>
      <c r="M78" s="4"/>
      <c r="N78" s="4"/>
      <c r="O78" s="4"/>
      <c r="P78" s="4"/>
      <c r="Q78" s="4"/>
      <c r="R78" s="4"/>
      <c r="S78" s="4"/>
      <c r="T78" s="4"/>
      <c r="U78" s="4"/>
      <c r="V78" s="4"/>
      <c r="W78" s="4"/>
      <c r="X78" s="4"/>
      <c r="Y78" s="4"/>
      <c r="Z78" s="4"/>
      <c r="AA78" s="4"/>
      <c r="AB78" s="4"/>
      <c r="AC78" s="5"/>
      <c r="AD78" s="4"/>
      <c r="AE78" s="4"/>
      <c r="AF78" s="4"/>
      <c r="AG78" s="4"/>
      <c r="AH78" s="4"/>
      <c r="AI78" s="4"/>
      <c r="AJ78" s="4"/>
      <c r="AK78" s="4"/>
      <c r="AL78" s="4"/>
      <c r="AM78" s="4"/>
      <c r="AN78" s="4"/>
      <c r="AO78" s="4"/>
      <c r="AP78" s="4"/>
      <c r="AQ78" s="4"/>
      <c r="AR78" s="4"/>
    </row>
    <row r="79" customFormat="false" ht="12.75" hidden="false" customHeight="true" outlineLevel="0" collapsed="false">
      <c r="A79" s="4"/>
      <c r="B79" s="4"/>
      <c r="C79" s="4"/>
      <c r="D79" s="4"/>
      <c r="E79" s="4"/>
      <c r="F79" s="4"/>
      <c r="G79" s="4" t="s">
        <v>697</v>
      </c>
      <c r="H79" s="4" t="s">
        <v>690</v>
      </c>
      <c r="I79" s="4"/>
      <c r="J79" s="4"/>
      <c r="K79" s="4" t="s">
        <v>691</v>
      </c>
      <c r="L79" s="4" t="s">
        <v>692</v>
      </c>
      <c r="M79" s="4"/>
      <c r="N79" s="4"/>
      <c r="O79" s="4"/>
      <c r="P79" s="4"/>
      <c r="Q79" s="4"/>
      <c r="R79" s="4"/>
      <c r="S79" s="4"/>
      <c r="T79" s="4"/>
      <c r="U79" s="4"/>
      <c r="V79" s="4"/>
      <c r="W79" s="4"/>
      <c r="X79" s="4"/>
      <c r="Y79" s="4"/>
      <c r="Z79" s="4"/>
      <c r="AA79" s="4"/>
      <c r="AB79" s="4"/>
      <c r="AC79" s="5"/>
      <c r="AD79" s="4"/>
      <c r="AE79" s="4"/>
      <c r="AF79" s="4"/>
      <c r="AG79" s="4"/>
      <c r="AH79" s="4"/>
      <c r="AI79" s="4"/>
      <c r="AJ79" s="4"/>
      <c r="AK79" s="4"/>
      <c r="AL79" s="4"/>
      <c r="AM79" s="4"/>
      <c r="AN79" s="4"/>
      <c r="AO79" s="4"/>
      <c r="AP79" s="4"/>
      <c r="AQ79" s="4"/>
      <c r="AR79" s="4"/>
    </row>
    <row r="80" customFormat="false" ht="12.75" hidden="false" customHeight="true" outlineLevel="0" collapsed="false">
      <c r="A80" s="4"/>
      <c r="B80" s="4"/>
      <c r="C80" s="4"/>
      <c r="D80" s="4"/>
      <c r="E80" s="4"/>
      <c r="F80" s="4"/>
      <c r="G80" s="4" t="s">
        <v>697</v>
      </c>
      <c r="H80" s="4" t="s">
        <v>690</v>
      </c>
      <c r="I80" s="4"/>
      <c r="J80" s="4"/>
      <c r="K80" s="4" t="s">
        <v>691</v>
      </c>
      <c r="L80" s="4" t="s">
        <v>692</v>
      </c>
      <c r="M80" s="4"/>
      <c r="N80" s="4"/>
      <c r="O80" s="4"/>
      <c r="P80" s="4"/>
      <c r="Q80" s="4"/>
      <c r="R80" s="4"/>
      <c r="S80" s="4"/>
      <c r="T80" s="4"/>
      <c r="U80" s="4"/>
      <c r="V80" s="4"/>
      <c r="W80" s="4"/>
      <c r="X80" s="4"/>
      <c r="Y80" s="4"/>
      <c r="Z80" s="4"/>
      <c r="AA80" s="4"/>
      <c r="AB80" s="4"/>
      <c r="AC80" s="5"/>
      <c r="AD80" s="4"/>
      <c r="AE80" s="4"/>
      <c r="AF80" s="4"/>
      <c r="AG80" s="4"/>
      <c r="AH80" s="4"/>
      <c r="AI80" s="4"/>
      <c r="AJ80" s="4"/>
      <c r="AK80" s="4"/>
      <c r="AL80" s="4"/>
      <c r="AM80" s="4"/>
      <c r="AN80" s="4"/>
      <c r="AO80" s="4"/>
      <c r="AP80" s="4"/>
      <c r="AQ80" s="4"/>
      <c r="AR80" s="4"/>
    </row>
    <row r="81" customFormat="false" ht="12.75" hidden="false" customHeight="true" outlineLevel="0" collapsed="false">
      <c r="A81" s="4"/>
      <c r="B81" s="4"/>
      <c r="C81" s="4"/>
      <c r="D81" s="4"/>
      <c r="E81" s="4"/>
      <c r="F81" s="4"/>
      <c r="G81" s="4" t="s">
        <v>698</v>
      </c>
      <c r="H81" s="4" t="s">
        <v>690</v>
      </c>
      <c r="I81" s="4"/>
      <c r="J81" s="4"/>
      <c r="K81" s="4" t="s">
        <v>691</v>
      </c>
      <c r="L81" s="4" t="s">
        <v>692</v>
      </c>
      <c r="M81" s="4"/>
      <c r="N81" s="4"/>
      <c r="O81" s="4"/>
      <c r="P81" s="4"/>
      <c r="Q81" s="4"/>
      <c r="R81" s="4"/>
      <c r="S81" s="4"/>
      <c r="T81" s="4"/>
      <c r="U81" s="4"/>
      <c r="V81" s="4"/>
      <c r="W81" s="4"/>
      <c r="X81" s="4"/>
      <c r="Y81" s="4"/>
      <c r="Z81" s="4"/>
      <c r="AA81" s="4"/>
      <c r="AB81" s="4"/>
      <c r="AC81" s="5"/>
      <c r="AD81" s="4"/>
      <c r="AE81" s="4"/>
      <c r="AF81" s="4"/>
      <c r="AG81" s="4"/>
      <c r="AH81" s="4"/>
      <c r="AI81" s="4"/>
      <c r="AJ81" s="4"/>
      <c r="AK81" s="4"/>
      <c r="AL81" s="4"/>
      <c r="AM81" s="4"/>
      <c r="AN81" s="4"/>
      <c r="AO81" s="4"/>
      <c r="AP81" s="4"/>
      <c r="AQ81" s="4"/>
      <c r="AR81" s="4"/>
    </row>
    <row r="82" customFormat="false" ht="12.75" hidden="false" customHeight="true" outlineLevel="0" collapsed="false">
      <c r="A82" s="6" t="s">
        <v>88</v>
      </c>
      <c r="B82" s="6" t="s">
        <v>118</v>
      </c>
      <c r="C82" s="6" t="s">
        <v>699</v>
      </c>
      <c r="D82" s="6" t="s">
        <v>700</v>
      </c>
      <c r="E82" s="0" t="n">
        <v>230</v>
      </c>
      <c r="F82" s="6" t="s">
        <v>701</v>
      </c>
      <c r="G82" s="6" t="s">
        <v>139</v>
      </c>
      <c r="H82" s="6" t="s">
        <v>690</v>
      </c>
      <c r="J82" s="6" t="s">
        <v>125</v>
      </c>
      <c r="K82" s="6" t="s">
        <v>126</v>
      </c>
      <c r="L82" s="6" t="s">
        <v>127</v>
      </c>
      <c r="M82" s="6" t="s">
        <v>702</v>
      </c>
      <c r="N82" s="6" t="s">
        <v>58</v>
      </c>
      <c r="O82" s="6" t="s">
        <v>59</v>
      </c>
      <c r="P82" s="6" t="s">
        <v>703</v>
      </c>
      <c r="Q82" s="6" t="s">
        <v>327</v>
      </c>
      <c r="R82" s="6" t="s">
        <v>143</v>
      </c>
      <c r="S82" s="6" t="s">
        <v>63</v>
      </c>
      <c r="T82" s="6" t="s">
        <v>489</v>
      </c>
      <c r="U82" s="6" t="s">
        <v>652</v>
      </c>
      <c r="Y82" s="6" t="s">
        <v>66</v>
      </c>
      <c r="Z82" s="0" t="n">
        <v>20</v>
      </c>
      <c r="AB82" s="6" t="s">
        <v>704</v>
      </c>
      <c r="AC82" s="6"/>
      <c r="AD82" s="6"/>
      <c r="AE82" s="6"/>
      <c r="AH82" s="6" t="s">
        <v>705</v>
      </c>
      <c r="AR82" s="0" t="n">
        <v>42</v>
      </c>
    </row>
    <row r="83" customFormat="false" ht="12.75" hidden="false" customHeight="true" outlineLevel="0" collapsed="false">
      <c r="A83" s="6" t="s">
        <v>88</v>
      </c>
      <c r="B83" s="6" t="s">
        <v>118</v>
      </c>
      <c r="C83" s="6" t="s">
        <v>706</v>
      </c>
      <c r="D83" s="6" t="s">
        <v>707</v>
      </c>
      <c r="E83" s="0" t="n">
        <v>1750</v>
      </c>
      <c r="F83" s="6" t="s">
        <v>708</v>
      </c>
      <c r="G83" s="6" t="s">
        <v>709</v>
      </c>
      <c r="H83" s="6" t="s">
        <v>710</v>
      </c>
      <c r="I83" s="6" t="s">
        <v>711</v>
      </c>
      <c r="J83" s="6" t="s">
        <v>712</v>
      </c>
      <c r="K83" s="6" t="s">
        <v>597</v>
      </c>
      <c r="L83" s="6" t="s">
        <v>127</v>
      </c>
      <c r="M83" s="6" t="s">
        <v>206</v>
      </c>
      <c r="N83" s="6" t="s">
        <v>58</v>
      </c>
      <c r="O83" s="6" t="s">
        <v>59</v>
      </c>
      <c r="P83" s="6" t="s">
        <v>713</v>
      </c>
      <c r="Q83" s="6" t="s">
        <v>714</v>
      </c>
      <c r="R83" s="6" t="s">
        <v>143</v>
      </c>
      <c r="S83" s="6" t="s">
        <v>63</v>
      </c>
      <c r="T83" s="6" t="s">
        <v>489</v>
      </c>
      <c r="Y83" s="6" t="s">
        <v>66</v>
      </c>
      <c r="Z83" s="0" t="n">
        <v>20</v>
      </c>
      <c r="AR83" s="0" t="n">
        <v>42</v>
      </c>
    </row>
    <row r="84" customFormat="false" ht="12.75" hidden="false" customHeight="true" outlineLevel="0" collapsed="false">
      <c r="A84" s="6" t="s">
        <v>88</v>
      </c>
      <c r="B84" s="6" t="s">
        <v>118</v>
      </c>
      <c r="C84" s="6" t="s">
        <v>715</v>
      </c>
      <c r="D84" s="6" t="s">
        <v>716</v>
      </c>
      <c r="E84" s="0" t="n">
        <v>1750</v>
      </c>
      <c r="F84" s="6" t="s">
        <v>717</v>
      </c>
      <c r="G84" s="6" t="s">
        <v>718</v>
      </c>
      <c r="H84" s="6" t="s">
        <v>710</v>
      </c>
      <c r="J84" s="6" t="s">
        <v>719</v>
      </c>
      <c r="K84" s="6" t="s">
        <v>126</v>
      </c>
      <c r="L84" s="6" t="s">
        <v>127</v>
      </c>
      <c r="M84" s="6" t="s">
        <v>720</v>
      </c>
      <c r="N84" s="6" t="s">
        <v>58</v>
      </c>
      <c r="O84" s="6" t="s">
        <v>59</v>
      </c>
      <c r="P84" s="6" t="s">
        <v>721</v>
      </c>
      <c r="Q84" s="6" t="s">
        <v>368</v>
      </c>
      <c r="R84" s="6" t="s">
        <v>143</v>
      </c>
      <c r="S84" s="6" t="s">
        <v>63</v>
      </c>
      <c r="T84" s="6" t="s">
        <v>64</v>
      </c>
      <c r="X84" s="6" t="s">
        <v>722</v>
      </c>
      <c r="Y84" s="6" t="s">
        <v>66</v>
      </c>
      <c r="Z84" s="0" t="n">
        <v>20</v>
      </c>
      <c r="AA84" s="6" t="s">
        <v>67</v>
      </c>
      <c r="AB84" s="6" t="s">
        <v>723</v>
      </c>
      <c r="AC84" s="6"/>
      <c r="AD84" s="6"/>
      <c r="AE84" s="6"/>
      <c r="AI84" s="6" t="s">
        <v>724</v>
      </c>
      <c r="AR84" s="0" t="n">
        <v>42</v>
      </c>
    </row>
    <row r="85" customFormat="false" ht="12.75" hidden="false" customHeight="true" outlineLevel="0" collapsed="false">
      <c r="A85" s="6" t="s">
        <v>88</v>
      </c>
      <c r="B85" s="6" t="s">
        <v>118</v>
      </c>
      <c r="C85" s="6" t="s">
        <v>725</v>
      </c>
      <c r="D85" s="6" t="s">
        <v>726</v>
      </c>
      <c r="E85" s="0" t="n">
        <v>1750</v>
      </c>
      <c r="F85" s="6" t="s">
        <v>727</v>
      </c>
      <c r="G85" s="6" t="s">
        <v>728</v>
      </c>
      <c r="H85" s="6" t="s">
        <v>710</v>
      </c>
      <c r="J85" s="6" t="s">
        <v>596</v>
      </c>
      <c r="K85" s="6" t="s">
        <v>126</v>
      </c>
      <c r="L85" s="6" t="s">
        <v>127</v>
      </c>
      <c r="M85" s="6" t="s">
        <v>729</v>
      </c>
      <c r="N85" s="6" t="s">
        <v>58</v>
      </c>
      <c r="O85" s="6" t="s">
        <v>59</v>
      </c>
      <c r="P85" s="6" t="s">
        <v>730</v>
      </c>
      <c r="Q85" s="6" t="s">
        <v>731</v>
      </c>
      <c r="R85" s="6" t="s">
        <v>143</v>
      </c>
      <c r="S85" s="6" t="s">
        <v>63</v>
      </c>
      <c r="T85" s="6" t="s">
        <v>64</v>
      </c>
      <c r="X85" s="6" t="s">
        <v>732</v>
      </c>
      <c r="Y85" s="6" t="s">
        <v>66</v>
      </c>
      <c r="Z85" s="0" t="n">
        <v>20</v>
      </c>
      <c r="AH85" s="6" t="s">
        <v>733</v>
      </c>
      <c r="AI85" s="6" t="s">
        <v>734</v>
      </c>
      <c r="AR85" s="0" t="n">
        <v>42</v>
      </c>
    </row>
    <row r="86" customFormat="false" ht="12.75" hidden="false" customHeight="true" outlineLevel="0" collapsed="false">
      <c r="A86" s="6" t="s">
        <v>47</v>
      </c>
      <c r="B86" s="6" t="s">
        <v>624</v>
      </c>
      <c r="C86" s="6" t="s">
        <v>735</v>
      </c>
      <c r="D86" s="6" t="s">
        <v>736</v>
      </c>
      <c r="E86" s="0" t="n">
        <v>410</v>
      </c>
      <c r="F86" s="6" t="s">
        <v>737</v>
      </c>
      <c r="G86" s="6" t="s">
        <v>738</v>
      </c>
      <c r="H86" s="6" t="s">
        <v>739</v>
      </c>
      <c r="K86" s="6" t="s">
        <v>631</v>
      </c>
      <c r="L86" s="6" t="s">
        <v>632</v>
      </c>
      <c r="M86" s="6" t="s">
        <v>740</v>
      </c>
      <c r="N86" s="6" t="s">
        <v>58</v>
      </c>
      <c r="O86" s="6" t="s">
        <v>59</v>
      </c>
      <c r="P86" s="6" t="s">
        <v>741</v>
      </c>
      <c r="Q86" s="6" t="s">
        <v>358</v>
      </c>
      <c r="R86" s="6" t="s">
        <v>62</v>
      </c>
      <c r="S86" s="6" t="s">
        <v>63</v>
      </c>
      <c r="T86" s="6" t="s">
        <v>64</v>
      </c>
      <c r="Y86" s="6" t="s">
        <v>66</v>
      </c>
      <c r="Z86" s="0" t="n">
        <v>20</v>
      </c>
      <c r="AC86" s="7" t="n">
        <v>43018</v>
      </c>
      <c r="AD86" s="6" t="s">
        <v>161</v>
      </c>
      <c r="AE86" s="6" t="s">
        <v>162</v>
      </c>
      <c r="AR86" s="0" t="n">
        <v>42</v>
      </c>
    </row>
    <row r="87" customFormat="false" ht="12.75" hidden="false" customHeight="true" outlineLevel="0" collapsed="false">
      <c r="A87" s="6" t="s">
        <v>47</v>
      </c>
      <c r="B87" s="6" t="s">
        <v>624</v>
      </c>
      <c r="C87" s="6" t="s">
        <v>742</v>
      </c>
      <c r="D87" s="6" t="s">
        <v>743</v>
      </c>
      <c r="E87" s="0" t="n">
        <v>410</v>
      </c>
      <c r="F87" s="6" t="s">
        <v>744</v>
      </c>
      <c r="G87" s="6" t="s">
        <v>46</v>
      </c>
      <c r="H87" s="6" t="s">
        <v>739</v>
      </c>
      <c r="K87" s="6" t="s">
        <v>631</v>
      </c>
      <c r="L87" s="6" t="s">
        <v>632</v>
      </c>
      <c r="M87" s="6" t="s">
        <v>745</v>
      </c>
      <c r="N87" s="6" t="s">
        <v>58</v>
      </c>
      <c r="O87" s="6" t="s">
        <v>59</v>
      </c>
      <c r="P87" s="6" t="s">
        <v>746</v>
      </c>
      <c r="Q87" s="6" t="s">
        <v>327</v>
      </c>
      <c r="R87" s="6" t="s">
        <v>66</v>
      </c>
      <c r="S87" s="6" t="s">
        <v>63</v>
      </c>
      <c r="T87" s="6" t="s">
        <v>64</v>
      </c>
      <c r="U87" s="6" t="s">
        <v>144</v>
      </c>
      <c r="Y87" s="6" t="s">
        <v>66</v>
      </c>
      <c r="Z87" s="0" t="n">
        <v>20</v>
      </c>
      <c r="AB87" s="6" t="s">
        <v>747</v>
      </c>
      <c r="AC87" s="7" t="n">
        <v>43018</v>
      </c>
      <c r="AD87" s="6" t="s">
        <v>161</v>
      </c>
      <c r="AE87" s="6" t="s">
        <v>162</v>
      </c>
      <c r="AH87" s="6" t="s">
        <v>748</v>
      </c>
      <c r="AJ87" s="6" t="s">
        <v>749</v>
      </c>
      <c r="AR87" s="0" t="n">
        <v>43</v>
      </c>
    </row>
    <row r="88" customFormat="false" ht="12.75" hidden="false" customHeight="true" outlineLevel="0" collapsed="false">
      <c r="A88" s="6" t="s">
        <v>47</v>
      </c>
      <c r="B88" s="6" t="s">
        <v>624</v>
      </c>
      <c r="C88" s="6" t="s">
        <v>750</v>
      </c>
      <c r="D88" s="6" t="s">
        <v>751</v>
      </c>
      <c r="E88" s="0" t="n">
        <v>49</v>
      </c>
      <c r="F88" s="6" t="s">
        <v>752</v>
      </c>
      <c r="G88" s="6" t="s">
        <v>753</v>
      </c>
      <c r="H88" s="6" t="s">
        <v>754</v>
      </c>
      <c r="I88" s="6" t="s">
        <v>755</v>
      </c>
      <c r="J88" s="6" t="s">
        <v>756</v>
      </c>
      <c r="K88" s="6" t="s">
        <v>631</v>
      </c>
      <c r="L88" s="6" t="s">
        <v>632</v>
      </c>
      <c r="M88" s="6" t="s">
        <v>198</v>
      </c>
      <c r="N88" s="6" t="s">
        <v>58</v>
      </c>
      <c r="O88" s="6" t="s">
        <v>59</v>
      </c>
      <c r="P88" s="6" t="s">
        <v>757</v>
      </c>
      <c r="Q88" s="6" t="s">
        <v>114</v>
      </c>
      <c r="R88" s="6" t="s">
        <v>66</v>
      </c>
      <c r="S88" s="6" t="s">
        <v>63</v>
      </c>
      <c r="T88" s="6" t="s">
        <v>64</v>
      </c>
      <c r="U88" s="6" t="s">
        <v>144</v>
      </c>
      <c r="Y88" s="6" t="s">
        <v>66</v>
      </c>
      <c r="Z88" s="0" t="n">
        <v>20</v>
      </c>
      <c r="AB88" s="6" t="s">
        <v>758</v>
      </c>
      <c r="AC88" s="7" t="n">
        <v>43018</v>
      </c>
      <c r="AD88" s="6" t="s">
        <v>161</v>
      </c>
      <c r="AE88" s="6" t="s">
        <v>162</v>
      </c>
      <c r="AH88" s="6" t="s">
        <v>759</v>
      </c>
      <c r="AR88" s="0" t="n">
        <v>45</v>
      </c>
    </row>
    <row r="89" customFormat="false" ht="12.75" hidden="false" customHeight="true" outlineLevel="0" collapsed="false">
      <c r="A89" s="6" t="s">
        <v>47</v>
      </c>
      <c r="B89" s="6" t="s">
        <v>624</v>
      </c>
      <c r="C89" s="6" t="s">
        <v>760</v>
      </c>
      <c r="D89" s="6" t="s">
        <v>761</v>
      </c>
      <c r="E89" s="0" t="n">
        <v>49</v>
      </c>
      <c r="F89" s="6" t="s">
        <v>762</v>
      </c>
      <c r="G89" s="6" t="s">
        <v>753</v>
      </c>
      <c r="H89" s="6" t="s">
        <v>754</v>
      </c>
      <c r="J89" s="6" t="s">
        <v>125</v>
      </c>
      <c r="K89" s="6" t="s">
        <v>631</v>
      </c>
      <c r="L89" s="6" t="s">
        <v>632</v>
      </c>
      <c r="M89" s="6" t="s">
        <v>217</v>
      </c>
      <c r="N89" s="6" t="s">
        <v>58</v>
      </c>
      <c r="O89" s="6" t="s">
        <v>59</v>
      </c>
      <c r="P89" s="6" t="s">
        <v>763</v>
      </c>
      <c r="Q89" s="6" t="s">
        <v>190</v>
      </c>
      <c r="R89" s="6" t="s">
        <v>66</v>
      </c>
      <c r="S89" s="6" t="s">
        <v>63</v>
      </c>
      <c r="T89" s="6" t="s">
        <v>64</v>
      </c>
      <c r="U89" s="6" t="s">
        <v>144</v>
      </c>
      <c r="Y89" s="6" t="s">
        <v>66</v>
      </c>
      <c r="Z89" s="0" t="n">
        <v>20</v>
      </c>
      <c r="AB89" s="6" t="s">
        <v>764</v>
      </c>
      <c r="AC89" s="7" t="n">
        <v>43018</v>
      </c>
      <c r="AD89" s="6" t="s">
        <v>161</v>
      </c>
      <c r="AE89" s="6" t="s">
        <v>162</v>
      </c>
      <c r="AH89" s="6" t="s">
        <v>765</v>
      </c>
      <c r="AR89" s="0" t="n">
        <v>45</v>
      </c>
    </row>
    <row r="90" customFormat="false" ht="12.75" hidden="false" customHeight="true" outlineLevel="0" collapsed="false">
      <c r="A90" s="6" t="s">
        <v>88</v>
      </c>
      <c r="B90" s="6" t="s">
        <v>118</v>
      </c>
      <c r="C90" s="6" t="s">
        <v>766</v>
      </c>
      <c r="D90" s="6" t="s">
        <v>767</v>
      </c>
      <c r="E90" s="0" t="n">
        <v>6240</v>
      </c>
      <c r="F90" s="6" t="s">
        <v>768</v>
      </c>
      <c r="G90" s="6" t="s">
        <v>769</v>
      </c>
      <c r="H90" s="6" t="s">
        <v>770</v>
      </c>
      <c r="J90" s="6" t="s">
        <v>771</v>
      </c>
      <c r="K90" s="6" t="s">
        <v>126</v>
      </c>
      <c r="L90" s="6" t="s">
        <v>127</v>
      </c>
      <c r="M90" s="6" t="s">
        <v>772</v>
      </c>
      <c r="N90" s="6" t="s">
        <v>58</v>
      </c>
      <c r="O90" s="6" t="s">
        <v>59</v>
      </c>
      <c r="P90" s="6" t="s">
        <v>773</v>
      </c>
      <c r="Q90" s="6" t="s">
        <v>414</v>
      </c>
      <c r="R90" s="6" t="s">
        <v>143</v>
      </c>
      <c r="S90" s="6" t="s">
        <v>63</v>
      </c>
      <c r="T90" s="6" t="s">
        <v>64</v>
      </c>
      <c r="U90" s="6" t="s">
        <v>144</v>
      </c>
      <c r="X90" s="6" t="s">
        <v>774</v>
      </c>
      <c r="Y90" s="6" t="s">
        <v>66</v>
      </c>
      <c r="Z90" s="0" t="n">
        <v>20</v>
      </c>
      <c r="AI90" s="6" t="s">
        <v>775</v>
      </c>
      <c r="AR90" s="0" t="n">
        <v>45</v>
      </c>
    </row>
    <row r="91" customFormat="false" ht="12.75" hidden="false" customHeight="true" outlineLevel="0" collapsed="false">
      <c r="A91" s="4"/>
      <c r="B91" s="4"/>
      <c r="C91" s="4"/>
      <c r="D91" s="4"/>
      <c r="E91" s="4"/>
      <c r="F91" s="4"/>
      <c r="G91" s="4" t="s">
        <v>622</v>
      </c>
      <c r="H91" s="4" t="s">
        <v>776</v>
      </c>
      <c r="I91" s="4"/>
      <c r="J91" s="4"/>
      <c r="K91" s="4" t="s">
        <v>777</v>
      </c>
      <c r="L91" s="4" t="s">
        <v>778</v>
      </c>
      <c r="M91" s="4"/>
      <c r="N91" s="4"/>
      <c r="O91" s="4"/>
      <c r="P91" s="4"/>
      <c r="Q91" s="4"/>
      <c r="R91" s="4"/>
      <c r="S91" s="4"/>
      <c r="T91" s="4"/>
      <c r="U91" s="4"/>
      <c r="V91" s="4"/>
      <c r="W91" s="4"/>
      <c r="X91" s="4"/>
      <c r="Y91" s="4"/>
      <c r="Z91" s="4"/>
      <c r="AA91" s="4"/>
      <c r="AB91" s="4"/>
      <c r="AC91" s="5"/>
      <c r="AD91" s="4"/>
      <c r="AE91" s="4"/>
      <c r="AF91" s="4"/>
      <c r="AG91" s="4"/>
      <c r="AH91" s="4"/>
      <c r="AI91" s="4"/>
      <c r="AJ91" s="4"/>
      <c r="AK91" s="4"/>
      <c r="AL91" s="4"/>
      <c r="AM91" s="4"/>
      <c r="AN91" s="4"/>
      <c r="AO91" s="4"/>
      <c r="AP91" s="4"/>
      <c r="AQ91" s="4"/>
      <c r="AR91" s="4"/>
    </row>
    <row r="92" customFormat="false" ht="12.75" hidden="false" customHeight="true" outlineLevel="0" collapsed="false">
      <c r="A92" s="4"/>
      <c r="B92" s="4"/>
      <c r="C92" s="4"/>
      <c r="D92" s="4"/>
      <c r="E92" s="4"/>
      <c r="F92" s="4"/>
      <c r="G92" s="4" t="s">
        <v>622</v>
      </c>
      <c r="H92" s="4" t="s">
        <v>776</v>
      </c>
      <c r="I92" s="4"/>
      <c r="J92" s="4"/>
      <c r="K92" s="4" t="s">
        <v>777</v>
      </c>
      <c r="L92" s="4" t="s">
        <v>778</v>
      </c>
      <c r="M92" s="4"/>
      <c r="N92" s="4"/>
      <c r="O92" s="4"/>
      <c r="P92" s="4"/>
      <c r="Q92" s="4"/>
      <c r="R92" s="4"/>
      <c r="S92" s="4"/>
      <c r="T92" s="4"/>
      <c r="U92" s="4"/>
      <c r="V92" s="4"/>
      <c r="W92" s="4"/>
      <c r="X92" s="4"/>
      <c r="Y92" s="4"/>
      <c r="Z92" s="4"/>
      <c r="AA92" s="4"/>
      <c r="AB92" s="4"/>
      <c r="AC92" s="5"/>
      <c r="AD92" s="4"/>
      <c r="AE92" s="4"/>
      <c r="AF92" s="4"/>
      <c r="AG92" s="4"/>
      <c r="AH92" s="4"/>
      <c r="AI92" s="4"/>
      <c r="AJ92" s="4"/>
      <c r="AK92" s="4"/>
      <c r="AL92" s="4"/>
      <c r="AM92" s="4"/>
      <c r="AN92" s="4"/>
      <c r="AO92" s="4"/>
      <c r="AP92" s="4"/>
      <c r="AQ92" s="4"/>
      <c r="AR92" s="4"/>
    </row>
    <row r="93" customFormat="false" ht="12.75" hidden="false" customHeight="true" outlineLevel="0" collapsed="false">
      <c r="A93" s="4"/>
      <c r="B93" s="4"/>
      <c r="C93" s="4"/>
      <c r="D93" s="4"/>
      <c r="E93" s="4"/>
      <c r="F93" s="4"/>
      <c r="G93" s="4" t="s">
        <v>622</v>
      </c>
      <c r="H93" s="4" t="s">
        <v>776</v>
      </c>
      <c r="I93" s="4"/>
      <c r="J93" s="4"/>
      <c r="K93" s="4" t="s">
        <v>777</v>
      </c>
      <c r="L93" s="4" t="s">
        <v>778</v>
      </c>
      <c r="M93" s="4"/>
      <c r="N93" s="4"/>
      <c r="O93" s="4"/>
      <c r="P93" s="4"/>
      <c r="Q93" s="4"/>
      <c r="R93" s="4"/>
      <c r="S93" s="4"/>
      <c r="T93" s="4"/>
      <c r="U93" s="4"/>
      <c r="V93" s="4"/>
      <c r="W93" s="4"/>
      <c r="X93" s="4"/>
      <c r="Y93" s="4"/>
      <c r="Z93" s="4"/>
      <c r="AA93" s="4"/>
      <c r="AB93" s="4"/>
      <c r="AC93" s="5"/>
      <c r="AD93" s="4"/>
      <c r="AE93" s="4"/>
      <c r="AF93" s="4"/>
      <c r="AG93" s="4"/>
      <c r="AH93" s="4"/>
      <c r="AI93" s="4"/>
      <c r="AJ93" s="4"/>
      <c r="AK93" s="4"/>
      <c r="AL93" s="4"/>
      <c r="AM93" s="4"/>
      <c r="AN93" s="4"/>
      <c r="AO93" s="4"/>
      <c r="AP93" s="4"/>
      <c r="AQ93" s="4"/>
      <c r="AR93" s="4"/>
    </row>
    <row r="94" customFormat="false" ht="12.75" hidden="false" customHeight="true" outlineLevel="0" collapsed="false">
      <c r="A94" s="4"/>
      <c r="B94" s="4"/>
      <c r="C94" s="4"/>
      <c r="D94" s="4"/>
      <c r="E94" s="4"/>
      <c r="F94" s="4"/>
      <c r="G94" s="4" t="s">
        <v>622</v>
      </c>
      <c r="H94" s="4" t="s">
        <v>776</v>
      </c>
      <c r="I94" s="4"/>
      <c r="J94" s="4"/>
      <c r="K94" s="4" t="s">
        <v>777</v>
      </c>
      <c r="L94" s="4" t="s">
        <v>778</v>
      </c>
      <c r="M94" s="4"/>
      <c r="N94" s="4"/>
      <c r="O94" s="4"/>
      <c r="P94" s="4"/>
      <c r="Q94" s="4"/>
      <c r="R94" s="4"/>
      <c r="S94" s="4"/>
      <c r="T94" s="4"/>
      <c r="U94" s="4"/>
      <c r="V94" s="4"/>
      <c r="W94" s="4"/>
      <c r="X94" s="4"/>
      <c r="Y94" s="4"/>
      <c r="Z94" s="4"/>
      <c r="AA94" s="4"/>
      <c r="AB94" s="4"/>
      <c r="AC94" s="5"/>
      <c r="AD94" s="4"/>
      <c r="AE94" s="4"/>
      <c r="AF94" s="4"/>
      <c r="AG94" s="4"/>
      <c r="AH94" s="4"/>
      <c r="AI94" s="4"/>
      <c r="AJ94" s="4"/>
      <c r="AK94" s="4"/>
      <c r="AL94" s="4"/>
      <c r="AM94" s="4"/>
      <c r="AN94" s="4"/>
      <c r="AO94" s="4"/>
      <c r="AP94" s="4"/>
      <c r="AQ94" s="4"/>
      <c r="AR94" s="4"/>
    </row>
    <row r="95" customFormat="false" ht="12.75" hidden="false" customHeight="true" outlineLevel="0" collapsed="false">
      <c r="A95" s="4"/>
      <c r="B95" s="4"/>
      <c r="C95" s="4"/>
      <c r="D95" s="4"/>
      <c r="E95" s="4"/>
      <c r="F95" s="4"/>
      <c r="G95" s="4" t="s">
        <v>779</v>
      </c>
      <c r="H95" s="4" t="s">
        <v>776</v>
      </c>
      <c r="I95" s="4"/>
      <c r="J95" s="4"/>
      <c r="K95" s="4" t="s">
        <v>777</v>
      </c>
      <c r="L95" s="4" t="s">
        <v>778</v>
      </c>
      <c r="M95" s="4"/>
      <c r="N95" s="4"/>
      <c r="O95" s="4"/>
      <c r="P95" s="4"/>
      <c r="Q95" s="4"/>
      <c r="R95" s="4"/>
      <c r="S95" s="4"/>
      <c r="T95" s="4"/>
      <c r="U95" s="4"/>
      <c r="V95" s="4"/>
      <c r="W95" s="4"/>
      <c r="X95" s="4"/>
      <c r="Y95" s="4"/>
      <c r="Z95" s="4"/>
      <c r="AA95" s="4"/>
      <c r="AB95" s="4"/>
      <c r="AC95" s="5"/>
      <c r="AD95" s="4"/>
      <c r="AE95" s="4"/>
      <c r="AF95" s="4"/>
      <c r="AG95" s="4"/>
      <c r="AH95" s="4"/>
      <c r="AI95" s="4"/>
      <c r="AJ95" s="4"/>
      <c r="AK95" s="4"/>
      <c r="AL95" s="4"/>
      <c r="AM95" s="4"/>
      <c r="AN95" s="4"/>
      <c r="AO95" s="4"/>
      <c r="AP95" s="4"/>
      <c r="AQ95" s="4"/>
      <c r="AR95" s="4"/>
    </row>
    <row r="96" customFormat="false" ht="12.75" hidden="false" customHeight="true" outlineLevel="0" collapsed="false">
      <c r="A96" s="4"/>
      <c r="B96" s="4"/>
      <c r="C96" s="4"/>
      <c r="D96" s="4"/>
      <c r="E96" s="4"/>
      <c r="F96" s="4"/>
      <c r="G96" s="4" t="s">
        <v>353</v>
      </c>
      <c r="H96" s="4" t="s">
        <v>776</v>
      </c>
      <c r="I96" s="4"/>
      <c r="J96" s="4"/>
      <c r="K96" s="4" t="s">
        <v>777</v>
      </c>
      <c r="L96" s="4" t="s">
        <v>778</v>
      </c>
      <c r="M96" s="4"/>
      <c r="N96" s="4"/>
      <c r="O96" s="4"/>
      <c r="P96" s="4"/>
      <c r="Q96" s="4"/>
      <c r="R96" s="4"/>
      <c r="S96" s="4"/>
      <c r="T96" s="4"/>
      <c r="U96" s="4"/>
      <c r="V96" s="4"/>
      <c r="W96" s="4"/>
      <c r="X96" s="4"/>
      <c r="Y96" s="4"/>
      <c r="Z96" s="4"/>
      <c r="AA96" s="4"/>
      <c r="AB96" s="4"/>
      <c r="AC96" s="5"/>
      <c r="AD96" s="4"/>
      <c r="AE96" s="4"/>
      <c r="AF96" s="4"/>
      <c r="AG96" s="4"/>
      <c r="AH96" s="4"/>
      <c r="AI96" s="4"/>
      <c r="AJ96" s="4"/>
      <c r="AK96" s="4"/>
      <c r="AL96" s="4"/>
      <c r="AM96" s="4"/>
      <c r="AN96" s="4"/>
      <c r="AO96" s="4"/>
      <c r="AP96" s="4"/>
      <c r="AQ96" s="4"/>
      <c r="AR96" s="4"/>
    </row>
    <row r="97" customFormat="false" ht="12.75" hidden="false" customHeight="true" outlineLevel="0" collapsed="false">
      <c r="A97" s="6" t="s">
        <v>88</v>
      </c>
      <c r="B97" s="6" t="s">
        <v>780</v>
      </c>
      <c r="C97" s="6" t="s">
        <v>781</v>
      </c>
      <c r="D97" s="6" t="s">
        <v>782</v>
      </c>
      <c r="E97" s="0" t="n">
        <v>21</v>
      </c>
      <c r="F97" s="6" t="s">
        <v>783</v>
      </c>
      <c r="G97" s="6" t="s">
        <v>353</v>
      </c>
      <c r="H97" s="6" t="s">
        <v>784</v>
      </c>
      <c r="K97" s="6" t="s">
        <v>691</v>
      </c>
      <c r="L97" s="6" t="s">
        <v>785</v>
      </c>
      <c r="M97" s="6" t="s">
        <v>786</v>
      </c>
      <c r="N97" s="6" t="s">
        <v>58</v>
      </c>
      <c r="O97" s="6" t="s">
        <v>59</v>
      </c>
      <c r="P97" s="6" t="s">
        <v>787</v>
      </c>
      <c r="Q97" s="6" t="s">
        <v>788</v>
      </c>
      <c r="R97" s="6" t="s">
        <v>62</v>
      </c>
      <c r="S97" s="6" t="s">
        <v>63</v>
      </c>
      <c r="T97" s="6" t="s">
        <v>489</v>
      </c>
      <c r="U97" s="6" t="s">
        <v>652</v>
      </c>
      <c r="Y97" s="6" t="s">
        <v>66</v>
      </c>
      <c r="Z97" s="0" t="n">
        <v>20</v>
      </c>
      <c r="AB97" s="6" t="s">
        <v>789</v>
      </c>
      <c r="AC97" s="6"/>
      <c r="AD97" s="6"/>
      <c r="AE97" s="6"/>
      <c r="AH97" s="6" t="s">
        <v>790</v>
      </c>
      <c r="AJ97" s="6" t="s">
        <v>791</v>
      </c>
      <c r="AR97" s="0" t="n">
        <v>32</v>
      </c>
    </row>
    <row r="98" customFormat="false" ht="12.75" hidden="false" customHeight="true" outlineLevel="0" collapsed="false">
      <c r="A98" s="6" t="s">
        <v>47</v>
      </c>
      <c r="B98" s="6" t="s">
        <v>665</v>
      </c>
      <c r="C98" s="6" t="s">
        <v>792</v>
      </c>
      <c r="D98" s="6" t="s">
        <v>793</v>
      </c>
      <c r="E98" s="0" t="n">
        <v>50</v>
      </c>
      <c r="F98" s="6" t="s">
        <v>794</v>
      </c>
      <c r="G98" s="6" t="s">
        <v>795</v>
      </c>
      <c r="H98" s="6" t="s">
        <v>796</v>
      </c>
      <c r="K98" s="6" t="s">
        <v>670</v>
      </c>
      <c r="L98" s="6" t="s">
        <v>671</v>
      </c>
      <c r="M98" s="6" t="s">
        <v>392</v>
      </c>
      <c r="N98" s="6" t="s">
        <v>58</v>
      </c>
      <c r="O98" s="6" t="s">
        <v>59</v>
      </c>
      <c r="P98" s="6" t="s">
        <v>797</v>
      </c>
      <c r="Q98" s="6" t="s">
        <v>157</v>
      </c>
      <c r="R98" s="6" t="s">
        <v>66</v>
      </c>
      <c r="S98" s="6" t="s">
        <v>63</v>
      </c>
      <c r="T98" s="6" t="s">
        <v>64</v>
      </c>
      <c r="Y98" s="6" t="s">
        <v>66</v>
      </c>
      <c r="Z98" s="0" t="n">
        <v>20</v>
      </c>
      <c r="AC98" s="7" t="n">
        <v>43026</v>
      </c>
      <c r="AD98" s="6" t="s">
        <v>161</v>
      </c>
      <c r="AE98" s="6" t="s">
        <v>162</v>
      </c>
      <c r="AR98" s="0" t="n">
        <v>32</v>
      </c>
    </row>
    <row r="99" customFormat="false" ht="12.75" hidden="false" customHeight="true" outlineLevel="0" collapsed="false">
      <c r="A99" s="6" t="s">
        <v>47</v>
      </c>
      <c r="B99" s="6" t="s">
        <v>798</v>
      </c>
      <c r="C99" s="6" t="s">
        <v>799</v>
      </c>
      <c r="D99" s="6" t="s">
        <v>800</v>
      </c>
      <c r="E99" s="0" t="n">
        <v>24</v>
      </c>
      <c r="F99" s="6" t="s">
        <v>801</v>
      </c>
      <c r="G99" s="6" t="s">
        <v>648</v>
      </c>
      <c r="H99" s="6" t="s">
        <v>802</v>
      </c>
      <c r="J99" s="6" t="s">
        <v>803</v>
      </c>
      <c r="K99" s="6" t="s">
        <v>804</v>
      </c>
      <c r="L99" s="6" t="s">
        <v>805</v>
      </c>
      <c r="M99" s="6" t="s">
        <v>806</v>
      </c>
      <c r="N99" s="6" t="s">
        <v>58</v>
      </c>
      <c r="O99" s="6" t="s">
        <v>59</v>
      </c>
      <c r="P99" s="6" t="s">
        <v>155</v>
      </c>
      <c r="Q99" s="6" t="s">
        <v>635</v>
      </c>
      <c r="R99" s="6" t="s">
        <v>158</v>
      </c>
      <c r="S99" s="6" t="s">
        <v>63</v>
      </c>
      <c r="T99" s="6" t="s">
        <v>64</v>
      </c>
      <c r="X99" s="6" t="s">
        <v>807</v>
      </c>
      <c r="Y99" s="6" t="s">
        <v>66</v>
      </c>
      <c r="Z99" s="0" t="n">
        <v>20</v>
      </c>
      <c r="AC99" s="7" t="n">
        <v>43031</v>
      </c>
      <c r="AD99" s="0" t="s">
        <v>161</v>
      </c>
      <c r="AE99" s="0" t="s">
        <v>162</v>
      </c>
      <c r="AR99" s="0" t="n">
        <v>32</v>
      </c>
    </row>
    <row r="100" customFormat="false" ht="12.75" hidden="false" customHeight="true" outlineLevel="0" collapsed="false">
      <c r="A100" s="4"/>
      <c r="B100" s="4"/>
      <c r="C100" s="4"/>
      <c r="D100" s="4"/>
      <c r="E100" s="4"/>
      <c r="F100" s="4"/>
      <c r="G100" s="4" t="s">
        <v>93</v>
      </c>
      <c r="H100" s="4" t="s">
        <v>808</v>
      </c>
      <c r="I100" s="4"/>
      <c r="J100" s="4"/>
      <c r="K100" s="4" t="s">
        <v>809</v>
      </c>
      <c r="L100" s="4" t="s">
        <v>810</v>
      </c>
      <c r="M100" s="4"/>
      <c r="N100" s="4"/>
      <c r="O100" s="4"/>
      <c r="P100" s="4"/>
      <c r="Q100" s="4"/>
      <c r="R100" s="4"/>
      <c r="S100" s="4"/>
      <c r="T100" s="4"/>
      <c r="U100" s="4"/>
      <c r="V100" s="4"/>
      <c r="W100" s="4"/>
      <c r="X100" s="4"/>
      <c r="Y100" s="4"/>
      <c r="Z100" s="4"/>
      <c r="AA100" s="4"/>
      <c r="AB100" s="4"/>
      <c r="AC100" s="5"/>
      <c r="AD100" s="4"/>
      <c r="AE100" s="4"/>
      <c r="AF100" s="4"/>
      <c r="AG100" s="4"/>
      <c r="AH100" s="4"/>
      <c r="AI100" s="4"/>
      <c r="AJ100" s="4"/>
      <c r="AK100" s="4"/>
      <c r="AL100" s="4"/>
      <c r="AM100" s="4"/>
      <c r="AN100" s="4"/>
      <c r="AO100" s="4"/>
      <c r="AP100" s="4"/>
      <c r="AQ100" s="4"/>
      <c r="AR100" s="4"/>
    </row>
    <row r="101" customFormat="false" ht="12.75" hidden="false" customHeight="true" outlineLevel="0" collapsed="false">
      <c r="A101" s="6" t="s">
        <v>88</v>
      </c>
      <c r="B101" s="6" t="s">
        <v>811</v>
      </c>
      <c r="C101" s="6" t="s">
        <v>812</v>
      </c>
      <c r="D101" s="6" t="s">
        <v>813</v>
      </c>
      <c r="E101" s="0" t="n">
        <v>565</v>
      </c>
      <c r="F101" s="6" t="s">
        <v>814</v>
      </c>
      <c r="G101" s="6" t="s">
        <v>815</v>
      </c>
      <c r="H101" s="6" t="s">
        <v>816</v>
      </c>
      <c r="K101" s="6" t="s">
        <v>97</v>
      </c>
      <c r="L101" s="6" t="s">
        <v>817</v>
      </c>
      <c r="M101" s="6" t="s">
        <v>818</v>
      </c>
      <c r="N101" s="6" t="s">
        <v>58</v>
      </c>
      <c r="O101" s="6" t="s">
        <v>59</v>
      </c>
      <c r="P101" s="6" t="s">
        <v>819</v>
      </c>
      <c r="Q101" s="6" t="s">
        <v>358</v>
      </c>
      <c r="R101" s="6" t="s">
        <v>143</v>
      </c>
      <c r="S101" s="6" t="s">
        <v>63</v>
      </c>
      <c r="T101" s="6" t="s">
        <v>64</v>
      </c>
      <c r="U101" s="6" t="s">
        <v>144</v>
      </c>
      <c r="Y101" s="6" t="s">
        <v>66</v>
      </c>
      <c r="Z101" s="0" t="n">
        <v>20</v>
      </c>
      <c r="AC101" s="7" t="n">
        <v>43014</v>
      </c>
      <c r="AD101" s="6" t="s">
        <v>161</v>
      </c>
      <c r="AE101" s="6" t="s">
        <v>105</v>
      </c>
      <c r="AH101" s="6" t="s">
        <v>820</v>
      </c>
      <c r="AI101" s="6" t="s">
        <v>820</v>
      </c>
      <c r="AR101" s="0" t="n">
        <v>32</v>
      </c>
    </row>
    <row r="102" customFormat="false" ht="12.75" hidden="false" customHeight="true" outlineLevel="0" collapsed="false">
      <c r="A102" s="6" t="s">
        <v>88</v>
      </c>
      <c r="B102" s="6" t="s">
        <v>811</v>
      </c>
      <c r="C102" s="6" t="s">
        <v>821</v>
      </c>
      <c r="D102" s="6" t="s">
        <v>822</v>
      </c>
      <c r="E102" s="0" t="n">
        <v>565</v>
      </c>
      <c r="F102" s="6" t="s">
        <v>823</v>
      </c>
      <c r="G102" s="6" t="s">
        <v>824</v>
      </c>
      <c r="H102" s="6" t="s">
        <v>816</v>
      </c>
      <c r="I102" s="6" t="s">
        <v>825</v>
      </c>
      <c r="J102" s="6" t="s">
        <v>826</v>
      </c>
      <c r="K102" s="6" t="s">
        <v>97</v>
      </c>
      <c r="L102" s="6" t="s">
        <v>817</v>
      </c>
      <c r="M102" s="6" t="s">
        <v>827</v>
      </c>
      <c r="N102" s="6" t="s">
        <v>58</v>
      </c>
      <c r="O102" s="6" t="s">
        <v>59</v>
      </c>
      <c r="P102" s="6" t="s">
        <v>828</v>
      </c>
      <c r="Q102" s="6" t="s">
        <v>238</v>
      </c>
      <c r="R102" s="6" t="s">
        <v>143</v>
      </c>
      <c r="S102" s="6" t="s">
        <v>63</v>
      </c>
      <c r="T102" s="6" t="s">
        <v>64</v>
      </c>
      <c r="U102" s="6" t="s">
        <v>144</v>
      </c>
      <c r="Y102" s="6" t="s">
        <v>66</v>
      </c>
      <c r="Z102" s="0" t="n">
        <v>20</v>
      </c>
      <c r="AB102" s="6" t="s">
        <v>829</v>
      </c>
      <c r="AC102" s="7" t="n">
        <v>43014</v>
      </c>
      <c r="AD102" s="6" t="s">
        <v>161</v>
      </c>
      <c r="AE102" s="6" t="s">
        <v>105</v>
      </c>
      <c r="AH102" s="6" t="s">
        <v>830</v>
      </c>
      <c r="AR102" s="0" t="n">
        <v>32</v>
      </c>
    </row>
    <row r="103" customFormat="false" ht="12.75" hidden="false" customHeight="true" outlineLevel="0" collapsed="false">
      <c r="A103" s="6" t="s">
        <v>88</v>
      </c>
      <c r="B103" s="6" t="s">
        <v>811</v>
      </c>
      <c r="C103" s="6" t="s">
        <v>831</v>
      </c>
      <c r="D103" s="6" t="s">
        <v>832</v>
      </c>
      <c r="E103" s="0" t="n">
        <v>565</v>
      </c>
      <c r="F103" s="6" t="s">
        <v>833</v>
      </c>
      <c r="G103" s="6" t="s">
        <v>834</v>
      </c>
      <c r="H103" s="6" t="s">
        <v>816</v>
      </c>
      <c r="I103" s="6" t="s">
        <v>835</v>
      </c>
      <c r="J103" s="6" t="s">
        <v>836</v>
      </c>
      <c r="K103" s="6" t="s">
        <v>97</v>
      </c>
      <c r="L103" s="6" t="s">
        <v>817</v>
      </c>
      <c r="M103" s="6" t="s">
        <v>837</v>
      </c>
      <c r="N103" s="6" t="s">
        <v>58</v>
      </c>
      <c r="O103" s="6" t="s">
        <v>59</v>
      </c>
      <c r="P103" s="6" t="s">
        <v>838</v>
      </c>
      <c r="Q103" s="6" t="s">
        <v>238</v>
      </c>
      <c r="R103" s="6" t="s">
        <v>143</v>
      </c>
      <c r="S103" s="6" t="s">
        <v>63</v>
      </c>
      <c r="T103" s="6" t="s">
        <v>64</v>
      </c>
      <c r="U103" s="6" t="s">
        <v>144</v>
      </c>
      <c r="Y103" s="6" t="s">
        <v>66</v>
      </c>
      <c r="Z103" s="0" t="n">
        <v>20</v>
      </c>
      <c r="AB103" s="6" t="s">
        <v>839</v>
      </c>
      <c r="AC103" s="7" t="n">
        <v>43014</v>
      </c>
      <c r="AD103" s="6" t="s">
        <v>161</v>
      </c>
      <c r="AE103" s="6" t="s">
        <v>105</v>
      </c>
      <c r="AI103" s="6" t="s">
        <v>840</v>
      </c>
      <c r="AR103" s="0" t="n">
        <v>32</v>
      </c>
    </row>
    <row r="104" customFormat="false" ht="12.75" hidden="false" customHeight="true" outlineLevel="0" collapsed="false">
      <c r="A104" s="6" t="s">
        <v>88</v>
      </c>
      <c r="B104" s="6" t="s">
        <v>841</v>
      </c>
      <c r="C104" s="6" t="s">
        <v>842</v>
      </c>
      <c r="D104" s="6" t="s">
        <v>843</v>
      </c>
      <c r="E104" s="0" t="n">
        <v>325</v>
      </c>
      <c r="F104" s="6" t="s">
        <v>844</v>
      </c>
      <c r="G104" s="6" t="s">
        <v>622</v>
      </c>
      <c r="H104" s="6" t="s">
        <v>845</v>
      </c>
      <c r="J104" s="6" t="s">
        <v>846</v>
      </c>
      <c r="K104" s="6" t="s">
        <v>847</v>
      </c>
      <c r="L104" s="6" t="s">
        <v>848</v>
      </c>
      <c r="M104" s="6" t="s">
        <v>849</v>
      </c>
      <c r="N104" s="6" t="s">
        <v>58</v>
      </c>
      <c r="O104" s="6" t="s">
        <v>59</v>
      </c>
      <c r="P104" s="6" t="s">
        <v>850</v>
      </c>
      <c r="Q104" s="6" t="s">
        <v>174</v>
      </c>
      <c r="R104" s="6" t="s">
        <v>66</v>
      </c>
      <c r="S104" s="6" t="s">
        <v>63</v>
      </c>
      <c r="T104" s="6" t="s">
        <v>64</v>
      </c>
      <c r="U104" s="6" t="s">
        <v>144</v>
      </c>
      <c r="Y104" s="6" t="s">
        <v>66</v>
      </c>
      <c r="Z104" s="0" t="n">
        <v>20</v>
      </c>
      <c r="AB104" s="6" t="s">
        <v>851</v>
      </c>
      <c r="AC104" s="6"/>
      <c r="AD104" s="6"/>
      <c r="AE104" s="6"/>
      <c r="AH104" s="6" t="s">
        <v>852</v>
      </c>
      <c r="AJ104" s="6" t="s">
        <v>852</v>
      </c>
      <c r="AR104" s="0" t="n">
        <v>32</v>
      </c>
    </row>
    <row r="105" customFormat="false" ht="12.75" hidden="false" customHeight="true" outlineLevel="0" collapsed="false">
      <c r="A105" s="6" t="s">
        <v>88</v>
      </c>
      <c r="B105" s="6" t="s">
        <v>841</v>
      </c>
      <c r="C105" s="6" t="s">
        <v>853</v>
      </c>
      <c r="D105" s="6" t="s">
        <v>854</v>
      </c>
      <c r="E105" s="0" t="n">
        <v>325</v>
      </c>
      <c r="F105" s="6" t="s">
        <v>855</v>
      </c>
      <c r="G105" s="6" t="s">
        <v>856</v>
      </c>
      <c r="H105" s="6" t="s">
        <v>845</v>
      </c>
      <c r="I105" s="6" t="s">
        <v>857</v>
      </c>
      <c r="K105" s="6" t="s">
        <v>847</v>
      </c>
      <c r="L105" s="6" t="s">
        <v>848</v>
      </c>
      <c r="M105" s="6" t="s">
        <v>325</v>
      </c>
      <c r="N105" s="6" t="s">
        <v>58</v>
      </c>
      <c r="O105" s="6" t="s">
        <v>59</v>
      </c>
      <c r="P105" s="6" t="s">
        <v>858</v>
      </c>
      <c r="Q105" s="6" t="s">
        <v>731</v>
      </c>
      <c r="R105" s="6" t="s">
        <v>62</v>
      </c>
      <c r="S105" s="6" t="s">
        <v>63</v>
      </c>
      <c r="T105" s="6" t="s">
        <v>64</v>
      </c>
      <c r="U105" s="6" t="s">
        <v>144</v>
      </c>
      <c r="Y105" s="6" t="s">
        <v>66</v>
      </c>
      <c r="Z105" s="0" t="n">
        <v>20</v>
      </c>
      <c r="AR105" s="0" t="n">
        <v>32</v>
      </c>
    </row>
    <row r="106" customFormat="false" ht="12.75" hidden="false" customHeight="true" outlineLevel="0" collapsed="false">
      <c r="A106" s="6" t="s">
        <v>47</v>
      </c>
      <c r="B106" s="6" t="s">
        <v>859</v>
      </c>
      <c r="C106" s="6" t="s">
        <v>860</v>
      </c>
      <c r="D106" s="6" t="s">
        <v>861</v>
      </c>
      <c r="E106" s="0" t="n">
        <v>120</v>
      </c>
      <c r="F106" s="6" t="s">
        <v>862</v>
      </c>
      <c r="G106" s="6" t="s">
        <v>863</v>
      </c>
      <c r="H106" s="6" t="s">
        <v>864</v>
      </c>
      <c r="K106" s="6" t="s">
        <v>865</v>
      </c>
      <c r="L106" s="6" t="s">
        <v>866</v>
      </c>
      <c r="M106" s="6" t="s">
        <v>867</v>
      </c>
      <c r="N106" s="6" t="s">
        <v>58</v>
      </c>
      <c r="O106" s="6" t="s">
        <v>59</v>
      </c>
      <c r="P106" s="6" t="s">
        <v>868</v>
      </c>
      <c r="Q106" s="6" t="s">
        <v>207</v>
      </c>
      <c r="R106" s="6" t="s">
        <v>66</v>
      </c>
      <c r="S106" s="6" t="s">
        <v>63</v>
      </c>
      <c r="T106" s="6" t="s">
        <v>64</v>
      </c>
      <c r="Y106" s="6" t="s">
        <v>66</v>
      </c>
      <c r="Z106" s="0" t="n">
        <v>20</v>
      </c>
      <c r="AB106" s="6" t="s">
        <v>869</v>
      </c>
      <c r="AC106" s="6"/>
      <c r="AD106" s="6"/>
      <c r="AE106" s="6"/>
      <c r="AR106" s="0" t="n">
        <v>32</v>
      </c>
    </row>
    <row r="107" customFormat="false" ht="12.75" hidden="false" customHeight="true" outlineLevel="0" collapsed="false">
      <c r="A107" s="6" t="s">
        <v>47</v>
      </c>
      <c r="B107" s="6" t="s">
        <v>859</v>
      </c>
      <c r="C107" s="6" t="s">
        <v>870</v>
      </c>
      <c r="D107" s="6" t="s">
        <v>871</v>
      </c>
      <c r="E107" s="0" t="n">
        <v>120</v>
      </c>
      <c r="F107" s="6" t="s">
        <v>872</v>
      </c>
      <c r="G107" s="6" t="s">
        <v>873</v>
      </c>
      <c r="H107" s="6" t="s">
        <v>864</v>
      </c>
      <c r="K107" s="6" t="s">
        <v>865</v>
      </c>
      <c r="L107" s="6" t="s">
        <v>866</v>
      </c>
      <c r="M107" s="6" t="s">
        <v>874</v>
      </c>
      <c r="N107" s="6" t="s">
        <v>58</v>
      </c>
      <c r="O107" s="6" t="s">
        <v>59</v>
      </c>
      <c r="P107" s="6" t="s">
        <v>875</v>
      </c>
      <c r="Q107" s="6" t="s">
        <v>286</v>
      </c>
      <c r="R107" s="6" t="s">
        <v>66</v>
      </c>
      <c r="S107" s="6" t="s">
        <v>63</v>
      </c>
      <c r="T107" s="6" t="s">
        <v>64</v>
      </c>
      <c r="U107" s="6" t="s">
        <v>144</v>
      </c>
      <c r="Y107" s="6" t="s">
        <v>66</v>
      </c>
      <c r="Z107" s="0" t="n">
        <v>20</v>
      </c>
      <c r="AA107" s="6" t="s">
        <v>67</v>
      </c>
      <c r="AH107" s="6" t="s">
        <v>876</v>
      </c>
      <c r="AR107" s="0" t="n">
        <v>32</v>
      </c>
    </row>
    <row r="108" customFormat="false" ht="12.75" hidden="false" customHeight="true" outlineLevel="0" collapsed="false">
      <c r="A108" s="6" t="s">
        <v>47</v>
      </c>
      <c r="B108" s="6" t="s">
        <v>859</v>
      </c>
      <c r="C108" s="6" t="s">
        <v>877</v>
      </c>
      <c r="D108" s="6" t="s">
        <v>878</v>
      </c>
      <c r="E108" s="0" t="n">
        <v>120</v>
      </c>
      <c r="F108" s="6" t="s">
        <v>879</v>
      </c>
      <c r="G108" s="6" t="s">
        <v>880</v>
      </c>
      <c r="H108" s="6" t="s">
        <v>864</v>
      </c>
      <c r="J108" s="6" t="s">
        <v>881</v>
      </c>
      <c r="K108" s="6" t="s">
        <v>865</v>
      </c>
      <c r="L108" s="6" t="s">
        <v>866</v>
      </c>
      <c r="M108" s="6" t="s">
        <v>882</v>
      </c>
      <c r="N108" s="6" t="s">
        <v>58</v>
      </c>
      <c r="O108" s="6" t="s">
        <v>59</v>
      </c>
      <c r="P108" s="6" t="s">
        <v>883</v>
      </c>
      <c r="Q108" s="6" t="s">
        <v>157</v>
      </c>
      <c r="R108" s="6" t="s">
        <v>66</v>
      </c>
      <c r="S108" s="6" t="s">
        <v>63</v>
      </c>
      <c r="T108" s="6" t="s">
        <v>64</v>
      </c>
      <c r="X108" s="6" t="s">
        <v>884</v>
      </c>
      <c r="Y108" s="6" t="s">
        <v>66</v>
      </c>
      <c r="Z108" s="0" t="n">
        <v>20</v>
      </c>
      <c r="AI108" s="6" t="s">
        <v>885</v>
      </c>
      <c r="AR108" s="0" t="n">
        <v>32</v>
      </c>
    </row>
    <row r="109" customFormat="false" ht="12.75" hidden="false" customHeight="true" outlineLevel="0" collapsed="false">
      <c r="A109" s="6" t="s">
        <v>88</v>
      </c>
      <c r="B109" s="6" t="s">
        <v>118</v>
      </c>
      <c r="C109" s="6" t="s">
        <v>886</v>
      </c>
      <c r="D109" s="6" t="s">
        <v>887</v>
      </c>
      <c r="E109" s="0" t="n">
        <v>5855</v>
      </c>
      <c r="F109" s="6" t="s">
        <v>888</v>
      </c>
      <c r="G109" s="6" t="s">
        <v>889</v>
      </c>
      <c r="H109" s="6" t="s">
        <v>890</v>
      </c>
      <c r="J109" s="6" t="s">
        <v>253</v>
      </c>
      <c r="K109" s="6" t="s">
        <v>126</v>
      </c>
      <c r="L109" s="6" t="s">
        <v>127</v>
      </c>
      <c r="M109" s="6" t="s">
        <v>891</v>
      </c>
      <c r="N109" s="6" t="s">
        <v>58</v>
      </c>
      <c r="O109" s="6" t="s">
        <v>59</v>
      </c>
      <c r="P109" s="6" t="s">
        <v>892</v>
      </c>
      <c r="Q109" s="6" t="s">
        <v>114</v>
      </c>
      <c r="R109" s="6" t="s">
        <v>143</v>
      </c>
      <c r="S109" s="6" t="s">
        <v>63</v>
      </c>
      <c r="T109" s="6" t="s">
        <v>64</v>
      </c>
      <c r="X109" s="6" t="s">
        <v>893</v>
      </c>
      <c r="Y109" s="6" t="s">
        <v>66</v>
      </c>
      <c r="Z109" s="0" t="n">
        <v>20</v>
      </c>
      <c r="AR109" s="0" t="n">
        <v>32</v>
      </c>
    </row>
    <row r="110" customFormat="false" ht="12.75" hidden="false" customHeight="true" outlineLevel="0" collapsed="false">
      <c r="A110" s="6" t="s">
        <v>88</v>
      </c>
      <c r="B110" s="6" t="s">
        <v>118</v>
      </c>
      <c r="C110" s="6" t="s">
        <v>894</v>
      </c>
      <c r="D110" s="6" t="s">
        <v>895</v>
      </c>
      <c r="E110" s="0" t="n">
        <v>5855</v>
      </c>
      <c r="F110" s="6" t="s">
        <v>896</v>
      </c>
      <c r="G110" s="6" t="s">
        <v>889</v>
      </c>
      <c r="H110" s="6" t="s">
        <v>890</v>
      </c>
      <c r="J110" s="6" t="s">
        <v>897</v>
      </c>
      <c r="K110" s="6" t="s">
        <v>126</v>
      </c>
      <c r="L110" s="6" t="s">
        <v>127</v>
      </c>
      <c r="M110" s="6" t="s">
        <v>898</v>
      </c>
      <c r="N110" s="6" t="s">
        <v>58</v>
      </c>
      <c r="O110" s="6" t="s">
        <v>59</v>
      </c>
      <c r="P110" s="6" t="s">
        <v>392</v>
      </c>
      <c r="Q110" s="6" t="s">
        <v>114</v>
      </c>
      <c r="R110" s="6" t="s">
        <v>158</v>
      </c>
      <c r="S110" s="6" t="s">
        <v>63</v>
      </c>
      <c r="T110" s="6" t="s">
        <v>64</v>
      </c>
      <c r="U110" s="6" t="s">
        <v>159</v>
      </c>
      <c r="X110" s="6" t="s">
        <v>893</v>
      </c>
      <c r="Y110" s="6" t="s">
        <v>66</v>
      </c>
      <c r="Z110" s="0" t="n">
        <v>20</v>
      </c>
      <c r="AF110" s="6" t="s">
        <v>899</v>
      </c>
      <c r="AH110" s="6" t="s">
        <v>900</v>
      </c>
      <c r="AR110" s="0" t="n">
        <v>32</v>
      </c>
    </row>
    <row r="111" customFormat="false" ht="12.75" hidden="false" customHeight="true" outlineLevel="0" collapsed="false">
      <c r="A111" s="6" t="s">
        <v>88</v>
      </c>
      <c r="B111" s="6" t="s">
        <v>118</v>
      </c>
      <c r="C111" s="6" t="s">
        <v>901</v>
      </c>
      <c r="D111" s="6" t="s">
        <v>902</v>
      </c>
      <c r="E111" s="0" t="n">
        <v>5855</v>
      </c>
      <c r="F111" s="6" t="s">
        <v>903</v>
      </c>
      <c r="G111" s="6" t="s">
        <v>904</v>
      </c>
      <c r="H111" s="6" t="s">
        <v>890</v>
      </c>
      <c r="J111" s="6" t="s">
        <v>905</v>
      </c>
      <c r="K111" s="6" t="s">
        <v>126</v>
      </c>
      <c r="L111" s="6" t="s">
        <v>127</v>
      </c>
      <c r="M111" s="6" t="s">
        <v>906</v>
      </c>
      <c r="N111" s="6" t="s">
        <v>58</v>
      </c>
      <c r="O111" s="6" t="s">
        <v>59</v>
      </c>
      <c r="P111" s="6" t="s">
        <v>382</v>
      </c>
      <c r="Q111" s="6" t="s">
        <v>644</v>
      </c>
      <c r="R111" s="6" t="s">
        <v>143</v>
      </c>
      <c r="S111" s="6" t="s">
        <v>63</v>
      </c>
      <c r="T111" s="6" t="s">
        <v>64</v>
      </c>
      <c r="X111" s="6" t="s">
        <v>907</v>
      </c>
      <c r="Y111" s="6" t="s">
        <v>66</v>
      </c>
      <c r="Z111" s="0" t="n">
        <v>20</v>
      </c>
      <c r="AR111" s="0" t="n">
        <v>32</v>
      </c>
    </row>
    <row r="112" customFormat="false" ht="12.75" hidden="false" customHeight="true" outlineLevel="0" collapsed="false">
      <c r="A112" s="6" t="s">
        <v>88</v>
      </c>
      <c r="B112" s="6" t="s">
        <v>118</v>
      </c>
      <c r="C112" s="6" t="s">
        <v>908</v>
      </c>
      <c r="D112" s="6" t="s">
        <v>909</v>
      </c>
      <c r="E112" s="0" t="n">
        <v>5855</v>
      </c>
      <c r="F112" s="6" t="s">
        <v>910</v>
      </c>
      <c r="G112" s="6" t="s">
        <v>911</v>
      </c>
      <c r="H112" s="6" t="s">
        <v>890</v>
      </c>
      <c r="J112" s="6" t="s">
        <v>912</v>
      </c>
      <c r="K112" s="6" t="s">
        <v>126</v>
      </c>
      <c r="L112" s="6" t="s">
        <v>127</v>
      </c>
      <c r="M112" s="6" t="s">
        <v>913</v>
      </c>
      <c r="N112" s="6" t="s">
        <v>58</v>
      </c>
      <c r="O112" s="6" t="s">
        <v>59</v>
      </c>
      <c r="P112" s="6" t="s">
        <v>914</v>
      </c>
      <c r="Q112" s="6" t="s">
        <v>479</v>
      </c>
      <c r="R112" s="6" t="s">
        <v>143</v>
      </c>
      <c r="S112" s="6" t="s">
        <v>63</v>
      </c>
      <c r="T112" s="6" t="s">
        <v>64</v>
      </c>
      <c r="U112" s="6" t="s">
        <v>144</v>
      </c>
      <c r="Y112" s="6" t="s">
        <v>66</v>
      </c>
      <c r="Z112" s="0" t="n">
        <v>20</v>
      </c>
      <c r="AB112" s="6" t="s">
        <v>915</v>
      </c>
      <c r="AC112" s="6"/>
      <c r="AD112" s="6"/>
      <c r="AE112" s="6"/>
      <c r="AI112" s="6" t="s">
        <v>916</v>
      </c>
      <c r="AN112" s="6" t="s">
        <v>917</v>
      </c>
      <c r="AR112" s="0" t="n">
        <v>32</v>
      </c>
    </row>
    <row r="113" customFormat="false" ht="12.75" hidden="false" customHeight="true" outlineLevel="0" collapsed="false">
      <c r="A113" s="6" t="s">
        <v>47</v>
      </c>
      <c r="B113" s="6" t="s">
        <v>624</v>
      </c>
      <c r="C113" s="6" t="s">
        <v>918</v>
      </c>
      <c r="D113" s="6" t="s">
        <v>919</v>
      </c>
      <c r="E113" s="0" t="n">
        <v>500</v>
      </c>
      <c r="F113" s="6" t="s">
        <v>920</v>
      </c>
      <c r="G113" s="6" t="s">
        <v>921</v>
      </c>
      <c r="H113" s="6" t="s">
        <v>922</v>
      </c>
      <c r="I113" s="6" t="s">
        <v>923</v>
      </c>
      <c r="K113" s="6" t="s">
        <v>631</v>
      </c>
      <c r="L113" s="6" t="s">
        <v>632</v>
      </c>
      <c r="M113" s="6" t="s">
        <v>924</v>
      </c>
      <c r="N113" s="6" t="s">
        <v>58</v>
      </c>
      <c r="O113" s="6" t="s">
        <v>59</v>
      </c>
      <c r="P113" s="6" t="s">
        <v>925</v>
      </c>
      <c r="Q113" s="6" t="s">
        <v>190</v>
      </c>
      <c r="R113" s="6" t="s">
        <v>66</v>
      </c>
      <c r="S113" s="6" t="s">
        <v>63</v>
      </c>
      <c r="T113" s="6" t="s">
        <v>64</v>
      </c>
      <c r="Y113" s="6" t="s">
        <v>66</v>
      </c>
      <c r="Z113" s="0" t="n">
        <v>20</v>
      </c>
      <c r="AB113" s="6" t="s">
        <v>926</v>
      </c>
      <c r="AC113" s="7" t="n">
        <v>43018</v>
      </c>
      <c r="AD113" s="6" t="s">
        <v>161</v>
      </c>
      <c r="AE113" s="6" t="s">
        <v>162</v>
      </c>
      <c r="AR113" s="0" t="n">
        <v>33</v>
      </c>
    </row>
    <row r="114" customFormat="false" ht="12.75" hidden="false" customHeight="true" outlineLevel="0" collapsed="false">
      <c r="A114" s="6" t="s">
        <v>47</v>
      </c>
      <c r="B114" s="6" t="s">
        <v>624</v>
      </c>
      <c r="C114" s="6" t="s">
        <v>927</v>
      </c>
      <c r="D114" s="6" t="s">
        <v>928</v>
      </c>
      <c r="E114" s="0" t="n">
        <v>500</v>
      </c>
      <c r="F114" s="6" t="s">
        <v>929</v>
      </c>
      <c r="G114" s="6" t="s">
        <v>648</v>
      </c>
      <c r="H114" s="6" t="s">
        <v>922</v>
      </c>
      <c r="I114" s="6" t="s">
        <v>930</v>
      </c>
      <c r="K114" s="6" t="s">
        <v>631</v>
      </c>
      <c r="L114" s="6" t="s">
        <v>632</v>
      </c>
      <c r="M114" s="6" t="s">
        <v>931</v>
      </c>
      <c r="N114" s="6" t="s">
        <v>58</v>
      </c>
      <c r="O114" s="6" t="s">
        <v>59</v>
      </c>
      <c r="P114" s="6" t="s">
        <v>141</v>
      </c>
      <c r="Q114" s="6" t="s">
        <v>327</v>
      </c>
      <c r="R114" s="6" t="s">
        <v>66</v>
      </c>
      <c r="S114" s="6" t="s">
        <v>63</v>
      </c>
      <c r="T114" s="6" t="s">
        <v>64</v>
      </c>
      <c r="U114" s="6" t="s">
        <v>144</v>
      </c>
      <c r="X114" s="6" t="s">
        <v>932</v>
      </c>
      <c r="Y114" s="6" t="s">
        <v>66</v>
      </c>
      <c r="Z114" s="0" t="n">
        <v>20</v>
      </c>
      <c r="AC114" s="7" t="n">
        <v>43018</v>
      </c>
      <c r="AD114" s="6" t="s">
        <v>161</v>
      </c>
      <c r="AE114" s="6" t="s">
        <v>162</v>
      </c>
      <c r="AR114" s="0" t="n">
        <v>33</v>
      </c>
    </row>
    <row r="115" customFormat="false" ht="12.75" hidden="false" customHeight="true" outlineLevel="0" collapsed="false">
      <c r="A115" s="6" t="s">
        <v>47</v>
      </c>
      <c r="B115" s="6" t="s">
        <v>624</v>
      </c>
      <c r="C115" s="6" t="s">
        <v>933</v>
      </c>
      <c r="D115" s="6" t="s">
        <v>934</v>
      </c>
      <c r="E115" s="0" t="n">
        <v>500</v>
      </c>
      <c r="F115" s="6" t="s">
        <v>935</v>
      </c>
      <c r="G115" s="6" t="s">
        <v>904</v>
      </c>
      <c r="H115" s="6" t="s">
        <v>922</v>
      </c>
      <c r="K115" s="6" t="s">
        <v>631</v>
      </c>
      <c r="L115" s="6" t="s">
        <v>632</v>
      </c>
      <c r="M115" s="6" t="s">
        <v>936</v>
      </c>
      <c r="N115" s="6" t="s">
        <v>58</v>
      </c>
      <c r="O115" s="6" t="s">
        <v>59</v>
      </c>
      <c r="P115" s="6" t="s">
        <v>937</v>
      </c>
      <c r="Q115" s="6" t="s">
        <v>644</v>
      </c>
      <c r="R115" s="6" t="s">
        <v>66</v>
      </c>
      <c r="S115" s="6" t="s">
        <v>63</v>
      </c>
      <c r="T115" s="6" t="s">
        <v>64</v>
      </c>
      <c r="Y115" s="6" t="s">
        <v>66</v>
      </c>
      <c r="Z115" s="0" t="n">
        <v>20</v>
      </c>
      <c r="AA115" s="6" t="s">
        <v>67</v>
      </c>
      <c r="AC115" s="7" t="n">
        <v>43018</v>
      </c>
      <c r="AD115" s="6" t="s">
        <v>161</v>
      </c>
      <c r="AE115" s="6" t="s">
        <v>162</v>
      </c>
      <c r="AF115" s="6" t="s">
        <v>938</v>
      </c>
      <c r="AH115" s="6" t="s">
        <v>939</v>
      </c>
      <c r="AI115" s="6" t="s">
        <v>940</v>
      </c>
      <c r="AR115" s="0" t="n">
        <v>50</v>
      </c>
    </row>
    <row r="116" customFormat="false" ht="12.75" hidden="false" customHeight="true" outlineLevel="0" collapsed="false">
      <c r="A116" s="6" t="s">
        <v>47</v>
      </c>
      <c r="B116" s="6" t="s">
        <v>941</v>
      </c>
      <c r="C116" s="6" t="s">
        <v>942</v>
      </c>
      <c r="D116" s="6" t="s">
        <v>943</v>
      </c>
      <c r="E116" s="0" t="n">
        <v>6</v>
      </c>
      <c r="F116" s="6" t="s">
        <v>944</v>
      </c>
      <c r="G116" s="6" t="s">
        <v>269</v>
      </c>
      <c r="H116" s="6" t="s">
        <v>945</v>
      </c>
      <c r="J116" s="6" t="s">
        <v>946</v>
      </c>
      <c r="K116" s="6" t="s">
        <v>947</v>
      </c>
      <c r="L116" s="6" t="s">
        <v>948</v>
      </c>
      <c r="M116" s="6" t="s">
        <v>205</v>
      </c>
      <c r="N116" s="6" t="s">
        <v>58</v>
      </c>
      <c r="O116" s="6" t="s">
        <v>59</v>
      </c>
      <c r="P116" s="6" t="s">
        <v>949</v>
      </c>
      <c r="Q116" s="6" t="s">
        <v>174</v>
      </c>
      <c r="R116" s="6" t="s">
        <v>158</v>
      </c>
      <c r="S116" s="6" t="s">
        <v>63</v>
      </c>
      <c r="T116" s="6" t="s">
        <v>64</v>
      </c>
      <c r="U116" s="6" t="s">
        <v>144</v>
      </c>
      <c r="X116" s="6" t="s">
        <v>950</v>
      </c>
      <c r="Y116" s="6" t="s">
        <v>66</v>
      </c>
      <c r="Z116" s="0" t="n">
        <v>20</v>
      </c>
      <c r="AB116" s="6" t="s">
        <v>951</v>
      </c>
      <c r="AC116" s="7" t="n">
        <v>43032</v>
      </c>
      <c r="AD116" s="6" t="s">
        <v>161</v>
      </c>
      <c r="AE116" s="6" t="s">
        <v>162</v>
      </c>
      <c r="AH116" s="6" t="s">
        <v>952</v>
      </c>
      <c r="AR116" s="0" t="n">
        <v>50</v>
      </c>
    </row>
    <row r="117" customFormat="false" ht="12.75" hidden="false" customHeight="true" outlineLevel="0" collapsed="false">
      <c r="A117" s="6" t="s">
        <v>47</v>
      </c>
      <c r="B117" s="6" t="s">
        <v>941</v>
      </c>
      <c r="C117" s="6" t="s">
        <v>953</v>
      </c>
      <c r="D117" s="6" t="s">
        <v>954</v>
      </c>
      <c r="E117" s="0" t="n">
        <v>6</v>
      </c>
      <c r="F117" s="6" t="s">
        <v>955</v>
      </c>
      <c r="G117" s="6" t="s">
        <v>956</v>
      </c>
      <c r="H117" s="6" t="s">
        <v>945</v>
      </c>
      <c r="I117" s="6" t="s">
        <v>957</v>
      </c>
      <c r="J117" s="6" t="s">
        <v>958</v>
      </c>
      <c r="K117" s="6" t="s">
        <v>947</v>
      </c>
      <c r="L117" s="6" t="s">
        <v>948</v>
      </c>
      <c r="M117" s="6" t="s">
        <v>959</v>
      </c>
      <c r="N117" s="6" t="s">
        <v>58</v>
      </c>
      <c r="O117" s="6" t="s">
        <v>59</v>
      </c>
      <c r="P117" s="6" t="s">
        <v>960</v>
      </c>
      <c r="Q117" s="6" t="s">
        <v>174</v>
      </c>
      <c r="R117" s="6" t="s">
        <v>158</v>
      </c>
      <c r="S117" s="6" t="s">
        <v>63</v>
      </c>
      <c r="T117" s="6" t="s">
        <v>64</v>
      </c>
      <c r="X117" s="6" t="s">
        <v>961</v>
      </c>
      <c r="Y117" s="6" t="s">
        <v>66</v>
      </c>
      <c r="Z117" s="0" t="n">
        <v>20</v>
      </c>
      <c r="AB117" s="6" t="s">
        <v>962</v>
      </c>
      <c r="AC117" s="7" t="n">
        <v>43032</v>
      </c>
      <c r="AD117" s="6" t="s">
        <v>161</v>
      </c>
      <c r="AE117" s="6" t="s">
        <v>162</v>
      </c>
      <c r="AI117" s="6" t="s">
        <v>963</v>
      </c>
      <c r="AR117" s="0" t="n">
        <v>50</v>
      </c>
    </row>
    <row r="118" customFormat="false" ht="12.75" hidden="false" customHeight="true" outlineLevel="0" collapsed="false">
      <c r="A118" s="4"/>
      <c r="B118" s="4"/>
      <c r="C118" s="4"/>
      <c r="D118" s="4"/>
      <c r="E118" s="4"/>
      <c r="F118" s="4"/>
      <c r="G118" s="4" t="s">
        <v>889</v>
      </c>
      <c r="H118" s="4" t="s">
        <v>964</v>
      </c>
      <c r="I118" s="4"/>
      <c r="J118" s="4"/>
      <c r="K118" s="4" t="s">
        <v>44</v>
      </c>
      <c r="L118" s="4" t="s">
        <v>45</v>
      </c>
      <c r="M118" s="4"/>
      <c r="N118" s="4"/>
      <c r="O118" s="4"/>
      <c r="P118" s="4"/>
      <c r="Q118" s="4"/>
      <c r="R118" s="4"/>
      <c r="S118" s="4"/>
      <c r="T118" s="4"/>
      <c r="U118" s="4"/>
      <c r="V118" s="4"/>
      <c r="W118" s="4"/>
      <c r="X118" s="4"/>
      <c r="Y118" s="4"/>
      <c r="Z118" s="4"/>
      <c r="AA118" s="4"/>
      <c r="AB118" s="4"/>
      <c r="AC118" s="5"/>
      <c r="AD118" s="4"/>
      <c r="AE118" s="4"/>
      <c r="AF118" s="4"/>
      <c r="AG118" s="4"/>
      <c r="AH118" s="4"/>
      <c r="AI118" s="4"/>
      <c r="AJ118" s="4"/>
      <c r="AK118" s="4"/>
      <c r="AL118" s="4"/>
      <c r="AM118" s="4"/>
      <c r="AN118" s="4"/>
      <c r="AO118" s="4"/>
      <c r="AP118" s="4"/>
      <c r="AQ118" s="4"/>
      <c r="AR118" s="4"/>
    </row>
    <row r="119" customFormat="false" ht="12.75" hidden="false" customHeight="true" outlineLevel="0" collapsed="false">
      <c r="A119" s="6" t="s">
        <v>88</v>
      </c>
      <c r="B119" s="6" t="s">
        <v>965</v>
      </c>
      <c r="C119" s="6" t="s">
        <v>966</v>
      </c>
      <c r="D119" s="6" t="s">
        <v>967</v>
      </c>
      <c r="E119" s="0" t="n">
        <v>48</v>
      </c>
      <c r="F119" s="6" t="s">
        <v>968</v>
      </c>
      <c r="G119" s="6" t="s">
        <v>42</v>
      </c>
      <c r="H119" s="6" t="s">
        <v>969</v>
      </c>
      <c r="J119" s="6" t="s">
        <v>970</v>
      </c>
      <c r="K119" s="6" t="s">
        <v>971</v>
      </c>
      <c r="L119" s="6" t="s">
        <v>972</v>
      </c>
      <c r="M119" s="6" t="s">
        <v>973</v>
      </c>
      <c r="N119" s="6" t="s">
        <v>58</v>
      </c>
      <c r="O119" s="6" t="s">
        <v>59</v>
      </c>
      <c r="P119" s="6" t="s">
        <v>974</v>
      </c>
      <c r="Q119" s="6" t="s">
        <v>635</v>
      </c>
      <c r="R119" s="6" t="s">
        <v>62</v>
      </c>
      <c r="S119" s="6" t="s">
        <v>63</v>
      </c>
      <c r="T119" s="6" t="s">
        <v>64</v>
      </c>
      <c r="Y119" s="6" t="s">
        <v>66</v>
      </c>
      <c r="Z119" s="0" t="n">
        <v>20</v>
      </c>
      <c r="AB119" s="6" t="s">
        <v>975</v>
      </c>
      <c r="AC119" s="6"/>
      <c r="AD119" s="6"/>
      <c r="AE119" s="6"/>
      <c r="AR119" s="0" t="n">
        <v>52</v>
      </c>
    </row>
    <row r="120" customFormat="false" ht="12.75" hidden="false" customHeight="true" outlineLevel="0" collapsed="false">
      <c r="A120" s="6" t="s">
        <v>88</v>
      </c>
      <c r="B120" s="6" t="s">
        <v>965</v>
      </c>
      <c r="C120" s="6" t="s">
        <v>976</v>
      </c>
      <c r="D120" s="6" t="s">
        <v>977</v>
      </c>
      <c r="E120" s="0" t="n">
        <v>48</v>
      </c>
      <c r="F120" s="6" t="s">
        <v>968</v>
      </c>
      <c r="G120" s="6" t="s">
        <v>42</v>
      </c>
      <c r="H120" s="6" t="s">
        <v>969</v>
      </c>
      <c r="J120" s="6" t="s">
        <v>970</v>
      </c>
      <c r="K120" s="6" t="s">
        <v>971</v>
      </c>
      <c r="L120" s="6" t="s">
        <v>972</v>
      </c>
      <c r="M120" s="6" t="s">
        <v>978</v>
      </c>
      <c r="N120" s="6" t="s">
        <v>58</v>
      </c>
      <c r="O120" s="6" t="s">
        <v>59</v>
      </c>
      <c r="P120" s="6" t="s">
        <v>979</v>
      </c>
      <c r="Q120" s="6" t="s">
        <v>635</v>
      </c>
      <c r="R120" s="6" t="s">
        <v>62</v>
      </c>
      <c r="S120" s="6" t="s">
        <v>63</v>
      </c>
      <c r="T120" s="6" t="s">
        <v>64</v>
      </c>
      <c r="Y120" s="6" t="s">
        <v>66</v>
      </c>
      <c r="Z120" s="0" t="n">
        <v>20</v>
      </c>
      <c r="AB120" s="6" t="s">
        <v>980</v>
      </c>
      <c r="AC120" s="6"/>
      <c r="AD120" s="6"/>
      <c r="AE120" s="6"/>
      <c r="AR120" s="0" t="n">
        <v>55</v>
      </c>
    </row>
    <row r="121" customFormat="false" ht="12.75" hidden="false" customHeight="true" outlineLevel="0" collapsed="false">
      <c r="A121" s="6" t="s">
        <v>88</v>
      </c>
      <c r="B121" s="6" t="s">
        <v>965</v>
      </c>
      <c r="C121" s="6" t="s">
        <v>981</v>
      </c>
      <c r="D121" s="6" t="s">
        <v>982</v>
      </c>
      <c r="E121" s="0" t="n">
        <v>48</v>
      </c>
      <c r="F121" s="6" t="s">
        <v>983</v>
      </c>
      <c r="G121" s="6" t="s">
        <v>42</v>
      </c>
      <c r="H121" s="6" t="s">
        <v>969</v>
      </c>
      <c r="I121" s="6" t="s">
        <v>984</v>
      </c>
      <c r="J121" s="6" t="s">
        <v>985</v>
      </c>
      <c r="K121" s="6" t="s">
        <v>971</v>
      </c>
      <c r="L121" s="6" t="s">
        <v>972</v>
      </c>
      <c r="M121" s="6" t="s">
        <v>986</v>
      </c>
      <c r="N121" s="6" t="s">
        <v>58</v>
      </c>
      <c r="O121" s="6" t="s">
        <v>59</v>
      </c>
      <c r="P121" s="6" t="s">
        <v>987</v>
      </c>
      <c r="Q121" s="6" t="s">
        <v>174</v>
      </c>
      <c r="R121" s="6" t="s">
        <v>62</v>
      </c>
      <c r="S121" s="6" t="s">
        <v>63</v>
      </c>
      <c r="T121" s="6" t="s">
        <v>64</v>
      </c>
      <c r="U121" s="6" t="s">
        <v>144</v>
      </c>
      <c r="Y121" s="6" t="s">
        <v>66</v>
      </c>
      <c r="Z121" s="0" t="n">
        <v>20</v>
      </c>
      <c r="AB121" s="6" t="s">
        <v>988</v>
      </c>
      <c r="AC121" s="6"/>
      <c r="AD121" s="6"/>
      <c r="AE121" s="6"/>
      <c r="AI121" s="6" t="s">
        <v>989</v>
      </c>
      <c r="AR121" s="0" t="n">
        <v>58</v>
      </c>
    </row>
    <row r="122" customFormat="false" ht="12.75" hidden="false" customHeight="true" outlineLevel="0" collapsed="false">
      <c r="A122" s="6" t="s">
        <v>47</v>
      </c>
      <c r="B122" s="6" t="s">
        <v>990</v>
      </c>
      <c r="C122" s="6" t="s">
        <v>991</v>
      </c>
      <c r="D122" s="6" t="s">
        <v>992</v>
      </c>
      <c r="E122" s="0" t="n">
        <v>16</v>
      </c>
      <c r="F122" s="6" t="s">
        <v>993</v>
      </c>
      <c r="H122" s="6" t="s">
        <v>994</v>
      </c>
      <c r="I122" s="6" t="s">
        <v>995</v>
      </c>
      <c r="J122" s="6" t="s">
        <v>996</v>
      </c>
      <c r="K122" s="6" t="s">
        <v>997</v>
      </c>
      <c r="L122" s="6" t="s">
        <v>998</v>
      </c>
      <c r="M122" s="6" t="s">
        <v>730</v>
      </c>
      <c r="N122" s="6" t="s">
        <v>58</v>
      </c>
      <c r="O122" s="6" t="s">
        <v>59</v>
      </c>
      <c r="P122" s="6" t="s">
        <v>999</v>
      </c>
      <c r="Q122" s="6" t="s">
        <v>635</v>
      </c>
      <c r="R122" s="6" t="s">
        <v>62</v>
      </c>
      <c r="S122" s="6" t="s">
        <v>63</v>
      </c>
      <c r="T122" s="6" t="s">
        <v>64</v>
      </c>
      <c r="U122" s="6" t="s">
        <v>144</v>
      </c>
      <c r="Y122" s="6" t="s">
        <v>66</v>
      </c>
      <c r="Z122" s="0" t="n">
        <v>20</v>
      </c>
      <c r="AB122" s="6" t="s">
        <v>1000</v>
      </c>
      <c r="AC122" s="7" t="n">
        <v>43024</v>
      </c>
      <c r="AD122" s="6" t="s">
        <v>161</v>
      </c>
      <c r="AE122" s="6" t="s">
        <v>162</v>
      </c>
      <c r="AH122" s="6" t="s">
        <v>1001</v>
      </c>
      <c r="AI122" s="6" t="s">
        <v>1002</v>
      </c>
      <c r="AN122" s="6" t="s">
        <v>1003</v>
      </c>
      <c r="AR122" s="0" t="n">
        <v>58</v>
      </c>
    </row>
    <row r="123" customFormat="false" ht="12.75" hidden="false" customHeight="true" outlineLevel="0" collapsed="false">
      <c r="A123" s="6" t="s">
        <v>88</v>
      </c>
      <c r="B123" s="6" t="s">
        <v>118</v>
      </c>
      <c r="C123" s="6" t="s">
        <v>1004</v>
      </c>
      <c r="D123" s="6" t="s">
        <v>1005</v>
      </c>
      <c r="E123" s="0" t="n">
        <v>6275</v>
      </c>
      <c r="F123" s="6" t="s">
        <v>1006</v>
      </c>
      <c r="G123" s="6" t="s">
        <v>168</v>
      </c>
      <c r="H123" s="6" t="s">
        <v>1007</v>
      </c>
      <c r="I123" s="6" t="s">
        <v>1008</v>
      </c>
      <c r="J123" s="6" t="s">
        <v>1009</v>
      </c>
      <c r="K123" s="6" t="s">
        <v>126</v>
      </c>
      <c r="L123" s="6" t="s">
        <v>127</v>
      </c>
      <c r="M123" s="6" t="s">
        <v>1010</v>
      </c>
      <c r="N123" s="6" t="s">
        <v>58</v>
      </c>
      <c r="O123" s="6" t="s">
        <v>59</v>
      </c>
      <c r="P123" s="6" t="s">
        <v>198</v>
      </c>
      <c r="Q123" s="6" t="s">
        <v>635</v>
      </c>
      <c r="R123" s="6" t="s">
        <v>158</v>
      </c>
      <c r="S123" s="6" t="s">
        <v>63</v>
      </c>
      <c r="T123" s="6" t="s">
        <v>64</v>
      </c>
      <c r="X123" s="6" t="s">
        <v>1011</v>
      </c>
      <c r="Y123" s="6" t="s">
        <v>66</v>
      </c>
      <c r="Z123" s="0" t="n">
        <v>20</v>
      </c>
      <c r="AB123" s="6" t="s">
        <v>1012</v>
      </c>
      <c r="AC123" s="6"/>
      <c r="AD123" s="6"/>
      <c r="AE123" s="6"/>
      <c r="AI123" s="6" t="s">
        <v>1013</v>
      </c>
      <c r="AR123" s="0" t="n">
        <v>59</v>
      </c>
    </row>
    <row r="124" customFormat="false" ht="12.75" hidden="false" customHeight="true" outlineLevel="0" collapsed="false">
      <c r="A124" s="6" t="s">
        <v>88</v>
      </c>
      <c r="B124" s="6" t="s">
        <v>118</v>
      </c>
      <c r="C124" s="6" t="s">
        <v>1014</v>
      </c>
      <c r="D124" s="6" t="s">
        <v>1015</v>
      </c>
      <c r="E124" s="0" t="n">
        <v>6275</v>
      </c>
      <c r="F124" s="6" t="s">
        <v>1016</v>
      </c>
      <c r="G124" s="6" t="s">
        <v>858</v>
      </c>
      <c r="H124" s="6" t="s">
        <v>1007</v>
      </c>
      <c r="I124" s="6" t="s">
        <v>1017</v>
      </c>
      <c r="J124" s="6" t="s">
        <v>1018</v>
      </c>
      <c r="K124" s="6" t="s">
        <v>126</v>
      </c>
      <c r="L124" s="6" t="s">
        <v>127</v>
      </c>
      <c r="M124" s="6" t="s">
        <v>1019</v>
      </c>
      <c r="N124" s="6" t="s">
        <v>58</v>
      </c>
      <c r="O124" s="6" t="s">
        <v>59</v>
      </c>
      <c r="P124" s="6" t="s">
        <v>1020</v>
      </c>
      <c r="Q124" s="6" t="s">
        <v>61</v>
      </c>
      <c r="R124" s="6" t="s">
        <v>158</v>
      </c>
      <c r="S124" s="6" t="s">
        <v>63</v>
      </c>
      <c r="T124" s="6" t="s">
        <v>64</v>
      </c>
      <c r="U124" s="6" t="s">
        <v>144</v>
      </c>
      <c r="X124" s="6" t="s">
        <v>1021</v>
      </c>
      <c r="Y124" s="6" t="s">
        <v>66</v>
      </c>
      <c r="Z124" s="0" t="n">
        <v>20</v>
      </c>
      <c r="AB124" s="6" t="s">
        <v>1022</v>
      </c>
      <c r="AC124" s="6"/>
      <c r="AD124" s="6"/>
      <c r="AE124" s="6"/>
      <c r="AH124" s="6" t="s">
        <v>1023</v>
      </c>
      <c r="AI124" s="6" t="s">
        <v>1024</v>
      </c>
      <c r="AR124" s="0" t="n">
        <v>59</v>
      </c>
    </row>
    <row r="125" customFormat="false" ht="12.75" hidden="false" customHeight="true" outlineLevel="0" collapsed="false">
      <c r="A125" s="6" t="s">
        <v>88</v>
      </c>
      <c r="B125" s="6" t="s">
        <v>118</v>
      </c>
      <c r="C125" s="6" t="s">
        <v>1025</v>
      </c>
      <c r="D125" s="6" t="s">
        <v>1026</v>
      </c>
      <c r="E125" s="0" t="n">
        <v>6290</v>
      </c>
      <c r="F125" s="6" t="s">
        <v>1027</v>
      </c>
      <c r="G125" s="6" t="s">
        <v>1028</v>
      </c>
      <c r="H125" s="6" t="s">
        <v>1029</v>
      </c>
      <c r="J125" s="6" t="s">
        <v>1030</v>
      </c>
      <c r="K125" s="6" t="s">
        <v>126</v>
      </c>
      <c r="L125" s="6" t="s">
        <v>127</v>
      </c>
      <c r="M125" s="6" t="s">
        <v>1031</v>
      </c>
      <c r="N125" s="6" t="s">
        <v>58</v>
      </c>
      <c r="O125" s="6" t="s">
        <v>59</v>
      </c>
      <c r="P125" s="6" t="s">
        <v>1032</v>
      </c>
      <c r="Q125" s="6" t="s">
        <v>1033</v>
      </c>
      <c r="R125" s="6" t="s">
        <v>143</v>
      </c>
      <c r="S125" s="6" t="s">
        <v>63</v>
      </c>
      <c r="T125" s="6" t="s">
        <v>64</v>
      </c>
      <c r="U125" s="6" t="s">
        <v>159</v>
      </c>
      <c r="X125" s="6" t="s">
        <v>1034</v>
      </c>
      <c r="Y125" s="6" t="s">
        <v>66</v>
      </c>
      <c r="Z125" s="0" t="n">
        <v>20</v>
      </c>
      <c r="AR125" s="0" t="n">
        <v>59</v>
      </c>
    </row>
    <row r="126" customFormat="false" ht="12.75" hidden="false" customHeight="true" outlineLevel="0" collapsed="false">
      <c r="A126" s="6" t="s">
        <v>47</v>
      </c>
      <c r="B126" s="6" t="s">
        <v>665</v>
      </c>
      <c r="C126" s="6" t="s">
        <v>1035</v>
      </c>
      <c r="D126" s="6" t="s">
        <v>1036</v>
      </c>
      <c r="E126" s="0" t="n">
        <v>1930</v>
      </c>
      <c r="F126" s="6" t="s">
        <v>1037</v>
      </c>
      <c r="G126" s="6" t="s">
        <v>353</v>
      </c>
      <c r="H126" s="6" t="s">
        <v>1038</v>
      </c>
      <c r="K126" s="6" t="s">
        <v>670</v>
      </c>
      <c r="L126" s="6" t="s">
        <v>671</v>
      </c>
      <c r="M126" s="6" t="s">
        <v>1039</v>
      </c>
      <c r="N126" s="6" t="s">
        <v>58</v>
      </c>
      <c r="O126" s="6" t="s">
        <v>59</v>
      </c>
      <c r="P126" s="6" t="s">
        <v>874</v>
      </c>
      <c r="Q126" s="6" t="s">
        <v>219</v>
      </c>
      <c r="R126" s="6" t="s">
        <v>143</v>
      </c>
      <c r="S126" s="6" t="s">
        <v>63</v>
      </c>
      <c r="T126" s="6" t="s">
        <v>64</v>
      </c>
      <c r="U126" s="6" t="s">
        <v>144</v>
      </c>
      <c r="X126" s="6" t="s">
        <v>1040</v>
      </c>
      <c r="Y126" s="6" t="s">
        <v>66</v>
      </c>
      <c r="Z126" s="0" t="n">
        <v>20</v>
      </c>
      <c r="AC126" s="7" t="n">
        <v>43026</v>
      </c>
      <c r="AD126" s="6" t="s">
        <v>161</v>
      </c>
      <c r="AE126" s="6" t="s">
        <v>162</v>
      </c>
      <c r="AN126" s="6" t="s">
        <v>1041</v>
      </c>
      <c r="AR126" s="0" t="n">
        <v>59</v>
      </c>
    </row>
    <row r="127" customFormat="false" ht="12.75" hidden="false" customHeight="true" outlineLevel="0" collapsed="false">
      <c r="A127" s="6" t="s">
        <v>47</v>
      </c>
      <c r="B127" s="6" t="s">
        <v>665</v>
      </c>
      <c r="C127" s="6" t="s">
        <v>1042</v>
      </c>
      <c r="D127" s="6" t="s">
        <v>1043</v>
      </c>
      <c r="E127" s="0" t="n">
        <v>1930</v>
      </c>
      <c r="F127" s="6" t="s">
        <v>1044</v>
      </c>
      <c r="G127" s="6" t="s">
        <v>1045</v>
      </c>
      <c r="H127" s="6" t="s">
        <v>1038</v>
      </c>
      <c r="I127" s="6" t="s">
        <v>1046</v>
      </c>
      <c r="K127" s="6" t="s">
        <v>670</v>
      </c>
      <c r="L127" s="6" t="s">
        <v>671</v>
      </c>
      <c r="M127" s="6" t="s">
        <v>1047</v>
      </c>
      <c r="N127" s="6" t="s">
        <v>58</v>
      </c>
      <c r="O127" s="6" t="s">
        <v>59</v>
      </c>
      <c r="P127" s="6" t="s">
        <v>1048</v>
      </c>
      <c r="Q127" s="6" t="s">
        <v>207</v>
      </c>
      <c r="R127" s="6" t="s">
        <v>66</v>
      </c>
      <c r="S127" s="6" t="s">
        <v>63</v>
      </c>
      <c r="T127" s="6" t="s">
        <v>64</v>
      </c>
      <c r="Y127" s="6" t="s">
        <v>66</v>
      </c>
      <c r="Z127" s="0" t="n">
        <v>20</v>
      </c>
      <c r="AB127" s="6" t="s">
        <v>1049</v>
      </c>
      <c r="AC127" s="7" t="n">
        <v>43026</v>
      </c>
      <c r="AD127" s="6" t="s">
        <v>161</v>
      </c>
      <c r="AE127" s="6" t="s">
        <v>162</v>
      </c>
      <c r="AN127" s="6" t="s">
        <v>1050</v>
      </c>
      <c r="AO127" s="6" t="s">
        <v>1051</v>
      </c>
      <c r="AR127" s="0" t="n">
        <v>59</v>
      </c>
    </row>
    <row r="128" customFormat="false" ht="12.75" hidden="false" customHeight="true" outlineLevel="0" collapsed="false">
      <c r="A128" s="6" t="s">
        <v>47</v>
      </c>
      <c r="B128" s="6" t="s">
        <v>665</v>
      </c>
      <c r="C128" s="6" t="s">
        <v>1052</v>
      </c>
      <c r="D128" s="6" t="s">
        <v>1053</v>
      </c>
      <c r="E128" s="0" t="n">
        <v>1930</v>
      </c>
      <c r="F128" s="6" t="s">
        <v>1054</v>
      </c>
      <c r="G128" s="6" t="s">
        <v>1045</v>
      </c>
      <c r="H128" s="6" t="s">
        <v>1038</v>
      </c>
      <c r="K128" s="6" t="s">
        <v>670</v>
      </c>
      <c r="L128" s="6" t="s">
        <v>671</v>
      </c>
      <c r="M128" s="6" t="s">
        <v>1055</v>
      </c>
      <c r="N128" s="6" t="s">
        <v>58</v>
      </c>
      <c r="O128" s="6" t="s">
        <v>59</v>
      </c>
      <c r="P128" s="6" t="s">
        <v>1056</v>
      </c>
      <c r="Q128" s="6" t="s">
        <v>157</v>
      </c>
      <c r="R128" s="6" t="s">
        <v>66</v>
      </c>
      <c r="S128" s="6" t="s">
        <v>63</v>
      </c>
      <c r="T128" s="6" t="s">
        <v>64</v>
      </c>
      <c r="Y128" s="6" t="s">
        <v>66</v>
      </c>
      <c r="Z128" s="0" t="n">
        <v>20</v>
      </c>
      <c r="AC128" s="7" t="n">
        <v>43026</v>
      </c>
      <c r="AD128" s="6" t="s">
        <v>161</v>
      </c>
      <c r="AE128" s="6" t="s">
        <v>162</v>
      </c>
      <c r="AR128" s="0" t="n">
        <v>61</v>
      </c>
    </row>
    <row r="129" customFormat="false" ht="12.75" hidden="false" customHeight="true" outlineLevel="0" collapsed="false">
      <c r="A129" s="6" t="s">
        <v>47</v>
      </c>
      <c r="B129" s="6" t="s">
        <v>147</v>
      </c>
      <c r="C129" s="6" t="s">
        <v>1057</v>
      </c>
      <c r="D129" s="6" t="s">
        <v>1058</v>
      </c>
      <c r="E129" s="0" t="n">
        <v>250</v>
      </c>
      <c r="F129" s="6" t="s">
        <v>1059</v>
      </c>
      <c r="G129" s="6" t="s">
        <v>353</v>
      </c>
      <c r="H129" s="6" t="s">
        <v>1060</v>
      </c>
      <c r="K129" s="6" t="s">
        <v>153</v>
      </c>
      <c r="L129" s="6" t="s">
        <v>154</v>
      </c>
      <c r="M129" s="6" t="s">
        <v>1061</v>
      </c>
      <c r="N129" s="6" t="s">
        <v>58</v>
      </c>
      <c r="O129" s="6" t="s">
        <v>59</v>
      </c>
      <c r="P129" s="6" t="s">
        <v>1062</v>
      </c>
      <c r="Q129" s="6" t="s">
        <v>190</v>
      </c>
      <c r="R129" s="6" t="s">
        <v>66</v>
      </c>
      <c r="S129" s="6" t="s">
        <v>63</v>
      </c>
      <c r="T129" s="6" t="s">
        <v>64</v>
      </c>
      <c r="U129" s="6" t="s">
        <v>144</v>
      </c>
      <c r="X129" s="6" t="s">
        <v>1063</v>
      </c>
      <c r="Y129" s="6" t="s">
        <v>66</v>
      </c>
      <c r="Z129" s="0" t="n">
        <v>20</v>
      </c>
      <c r="AC129" s="7" t="n">
        <v>43041</v>
      </c>
      <c r="AD129" s="6" t="s">
        <v>161</v>
      </c>
      <c r="AE129" s="6" t="s">
        <v>162</v>
      </c>
      <c r="AR129" s="0" t="n">
        <v>62</v>
      </c>
    </row>
    <row r="130" customFormat="false" ht="12.75" hidden="false" customHeight="true" outlineLevel="0" collapsed="false">
      <c r="A130" s="6" t="s">
        <v>47</v>
      </c>
      <c r="B130" s="6" t="s">
        <v>147</v>
      </c>
      <c r="C130" s="6" t="s">
        <v>1064</v>
      </c>
      <c r="D130" s="6" t="s">
        <v>1065</v>
      </c>
      <c r="E130" s="0" t="n">
        <v>1080</v>
      </c>
      <c r="F130" s="6" t="s">
        <v>1066</v>
      </c>
      <c r="G130" s="6" t="s">
        <v>576</v>
      </c>
      <c r="H130" s="6" t="s">
        <v>1067</v>
      </c>
      <c r="I130" s="6" t="s">
        <v>1068</v>
      </c>
      <c r="J130" s="6" t="s">
        <v>344</v>
      </c>
      <c r="K130" s="6" t="s">
        <v>153</v>
      </c>
      <c r="L130" s="6" t="s">
        <v>154</v>
      </c>
      <c r="M130" s="6" t="s">
        <v>284</v>
      </c>
      <c r="N130" s="6" t="s">
        <v>58</v>
      </c>
      <c r="O130" s="6" t="s">
        <v>59</v>
      </c>
      <c r="P130" s="6" t="s">
        <v>1069</v>
      </c>
      <c r="Q130" s="6" t="s">
        <v>286</v>
      </c>
      <c r="R130" s="6" t="s">
        <v>143</v>
      </c>
      <c r="S130" s="6" t="s">
        <v>63</v>
      </c>
      <c r="T130" s="6" t="s">
        <v>64</v>
      </c>
      <c r="Y130" s="6" t="s">
        <v>66</v>
      </c>
      <c r="Z130" s="0" t="n">
        <v>20</v>
      </c>
      <c r="AC130" s="7" t="n">
        <v>43041</v>
      </c>
      <c r="AD130" s="6" t="s">
        <v>161</v>
      </c>
      <c r="AE130" s="6" t="s">
        <v>162</v>
      </c>
      <c r="AI130" s="6" t="s">
        <v>1070</v>
      </c>
      <c r="AR130" s="0" t="n">
        <v>64</v>
      </c>
    </row>
    <row r="131" customFormat="false" ht="12.75" hidden="false" customHeight="true" outlineLevel="0" collapsed="false">
      <c r="A131" s="6" t="s">
        <v>47</v>
      </c>
      <c r="B131" s="6" t="s">
        <v>147</v>
      </c>
      <c r="C131" s="6" t="s">
        <v>1071</v>
      </c>
      <c r="D131" s="6" t="s">
        <v>1072</v>
      </c>
      <c r="E131" s="0" t="n">
        <v>2670</v>
      </c>
      <c r="F131" s="6" t="s">
        <v>1073</v>
      </c>
      <c r="G131" s="6" t="s">
        <v>42</v>
      </c>
      <c r="H131" s="6" t="s">
        <v>1074</v>
      </c>
      <c r="J131" s="6" t="s">
        <v>1075</v>
      </c>
      <c r="K131" s="6" t="s">
        <v>153</v>
      </c>
      <c r="L131" s="6" t="s">
        <v>154</v>
      </c>
      <c r="M131" s="6" t="s">
        <v>1076</v>
      </c>
      <c r="N131" s="6" t="s">
        <v>58</v>
      </c>
      <c r="O131" s="6" t="s">
        <v>59</v>
      </c>
      <c r="P131" s="6" t="s">
        <v>1077</v>
      </c>
      <c r="Q131" s="6" t="s">
        <v>286</v>
      </c>
      <c r="R131" s="6" t="s">
        <v>347</v>
      </c>
      <c r="S131" s="6" t="s">
        <v>63</v>
      </c>
      <c r="T131" s="6" t="s">
        <v>64</v>
      </c>
      <c r="X131" s="6" t="s">
        <v>1078</v>
      </c>
      <c r="Y131" s="6" t="s">
        <v>66</v>
      </c>
      <c r="Z131" s="0" t="n">
        <v>20</v>
      </c>
      <c r="AC131" s="7" t="n">
        <v>43041</v>
      </c>
      <c r="AD131" s="6" t="s">
        <v>161</v>
      </c>
      <c r="AE131" s="6" t="s">
        <v>162</v>
      </c>
      <c r="AH131" s="6" t="s">
        <v>1079</v>
      </c>
      <c r="AR131" s="0" t="n">
        <v>64</v>
      </c>
    </row>
    <row r="132" customFormat="false" ht="12.75" hidden="false" customHeight="true" outlineLevel="0" collapsed="false">
      <c r="A132" s="6" t="s">
        <v>88</v>
      </c>
      <c r="B132" s="6" t="s">
        <v>118</v>
      </c>
      <c r="C132" s="6" t="s">
        <v>1080</v>
      </c>
      <c r="D132" s="6" t="s">
        <v>1081</v>
      </c>
      <c r="E132" s="0" t="n">
        <v>5870</v>
      </c>
      <c r="F132" s="6" t="s">
        <v>1082</v>
      </c>
      <c r="G132" s="6" t="s">
        <v>1083</v>
      </c>
      <c r="H132" s="6" t="s">
        <v>1084</v>
      </c>
      <c r="J132" s="6" t="s">
        <v>596</v>
      </c>
      <c r="K132" s="6" t="s">
        <v>126</v>
      </c>
      <c r="L132" s="6" t="s">
        <v>127</v>
      </c>
      <c r="M132" s="6" t="s">
        <v>181</v>
      </c>
      <c r="N132" s="6" t="s">
        <v>58</v>
      </c>
      <c r="O132" s="6" t="s">
        <v>59</v>
      </c>
      <c r="P132" s="6" t="s">
        <v>1085</v>
      </c>
      <c r="Q132" s="6" t="s">
        <v>731</v>
      </c>
      <c r="R132" s="6" t="s">
        <v>143</v>
      </c>
      <c r="S132" s="6" t="s">
        <v>63</v>
      </c>
      <c r="T132" s="6" t="s">
        <v>64</v>
      </c>
      <c r="Y132" s="6" t="s">
        <v>66</v>
      </c>
      <c r="Z132" s="0" t="n">
        <v>20</v>
      </c>
      <c r="AR132" s="0" t="n">
        <v>64</v>
      </c>
    </row>
    <row r="133" customFormat="false" ht="12.75" hidden="false" customHeight="true" outlineLevel="0" collapsed="false">
      <c r="A133" s="6" t="s">
        <v>47</v>
      </c>
      <c r="B133" s="6" t="s">
        <v>147</v>
      </c>
      <c r="C133" s="6" t="s">
        <v>1086</v>
      </c>
      <c r="D133" s="6" t="s">
        <v>1087</v>
      </c>
      <c r="E133" s="0" t="n">
        <v>3350</v>
      </c>
      <c r="F133" s="6" t="s">
        <v>1088</v>
      </c>
      <c r="G133" s="6" t="s">
        <v>863</v>
      </c>
      <c r="H133" s="6" t="s">
        <v>1089</v>
      </c>
      <c r="J133" s="6" t="s">
        <v>216</v>
      </c>
      <c r="K133" s="6" t="s">
        <v>153</v>
      </c>
      <c r="L133" s="6" t="s">
        <v>154</v>
      </c>
      <c r="M133" s="6" t="s">
        <v>1090</v>
      </c>
      <c r="N133" s="6" t="s">
        <v>58</v>
      </c>
      <c r="O133" s="6" t="s">
        <v>59</v>
      </c>
      <c r="P133" s="6" t="s">
        <v>1091</v>
      </c>
      <c r="Q133" s="6" t="s">
        <v>207</v>
      </c>
      <c r="R133" s="6" t="s">
        <v>158</v>
      </c>
      <c r="S133" s="6" t="s">
        <v>63</v>
      </c>
      <c r="T133" s="6" t="s">
        <v>64</v>
      </c>
      <c r="U133" s="6" t="s">
        <v>144</v>
      </c>
      <c r="X133" s="6" t="s">
        <v>1092</v>
      </c>
      <c r="Y133" s="6" t="s">
        <v>66</v>
      </c>
      <c r="Z133" s="0" t="n">
        <v>20</v>
      </c>
      <c r="AB133" s="6" t="s">
        <v>1093</v>
      </c>
      <c r="AC133" s="7" t="n">
        <v>43041</v>
      </c>
      <c r="AD133" s="6" t="s">
        <v>161</v>
      </c>
      <c r="AE133" s="6" t="s">
        <v>162</v>
      </c>
      <c r="AF133" s="6" t="s">
        <v>1094</v>
      </c>
      <c r="AH133" s="6" t="s">
        <v>1095</v>
      </c>
      <c r="AI133" s="6" t="s">
        <v>1096</v>
      </c>
      <c r="AR133" s="0" t="n">
        <v>65</v>
      </c>
    </row>
    <row r="134" customFormat="false" ht="12.75" hidden="false" customHeight="true" outlineLevel="0" collapsed="false">
      <c r="A134" s="6" t="s">
        <v>47</v>
      </c>
      <c r="B134" s="6" t="s">
        <v>147</v>
      </c>
      <c r="C134" s="6" t="s">
        <v>1097</v>
      </c>
      <c r="D134" s="6" t="s">
        <v>1098</v>
      </c>
      <c r="E134" s="0" t="n">
        <v>3420</v>
      </c>
      <c r="F134" s="6" t="s">
        <v>1099</v>
      </c>
      <c r="G134" s="6" t="s">
        <v>234</v>
      </c>
      <c r="H134" s="6" t="s">
        <v>1100</v>
      </c>
      <c r="J134" s="6" t="s">
        <v>344</v>
      </c>
      <c r="K134" s="6" t="s">
        <v>153</v>
      </c>
      <c r="L134" s="6" t="s">
        <v>154</v>
      </c>
      <c r="M134" s="6" t="s">
        <v>1101</v>
      </c>
      <c r="N134" s="6" t="s">
        <v>58</v>
      </c>
      <c r="O134" s="6" t="s">
        <v>59</v>
      </c>
      <c r="P134" s="6" t="s">
        <v>295</v>
      </c>
      <c r="Q134" s="6" t="s">
        <v>114</v>
      </c>
      <c r="R134" s="6" t="s">
        <v>66</v>
      </c>
      <c r="S134" s="6" t="s">
        <v>63</v>
      </c>
      <c r="T134" s="6" t="s">
        <v>64</v>
      </c>
      <c r="U134" s="6" t="s">
        <v>144</v>
      </c>
      <c r="X134" s="6" t="s">
        <v>1102</v>
      </c>
      <c r="Y134" s="6" t="s">
        <v>66</v>
      </c>
      <c r="Z134" s="0" t="n">
        <v>20</v>
      </c>
      <c r="AB134" s="6" t="s">
        <v>1103</v>
      </c>
      <c r="AC134" s="7" t="n">
        <v>43041</v>
      </c>
      <c r="AD134" s="6" t="s">
        <v>161</v>
      </c>
      <c r="AE134" s="6" t="s">
        <v>162</v>
      </c>
      <c r="AH134" s="6" t="s">
        <v>1104</v>
      </c>
      <c r="AR134" s="0" t="n">
        <v>65</v>
      </c>
    </row>
    <row r="135" customFormat="false" ht="12.75" hidden="false" customHeight="true" outlineLevel="0" collapsed="false">
      <c r="A135" s="6" t="s">
        <v>88</v>
      </c>
      <c r="B135" s="6" t="s">
        <v>811</v>
      </c>
      <c r="C135" s="6" t="s">
        <v>1105</v>
      </c>
      <c r="D135" s="6" t="s">
        <v>1106</v>
      </c>
      <c r="E135" s="0" t="n">
        <v>1500</v>
      </c>
      <c r="F135" s="6" t="s">
        <v>1107</v>
      </c>
      <c r="G135" s="6" t="s">
        <v>956</v>
      </c>
      <c r="H135" s="6" t="s">
        <v>1108</v>
      </c>
      <c r="K135" s="6" t="s">
        <v>97</v>
      </c>
      <c r="L135" s="6" t="s">
        <v>817</v>
      </c>
      <c r="M135" s="6" t="s">
        <v>1109</v>
      </c>
      <c r="N135" s="6" t="s">
        <v>58</v>
      </c>
      <c r="O135" s="6" t="s">
        <v>59</v>
      </c>
      <c r="P135" s="6" t="s">
        <v>1110</v>
      </c>
      <c r="Q135" s="6" t="s">
        <v>219</v>
      </c>
      <c r="R135" s="6" t="s">
        <v>66</v>
      </c>
      <c r="S135" s="6" t="s">
        <v>63</v>
      </c>
      <c r="T135" s="6" t="s">
        <v>64</v>
      </c>
      <c r="U135" s="6" t="s">
        <v>144</v>
      </c>
      <c r="Y135" s="6" t="s">
        <v>66</v>
      </c>
      <c r="Z135" s="0" t="n">
        <v>20</v>
      </c>
      <c r="AC135" s="7" t="n">
        <v>43014</v>
      </c>
      <c r="AD135" s="6" t="s">
        <v>161</v>
      </c>
      <c r="AE135" s="6" t="s">
        <v>105</v>
      </c>
      <c r="AH135" s="6" t="s">
        <v>1111</v>
      </c>
      <c r="AN135" s="6" t="s">
        <v>1112</v>
      </c>
      <c r="AR135" s="0" t="n">
        <v>65</v>
      </c>
    </row>
    <row r="136" customFormat="false" ht="12.75" hidden="false" customHeight="true" outlineLevel="0" collapsed="false">
      <c r="A136" s="6" t="s">
        <v>88</v>
      </c>
      <c r="B136" s="6" t="s">
        <v>118</v>
      </c>
      <c r="C136" s="6" t="s">
        <v>1113</v>
      </c>
      <c r="D136" s="6" t="s">
        <v>1114</v>
      </c>
      <c r="E136" s="0" t="n">
        <v>4200</v>
      </c>
      <c r="F136" s="6" t="s">
        <v>1115</v>
      </c>
      <c r="G136" s="6" t="s">
        <v>509</v>
      </c>
      <c r="H136" s="6" t="s">
        <v>1116</v>
      </c>
      <c r="J136" s="6" t="s">
        <v>596</v>
      </c>
      <c r="K136" s="6" t="s">
        <v>126</v>
      </c>
      <c r="L136" s="6" t="s">
        <v>127</v>
      </c>
      <c r="M136" s="6" t="s">
        <v>217</v>
      </c>
      <c r="N136" s="6" t="s">
        <v>58</v>
      </c>
      <c r="O136" s="6" t="s">
        <v>59</v>
      </c>
      <c r="P136" s="6" t="s">
        <v>1117</v>
      </c>
      <c r="Q136" s="6" t="s">
        <v>238</v>
      </c>
      <c r="R136" s="6" t="s">
        <v>143</v>
      </c>
      <c r="S136" s="6" t="s">
        <v>63</v>
      </c>
      <c r="T136" s="6" t="s">
        <v>64</v>
      </c>
      <c r="X136" s="6" t="s">
        <v>1118</v>
      </c>
      <c r="Y136" s="6" t="s">
        <v>66</v>
      </c>
      <c r="Z136" s="0" t="n">
        <v>20</v>
      </c>
      <c r="AR136" s="0" t="n">
        <v>65</v>
      </c>
    </row>
    <row r="137" customFormat="false" ht="12.75" hidden="false" customHeight="true" outlineLevel="0" collapsed="false">
      <c r="A137" s="6" t="s">
        <v>88</v>
      </c>
      <c r="B137" s="6" t="s">
        <v>118</v>
      </c>
      <c r="C137" s="6" t="s">
        <v>1119</v>
      </c>
      <c r="D137" s="6" t="s">
        <v>1120</v>
      </c>
      <c r="E137" s="0" t="n">
        <v>4200</v>
      </c>
      <c r="F137" s="6" t="s">
        <v>1121</v>
      </c>
      <c r="G137" s="6" t="s">
        <v>509</v>
      </c>
      <c r="H137" s="6" t="s">
        <v>1116</v>
      </c>
      <c r="J137" s="6" t="s">
        <v>125</v>
      </c>
      <c r="K137" s="6" t="s">
        <v>126</v>
      </c>
      <c r="L137" s="6" t="s">
        <v>127</v>
      </c>
      <c r="M137" s="6" t="s">
        <v>1122</v>
      </c>
      <c r="N137" s="6" t="s">
        <v>58</v>
      </c>
      <c r="O137" s="6" t="s">
        <v>59</v>
      </c>
      <c r="P137" s="6" t="s">
        <v>1123</v>
      </c>
      <c r="Q137" s="6" t="s">
        <v>207</v>
      </c>
      <c r="R137" s="6" t="s">
        <v>143</v>
      </c>
      <c r="S137" s="6" t="s">
        <v>63</v>
      </c>
      <c r="T137" s="6" t="s">
        <v>64</v>
      </c>
      <c r="X137" s="6" t="s">
        <v>1118</v>
      </c>
      <c r="Y137" s="6" t="s">
        <v>66</v>
      </c>
      <c r="Z137" s="0" t="n">
        <v>20</v>
      </c>
      <c r="AB137" s="6" t="s">
        <v>1124</v>
      </c>
      <c r="AC137" s="6"/>
      <c r="AD137" s="6"/>
      <c r="AE137" s="6"/>
      <c r="AR137" s="0" t="n">
        <v>65</v>
      </c>
    </row>
    <row r="138" customFormat="false" ht="12.75" hidden="false" customHeight="true" outlineLevel="0" collapsed="false">
      <c r="A138" s="6" t="s">
        <v>88</v>
      </c>
      <c r="B138" s="6" t="s">
        <v>811</v>
      </c>
      <c r="C138" s="6" t="s">
        <v>1125</v>
      </c>
      <c r="D138" s="6" t="s">
        <v>1126</v>
      </c>
      <c r="E138" s="0" t="n">
        <v>1360</v>
      </c>
      <c r="F138" s="6" t="s">
        <v>1127</v>
      </c>
      <c r="G138" s="6" t="s">
        <v>648</v>
      </c>
      <c r="H138" s="6" t="s">
        <v>1128</v>
      </c>
      <c r="I138" s="6" t="s">
        <v>1129</v>
      </c>
      <c r="J138" s="6" t="s">
        <v>125</v>
      </c>
      <c r="K138" s="6" t="s">
        <v>97</v>
      </c>
      <c r="L138" s="6" t="s">
        <v>817</v>
      </c>
      <c r="M138" s="6" t="s">
        <v>1130</v>
      </c>
      <c r="N138" s="6" t="s">
        <v>58</v>
      </c>
      <c r="O138" s="6" t="s">
        <v>59</v>
      </c>
      <c r="P138" s="6" t="s">
        <v>828</v>
      </c>
      <c r="Q138" s="6" t="s">
        <v>130</v>
      </c>
      <c r="R138" s="6" t="s">
        <v>62</v>
      </c>
      <c r="S138" s="6" t="s">
        <v>63</v>
      </c>
      <c r="T138" s="6" t="s">
        <v>64</v>
      </c>
      <c r="U138" s="6" t="s">
        <v>144</v>
      </c>
      <c r="Y138" s="6" t="s">
        <v>66</v>
      </c>
      <c r="Z138" s="0" t="n">
        <v>20</v>
      </c>
      <c r="AB138" s="6" t="s">
        <v>1131</v>
      </c>
      <c r="AC138" s="7" t="n">
        <v>43014</v>
      </c>
      <c r="AD138" s="6" t="s">
        <v>161</v>
      </c>
      <c r="AE138" s="6" t="s">
        <v>105</v>
      </c>
      <c r="AQ138" s="6" t="s">
        <v>1132</v>
      </c>
      <c r="AR138" s="0" t="n">
        <v>60</v>
      </c>
    </row>
    <row r="139" customFormat="false" ht="12.75" hidden="false" customHeight="true" outlineLevel="0" collapsed="false">
      <c r="A139" s="6" t="s">
        <v>88</v>
      </c>
      <c r="B139" s="6" t="s">
        <v>811</v>
      </c>
      <c r="C139" s="6" t="s">
        <v>1133</v>
      </c>
      <c r="D139" s="6" t="s">
        <v>1134</v>
      </c>
      <c r="E139" s="0" t="n">
        <v>1370</v>
      </c>
      <c r="F139" s="6" t="s">
        <v>1135</v>
      </c>
      <c r="G139" s="6" t="s">
        <v>93</v>
      </c>
      <c r="H139" s="6" t="s">
        <v>1136</v>
      </c>
      <c r="K139" s="6" t="s">
        <v>97</v>
      </c>
      <c r="L139" s="6" t="s">
        <v>817</v>
      </c>
      <c r="M139" s="6" t="s">
        <v>1062</v>
      </c>
      <c r="N139" s="6" t="s">
        <v>58</v>
      </c>
      <c r="O139" s="6" t="s">
        <v>59</v>
      </c>
      <c r="P139" s="6" t="s">
        <v>536</v>
      </c>
      <c r="Q139" s="6" t="s">
        <v>61</v>
      </c>
      <c r="R139" s="6" t="s">
        <v>66</v>
      </c>
      <c r="S139" s="6" t="s">
        <v>63</v>
      </c>
      <c r="T139" s="6" t="s">
        <v>64</v>
      </c>
      <c r="X139" s="6" t="s">
        <v>1137</v>
      </c>
      <c r="Y139" s="6" t="s">
        <v>66</v>
      </c>
      <c r="Z139" s="0" t="n">
        <v>20</v>
      </c>
      <c r="AB139" s="6" t="s">
        <v>1138</v>
      </c>
      <c r="AC139" s="7" t="n">
        <v>43014</v>
      </c>
      <c r="AD139" s="6" t="s">
        <v>161</v>
      </c>
      <c r="AE139" s="6" t="s">
        <v>105</v>
      </c>
      <c r="AR139" s="0" t="n">
        <v>60</v>
      </c>
    </row>
    <row r="140" customFormat="false" ht="12.75" hidden="false" customHeight="true" outlineLevel="0" collapsed="false">
      <c r="A140" s="6" t="s">
        <v>88</v>
      </c>
      <c r="B140" s="6" t="s">
        <v>811</v>
      </c>
      <c r="C140" s="6" t="s">
        <v>1139</v>
      </c>
      <c r="D140" s="6" t="s">
        <v>1140</v>
      </c>
      <c r="E140" s="0" t="n">
        <v>1370</v>
      </c>
      <c r="F140" s="6" t="s">
        <v>1141</v>
      </c>
      <c r="G140" s="6" t="s">
        <v>93</v>
      </c>
      <c r="H140" s="6" t="s">
        <v>1136</v>
      </c>
      <c r="K140" s="6" t="s">
        <v>97</v>
      </c>
      <c r="L140" s="6" t="s">
        <v>817</v>
      </c>
      <c r="M140" s="6" t="s">
        <v>1142</v>
      </c>
      <c r="N140" s="6" t="s">
        <v>58</v>
      </c>
      <c r="O140" s="6" t="s">
        <v>59</v>
      </c>
      <c r="P140" s="6" t="s">
        <v>924</v>
      </c>
      <c r="Q140" s="6" t="s">
        <v>174</v>
      </c>
      <c r="R140" s="6" t="s">
        <v>66</v>
      </c>
      <c r="S140" s="6" t="s">
        <v>63</v>
      </c>
      <c r="T140" s="6" t="s">
        <v>64</v>
      </c>
      <c r="U140" s="6" t="s">
        <v>144</v>
      </c>
      <c r="X140" s="6" t="s">
        <v>1137</v>
      </c>
      <c r="Y140" s="6" t="s">
        <v>66</v>
      </c>
      <c r="Z140" s="0" t="n">
        <v>20</v>
      </c>
      <c r="AB140" s="6" t="s">
        <v>1143</v>
      </c>
      <c r="AC140" s="7" t="n">
        <v>43014</v>
      </c>
      <c r="AD140" s="6" t="s">
        <v>161</v>
      </c>
      <c r="AE140" s="6" t="s">
        <v>105</v>
      </c>
      <c r="AH140" s="6" t="s">
        <v>1144</v>
      </c>
      <c r="AI140" s="6" t="s">
        <v>1145</v>
      </c>
      <c r="AR140" s="0" t="n">
        <v>60</v>
      </c>
    </row>
    <row r="141" customFormat="false" ht="12.75" hidden="false" customHeight="true" outlineLevel="0" collapsed="false">
      <c r="A141" s="6" t="s">
        <v>88</v>
      </c>
      <c r="B141" s="6" t="s">
        <v>811</v>
      </c>
      <c r="C141" s="6" t="s">
        <v>1146</v>
      </c>
      <c r="D141" s="6" t="s">
        <v>1147</v>
      </c>
      <c r="E141" s="0" t="n">
        <v>1380</v>
      </c>
      <c r="F141" s="6" t="s">
        <v>1148</v>
      </c>
      <c r="G141" s="6" t="s">
        <v>622</v>
      </c>
      <c r="H141" s="6" t="s">
        <v>1149</v>
      </c>
      <c r="I141" s="6" t="s">
        <v>1150</v>
      </c>
      <c r="K141" s="6" t="s">
        <v>97</v>
      </c>
      <c r="L141" s="6" t="s">
        <v>817</v>
      </c>
      <c r="M141" s="6" t="s">
        <v>1151</v>
      </c>
      <c r="N141" s="6" t="s">
        <v>58</v>
      </c>
      <c r="O141" s="6" t="s">
        <v>59</v>
      </c>
      <c r="P141" s="6" t="s">
        <v>1152</v>
      </c>
      <c r="Q141" s="6" t="s">
        <v>644</v>
      </c>
      <c r="R141" s="6" t="s">
        <v>158</v>
      </c>
      <c r="S141" s="6" t="s">
        <v>63</v>
      </c>
      <c r="T141" s="6" t="s">
        <v>489</v>
      </c>
      <c r="Y141" s="6" t="s">
        <v>66</v>
      </c>
      <c r="Z141" s="0" t="n">
        <v>20</v>
      </c>
      <c r="AC141" s="7" t="n">
        <v>43014</v>
      </c>
      <c r="AD141" s="6" t="s">
        <v>161</v>
      </c>
      <c r="AE141" s="6" t="s">
        <v>105</v>
      </c>
      <c r="AR141" s="0" t="n">
        <v>61</v>
      </c>
    </row>
    <row r="142" customFormat="false" ht="12.75" hidden="false" customHeight="true" outlineLevel="0" collapsed="false">
      <c r="A142" s="6" t="s">
        <v>88</v>
      </c>
      <c r="B142" s="6" t="s">
        <v>811</v>
      </c>
      <c r="C142" s="6" t="s">
        <v>1153</v>
      </c>
      <c r="D142" s="6" t="s">
        <v>1154</v>
      </c>
      <c r="E142" s="0" t="n">
        <v>1380</v>
      </c>
      <c r="F142" s="6" t="s">
        <v>1155</v>
      </c>
      <c r="G142" s="6" t="s">
        <v>622</v>
      </c>
      <c r="H142" s="6" t="s">
        <v>1149</v>
      </c>
      <c r="J142" s="6" t="s">
        <v>897</v>
      </c>
      <c r="K142" s="6" t="s">
        <v>97</v>
      </c>
      <c r="L142" s="6" t="s">
        <v>817</v>
      </c>
      <c r="M142" s="6" t="s">
        <v>357</v>
      </c>
      <c r="N142" s="6" t="s">
        <v>58</v>
      </c>
      <c r="O142" s="6" t="s">
        <v>59</v>
      </c>
      <c r="P142" s="6" t="s">
        <v>1156</v>
      </c>
      <c r="Q142" s="6" t="s">
        <v>174</v>
      </c>
      <c r="R142" s="6" t="s">
        <v>62</v>
      </c>
      <c r="S142" s="6" t="s">
        <v>63</v>
      </c>
      <c r="T142" s="6" t="s">
        <v>64</v>
      </c>
      <c r="U142" s="6" t="s">
        <v>144</v>
      </c>
      <c r="Y142" s="6" t="s">
        <v>66</v>
      </c>
      <c r="Z142" s="0" t="n">
        <v>20</v>
      </c>
      <c r="AB142" s="6" t="s">
        <v>1157</v>
      </c>
      <c r="AC142" s="7" t="n">
        <v>43014</v>
      </c>
      <c r="AD142" s="6" t="s">
        <v>161</v>
      </c>
      <c r="AE142" s="6" t="s">
        <v>105</v>
      </c>
      <c r="AH142" s="6" t="s">
        <v>1158</v>
      </c>
      <c r="AN142" s="6" t="s">
        <v>1159</v>
      </c>
      <c r="AR142" s="0" t="n">
        <v>61</v>
      </c>
    </row>
    <row r="143" customFormat="false" ht="12.75" hidden="false" customHeight="true" outlineLevel="0" collapsed="false">
      <c r="A143" s="6" t="s">
        <v>88</v>
      </c>
      <c r="B143" s="6" t="s">
        <v>811</v>
      </c>
      <c r="C143" s="6" t="s">
        <v>1160</v>
      </c>
      <c r="D143" s="6" t="s">
        <v>1161</v>
      </c>
      <c r="E143" s="0" t="n">
        <v>2320</v>
      </c>
      <c r="F143" s="6" t="s">
        <v>1162</v>
      </c>
      <c r="G143" s="6" t="s">
        <v>42</v>
      </c>
      <c r="H143" s="6" t="s">
        <v>1163</v>
      </c>
      <c r="K143" s="6" t="s">
        <v>97</v>
      </c>
      <c r="L143" s="6" t="s">
        <v>817</v>
      </c>
      <c r="M143" s="6" t="s">
        <v>1091</v>
      </c>
      <c r="N143" s="6" t="s">
        <v>58</v>
      </c>
      <c r="O143" s="6" t="s">
        <v>59</v>
      </c>
      <c r="P143" s="6" t="s">
        <v>1164</v>
      </c>
      <c r="Q143" s="6" t="s">
        <v>327</v>
      </c>
      <c r="R143" s="6" t="s">
        <v>62</v>
      </c>
      <c r="S143" s="6" t="s">
        <v>63</v>
      </c>
      <c r="T143" s="6" t="s">
        <v>64</v>
      </c>
      <c r="Y143" s="6" t="s">
        <v>66</v>
      </c>
      <c r="Z143" s="0" t="n">
        <v>20</v>
      </c>
      <c r="AB143" s="6" t="s">
        <v>1165</v>
      </c>
      <c r="AC143" s="7" t="n">
        <v>43014</v>
      </c>
      <c r="AD143" s="6" t="s">
        <v>161</v>
      </c>
      <c r="AE143" s="6" t="s">
        <v>105</v>
      </c>
      <c r="AR143" s="0" t="n">
        <v>62</v>
      </c>
    </row>
    <row r="144" customFormat="false" ht="12.75" hidden="false" customHeight="true" outlineLevel="0" collapsed="false">
      <c r="A144" s="6" t="s">
        <v>88</v>
      </c>
      <c r="B144" s="6" t="s">
        <v>811</v>
      </c>
      <c r="C144" s="6" t="s">
        <v>1166</v>
      </c>
      <c r="D144" s="6" t="s">
        <v>1167</v>
      </c>
      <c r="E144" s="0" t="n">
        <v>2320</v>
      </c>
      <c r="F144" s="6" t="s">
        <v>1168</v>
      </c>
      <c r="G144" s="6" t="s">
        <v>1169</v>
      </c>
      <c r="H144" s="6" t="s">
        <v>1163</v>
      </c>
      <c r="J144" s="6" t="s">
        <v>1170</v>
      </c>
      <c r="K144" s="6" t="s">
        <v>97</v>
      </c>
      <c r="L144" s="6" t="s">
        <v>817</v>
      </c>
      <c r="M144" s="6" t="s">
        <v>1171</v>
      </c>
      <c r="N144" s="6" t="s">
        <v>58</v>
      </c>
      <c r="O144" s="6" t="s">
        <v>59</v>
      </c>
      <c r="P144" s="6" t="s">
        <v>1172</v>
      </c>
      <c r="Q144" s="6" t="s">
        <v>488</v>
      </c>
      <c r="R144" s="6" t="s">
        <v>66</v>
      </c>
      <c r="S144" s="6" t="s">
        <v>63</v>
      </c>
      <c r="T144" s="6" t="s">
        <v>489</v>
      </c>
      <c r="Y144" s="6" t="s">
        <v>66</v>
      </c>
      <c r="Z144" s="0" t="n">
        <v>20</v>
      </c>
      <c r="AB144" s="6" t="s">
        <v>1173</v>
      </c>
      <c r="AC144" s="7" t="n">
        <v>43014</v>
      </c>
      <c r="AD144" s="6" t="s">
        <v>161</v>
      </c>
      <c r="AE144" s="6" t="s">
        <v>105</v>
      </c>
      <c r="AH144" s="6" t="s">
        <v>1174</v>
      </c>
      <c r="AI144" s="6" t="s">
        <v>1175</v>
      </c>
      <c r="AR144" s="0" t="n">
        <v>63</v>
      </c>
    </row>
    <row r="145" customFormat="false" ht="12.75" hidden="false" customHeight="true" outlineLevel="0" collapsed="false">
      <c r="A145" s="6" t="s">
        <v>88</v>
      </c>
      <c r="B145" s="6" t="s">
        <v>811</v>
      </c>
      <c r="C145" s="6" t="s">
        <v>1176</v>
      </c>
      <c r="D145" s="6" t="s">
        <v>1177</v>
      </c>
      <c r="E145" s="0" t="n">
        <v>2370</v>
      </c>
      <c r="F145" s="6" t="s">
        <v>1178</v>
      </c>
      <c r="G145" s="6" t="s">
        <v>622</v>
      </c>
      <c r="H145" s="6" t="s">
        <v>1179</v>
      </c>
      <c r="K145" s="6" t="s">
        <v>97</v>
      </c>
      <c r="L145" s="6" t="s">
        <v>817</v>
      </c>
      <c r="M145" s="6" t="s">
        <v>386</v>
      </c>
      <c r="N145" s="6" t="s">
        <v>58</v>
      </c>
      <c r="O145" s="6" t="s">
        <v>59</v>
      </c>
      <c r="P145" s="6" t="s">
        <v>217</v>
      </c>
      <c r="Q145" s="6" t="s">
        <v>101</v>
      </c>
      <c r="R145" s="6" t="s">
        <v>158</v>
      </c>
      <c r="S145" s="6" t="s">
        <v>63</v>
      </c>
      <c r="T145" s="6" t="s">
        <v>64</v>
      </c>
      <c r="X145" s="6" t="s">
        <v>1180</v>
      </c>
      <c r="Y145" s="6" t="s">
        <v>66</v>
      </c>
      <c r="Z145" s="0" t="n">
        <v>20</v>
      </c>
      <c r="AB145" s="6" t="s">
        <v>1181</v>
      </c>
      <c r="AC145" s="7" t="n">
        <v>43014</v>
      </c>
      <c r="AD145" s="6" t="s">
        <v>161</v>
      </c>
      <c r="AE145" s="6" t="s">
        <v>105</v>
      </c>
      <c r="AI145" s="6" t="s">
        <v>1182</v>
      </c>
      <c r="AR145" s="0" t="n">
        <v>63</v>
      </c>
    </row>
    <row r="146" customFormat="false" ht="12.75" hidden="false" customHeight="true" outlineLevel="0" collapsed="false">
      <c r="A146" s="6" t="s">
        <v>47</v>
      </c>
      <c r="B146" s="6" t="s">
        <v>147</v>
      </c>
      <c r="C146" s="6" t="s">
        <v>1183</v>
      </c>
      <c r="D146" s="6" t="s">
        <v>1184</v>
      </c>
      <c r="E146" s="0" t="n">
        <v>2165</v>
      </c>
      <c r="F146" s="6" t="s">
        <v>1185</v>
      </c>
      <c r="G146" s="6" t="s">
        <v>584</v>
      </c>
      <c r="H146" s="6" t="s">
        <v>1186</v>
      </c>
      <c r="K146" s="6" t="s">
        <v>153</v>
      </c>
      <c r="L146" s="6" t="s">
        <v>154</v>
      </c>
      <c r="M146" s="6" t="s">
        <v>1187</v>
      </c>
      <c r="N146" s="6" t="s">
        <v>58</v>
      </c>
      <c r="O146" s="6" t="s">
        <v>59</v>
      </c>
      <c r="P146" s="6" t="s">
        <v>1188</v>
      </c>
      <c r="Q146" s="6" t="s">
        <v>238</v>
      </c>
      <c r="R146" s="6" t="s">
        <v>158</v>
      </c>
      <c r="S146" s="6" t="s">
        <v>63</v>
      </c>
      <c r="T146" s="6" t="s">
        <v>64</v>
      </c>
      <c r="X146" s="6" t="s">
        <v>1189</v>
      </c>
      <c r="Y146" s="6" t="s">
        <v>66</v>
      </c>
      <c r="Z146" s="0" t="n">
        <v>20</v>
      </c>
      <c r="AC146" s="7" t="n">
        <v>43041</v>
      </c>
      <c r="AD146" s="6" t="s">
        <v>104</v>
      </c>
      <c r="AE146" s="6" t="s">
        <v>162</v>
      </c>
      <c r="AI146" s="6" t="s">
        <v>1190</v>
      </c>
      <c r="AR146" s="0" t="n">
        <v>63</v>
      </c>
    </row>
    <row r="147" customFormat="false" ht="12.75" hidden="false" customHeight="true" outlineLevel="0" collapsed="false">
      <c r="A147" s="6" t="s">
        <v>88</v>
      </c>
      <c r="B147" s="6" t="s">
        <v>811</v>
      </c>
      <c r="C147" s="6" t="s">
        <v>1191</v>
      </c>
      <c r="D147" s="6" t="s">
        <v>1192</v>
      </c>
      <c r="E147" s="0" t="n">
        <v>190</v>
      </c>
      <c r="F147" s="6" t="s">
        <v>1193</v>
      </c>
      <c r="H147" s="6" t="s">
        <v>1194</v>
      </c>
      <c r="K147" s="6" t="s">
        <v>97</v>
      </c>
      <c r="L147" s="6" t="s">
        <v>817</v>
      </c>
      <c r="M147" s="6" t="s">
        <v>1032</v>
      </c>
      <c r="N147" s="6" t="s">
        <v>58</v>
      </c>
      <c r="O147" s="6" t="s">
        <v>59</v>
      </c>
      <c r="P147" s="6" t="s">
        <v>411</v>
      </c>
      <c r="Q147" s="6" t="s">
        <v>174</v>
      </c>
      <c r="R147" s="6" t="s">
        <v>62</v>
      </c>
      <c r="S147" s="6" t="s">
        <v>63</v>
      </c>
      <c r="T147" s="6" t="s">
        <v>64</v>
      </c>
      <c r="U147" s="6" t="s">
        <v>144</v>
      </c>
      <c r="Y147" s="6" t="s">
        <v>66</v>
      </c>
      <c r="Z147" s="0" t="n">
        <v>20</v>
      </c>
      <c r="AA147" s="6" t="s">
        <v>67</v>
      </c>
      <c r="AB147" s="6" t="s">
        <v>1195</v>
      </c>
      <c r="AC147" s="7" t="n">
        <v>43014</v>
      </c>
      <c r="AD147" s="6" t="s">
        <v>161</v>
      </c>
      <c r="AE147" s="6" t="s">
        <v>105</v>
      </c>
      <c r="AR147" s="0" t="n">
        <v>63</v>
      </c>
    </row>
    <row r="148" customFormat="false" ht="12.75" hidden="false" customHeight="true" outlineLevel="0" collapsed="false">
      <c r="A148" s="6" t="s">
        <v>47</v>
      </c>
      <c r="B148" s="6" t="s">
        <v>1196</v>
      </c>
      <c r="C148" s="6" t="s">
        <v>1197</v>
      </c>
      <c r="D148" s="6" t="s">
        <v>1198</v>
      </c>
      <c r="E148" s="0" t="n">
        <v>1</v>
      </c>
      <c r="F148" s="6" t="s">
        <v>1199</v>
      </c>
      <c r="H148" s="6" t="s">
        <v>1200</v>
      </c>
      <c r="K148" s="6" t="s">
        <v>1201</v>
      </c>
      <c r="L148" s="6" t="s">
        <v>1202</v>
      </c>
      <c r="M148" s="6" t="s">
        <v>1203</v>
      </c>
      <c r="N148" s="6" t="s">
        <v>58</v>
      </c>
      <c r="O148" s="6" t="s">
        <v>59</v>
      </c>
      <c r="P148" s="6" t="s">
        <v>1204</v>
      </c>
      <c r="Q148" s="6" t="s">
        <v>731</v>
      </c>
      <c r="R148" s="6" t="s">
        <v>62</v>
      </c>
      <c r="S148" s="6" t="s">
        <v>63</v>
      </c>
      <c r="T148" s="6" t="s">
        <v>64</v>
      </c>
      <c r="Y148" s="6" t="s">
        <v>66</v>
      </c>
      <c r="Z148" s="0" t="n">
        <v>20</v>
      </c>
      <c r="AC148" s="7" t="n">
        <v>43035</v>
      </c>
      <c r="AD148" s="0" t="s">
        <v>104</v>
      </c>
      <c r="AE148" s="0" t="s">
        <v>162</v>
      </c>
      <c r="AH148" s="6" t="s">
        <v>1205</v>
      </c>
      <c r="AR148" s="0" t="n">
        <v>63</v>
      </c>
    </row>
    <row r="149" customFormat="false" ht="12.75" hidden="false" customHeight="true" outlineLevel="0" collapsed="false">
      <c r="A149" s="6" t="s">
        <v>88</v>
      </c>
      <c r="B149" s="6" t="s">
        <v>1206</v>
      </c>
      <c r="C149" s="6" t="s">
        <v>1207</v>
      </c>
      <c r="D149" s="6" t="s">
        <v>1208</v>
      </c>
      <c r="E149" s="0" t="n">
        <v>64</v>
      </c>
      <c r="F149" s="6" t="s">
        <v>1209</v>
      </c>
      <c r="G149" s="6" t="s">
        <v>46</v>
      </c>
      <c r="H149" s="6" t="s">
        <v>1210</v>
      </c>
      <c r="I149" s="6" t="s">
        <v>1211</v>
      </c>
      <c r="J149" s="6" t="s">
        <v>1212</v>
      </c>
      <c r="K149" s="6" t="s">
        <v>1213</v>
      </c>
      <c r="L149" s="6" t="s">
        <v>1214</v>
      </c>
      <c r="M149" s="6" t="s">
        <v>1215</v>
      </c>
      <c r="N149" s="6" t="s">
        <v>58</v>
      </c>
      <c r="O149" s="6" t="s">
        <v>59</v>
      </c>
      <c r="P149" s="6" t="s">
        <v>1216</v>
      </c>
      <c r="Q149" s="6" t="s">
        <v>130</v>
      </c>
      <c r="R149" s="6" t="s">
        <v>62</v>
      </c>
      <c r="S149" s="6" t="s">
        <v>63</v>
      </c>
      <c r="T149" s="6" t="s">
        <v>64</v>
      </c>
      <c r="Y149" s="6" t="s">
        <v>66</v>
      </c>
      <c r="Z149" s="0" t="n">
        <v>20</v>
      </c>
      <c r="AA149" s="6" t="s">
        <v>67</v>
      </c>
      <c r="AB149" s="6" t="s">
        <v>1217</v>
      </c>
      <c r="AC149" s="7" t="n">
        <v>43026</v>
      </c>
      <c r="AD149" s="6" t="s">
        <v>104</v>
      </c>
      <c r="AE149" s="6" t="s">
        <v>105</v>
      </c>
      <c r="AR149" s="0" t="n">
        <v>63</v>
      </c>
    </row>
    <row r="150" customFormat="false" ht="12.75" hidden="false" customHeight="true" outlineLevel="0" collapsed="false">
      <c r="A150" s="6" t="s">
        <v>88</v>
      </c>
      <c r="B150" s="6" t="s">
        <v>1218</v>
      </c>
      <c r="C150" s="6" t="s">
        <v>1219</v>
      </c>
      <c r="D150" s="6" t="s">
        <v>1220</v>
      </c>
      <c r="E150" s="0" t="n">
        <v>223</v>
      </c>
      <c r="F150" s="6" t="s">
        <v>1221</v>
      </c>
      <c r="G150" s="6" t="s">
        <v>93</v>
      </c>
      <c r="H150" s="6" t="s">
        <v>1222</v>
      </c>
      <c r="I150" s="6" t="s">
        <v>1223</v>
      </c>
      <c r="J150" s="6" t="s">
        <v>1224</v>
      </c>
      <c r="K150" s="6" t="s">
        <v>1225</v>
      </c>
      <c r="L150" s="6" t="s">
        <v>1226</v>
      </c>
      <c r="M150" s="6" t="s">
        <v>1227</v>
      </c>
      <c r="N150" s="6" t="s">
        <v>58</v>
      </c>
      <c r="O150" s="6" t="s">
        <v>59</v>
      </c>
      <c r="P150" s="6" t="s">
        <v>1228</v>
      </c>
      <c r="Q150" s="6" t="s">
        <v>174</v>
      </c>
      <c r="R150" s="6" t="s">
        <v>62</v>
      </c>
      <c r="S150" s="6" t="s">
        <v>63</v>
      </c>
      <c r="T150" s="6" t="s">
        <v>64</v>
      </c>
      <c r="U150" s="6" t="s">
        <v>144</v>
      </c>
      <c r="X150" s="6" t="s">
        <v>1229</v>
      </c>
      <c r="Y150" s="6" t="s">
        <v>66</v>
      </c>
      <c r="Z150" s="0" t="n">
        <v>20</v>
      </c>
      <c r="AB150" s="6" t="s">
        <v>1230</v>
      </c>
      <c r="AC150" s="6"/>
      <c r="AD150" s="6"/>
      <c r="AE150" s="6"/>
      <c r="AH150" s="6" t="s">
        <v>1231</v>
      </c>
      <c r="AR150" s="0" t="n">
        <v>63</v>
      </c>
    </row>
    <row r="151" customFormat="false" ht="12.75" hidden="false" customHeight="true" outlineLevel="0" collapsed="false">
      <c r="A151" s="6" t="s">
        <v>88</v>
      </c>
      <c r="B151" s="6" t="s">
        <v>1218</v>
      </c>
      <c r="C151" s="6" t="s">
        <v>1232</v>
      </c>
      <c r="D151" s="6" t="s">
        <v>1233</v>
      </c>
      <c r="E151" s="0" t="n">
        <v>223</v>
      </c>
      <c r="F151" s="6" t="s">
        <v>1223</v>
      </c>
      <c r="G151" s="6" t="s">
        <v>93</v>
      </c>
      <c r="H151" s="6" t="s">
        <v>1222</v>
      </c>
      <c r="I151" s="6" t="s">
        <v>1223</v>
      </c>
      <c r="J151" s="6" t="s">
        <v>1234</v>
      </c>
      <c r="K151" s="6" t="s">
        <v>1225</v>
      </c>
      <c r="L151" s="6" t="s">
        <v>1226</v>
      </c>
      <c r="M151" s="6" t="s">
        <v>1235</v>
      </c>
      <c r="N151" s="6" t="s">
        <v>58</v>
      </c>
      <c r="O151" s="6" t="s">
        <v>59</v>
      </c>
      <c r="P151" s="6" t="s">
        <v>633</v>
      </c>
      <c r="Q151" s="6" t="s">
        <v>174</v>
      </c>
      <c r="R151" s="6" t="s">
        <v>62</v>
      </c>
      <c r="S151" s="6" t="s">
        <v>63</v>
      </c>
      <c r="T151" s="6" t="s">
        <v>64</v>
      </c>
      <c r="X151" s="6" t="s">
        <v>1229</v>
      </c>
      <c r="Y151" s="6" t="s">
        <v>66</v>
      </c>
      <c r="Z151" s="0" t="n">
        <v>20</v>
      </c>
      <c r="AB151" s="6" t="s">
        <v>1236</v>
      </c>
      <c r="AC151" s="6"/>
      <c r="AD151" s="6"/>
      <c r="AE151" s="6"/>
      <c r="AR151" s="0" t="n">
        <v>63</v>
      </c>
    </row>
    <row r="152" customFormat="false" ht="12.75" hidden="false" customHeight="true" outlineLevel="0" collapsed="false">
      <c r="A152" s="4"/>
      <c r="B152" s="4"/>
      <c r="C152" s="4"/>
      <c r="D152" s="4"/>
      <c r="E152" s="4"/>
      <c r="F152" s="4"/>
      <c r="G152" s="4" t="s">
        <v>353</v>
      </c>
      <c r="H152" s="4" t="s">
        <v>1237</v>
      </c>
      <c r="I152" s="4"/>
      <c r="J152" s="4"/>
      <c r="K152" s="4" t="s">
        <v>1238</v>
      </c>
      <c r="L152" s="4" t="s">
        <v>1239</v>
      </c>
      <c r="M152" s="4"/>
      <c r="N152" s="4"/>
      <c r="O152" s="4"/>
      <c r="P152" s="4"/>
      <c r="Q152" s="4"/>
      <c r="R152" s="4"/>
      <c r="S152" s="4"/>
      <c r="T152" s="4"/>
      <c r="U152" s="4"/>
      <c r="V152" s="4"/>
      <c r="W152" s="4"/>
      <c r="X152" s="4"/>
      <c r="Y152" s="4"/>
      <c r="Z152" s="4"/>
      <c r="AA152" s="4"/>
      <c r="AB152" s="4"/>
      <c r="AC152" s="5"/>
      <c r="AD152" s="4"/>
      <c r="AE152" s="4"/>
      <c r="AF152" s="4"/>
      <c r="AG152" s="4"/>
      <c r="AH152" s="4"/>
      <c r="AI152" s="4"/>
      <c r="AJ152" s="4"/>
      <c r="AK152" s="4"/>
      <c r="AL152" s="4"/>
      <c r="AM152" s="4"/>
      <c r="AN152" s="4"/>
      <c r="AO152" s="4"/>
      <c r="AP152" s="4"/>
      <c r="AQ152" s="4"/>
      <c r="AR152" s="4"/>
    </row>
    <row r="153" customFormat="false" ht="12.75" hidden="false" customHeight="true" outlineLevel="0" collapsed="false">
      <c r="A153" s="4"/>
      <c r="B153" s="4"/>
      <c r="C153" s="4"/>
      <c r="D153" s="4"/>
      <c r="E153" s="4"/>
      <c r="F153" s="4"/>
      <c r="G153" s="4" t="s">
        <v>269</v>
      </c>
      <c r="H153" s="4" t="s">
        <v>1237</v>
      </c>
      <c r="I153" s="4"/>
      <c r="J153" s="4"/>
      <c r="K153" s="4" t="s">
        <v>1238</v>
      </c>
      <c r="L153" s="4" t="s">
        <v>1239</v>
      </c>
      <c r="M153" s="4"/>
      <c r="N153" s="4"/>
      <c r="O153" s="4"/>
      <c r="P153" s="4"/>
      <c r="Q153" s="4"/>
      <c r="R153" s="4"/>
      <c r="S153" s="4"/>
      <c r="T153" s="4"/>
      <c r="U153" s="4"/>
      <c r="V153" s="4"/>
      <c r="W153" s="4"/>
      <c r="X153" s="4"/>
      <c r="Y153" s="4"/>
      <c r="Z153" s="4"/>
      <c r="AA153" s="4"/>
      <c r="AB153" s="4"/>
      <c r="AC153" s="5"/>
      <c r="AD153" s="4"/>
      <c r="AE153" s="4"/>
      <c r="AF153" s="4"/>
      <c r="AG153" s="4"/>
      <c r="AH153" s="4"/>
      <c r="AI153" s="4"/>
      <c r="AJ153" s="4"/>
      <c r="AK153" s="4"/>
      <c r="AL153" s="4"/>
      <c r="AM153" s="4"/>
      <c r="AN153" s="4"/>
      <c r="AO153" s="4"/>
      <c r="AP153" s="4"/>
      <c r="AQ153" s="4"/>
      <c r="AR153" s="4"/>
    </row>
    <row r="154" customFormat="false" ht="12.75" hidden="false" customHeight="true" outlineLevel="0" collapsed="false">
      <c r="A154" s="4"/>
      <c r="B154" s="4"/>
      <c r="C154" s="4"/>
      <c r="D154" s="4"/>
      <c r="E154" s="4"/>
      <c r="F154" s="4"/>
      <c r="G154" s="4" t="s">
        <v>269</v>
      </c>
      <c r="H154" s="4" t="s">
        <v>1240</v>
      </c>
      <c r="I154" s="4"/>
      <c r="J154" s="4"/>
      <c r="K154" s="4" t="s">
        <v>1238</v>
      </c>
      <c r="L154" s="4" t="s">
        <v>1239</v>
      </c>
      <c r="M154" s="4"/>
      <c r="N154" s="4"/>
      <c r="O154" s="4"/>
      <c r="P154" s="4"/>
      <c r="Q154" s="4"/>
      <c r="R154" s="4"/>
      <c r="S154" s="4"/>
      <c r="T154" s="4"/>
      <c r="U154" s="4"/>
      <c r="V154" s="4"/>
      <c r="W154" s="4"/>
      <c r="X154" s="4"/>
      <c r="Y154" s="4"/>
      <c r="Z154" s="4"/>
      <c r="AA154" s="4"/>
      <c r="AB154" s="4"/>
      <c r="AC154" s="5"/>
      <c r="AD154" s="4"/>
      <c r="AE154" s="4"/>
      <c r="AF154" s="4"/>
      <c r="AG154" s="4"/>
      <c r="AH154" s="4"/>
      <c r="AI154" s="4"/>
      <c r="AJ154" s="4"/>
      <c r="AK154" s="4"/>
      <c r="AL154" s="4"/>
      <c r="AM154" s="4"/>
      <c r="AN154" s="4"/>
      <c r="AO154" s="4"/>
      <c r="AP154" s="4"/>
      <c r="AQ154" s="4"/>
      <c r="AR154" s="4"/>
    </row>
    <row r="155" customFormat="false" ht="12.75" hidden="false" customHeight="true" outlineLevel="0" collapsed="false">
      <c r="A155" s="4"/>
      <c r="B155" s="4"/>
      <c r="C155" s="4"/>
      <c r="D155" s="4"/>
      <c r="E155" s="4"/>
      <c r="F155" s="4"/>
      <c r="G155" s="4" t="s">
        <v>46</v>
      </c>
      <c r="H155" s="4" t="s">
        <v>1241</v>
      </c>
      <c r="I155" s="4"/>
      <c r="J155" s="4"/>
      <c r="K155" s="4" t="s">
        <v>1238</v>
      </c>
      <c r="L155" s="4" t="s">
        <v>1242</v>
      </c>
      <c r="M155" s="4"/>
      <c r="N155" s="4"/>
      <c r="O155" s="4"/>
      <c r="P155" s="4"/>
      <c r="Q155" s="4"/>
      <c r="R155" s="4"/>
      <c r="S155" s="4"/>
      <c r="T155" s="4"/>
      <c r="U155" s="4"/>
      <c r="V155" s="4"/>
      <c r="W155" s="4"/>
      <c r="X155" s="4"/>
      <c r="Y155" s="4"/>
      <c r="Z155" s="4"/>
      <c r="AA155" s="4"/>
      <c r="AB155" s="4"/>
      <c r="AC155" s="5"/>
      <c r="AD155" s="4"/>
      <c r="AE155" s="4"/>
      <c r="AF155" s="4"/>
      <c r="AG155" s="4"/>
      <c r="AH155" s="4"/>
      <c r="AI155" s="4"/>
      <c r="AJ155" s="4"/>
      <c r="AK155" s="4"/>
      <c r="AL155" s="4"/>
      <c r="AM155" s="4"/>
      <c r="AN155" s="4"/>
      <c r="AO155" s="4"/>
      <c r="AP155" s="4"/>
      <c r="AQ155" s="4"/>
      <c r="AR155" s="4"/>
    </row>
    <row r="156" customFormat="false" ht="12.75" hidden="false" customHeight="true" outlineLevel="0" collapsed="false">
      <c r="A156" s="4"/>
      <c r="B156" s="4"/>
      <c r="C156" s="4"/>
      <c r="D156" s="4"/>
      <c r="E156" s="4"/>
      <c r="F156" s="4"/>
      <c r="G156" s="4" t="s">
        <v>46</v>
      </c>
      <c r="H156" s="4" t="s">
        <v>1241</v>
      </c>
      <c r="I156" s="4"/>
      <c r="J156" s="4"/>
      <c r="K156" s="4" t="s">
        <v>1238</v>
      </c>
      <c r="L156" s="4" t="s">
        <v>1242</v>
      </c>
      <c r="M156" s="4"/>
      <c r="N156" s="4"/>
      <c r="O156" s="4"/>
      <c r="P156" s="4"/>
      <c r="Q156" s="4"/>
      <c r="R156" s="4"/>
      <c r="S156" s="4"/>
      <c r="T156" s="4"/>
      <c r="U156" s="4"/>
      <c r="V156" s="4"/>
      <c r="W156" s="4"/>
      <c r="X156" s="4"/>
      <c r="Y156" s="4"/>
      <c r="Z156" s="4"/>
      <c r="AA156" s="4"/>
      <c r="AB156" s="4"/>
      <c r="AC156" s="5"/>
      <c r="AD156" s="4"/>
      <c r="AE156" s="4"/>
      <c r="AF156" s="4"/>
      <c r="AG156" s="4"/>
      <c r="AH156" s="4"/>
      <c r="AI156" s="4"/>
      <c r="AJ156" s="4"/>
      <c r="AK156" s="4"/>
      <c r="AL156" s="4"/>
      <c r="AM156" s="4"/>
      <c r="AN156" s="4"/>
      <c r="AO156" s="4"/>
      <c r="AP156" s="4"/>
      <c r="AQ156" s="4"/>
      <c r="AR156" s="4"/>
    </row>
    <row r="157" customFormat="false" ht="12.75" hidden="false" customHeight="true" outlineLevel="0" collapsed="false">
      <c r="A157" s="4"/>
      <c r="B157" s="4"/>
      <c r="C157" s="4"/>
      <c r="D157" s="4"/>
      <c r="E157" s="4"/>
      <c r="F157" s="4"/>
      <c r="G157" s="4" t="s">
        <v>46</v>
      </c>
      <c r="H157" s="4" t="s">
        <v>1243</v>
      </c>
      <c r="I157" s="4"/>
      <c r="J157" s="4"/>
      <c r="K157" s="4" t="s">
        <v>1238</v>
      </c>
      <c r="L157" s="4" t="s">
        <v>1242</v>
      </c>
      <c r="M157" s="4"/>
      <c r="N157" s="4"/>
      <c r="O157" s="4"/>
      <c r="P157" s="4"/>
      <c r="Q157" s="4"/>
      <c r="R157" s="4"/>
      <c r="S157" s="4"/>
      <c r="T157" s="4"/>
      <c r="U157" s="4"/>
      <c r="V157" s="4"/>
      <c r="W157" s="4"/>
      <c r="X157" s="4"/>
      <c r="Y157" s="4"/>
      <c r="Z157" s="4"/>
      <c r="AA157" s="4"/>
      <c r="AB157" s="4"/>
      <c r="AC157" s="5"/>
      <c r="AD157" s="4"/>
      <c r="AE157" s="4"/>
      <c r="AF157" s="4"/>
      <c r="AG157" s="4"/>
      <c r="AH157" s="4"/>
      <c r="AI157" s="4"/>
      <c r="AJ157" s="4"/>
      <c r="AK157" s="4"/>
      <c r="AL157" s="4"/>
      <c r="AM157" s="4"/>
      <c r="AN157" s="4"/>
      <c r="AO157" s="4"/>
      <c r="AP157" s="4"/>
      <c r="AQ157" s="4"/>
      <c r="AR157" s="4"/>
    </row>
    <row r="158" customFormat="false" ht="12.75" hidden="false" customHeight="true" outlineLevel="0" collapsed="false">
      <c r="A158" s="4"/>
      <c r="B158" s="4"/>
      <c r="C158" s="4"/>
      <c r="D158" s="4"/>
      <c r="E158" s="4"/>
      <c r="F158" s="4"/>
      <c r="G158" s="4" t="s">
        <v>46</v>
      </c>
      <c r="H158" s="4" t="s">
        <v>1243</v>
      </c>
      <c r="I158" s="4"/>
      <c r="J158" s="4"/>
      <c r="K158" s="4" t="s">
        <v>1238</v>
      </c>
      <c r="L158" s="4" t="s">
        <v>1242</v>
      </c>
      <c r="M158" s="4"/>
      <c r="N158" s="4"/>
      <c r="O158" s="4"/>
      <c r="P158" s="4"/>
      <c r="Q158" s="4"/>
      <c r="R158" s="4"/>
      <c r="S158" s="4"/>
      <c r="T158" s="4"/>
      <c r="U158" s="4"/>
      <c r="V158" s="4"/>
      <c r="W158" s="4"/>
      <c r="X158" s="4"/>
      <c r="Y158" s="4"/>
      <c r="Z158" s="4"/>
      <c r="AA158" s="4"/>
      <c r="AB158" s="4"/>
      <c r="AC158" s="5"/>
      <c r="AD158" s="4"/>
      <c r="AE158" s="4"/>
      <c r="AF158" s="4"/>
      <c r="AG158" s="4"/>
      <c r="AH158" s="4"/>
      <c r="AI158" s="4"/>
      <c r="AJ158" s="4"/>
      <c r="AK158" s="4"/>
      <c r="AL158" s="4"/>
      <c r="AM158" s="4"/>
      <c r="AN158" s="4"/>
      <c r="AO158" s="4"/>
      <c r="AP158" s="4"/>
      <c r="AQ158" s="4"/>
      <c r="AR158" s="4"/>
    </row>
    <row r="159" customFormat="false" ht="12.75" hidden="false" customHeight="true" outlineLevel="0" collapsed="false">
      <c r="A159" s="4"/>
      <c r="B159" s="4"/>
      <c r="C159" s="4"/>
      <c r="D159" s="4"/>
      <c r="E159" s="4"/>
      <c r="F159" s="4"/>
      <c r="G159" s="4" t="s">
        <v>46</v>
      </c>
      <c r="H159" s="4" t="s">
        <v>1243</v>
      </c>
      <c r="I159" s="4"/>
      <c r="J159" s="4"/>
      <c r="K159" s="4" t="s">
        <v>1238</v>
      </c>
      <c r="L159" s="4" t="s">
        <v>1242</v>
      </c>
      <c r="M159" s="4"/>
      <c r="N159" s="4"/>
      <c r="O159" s="4"/>
      <c r="P159" s="4"/>
      <c r="Q159" s="4"/>
      <c r="R159" s="4"/>
      <c r="S159" s="4"/>
      <c r="T159" s="4"/>
      <c r="U159" s="4"/>
      <c r="V159" s="4"/>
      <c r="W159" s="4"/>
      <c r="X159" s="4"/>
      <c r="Y159" s="4"/>
      <c r="Z159" s="4"/>
      <c r="AA159" s="4"/>
      <c r="AB159" s="4"/>
      <c r="AC159" s="5"/>
      <c r="AD159" s="4"/>
      <c r="AE159" s="4"/>
      <c r="AF159" s="4"/>
      <c r="AG159" s="4"/>
      <c r="AH159" s="4"/>
      <c r="AI159" s="4"/>
      <c r="AJ159" s="4"/>
      <c r="AK159" s="4"/>
      <c r="AL159" s="4"/>
      <c r="AM159" s="4"/>
      <c r="AN159" s="4"/>
      <c r="AO159" s="4"/>
      <c r="AP159" s="4"/>
      <c r="AQ159" s="4"/>
      <c r="AR159" s="4"/>
    </row>
    <row r="160" customFormat="false" ht="12.75" hidden="false" customHeight="true" outlineLevel="0" collapsed="false">
      <c r="A160" s="4"/>
      <c r="B160" s="4"/>
      <c r="C160" s="4"/>
      <c r="D160" s="4"/>
      <c r="E160" s="4"/>
      <c r="F160" s="4"/>
      <c r="G160" s="4" t="s">
        <v>353</v>
      </c>
      <c r="H160" s="4" t="s">
        <v>1244</v>
      </c>
      <c r="I160" s="4"/>
      <c r="J160" s="4"/>
      <c r="K160" s="4" t="s">
        <v>1238</v>
      </c>
      <c r="L160" s="4" t="s">
        <v>1245</v>
      </c>
      <c r="M160" s="4"/>
      <c r="N160" s="4"/>
      <c r="O160" s="4"/>
      <c r="P160" s="4"/>
      <c r="Q160" s="4"/>
      <c r="R160" s="4"/>
      <c r="S160" s="4"/>
      <c r="T160" s="4"/>
      <c r="U160" s="4"/>
      <c r="V160" s="4"/>
      <c r="W160" s="4"/>
      <c r="X160" s="4"/>
      <c r="Y160" s="4"/>
      <c r="Z160" s="4"/>
      <c r="AA160" s="4"/>
      <c r="AB160" s="4"/>
      <c r="AC160" s="5"/>
      <c r="AD160" s="4"/>
      <c r="AE160" s="4"/>
      <c r="AF160" s="4"/>
      <c r="AG160" s="4"/>
      <c r="AH160" s="4"/>
      <c r="AI160" s="4"/>
      <c r="AJ160" s="4"/>
      <c r="AK160" s="4"/>
      <c r="AL160" s="4"/>
      <c r="AM160" s="4"/>
      <c r="AN160" s="4"/>
      <c r="AO160" s="4"/>
      <c r="AP160" s="4"/>
      <c r="AQ160" s="4"/>
      <c r="AR160" s="4"/>
    </row>
    <row r="161" customFormat="false" ht="12.75" hidden="false" customHeight="true" outlineLevel="0" collapsed="false">
      <c r="A161" s="4"/>
      <c r="B161" s="4"/>
      <c r="C161" s="4"/>
      <c r="D161" s="4"/>
      <c r="E161" s="4"/>
      <c r="F161" s="4"/>
      <c r="G161" s="4" t="s">
        <v>628</v>
      </c>
      <c r="H161" s="4" t="s">
        <v>1246</v>
      </c>
      <c r="I161" s="4"/>
      <c r="J161" s="4"/>
      <c r="K161" s="4" t="s">
        <v>1238</v>
      </c>
      <c r="L161" s="4" t="s">
        <v>1239</v>
      </c>
      <c r="M161" s="4"/>
      <c r="N161" s="4"/>
      <c r="O161" s="4"/>
      <c r="P161" s="4"/>
      <c r="Q161" s="4"/>
      <c r="R161" s="4"/>
      <c r="S161" s="4"/>
      <c r="T161" s="4"/>
      <c r="U161" s="4"/>
      <c r="V161" s="4"/>
      <c r="W161" s="4"/>
      <c r="X161" s="4"/>
      <c r="Y161" s="4"/>
      <c r="Z161" s="4"/>
      <c r="AA161" s="4"/>
      <c r="AB161" s="4"/>
      <c r="AC161" s="5"/>
      <c r="AD161" s="4"/>
      <c r="AE161" s="4"/>
      <c r="AF161" s="4"/>
      <c r="AG161" s="4"/>
      <c r="AH161" s="4"/>
      <c r="AI161" s="4"/>
      <c r="AJ161" s="4"/>
      <c r="AK161" s="4"/>
      <c r="AL161" s="4"/>
      <c r="AM161" s="4"/>
      <c r="AN161" s="4"/>
      <c r="AO161" s="4"/>
      <c r="AP161" s="4"/>
      <c r="AQ161" s="4"/>
      <c r="AR161" s="4"/>
    </row>
    <row r="162" customFormat="false" ht="12.75" hidden="false" customHeight="true" outlineLevel="0" collapsed="false">
      <c r="A162" s="4"/>
      <c r="B162" s="4"/>
      <c r="C162" s="4"/>
      <c r="D162" s="4"/>
      <c r="E162" s="4"/>
      <c r="F162" s="4"/>
      <c r="G162" s="4" t="s">
        <v>622</v>
      </c>
      <c r="H162" s="4" t="s">
        <v>1247</v>
      </c>
      <c r="I162" s="4"/>
      <c r="J162" s="4"/>
      <c r="K162" s="4" t="s">
        <v>1238</v>
      </c>
      <c r="L162" s="4" t="s">
        <v>1239</v>
      </c>
      <c r="M162" s="4"/>
      <c r="N162" s="4"/>
      <c r="O162" s="4"/>
      <c r="P162" s="4"/>
      <c r="Q162" s="4"/>
      <c r="R162" s="4"/>
      <c r="S162" s="4"/>
      <c r="T162" s="4"/>
      <c r="U162" s="4"/>
      <c r="V162" s="4"/>
      <c r="W162" s="4"/>
      <c r="X162" s="4"/>
      <c r="Y162" s="4"/>
      <c r="Z162" s="4"/>
      <c r="AA162" s="4"/>
      <c r="AB162" s="4"/>
      <c r="AC162" s="5"/>
      <c r="AD162" s="4"/>
      <c r="AE162" s="4"/>
      <c r="AF162" s="4"/>
      <c r="AG162" s="4"/>
      <c r="AH162" s="4"/>
      <c r="AI162" s="4"/>
      <c r="AJ162" s="4"/>
      <c r="AK162" s="4"/>
      <c r="AL162" s="4"/>
      <c r="AM162" s="4"/>
      <c r="AN162" s="4"/>
      <c r="AO162" s="4"/>
      <c r="AP162" s="4"/>
      <c r="AQ162" s="4"/>
      <c r="AR162" s="4"/>
    </row>
    <row r="163" customFormat="false" ht="12.75" hidden="false" customHeight="true" outlineLevel="0" collapsed="false">
      <c r="A163" s="4"/>
      <c r="B163" s="4"/>
      <c r="C163" s="4"/>
      <c r="D163" s="4"/>
      <c r="E163" s="4"/>
      <c r="F163" s="4"/>
      <c r="G163" s="4" t="s">
        <v>93</v>
      </c>
      <c r="H163" s="4" t="s">
        <v>1248</v>
      </c>
      <c r="I163" s="4"/>
      <c r="J163" s="4"/>
      <c r="K163" s="4" t="s">
        <v>809</v>
      </c>
      <c r="L163" s="4" t="s">
        <v>810</v>
      </c>
      <c r="M163" s="4"/>
      <c r="N163" s="4"/>
      <c r="O163" s="4"/>
      <c r="P163" s="4"/>
      <c r="Q163" s="4"/>
      <c r="R163" s="4"/>
      <c r="S163" s="4"/>
      <c r="T163" s="4"/>
      <c r="U163" s="4"/>
      <c r="V163" s="4"/>
      <c r="W163" s="4"/>
      <c r="X163" s="4"/>
      <c r="Y163" s="4"/>
      <c r="Z163" s="4"/>
      <c r="AA163" s="4"/>
      <c r="AB163" s="4"/>
      <c r="AC163" s="5"/>
      <c r="AD163" s="4"/>
      <c r="AE163" s="4"/>
      <c r="AF163" s="4"/>
      <c r="AG163" s="4"/>
      <c r="AH163" s="4"/>
      <c r="AI163" s="4"/>
      <c r="AJ163" s="4"/>
      <c r="AK163" s="4"/>
      <c r="AL163" s="4"/>
      <c r="AM163" s="4"/>
      <c r="AN163" s="4"/>
      <c r="AO163" s="4"/>
      <c r="AP163" s="4"/>
      <c r="AQ163" s="4"/>
      <c r="AR163" s="4"/>
    </row>
    <row r="164" customFormat="false" ht="12.75" hidden="false" customHeight="true" outlineLevel="0" collapsed="false">
      <c r="A164" s="6" t="s">
        <v>88</v>
      </c>
      <c r="B164" s="6" t="s">
        <v>1249</v>
      </c>
      <c r="C164" s="6" t="s">
        <v>1250</v>
      </c>
      <c r="D164" s="6" t="s">
        <v>1251</v>
      </c>
      <c r="E164" s="0" t="n">
        <v>1</v>
      </c>
      <c r="F164" s="6" t="s">
        <v>1252</v>
      </c>
      <c r="G164" s="6" t="s">
        <v>234</v>
      </c>
      <c r="H164" s="6" t="s">
        <v>1253</v>
      </c>
      <c r="J164" s="6" t="s">
        <v>1254</v>
      </c>
      <c r="K164" s="6" t="s">
        <v>1255</v>
      </c>
      <c r="L164" s="6" t="s">
        <v>1256</v>
      </c>
      <c r="M164" s="6" t="s">
        <v>1257</v>
      </c>
      <c r="N164" s="6" t="s">
        <v>58</v>
      </c>
      <c r="O164" s="6" t="s">
        <v>59</v>
      </c>
      <c r="P164" s="6" t="s">
        <v>960</v>
      </c>
      <c r="Q164" s="6" t="s">
        <v>130</v>
      </c>
      <c r="R164" s="6" t="s">
        <v>158</v>
      </c>
      <c r="S164" s="6" t="s">
        <v>63</v>
      </c>
      <c r="T164" s="6" t="s">
        <v>64</v>
      </c>
      <c r="X164" s="6" t="s">
        <v>1258</v>
      </c>
      <c r="Y164" s="6" t="s">
        <v>66</v>
      </c>
      <c r="Z164" s="0" t="n">
        <v>20</v>
      </c>
      <c r="AB164" s="6" t="s">
        <v>1259</v>
      </c>
      <c r="AC164" s="7" t="n">
        <v>43024</v>
      </c>
      <c r="AD164" s="6" t="s">
        <v>161</v>
      </c>
      <c r="AE164" s="6" t="s">
        <v>105</v>
      </c>
      <c r="AR164" s="0" t="n">
        <v>50</v>
      </c>
    </row>
    <row r="165" customFormat="false" ht="12.75" hidden="false" customHeight="true" outlineLevel="0" collapsed="false">
      <c r="A165" s="4"/>
      <c r="B165" s="4"/>
      <c r="C165" s="4"/>
      <c r="D165" s="4"/>
      <c r="E165" s="4"/>
      <c r="F165" s="4"/>
      <c r="G165" s="4" t="s">
        <v>353</v>
      </c>
      <c r="H165" s="4" t="s">
        <v>1260</v>
      </c>
      <c r="I165" s="4"/>
      <c r="J165" s="4"/>
      <c r="K165" s="4" t="s">
        <v>1238</v>
      </c>
      <c r="L165" s="4" t="s">
        <v>1239</v>
      </c>
      <c r="M165" s="4"/>
      <c r="N165" s="4"/>
      <c r="O165" s="4"/>
      <c r="P165" s="4"/>
      <c r="Q165" s="4"/>
      <c r="R165" s="4"/>
      <c r="S165" s="4"/>
      <c r="T165" s="4"/>
      <c r="U165" s="4"/>
      <c r="V165" s="4"/>
      <c r="W165" s="4"/>
      <c r="X165" s="4"/>
      <c r="Y165" s="4"/>
      <c r="Z165" s="4"/>
      <c r="AA165" s="4"/>
      <c r="AB165" s="4"/>
      <c r="AC165" s="5"/>
      <c r="AD165" s="4"/>
      <c r="AE165" s="4"/>
      <c r="AF165" s="4"/>
      <c r="AG165" s="4"/>
      <c r="AH165" s="4"/>
      <c r="AI165" s="4"/>
      <c r="AJ165" s="4"/>
      <c r="AK165" s="4"/>
      <c r="AL165" s="4"/>
      <c r="AM165" s="4"/>
      <c r="AN165" s="4"/>
      <c r="AO165" s="4"/>
      <c r="AP165" s="4"/>
      <c r="AQ165" s="4"/>
      <c r="AR165" s="4"/>
    </row>
    <row r="166" customFormat="false" ht="12.75" hidden="false" customHeight="true" outlineLevel="0" collapsed="false">
      <c r="A166" s="4"/>
      <c r="B166" s="4"/>
      <c r="C166" s="4"/>
      <c r="D166" s="4"/>
      <c r="E166" s="4"/>
      <c r="F166" s="4"/>
      <c r="G166" s="4" t="s">
        <v>1261</v>
      </c>
      <c r="H166" s="4" t="s">
        <v>1262</v>
      </c>
      <c r="I166" s="4"/>
      <c r="J166" s="4"/>
      <c r="K166" s="4" t="s">
        <v>1263</v>
      </c>
      <c r="L166" s="4" t="s">
        <v>1264</v>
      </c>
      <c r="M166" s="4"/>
      <c r="N166" s="4"/>
      <c r="O166" s="4"/>
      <c r="P166" s="4"/>
      <c r="Q166" s="4"/>
      <c r="R166" s="4"/>
      <c r="S166" s="4"/>
      <c r="T166" s="4"/>
      <c r="U166" s="4"/>
      <c r="V166" s="4"/>
      <c r="W166" s="4"/>
      <c r="X166" s="4"/>
      <c r="Y166" s="4"/>
      <c r="Z166" s="4"/>
      <c r="AA166" s="4"/>
      <c r="AB166" s="4"/>
      <c r="AC166" s="5"/>
      <c r="AD166" s="4"/>
      <c r="AE166" s="4"/>
      <c r="AF166" s="4"/>
      <c r="AG166" s="4"/>
      <c r="AH166" s="4"/>
      <c r="AI166" s="4"/>
      <c r="AJ166" s="4"/>
      <c r="AK166" s="4"/>
      <c r="AL166" s="4"/>
      <c r="AM166" s="4"/>
      <c r="AN166" s="4"/>
      <c r="AO166" s="4"/>
      <c r="AP166" s="4"/>
      <c r="AQ166" s="4"/>
      <c r="AR166" s="4"/>
    </row>
    <row r="167" customFormat="false" ht="12.75" hidden="false" customHeight="true" outlineLevel="0" collapsed="false">
      <c r="A167" s="6" t="s">
        <v>88</v>
      </c>
      <c r="B167" s="6" t="s">
        <v>1265</v>
      </c>
      <c r="C167" s="6" t="s">
        <v>1266</v>
      </c>
      <c r="D167" s="6" t="s">
        <v>1267</v>
      </c>
      <c r="E167" s="0" t="n">
        <v>33</v>
      </c>
      <c r="F167" s="6" t="s">
        <v>1268</v>
      </c>
      <c r="G167" s="6" t="s">
        <v>42</v>
      </c>
      <c r="H167" s="6" t="s">
        <v>1269</v>
      </c>
      <c r="J167" s="6" t="s">
        <v>1270</v>
      </c>
      <c r="K167" s="6" t="s">
        <v>1271</v>
      </c>
      <c r="L167" s="6" t="s">
        <v>1272</v>
      </c>
      <c r="M167" s="6" t="s">
        <v>1273</v>
      </c>
      <c r="N167" s="6" t="s">
        <v>58</v>
      </c>
      <c r="O167" s="6" t="s">
        <v>59</v>
      </c>
      <c r="P167" s="6" t="s">
        <v>1274</v>
      </c>
      <c r="Q167" s="6" t="s">
        <v>286</v>
      </c>
      <c r="R167" s="6" t="s">
        <v>62</v>
      </c>
      <c r="S167" s="6" t="s">
        <v>63</v>
      </c>
      <c r="T167" s="6" t="s">
        <v>64</v>
      </c>
      <c r="Y167" s="6" t="s">
        <v>66</v>
      </c>
      <c r="Z167" s="0" t="n">
        <v>20</v>
      </c>
      <c r="AC167" s="7" t="n">
        <v>43024</v>
      </c>
      <c r="AD167" s="0" t="s">
        <v>104</v>
      </c>
      <c r="AE167" s="0" t="s">
        <v>105</v>
      </c>
      <c r="AN167" s="6" t="s">
        <v>1275</v>
      </c>
      <c r="AO167" s="6" t="s">
        <v>1276</v>
      </c>
      <c r="AR167" s="0" t="n">
        <v>50</v>
      </c>
    </row>
    <row r="168" customFormat="false" ht="12.75" hidden="false" customHeight="true" outlineLevel="0" collapsed="false">
      <c r="A168" s="6" t="s">
        <v>88</v>
      </c>
      <c r="B168" s="6" t="s">
        <v>1265</v>
      </c>
      <c r="C168" s="6" t="s">
        <v>1277</v>
      </c>
      <c r="D168" s="6" t="s">
        <v>1278</v>
      </c>
      <c r="E168" s="0" t="n">
        <v>33</v>
      </c>
      <c r="F168" s="6" t="s">
        <v>1279</v>
      </c>
      <c r="G168" s="6" t="s">
        <v>42</v>
      </c>
      <c r="H168" s="6" t="s">
        <v>1269</v>
      </c>
      <c r="J168" s="6" t="s">
        <v>1270</v>
      </c>
      <c r="K168" s="6" t="s">
        <v>1271</v>
      </c>
      <c r="L168" s="6" t="s">
        <v>1272</v>
      </c>
      <c r="M168" s="6" t="s">
        <v>1280</v>
      </c>
      <c r="N168" s="6" t="s">
        <v>58</v>
      </c>
      <c r="O168" s="6" t="s">
        <v>59</v>
      </c>
      <c r="P168" s="6" t="s">
        <v>1281</v>
      </c>
      <c r="Q168" s="6" t="s">
        <v>286</v>
      </c>
      <c r="R168" s="6" t="s">
        <v>62</v>
      </c>
      <c r="S168" s="6" t="s">
        <v>63</v>
      </c>
      <c r="T168" s="6" t="s">
        <v>64</v>
      </c>
      <c r="Y168" s="6" t="s">
        <v>66</v>
      </c>
      <c r="Z168" s="0" t="n">
        <v>20</v>
      </c>
      <c r="AC168" s="7" t="n">
        <v>43024</v>
      </c>
      <c r="AD168" s="0" t="s">
        <v>104</v>
      </c>
      <c r="AE168" s="0" t="s">
        <v>105</v>
      </c>
      <c r="AN168" s="6" t="s">
        <v>1282</v>
      </c>
      <c r="AO168" s="6" t="s">
        <v>1283</v>
      </c>
      <c r="AR168" s="0" t="n">
        <v>51</v>
      </c>
    </row>
    <row r="169" customFormat="false" ht="12.75" hidden="false" customHeight="true" outlineLevel="0" collapsed="false">
      <c r="A169" s="4"/>
      <c r="B169" s="4"/>
      <c r="C169" s="4"/>
      <c r="D169" s="4"/>
      <c r="E169" s="4"/>
      <c r="F169" s="4"/>
      <c r="G169" s="4"/>
      <c r="H169" s="4" t="s">
        <v>1284</v>
      </c>
      <c r="I169" s="4"/>
      <c r="J169" s="4"/>
      <c r="K169" s="4" t="s">
        <v>1238</v>
      </c>
      <c r="L169" s="4" t="s">
        <v>1239</v>
      </c>
      <c r="M169" s="4"/>
      <c r="N169" s="4"/>
      <c r="O169" s="4"/>
      <c r="P169" s="4"/>
      <c r="Q169" s="4"/>
      <c r="R169" s="4"/>
      <c r="S169" s="4"/>
      <c r="T169" s="4"/>
      <c r="U169" s="4"/>
      <c r="V169" s="4"/>
      <c r="W169" s="4"/>
      <c r="X169" s="4"/>
      <c r="Y169" s="4"/>
      <c r="Z169" s="4"/>
      <c r="AA169" s="4"/>
      <c r="AB169" s="4"/>
      <c r="AC169" s="5"/>
      <c r="AD169" s="4"/>
      <c r="AE169" s="4"/>
      <c r="AF169" s="4"/>
      <c r="AG169" s="4"/>
      <c r="AH169" s="4"/>
      <c r="AI169" s="4"/>
      <c r="AJ169" s="4"/>
      <c r="AK169" s="4"/>
      <c r="AL169" s="4"/>
      <c r="AM169" s="4"/>
      <c r="AN169" s="4"/>
      <c r="AO169" s="4"/>
      <c r="AP169" s="4"/>
      <c r="AQ169" s="4"/>
      <c r="AR169" s="4"/>
    </row>
    <row r="170" customFormat="false" ht="12.75" hidden="false" customHeight="true" outlineLevel="0" collapsed="false">
      <c r="A170" s="6" t="s">
        <v>47</v>
      </c>
      <c r="B170" s="6" t="s">
        <v>665</v>
      </c>
      <c r="C170" s="6" t="s">
        <v>1285</v>
      </c>
      <c r="D170" s="6" t="s">
        <v>1286</v>
      </c>
      <c r="E170" s="0" t="n">
        <v>31</v>
      </c>
      <c r="F170" s="6" t="s">
        <v>1287</v>
      </c>
      <c r="G170" s="6" t="s">
        <v>42</v>
      </c>
      <c r="H170" s="6" t="s">
        <v>1288</v>
      </c>
      <c r="J170" s="6" t="s">
        <v>1289</v>
      </c>
      <c r="K170" s="6" t="s">
        <v>670</v>
      </c>
      <c r="L170" s="6" t="s">
        <v>671</v>
      </c>
      <c r="M170" s="6" t="s">
        <v>1290</v>
      </c>
      <c r="N170" s="6" t="s">
        <v>58</v>
      </c>
      <c r="O170" s="6" t="s">
        <v>59</v>
      </c>
      <c r="P170" s="6" t="s">
        <v>1291</v>
      </c>
      <c r="Q170" s="6" t="s">
        <v>142</v>
      </c>
      <c r="R170" s="6" t="s">
        <v>158</v>
      </c>
      <c r="S170" s="6" t="s">
        <v>63</v>
      </c>
      <c r="T170" s="6" t="s">
        <v>64</v>
      </c>
      <c r="U170" s="6" t="s">
        <v>144</v>
      </c>
      <c r="X170" s="6" t="s">
        <v>1292</v>
      </c>
      <c r="Y170" s="6" t="s">
        <v>66</v>
      </c>
      <c r="Z170" s="0" t="n">
        <v>20</v>
      </c>
      <c r="AC170" s="7" t="n">
        <v>43026</v>
      </c>
      <c r="AD170" s="6" t="s">
        <v>161</v>
      </c>
      <c r="AE170" s="6" t="s">
        <v>162</v>
      </c>
      <c r="AH170" s="6" t="s">
        <v>1293</v>
      </c>
      <c r="AR170" s="0" t="n">
        <v>51</v>
      </c>
    </row>
    <row r="171" customFormat="false" ht="12.75" hidden="false" customHeight="true" outlineLevel="0" collapsed="false">
      <c r="A171" s="4"/>
      <c r="B171" s="4"/>
      <c r="C171" s="4"/>
      <c r="D171" s="4"/>
      <c r="E171" s="4"/>
      <c r="F171" s="4"/>
      <c r="G171" s="4" t="s">
        <v>648</v>
      </c>
      <c r="H171" s="4" t="s">
        <v>1294</v>
      </c>
      <c r="I171" s="4"/>
      <c r="J171" s="4"/>
      <c r="K171" s="4" t="s">
        <v>1295</v>
      </c>
      <c r="L171" s="4" t="s">
        <v>1296</v>
      </c>
      <c r="M171" s="4"/>
      <c r="N171" s="4"/>
      <c r="O171" s="4"/>
      <c r="P171" s="4"/>
      <c r="Q171" s="4"/>
      <c r="R171" s="4"/>
      <c r="S171" s="4"/>
      <c r="T171" s="4"/>
      <c r="U171" s="4"/>
      <c r="V171" s="4"/>
      <c r="W171" s="4"/>
      <c r="X171" s="4"/>
      <c r="Y171" s="4"/>
      <c r="Z171" s="4"/>
      <c r="AA171" s="4"/>
      <c r="AB171" s="4"/>
      <c r="AC171" s="5"/>
      <c r="AD171" s="4"/>
      <c r="AE171" s="4"/>
      <c r="AF171" s="4"/>
      <c r="AG171" s="4"/>
      <c r="AH171" s="4"/>
      <c r="AI171" s="4"/>
      <c r="AJ171" s="4"/>
      <c r="AK171" s="4"/>
      <c r="AL171" s="4"/>
      <c r="AM171" s="4"/>
      <c r="AN171" s="4"/>
      <c r="AO171" s="4"/>
      <c r="AP171" s="4"/>
      <c r="AQ171" s="4"/>
      <c r="AR171" s="4"/>
    </row>
    <row r="172" customFormat="false" ht="12.75" hidden="false" customHeight="true" outlineLevel="0" collapsed="false">
      <c r="A172" s="4"/>
      <c r="B172" s="4"/>
      <c r="C172" s="4"/>
      <c r="D172" s="4"/>
      <c r="E172" s="4"/>
      <c r="F172" s="4"/>
      <c r="G172" s="4" t="s">
        <v>648</v>
      </c>
      <c r="H172" s="4" t="s">
        <v>1294</v>
      </c>
      <c r="I172" s="4"/>
      <c r="J172" s="4"/>
      <c r="K172" s="4" t="s">
        <v>1295</v>
      </c>
      <c r="L172" s="4" t="s">
        <v>1296</v>
      </c>
      <c r="M172" s="4"/>
      <c r="N172" s="4"/>
      <c r="O172" s="4"/>
      <c r="P172" s="4"/>
      <c r="Q172" s="4"/>
      <c r="R172" s="4"/>
      <c r="S172" s="4"/>
      <c r="T172" s="4"/>
      <c r="U172" s="4"/>
      <c r="V172" s="4"/>
      <c r="W172" s="4"/>
      <c r="X172" s="4"/>
      <c r="Y172" s="4"/>
      <c r="Z172" s="4"/>
      <c r="AA172" s="4"/>
      <c r="AB172" s="4"/>
      <c r="AC172" s="5"/>
      <c r="AD172" s="4"/>
      <c r="AE172" s="4"/>
      <c r="AF172" s="4"/>
      <c r="AG172" s="4"/>
      <c r="AH172" s="4"/>
      <c r="AI172" s="4"/>
      <c r="AJ172" s="4"/>
      <c r="AK172" s="4"/>
      <c r="AL172" s="4"/>
      <c r="AM172" s="4"/>
      <c r="AN172" s="4"/>
      <c r="AO172" s="4"/>
      <c r="AP172" s="4"/>
      <c r="AQ172" s="4"/>
      <c r="AR172" s="4"/>
    </row>
    <row r="173" customFormat="false" ht="12.75" hidden="false" customHeight="true" outlineLevel="0" collapsed="false">
      <c r="A173" s="4"/>
      <c r="B173" s="4"/>
      <c r="C173" s="4"/>
      <c r="D173" s="4"/>
      <c r="E173" s="4"/>
      <c r="F173" s="4"/>
      <c r="G173" s="4" t="s">
        <v>1297</v>
      </c>
      <c r="H173" s="4" t="s">
        <v>1298</v>
      </c>
      <c r="I173" s="4"/>
      <c r="J173" s="4"/>
      <c r="K173" s="4" t="s">
        <v>1299</v>
      </c>
      <c r="L173" s="4" t="s">
        <v>1300</v>
      </c>
      <c r="M173" s="4"/>
      <c r="N173" s="4"/>
      <c r="O173" s="4"/>
      <c r="P173" s="4"/>
      <c r="Q173" s="4"/>
      <c r="R173" s="4"/>
      <c r="S173" s="4"/>
      <c r="T173" s="4"/>
      <c r="U173" s="4"/>
      <c r="V173" s="4"/>
      <c r="W173" s="4"/>
      <c r="X173" s="4"/>
      <c r="Y173" s="4"/>
      <c r="Z173" s="4"/>
      <c r="AA173" s="4"/>
      <c r="AB173" s="4"/>
      <c r="AC173" s="5"/>
      <c r="AD173" s="4"/>
      <c r="AE173" s="4"/>
      <c r="AF173" s="4"/>
      <c r="AG173" s="4"/>
      <c r="AH173" s="4"/>
      <c r="AI173" s="4"/>
      <c r="AJ173" s="4"/>
      <c r="AK173" s="4"/>
      <c r="AL173" s="4"/>
      <c r="AM173" s="4"/>
      <c r="AN173" s="4"/>
      <c r="AO173" s="4"/>
      <c r="AP173" s="4"/>
      <c r="AQ173" s="4"/>
      <c r="AR173" s="4"/>
    </row>
    <row r="174" customFormat="false" ht="12.75" hidden="false" customHeight="true" outlineLevel="0" collapsed="false">
      <c r="A174" s="4"/>
      <c r="B174" s="4"/>
      <c r="C174" s="4"/>
      <c r="D174" s="4"/>
      <c r="E174" s="4"/>
      <c r="F174" s="4"/>
      <c r="G174" s="4" t="s">
        <v>1301</v>
      </c>
      <c r="H174" s="4" t="s">
        <v>1298</v>
      </c>
      <c r="I174" s="4"/>
      <c r="J174" s="4"/>
      <c r="K174" s="4" t="s">
        <v>1299</v>
      </c>
      <c r="L174" s="4" t="s">
        <v>1300</v>
      </c>
      <c r="M174" s="4"/>
      <c r="N174" s="4"/>
      <c r="O174" s="4"/>
      <c r="P174" s="4"/>
      <c r="Q174" s="4"/>
      <c r="R174" s="4"/>
      <c r="S174" s="4"/>
      <c r="T174" s="4"/>
      <c r="U174" s="4"/>
      <c r="V174" s="4"/>
      <c r="W174" s="4"/>
      <c r="X174" s="4"/>
      <c r="Y174" s="4"/>
      <c r="Z174" s="4"/>
      <c r="AA174" s="4"/>
      <c r="AB174" s="4"/>
      <c r="AC174" s="5"/>
      <c r="AD174" s="4"/>
      <c r="AE174" s="4"/>
      <c r="AF174" s="4"/>
      <c r="AG174" s="4"/>
      <c r="AH174" s="4"/>
      <c r="AI174" s="4"/>
      <c r="AJ174" s="4"/>
      <c r="AK174" s="4"/>
      <c r="AL174" s="4"/>
      <c r="AM174" s="4"/>
      <c r="AN174" s="4"/>
      <c r="AO174" s="4"/>
      <c r="AP174" s="4"/>
      <c r="AQ174" s="4"/>
      <c r="AR174" s="4"/>
    </row>
    <row r="175" customFormat="false" ht="12.75" hidden="false" customHeight="true" outlineLevel="0" collapsed="false">
      <c r="A175" s="4"/>
      <c r="B175" s="4"/>
      <c r="C175" s="4"/>
      <c r="D175" s="4"/>
      <c r="E175" s="4"/>
      <c r="F175" s="4"/>
      <c r="G175" s="4" t="s">
        <v>1301</v>
      </c>
      <c r="H175" s="4" t="s">
        <v>1298</v>
      </c>
      <c r="I175" s="4"/>
      <c r="J175" s="4"/>
      <c r="K175" s="4" t="s">
        <v>1299</v>
      </c>
      <c r="L175" s="4" t="s">
        <v>1300</v>
      </c>
      <c r="M175" s="4"/>
      <c r="N175" s="4"/>
      <c r="O175" s="4"/>
      <c r="P175" s="4"/>
      <c r="Q175" s="4"/>
      <c r="R175" s="4"/>
      <c r="S175" s="4"/>
      <c r="T175" s="4"/>
      <c r="U175" s="4"/>
      <c r="V175" s="4"/>
      <c r="W175" s="4"/>
      <c r="X175" s="4"/>
      <c r="Y175" s="4"/>
      <c r="Z175" s="4"/>
      <c r="AA175" s="4"/>
      <c r="AB175" s="4"/>
      <c r="AC175" s="5"/>
      <c r="AD175" s="4"/>
      <c r="AE175" s="4"/>
      <c r="AF175" s="4"/>
      <c r="AG175" s="4"/>
      <c r="AH175" s="4"/>
      <c r="AI175" s="4"/>
      <c r="AJ175" s="4"/>
      <c r="AK175" s="4"/>
      <c r="AL175" s="4"/>
      <c r="AM175" s="4"/>
      <c r="AN175" s="4"/>
      <c r="AO175" s="4"/>
      <c r="AP175" s="4"/>
      <c r="AQ175" s="4"/>
      <c r="AR175" s="4"/>
    </row>
    <row r="176" customFormat="false" ht="12.75" hidden="false" customHeight="true" outlineLevel="0" collapsed="false">
      <c r="A176" s="6" t="s">
        <v>47</v>
      </c>
      <c r="B176" s="6" t="s">
        <v>665</v>
      </c>
      <c r="C176" s="6" t="s">
        <v>1302</v>
      </c>
      <c r="D176" s="6" t="s">
        <v>1303</v>
      </c>
      <c r="E176" s="0" t="n">
        <v>130</v>
      </c>
      <c r="F176" s="6" t="s">
        <v>1304</v>
      </c>
      <c r="G176" s="6" t="s">
        <v>1305</v>
      </c>
      <c r="H176" s="6" t="s">
        <v>1306</v>
      </c>
      <c r="I176" s="6" t="s">
        <v>1307</v>
      </c>
      <c r="J176" s="6" t="s">
        <v>125</v>
      </c>
      <c r="K176" s="6" t="s">
        <v>670</v>
      </c>
      <c r="L176" s="6" t="s">
        <v>671</v>
      </c>
      <c r="M176" s="6" t="s">
        <v>386</v>
      </c>
      <c r="N176" s="6" t="s">
        <v>58</v>
      </c>
      <c r="O176" s="6" t="s">
        <v>59</v>
      </c>
      <c r="P176" s="6" t="s">
        <v>1308</v>
      </c>
      <c r="Q176" s="6" t="s">
        <v>219</v>
      </c>
      <c r="R176" s="6" t="s">
        <v>143</v>
      </c>
      <c r="S176" s="6" t="s">
        <v>63</v>
      </c>
      <c r="T176" s="6" t="s">
        <v>64</v>
      </c>
      <c r="U176" s="6" t="s">
        <v>144</v>
      </c>
      <c r="X176" s="6" t="s">
        <v>1309</v>
      </c>
      <c r="Y176" s="6" t="s">
        <v>66</v>
      </c>
      <c r="Z176" s="0" t="n">
        <v>20</v>
      </c>
      <c r="AC176" s="7" t="n">
        <v>43026</v>
      </c>
      <c r="AD176" s="6" t="s">
        <v>161</v>
      </c>
      <c r="AE176" s="6" t="s">
        <v>162</v>
      </c>
      <c r="AH176" s="6" t="s">
        <v>1310</v>
      </c>
      <c r="AN176" s="6" t="s">
        <v>1311</v>
      </c>
      <c r="AR176" s="0" t="n">
        <v>52</v>
      </c>
    </row>
    <row r="177" customFormat="false" ht="12.75" hidden="false" customHeight="true" outlineLevel="0" collapsed="false">
      <c r="A177" s="6" t="s">
        <v>47</v>
      </c>
      <c r="B177" s="6" t="s">
        <v>665</v>
      </c>
      <c r="C177" s="6" t="s">
        <v>1312</v>
      </c>
      <c r="D177" s="6" t="s">
        <v>1313</v>
      </c>
      <c r="E177" s="0" t="n">
        <v>130</v>
      </c>
      <c r="F177" s="6" t="s">
        <v>1314</v>
      </c>
      <c r="G177" s="6" t="s">
        <v>1315</v>
      </c>
      <c r="H177" s="6" t="s">
        <v>1306</v>
      </c>
      <c r="K177" s="6" t="s">
        <v>670</v>
      </c>
      <c r="L177" s="6" t="s">
        <v>671</v>
      </c>
      <c r="M177" s="6" t="s">
        <v>1316</v>
      </c>
      <c r="N177" s="6" t="s">
        <v>58</v>
      </c>
      <c r="O177" s="6" t="s">
        <v>59</v>
      </c>
      <c r="P177" s="6" t="s">
        <v>1101</v>
      </c>
      <c r="Q177" s="6" t="s">
        <v>157</v>
      </c>
      <c r="R177" s="6" t="s">
        <v>297</v>
      </c>
      <c r="S177" s="6" t="s">
        <v>63</v>
      </c>
      <c r="T177" s="6" t="s">
        <v>64</v>
      </c>
      <c r="U177" s="6" t="s">
        <v>144</v>
      </c>
      <c r="X177" s="6" t="s">
        <v>1317</v>
      </c>
      <c r="Y177" s="6" t="s">
        <v>66</v>
      </c>
      <c r="Z177" s="0" t="n">
        <v>20</v>
      </c>
      <c r="AC177" s="7" t="n">
        <v>43026</v>
      </c>
      <c r="AD177" s="6" t="s">
        <v>161</v>
      </c>
      <c r="AE177" s="6" t="s">
        <v>162</v>
      </c>
      <c r="AR177" s="0" t="n">
        <v>52</v>
      </c>
    </row>
    <row r="178" customFormat="false" ht="12.75" hidden="false" customHeight="true" outlineLevel="0" collapsed="false">
      <c r="A178" s="6" t="s">
        <v>47</v>
      </c>
      <c r="B178" s="6" t="s">
        <v>665</v>
      </c>
      <c r="C178" s="6" t="s">
        <v>1318</v>
      </c>
      <c r="D178" s="6" t="s">
        <v>1319</v>
      </c>
      <c r="E178" s="0" t="n">
        <v>130</v>
      </c>
      <c r="F178" s="6" t="s">
        <v>1320</v>
      </c>
      <c r="G178" s="6" t="s">
        <v>911</v>
      </c>
      <c r="H178" s="6" t="s">
        <v>1306</v>
      </c>
      <c r="J178" s="6" t="s">
        <v>1321</v>
      </c>
      <c r="K178" s="6" t="s">
        <v>670</v>
      </c>
      <c r="L178" s="6" t="s">
        <v>671</v>
      </c>
      <c r="M178" s="6" t="s">
        <v>568</v>
      </c>
      <c r="N178" s="6" t="s">
        <v>58</v>
      </c>
      <c r="O178" s="6" t="s">
        <v>59</v>
      </c>
      <c r="P178" s="6" t="s">
        <v>1322</v>
      </c>
      <c r="Q178" s="6" t="s">
        <v>788</v>
      </c>
      <c r="R178" s="6" t="s">
        <v>347</v>
      </c>
      <c r="S178" s="6" t="s">
        <v>63</v>
      </c>
      <c r="T178" s="6" t="s">
        <v>64</v>
      </c>
      <c r="X178" s="6" t="s">
        <v>1323</v>
      </c>
      <c r="Y178" s="6" t="s">
        <v>66</v>
      </c>
      <c r="Z178" s="0" t="n">
        <v>20</v>
      </c>
      <c r="AB178" s="6" t="s">
        <v>1324</v>
      </c>
      <c r="AC178" s="7" t="n">
        <v>43026</v>
      </c>
      <c r="AD178" s="6" t="s">
        <v>161</v>
      </c>
      <c r="AE178" s="6" t="s">
        <v>162</v>
      </c>
      <c r="AN178" s="6" t="s">
        <v>1325</v>
      </c>
      <c r="AR178" s="0" t="n">
        <v>53</v>
      </c>
    </row>
    <row r="179" customFormat="false" ht="12.75" hidden="false" customHeight="true" outlineLevel="0" collapsed="false">
      <c r="A179" s="6" t="s">
        <v>47</v>
      </c>
      <c r="B179" s="6" t="s">
        <v>665</v>
      </c>
      <c r="C179" s="6" t="s">
        <v>1326</v>
      </c>
      <c r="D179" s="6" t="s">
        <v>1327</v>
      </c>
      <c r="E179" s="0" t="n">
        <v>130</v>
      </c>
      <c r="F179" s="6" t="s">
        <v>1328</v>
      </c>
      <c r="G179" s="6" t="s">
        <v>1329</v>
      </c>
      <c r="H179" s="6" t="s">
        <v>1306</v>
      </c>
      <c r="I179" s="6" t="s">
        <v>1330</v>
      </c>
      <c r="J179" s="6" t="s">
        <v>1331</v>
      </c>
      <c r="K179" s="6" t="s">
        <v>670</v>
      </c>
      <c r="L179" s="6" t="s">
        <v>671</v>
      </c>
      <c r="M179" s="6" t="s">
        <v>274</v>
      </c>
      <c r="N179" s="6" t="s">
        <v>58</v>
      </c>
      <c r="O179" s="6" t="s">
        <v>59</v>
      </c>
      <c r="P179" s="6" t="s">
        <v>617</v>
      </c>
      <c r="Q179" s="6" t="s">
        <v>1332</v>
      </c>
      <c r="R179" s="6" t="s">
        <v>66</v>
      </c>
      <c r="S179" s="6" t="s">
        <v>63</v>
      </c>
      <c r="T179" s="6" t="s">
        <v>64</v>
      </c>
      <c r="Y179" s="6" t="s">
        <v>66</v>
      </c>
      <c r="Z179" s="0" t="n">
        <v>20</v>
      </c>
      <c r="AB179" s="6" t="s">
        <v>1333</v>
      </c>
      <c r="AC179" s="7" t="n">
        <v>43026</v>
      </c>
      <c r="AD179" s="6" t="s">
        <v>161</v>
      </c>
      <c r="AE179" s="6" t="s">
        <v>162</v>
      </c>
      <c r="AI179" s="6" t="s">
        <v>1334</v>
      </c>
      <c r="AR179" s="0" t="n">
        <v>53</v>
      </c>
    </row>
    <row r="180" customFormat="false" ht="12.75" hidden="false" customHeight="true" outlineLevel="0" collapsed="false">
      <c r="A180" s="4"/>
      <c r="B180" s="4"/>
      <c r="C180" s="4"/>
      <c r="D180" s="4"/>
      <c r="E180" s="4"/>
      <c r="F180" s="4"/>
      <c r="G180" s="4" t="s">
        <v>46</v>
      </c>
      <c r="H180" s="4" t="s">
        <v>1335</v>
      </c>
      <c r="I180" s="4"/>
      <c r="J180" s="4"/>
      <c r="K180" s="4" t="s">
        <v>1299</v>
      </c>
      <c r="L180" s="4" t="s">
        <v>1300</v>
      </c>
      <c r="M180" s="4"/>
      <c r="N180" s="4"/>
      <c r="O180" s="4"/>
      <c r="P180" s="4"/>
      <c r="Q180" s="4"/>
      <c r="R180" s="4"/>
      <c r="S180" s="4"/>
      <c r="T180" s="4"/>
      <c r="U180" s="4"/>
      <c r="V180" s="4"/>
      <c r="W180" s="4"/>
      <c r="X180" s="4"/>
      <c r="Y180" s="4"/>
      <c r="Z180" s="4"/>
      <c r="AA180" s="4"/>
      <c r="AB180" s="4"/>
      <c r="AC180" s="5"/>
      <c r="AD180" s="4"/>
      <c r="AE180" s="4"/>
      <c r="AF180" s="4"/>
      <c r="AG180" s="4"/>
      <c r="AH180" s="4"/>
      <c r="AI180" s="4"/>
      <c r="AJ180" s="4"/>
      <c r="AK180" s="4"/>
      <c r="AL180" s="4"/>
      <c r="AM180" s="4"/>
      <c r="AN180" s="4"/>
      <c r="AO180" s="4"/>
      <c r="AP180" s="4"/>
      <c r="AQ180" s="4"/>
      <c r="AR180" s="4"/>
    </row>
    <row r="181" customFormat="false" ht="12.75" hidden="false" customHeight="true" outlineLevel="0" collapsed="false">
      <c r="A181" s="4"/>
      <c r="B181" s="4"/>
      <c r="C181" s="4"/>
      <c r="D181" s="4"/>
      <c r="E181" s="4"/>
      <c r="F181" s="4"/>
      <c r="G181" s="4" t="s">
        <v>1336</v>
      </c>
      <c r="H181" s="4" t="s">
        <v>1337</v>
      </c>
      <c r="I181" s="4"/>
      <c r="J181" s="4"/>
      <c r="K181" s="4" t="s">
        <v>1338</v>
      </c>
      <c r="L181" s="4" t="s">
        <v>1339</v>
      </c>
      <c r="M181" s="4"/>
      <c r="N181" s="4"/>
      <c r="O181" s="4"/>
      <c r="P181" s="4"/>
      <c r="Q181" s="4"/>
      <c r="R181" s="4"/>
      <c r="S181" s="4"/>
      <c r="T181" s="4"/>
      <c r="U181" s="4"/>
      <c r="V181" s="4"/>
      <c r="W181" s="4"/>
      <c r="X181" s="4"/>
      <c r="Y181" s="4"/>
      <c r="Z181" s="4"/>
      <c r="AA181" s="4"/>
      <c r="AB181" s="4"/>
      <c r="AC181" s="5"/>
      <c r="AD181" s="4"/>
      <c r="AE181" s="4"/>
      <c r="AF181" s="4"/>
      <c r="AG181" s="4"/>
      <c r="AH181" s="4"/>
      <c r="AI181" s="4"/>
      <c r="AJ181" s="4"/>
      <c r="AK181" s="4"/>
      <c r="AL181" s="4"/>
      <c r="AM181" s="4"/>
      <c r="AN181" s="4"/>
      <c r="AO181" s="4"/>
      <c r="AP181" s="4"/>
      <c r="AQ181" s="4"/>
      <c r="AR181" s="4"/>
    </row>
    <row r="182" customFormat="false" ht="12.75" hidden="false" customHeight="true" outlineLevel="0" collapsed="false">
      <c r="A182" s="4"/>
      <c r="B182" s="4"/>
      <c r="C182" s="4"/>
      <c r="D182" s="4"/>
      <c r="E182" s="4"/>
      <c r="F182" s="4"/>
      <c r="G182" s="4" t="s">
        <v>1340</v>
      </c>
      <c r="H182" s="4" t="s">
        <v>1337</v>
      </c>
      <c r="I182" s="4"/>
      <c r="J182" s="4"/>
      <c r="K182" s="4" t="s">
        <v>1338</v>
      </c>
      <c r="L182" s="4" t="s">
        <v>1339</v>
      </c>
      <c r="M182" s="4"/>
      <c r="N182" s="4"/>
      <c r="O182" s="4"/>
      <c r="P182" s="4"/>
      <c r="Q182" s="4"/>
      <c r="R182" s="4"/>
      <c r="S182" s="4"/>
      <c r="T182" s="4"/>
      <c r="U182" s="4"/>
      <c r="V182" s="4"/>
      <c r="W182" s="4"/>
      <c r="X182" s="4"/>
      <c r="Y182" s="4"/>
      <c r="Z182" s="4"/>
      <c r="AA182" s="4"/>
      <c r="AB182" s="4"/>
      <c r="AC182" s="5"/>
      <c r="AD182" s="4"/>
      <c r="AE182" s="4"/>
      <c r="AF182" s="4"/>
      <c r="AG182" s="4"/>
      <c r="AH182" s="4"/>
      <c r="AI182" s="4"/>
      <c r="AJ182" s="4"/>
      <c r="AK182" s="4"/>
      <c r="AL182" s="4"/>
      <c r="AM182" s="4"/>
      <c r="AN182" s="4"/>
      <c r="AO182" s="4"/>
      <c r="AP182" s="4"/>
      <c r="AQ182" s="4"/>
      <c r="AR182" s="4"/>
    </row>
    <row r="183" customFormat="false" ht="12.75" hidden="false" customHeight="true" outlineLevel="0" collapsed="false">
      <c r="A183" s="4"/>
      <c r="B183" s="4"/>
      <c r="C183" s="4"/>
      <c r="D183" s="4"/>
      <c r="E183" s="4"/>
      <c r="F183" s="4"/>
      <c r="G183" s="4" t="s">
        <v>1341</v>
      </c>
      <c r="H183" s="4" t="s">
        <v>1337</v>
      </c>
      <c r="I183" s="4"/>
      <c r="J183" s="4"/>
      <c r="K183" s="4" t="s">
        <v>1338</v>
      </c>
      <c r="L183" s="4" t="s">
        <v>1339</v>
      </c>
      <c r="M183" s="4"/>
      <c r="N183" s="4"/>
      <c r="O183" s="4"/>
      <c r="P183" s="4"/>
      <c r="Q183" s="4"/>
      <c r="R183" s="4"/>
      <c r="S183" s="4"/>
      <c r="T183" s="4"/>
      <c r="U183" s="4"/>
      <c r="V183" s="4"/>
      <c r="W183" s="4"/>
      <c r="X183" s="4"/>
      <c r="Y183" s="4"/>
      <c r="Z183" s="4"/>
      <c r="AA183" s="4"/>
      <c r="AB183" s="4"/>
      <c r="AC183" s="5"/>
      <c r="AD183" s="4"/>
      <c r="AE183" s="4"/>
      <c r="AF183" s="4"/>
      <c r="AG183" s="4"/>
      <c r="AH183" s="4"/>
      <c r="AI183" s="4"/>
      <c r="AJ183" s="4"/>
      <c r="AK183" s="4"/>
      <c r="AL183" s="4"/>
      <c r="AM183" s="4"/>
      <c r="AN183" s="4"/>
      <c r="AO183" s="4"/>
      <c r="AP183" s="4"/>
      <c r="AQ183" s="4"/>
      <c r="AR183" s="4"/>
    </row>
    <row r="184" customFormat="false" ht="12.75" hidden="false" customHeight="true" outlineLevel="0" collapsed="false">
      <c r="A184" s="4"/>
      <c r="B184" s="4"/>
      <c r="C184" s="4"/>
      <c r="D184" s="4"/>
      <c r="E184" s="4"/>
      <c r="F184" s="4"/>
      <c r="G184" s="4" t="s">
        <v>386</v>
      </c>
      <c r="H184" s="4" t="s">
        <v>1337</v>
      </c>
      <c r="I184" s="4"/>
      <c r="J184" s="4"/>
      <c r="K184" s="4" t="s">
        <v>1338</v>
      </c>
      <c r="L184" s="4" t="s">
        <v>1339</v>
      </c>
      <c r="M184" s="4"/>
      <c r="N184" s="4"/>
      <c r="O184" s="4"/>
      <c r="P184" s="4"/>
      <c r="Q184" s="4"/>
      <c r="R184" s="4"/>
      <c r="S184" s="4"/>
      <c r="T184" s="4"/>
      <c r="U184" s="4"/>
      <c r="V184" s="4"/>
      <c r="W184" s="4"/>
      <c r="X184" s="4"/>
      <c r="Y184" s="4"/>
      <c r="Z184" s="4"/>
      <c r="AA184" s="4"/>
      <c r="AB184" s="4"/>
      <c r="AC184" s="5"/>
      <c r="AD184" s="4"/>
      <c r="AE184" s="4"/>
      <c r="AF184" s="4"/>
      <c r="AG184" s="4"/>
      <c r="AH184" s="4"/>
      <c r="AI184" s="4"/>
      <c r="AJ184" s="4"/>
      <c r="AK184" s="4"/>
      <c r="AL184" s="4"/>
      <c r="AM184" s="4"/>
      <c r="AN184" s="4"/>
      <c r="AO184" s="4"/>
      <c r="AP184" s="4"/>
      <c r="AQ184" s="4"/>
      <c r="AR184" s="4"/>
    </row>
    <row r="185" customFormat="false" ht="12.75" hidden="false" customHeight="true" outlineLevel="0" collapsed="false">
      <c r="A185" s="4"/>
      <c r="B185" s="4"/>
      <c r="C185" s="4"/>
      <c r="D185" s="4"/>
      <c r="E185" s="4"/>
      <c r="F185" s="4"/>
      <c r="G185" s="4" t="s">
        <v>386</v>
      </c>
      <c r="H185" s="4" t="s">
        <v>1337</v>
      </c>
      <c r="I185" s="4"/>
      <c r="J185" s="4"/>
      <c r="K185" s="4" t="s">
        <v>1338</v>
      </c>
      <c r="L185" s="4" t="s">
        <v>1339</v>
      </c>
      <c r="M185" s="4"/>
      <c r="N185" s="4"/>
      <c r="O185" s="4"/>
      <c r="P185" s="4"/>
      <c r="Q185" s="4"/>
      <c r="R185" s="4"/>
      <c r="S185" s="4"/>
      <c r="T185" s="4"/>
      <c r="U185" s="4"/>
      <c r="V185" s="4"/>
      <c r="W185" s="4"/>
      <c r="X185" s="4"/>
      <c r="Y185" s="4"/>
      <c r="Z185" s="4"/>
      <c r="AA185" s="4"/>
      <c r="AB185" s="4"/>
      <c r="AC185" s="5"/>
      <c r="AD185" s="4"/>
      <c r="AE185" s="4"/>
      <c r="AF185" s="4"/>
      <c r="AG185" s="4"/>
      <c r="AH185" s="4"/>
      <c r="AI185" s="4"/>
      <c r="AJ185" s="4"/>
      <c r="AK185" s="4"/>
      <c r="AL185" s="4"/>
      <c r="AM185" s="4"/>
      <c r="AN185" s="4"/>
      <c r="AO185" s="4"/>
      <c r="AP185" s="4"/>
      <c r="AQ185" s="4"/>
      <c r="AR185" s="4"/>
    </row>
    <row r="186" customFormat="false" ht="12.75" hidden="false" customHeight="true" outlineLevel="0" collapsed="false">
      <c r="A186" s="4"/>
      <c r="B186" s="4"/>
      <c r="C186" s="4"/>
      <c r="D186" s="4"/>
      <c r="E186" s="4"/>
      <c r="F186" s="4"/>
      <c r="G186" s="4" t="s">
        <v>1342</v>
      </c>
      <c r="H186" s="4" t="s">
        <v>1337</v>
      </c>
      <c r="I186" s="4"/>
      <c r="J186" s="4"/>
      <c r="K186" s="4" t="s">
        <v>1338</v>
      </c>
      <c r="L186" s="4" t="s">
        <v>1339</v>
      </c>
      <c r="M186" s="4"/>
      <c r="N186" s="4"/>
      <c r="O186" s="4"/>
      <c r="P186" s="4"/>
      <c r="Q186" s="4"/>
      <c r="R186" s="4"/>
      <c r="S186" s="4"/>
      <c r="T186" s="4"/>
      <c r="U186" s="4"/>
      <c r="V186" s="4"/>
      <c r="W186" s="4"/>
      <c r="X186" s="4"/>
      <c r="Y186" s="4"/>
      <c r="Z186" s="4"/>
      <c r="AA186" s="4"/>
      <c r="AB186" s="4"/>
      <c r="AC186" s="5"/>
      <c r="AD186" s="4"/>
      <c r="AE186" s="4"/>
      <c r="AF186" s="4"/>
      <c r="AG186" s="4"/>
      <c r="AH186" s="4"/>
      <c r="AI186" s="4"/>
      <c r="AJ186" s="4"/>
      <c r="AK186" s="4"/>
      <c r="AL186" s="4"/>
      <c r="AM186" s="4"/>
      <c r="AN186" s="4"/>
      <c r="AO186" s="4"/>
      <c r="AP186" s="4"/>
      <c r="AQ186" s="4"/>
      <c r="AR186" s="4"/>
    </row>
    <row r="187" customFormat="false" ht="12.75" hidden="false" customHeight="true" outlineLevel="0" collapsed="false">
      <c r="A187" s="4"/>
      <c r="B187" s="4"/>
      <c r="C187" s="4"/>
      <c r="D187" s="4"/>
      <c r="E187" s="4"/>
      <c r="F187" s="4"/>
      <c r="G187" s="4" t="s">
        <v>769</v>
      </c>
      <c r="H187" s="4" t="s">
        <v>1337</v>
      </c>
      <c r="I187" s="4"/>
      <c r="J187" s="4"/>
      <c r="K187" s="4" t="s">
        <v>1338</v>
      </c>
      <c r="L187" s="4" t="s">
        <v>1339</v>
      </c>
      <c r="M187" s="4"/>
      <c r="N187" s="4"/>
      <c r="O187" s="4"/>
      <c r="P187" s="4"/>
      <c r="Q187" s="4"/>
      <c r="R187" s="4"/>
      <c r="S187" s="4"/>
      <c r="T187" s="4"/>
      <c r="U187" s="4"/>
      <c r="V187" s="4"/>
      <c r="W187" s="4"/>
      <c r="X187" s="4"/>
      <c r="Y187" s="4"/>
      <c r="Z187" s="4"/>
      <c r="AA187" s="4"/>
      <c r="AB187" s="4"/>
      <c r="AC187" s="5"/>
      <c r="AD187" s="4"/>
      <c r="AE187" s="4"/>
      <c r="AF187" s="4"/>
      <c r="AG187" s="4"/>
      <c r="AH187" s="4"/>
      <c r="AI187" s="4"/>
      <c r="AJ187" s="4"/>
      <c r="AK187" s="4"/>
      <c r="AL187" s="4"/>
      <c r="AM187" s="4"/>
      <c r="AN187" s="4"/>
      <c r="AO187" s="4"/>
      <c r="AP187" s="4"/>
      <c r="AQ187" s="4"/>
      <c r="AR187" s="4"/>
    </row>
    <row r="188" customFormat="false" ht="12.75" hidden="false" customHeight="true" outlineLevel="0" collapsed="false">
      <c r="A188" s="4"/>
      <c r="B188" s="4"/>
      <c r="C188" s="4"/>
      <c r="D188" s="4"/>
      <c r="E188" s="4"/>
      <c r="F188" s="4"/>
      <c r="G188" s="4" t="s">
        <v>1343</v>
      </c>
      <c r="H188" s="4" t="s">
        <v>1337</v>
      </c>
      <c r="I188" s="4"/>
      <c r="J188" s="4"/>
      <c r="K188" s="4" t="s">
        <v>1338</v>
      </c>
      <c r="L188" s="4" t="s">
        <v>1339</v>
      </c>
      <c r="M188" s="4"/>
      <c r="N188" s="4"/>
      <c r="O188" s="4"/>
      <c r="P188" s="4"/>
      <c r="Q188" s="4"/>
      <c r="R188" s="4"/>
      <c r="S188" s="4"/>
      <c r="T188" s="4"/>
      <c r="U188" s="4"/>
      <c r="V188" s="4"/>
      <c r="W188" s="4"/>
      <c r="X188" s="4"/>
      <c r="Y188" s="4"/>
      <c r="Z188" s="4"/>
      <c r="AA188" s="4"/>
      <c r="AB188" s="4"/>
      <c r="AC188" s="5"/>
      <c r="AD188" s="4"/>
      <c r="AE188" s="4"/>
      <c r="AF188" s="4"/>
      <c r="AG188" s="4"/>
      <c r="AH188" s="4"/>
      <c r="AI188" s="4"/>
      <c r="AJ188" s="4"/>
      <c r="AK188" s="4"/>
      <c r="AL188" s="4"/>
      <c r="AM188" s="4"/>
      <c r="AN188" s="4"/>
      <c r="AO188" s="4"/>
      <c r="AP188" s="4"/>
      <c r="AQ188" s="4"/>
      <c r="AR188" s="4"/>
    </row>
    <row r="189" customFormat="false" ht="12.75" hidden="false" customHeight="true" outlineLevel="0" collapsed="false">
      <c r="A189" s="4"/>
      <c r="B189" s="4"/>
      <c r="C189" s="4"/>
      <c r="D189" s="4"/>
      <c r="E189" s="4"/>
      <c r="F189" s="4"/>
      <c r="G189" s="4" t="s">
        <v>364</v>
      </c>
      <c r="H189" s="4" t="s">
        <v>1344</v>
      </c>
      <c r="I189" s="4"/>
      <c r="J189" s="4"/>
      <c r="K189" s="4" t="s">
        <v>1299</v>
      </c>
      <c r="L189" s="4" t="s">
        <v>1300</v>
      </c>
      <c r="M189" s="4"/>
      <c r="N189" s="4"/>
      <c r="O189" s="4"/>
      <c r="P189" s="4"/>
      <c r="Q189" s="4"/>
      <c r="R189" s="4"/>
      <c r="S189" s="4"/>
      <c r="T189" s="4"/>
      <c r="U189" s="4"/>
      <c r="V189" s="4"/>
      <c r="W189" s="4"/>
      <c r="X189" s="4"/>
      <c r="Y189" s="4"/>
      <c r="Z189" s="4"/>
      <c r="AA189" s="4"/>
      <c r="AB189" s="4"/>
      <c r="AC189" s="5"/>
      <c r="AD189" s="4"/>
      <c r="AE189" s="4"/>
      <c r="AF189" s="4"/>
      <c r="AG189" s="4"/>
      <c r="AH189" s="4"/>
      <c r="AI189" s="4"/>
      <c r="AJ189" s="4"/>
      <c r="AK189" s="4"/>
      <c r="AL189" s="4"/>
      <c r="AM189" s="4"/>
      <c r="AN189" s="4"/>
      <c r="AO189" s="4"/>
      <c r="AP189" s="4"/>
      <c r="AQ189" s="4"/>
      <c r="AR189" s="4"/>
    </row>
    <row r="190" customFormat="false" ht="12.75" hidden="false" customHeight="true" outlineLevel="0" collapsed="false">
      <c r="A190" s="4"/>
      <c r="B190" s="4"/>
      <c r="C190" s="4"/>
      <c r="D190" s="4"/>
      <c r="E190" s="4"/>
      <c r="F190" s="4"/>
      <c r="G190" s="4" t="s">
        <v>364</v>
      </c>
      <c r="H190" s="4" t="s">
        <v>1344</v>
      </c>
      <c r="I190" s="4"/>
      <c r="J190" s="4"/>
      <c r="K190" s="4" t="s">
        <v>1299</v>
      </c>
      <c r="L190" s="4" t="s">
        <v>1300</v>
      </c>
      <c r="M190" s="4"/>
      <c r="N190" s="4"/>
      <c r="O190" s="4"/>
      <c r="P190" s="4"/>
      <c r="Q190" s="4"/>
      <c r="R190" s="4"/>
      <c r="S190" s="4"/>
      <c r="T190" s="4"/>
      <c r="U190" s="4"/>
      <c r="V190" s="4"/>
      <c r="W190" s="4"/>
      <c r="X190" s="4"/>
      <c r="Y190" s="4"/>
      <c r="Z190" s="4"/>
      <c r="AA190" s="4"/>
      <c r="AB190" s="4"/>
      <c r="AC190" s="5"/>
      <c r="AD190" s="4"/>
      <c r="AE190" s="4"/>
      <c r="AF190" s="4"/>
      <c r="AG190" s="4"/>
      <c r="AH190" s="4"/>
      <c r="AI190" s="4"/>
      <c r="AJ190" s="4"/>
      <c r="AK190" s="4"/>
      <c r="AL190" s="4"/>
      <c r="AM190" s="4"/>
      <c r="AN190" s="4"/>
      <c r="AO190" s="4"/>
      <c r="AP190" s="4"/>
      <c r="AQ190" s="4"/>
      <c r="AR190" s="4"/>
    </row>
    <row r="191" customFormat="false" ht="12.75" hidden="false" customHeight="true" outlineLevel="0" collapsed="false">
      <c r="A191" s="4"/>
      <c r="B191" s="4"/>
      <c r="C191" s="4"/>
      <c r="D191" s="4"/>
      <c r="E191" s="4"/>
      <c r="F191" s="4"/>
      <c r="G191" s="4" t="s">
        <v>1345</v>
      </c>
      <c r="H191" s="4" t="s">
        <v>1344</v>
      </c>
      <c r="I191" s="4"/>
      <c r="J191" s="4"/>
      <c r="K191" s="4" t="s">
        <v>1299</v>
      </c>
      <c r="L191" s="4" t="s">
        <v>1300</v>
      </c>
      <c r="M191" s="4"/>
      <c r="N191" s="4"/>
      <c r="O191" s="4"/>
      <c r="P191" s="4"/>
      <c r="Q191" s="4"/>
      <c r="R191" s="4"/>
      <c r="S191" s="4"/>
      <c r="T191" s="4"/>
      <c r="U191" s="4"/>
      <c r="V191" s="4"/>
      <c r="W191" s="4"/>
      <c r="X191" s="4"/>
      <c r="Y191" s="4"/>
      <c r="Z191" s="4"/>
      <c r="AA191" s="4"/>
      <c r="AB191" s="4"/>
      <c r="AC191" s="5"/>
      <c r="AD191" s="4"/>
      <c r="AE191" s="4"/>
      <c r="AF191" s="4"/>
      <c r="AG191" s="4"/>
      <c r="AH191" s="4"/>
      <c r="AI191" s="4"/>
      <c r="AJ191" s="4"/>
      <c r="AK191" s="4"/>
      <c r="AL191" s="4"/>
      <c r="AM191" s="4"/>
      <c r="AN191" s="4"/>
      <c r="AO191" s="4"/>
      <c r="AP191" s="4"/>
      <c r="AQ191" s="4"/>
      <c r="AR191" s="4"/>
    </row>
    <row r="192" customFormat="false" ht="12.75" hidden="false" customHeight="true" outlineLevel="0" collapsed="false">
      <c r="A192" s="4"/>
      <c r="B192" s="4"/>
      <c r="C192" s="4"/>
      <c r="D192" s="4"/>
      <c r="E192" s="4"/>
      <c r="F192" s="4"/>
      <c r="G192" s="4" t="s">
        <v>956</v>
      </c>
      <c r="H192" s="4" t="s">
        <v>1344</v>
      </c>
      <c r="I192" s="4"/>
      <c r="J192" s="4"/>
      <c r="K192" s="4" t="s">
        <v>44</v>
      </c>
      <c r="L192" s="4" t="s">
        <v>45</v>
      </c>
      <c r="M192" s="4"/>
      <c r="N192" s="4"/>
      <c r="O192" s="4"/>
      <c r="P192" s="4"/>
      <c r="Q192" s="4"/>
      <c r="R192" s="4"/>
      <c r="S192" s="4"/>
      <c r="T192" s="4"/>
      <c r="U192" s="4"/>
      <c r="V192" s="4"/>
      <c r="W192" s="4"/>
      <c r="X192" s="4"/>
      <c r="Y192" s="4"/>
      <c r="Z192" s="4"/>
      <c r="AA192" s="4"/>
      <c r="AB192" s="4"/>
      <c r="AC192" s="5"/>
      <c r="AD192" s="4"/>
      <c r="AE192" s="4"/>
      <c r="AF192" s="4"/>
      <c r="AG192" s="4"/>
      <c r="AH192" s="4"/>
      <c r="AI192" s="4"/>
      <c r="AJ192" s="4"/>
      <c r="AK192" s="4"/>
      <c r="AL192" s="4"/>
      <c r="AM192" s="4"/>
      <c r="AN192" s="4"/>
      <c r="AO192" s="4"/>
      <c r="AP192" s="4"/>
      <c r="AQ192" s="4"/>
      <c r="AR192" s="4"/>
    </row>
    <row r="193" customFormat="false" ht="12.75" hidden="false" customHeight="true" outlineLevel="0" collapsed="false">
      <c r="A193" s="6" t="s">
        <v>88</v>
      </c>
      <c r="B193" s="6" t="s">
        <v>1346</v>
      </c>
      <c r="C193" s="6" t="s">
        <v>1347</v>
      </c>
      <c r="D193" s="6" t="s">
        <v>1348</v>
      </c>
      <c r="E193" s="0" t="n">
        <v>670</v>
      </c>
      <c r="F193" s="6" t="s">
        <v>1349</v>
      </c>
      <c r="G193" s="6" t="s">
        <v>584</v>
      </c>
      <c r="H193" s="6" t="s">
        <v>1350</v>
      </c>
      <c r="K193" s="6" t="s">
        <v>1351</v>
      </c>
      <c r="L193" s="6" t="s">
        <v>1352</v>
      </c>
      <c r="M193" s="6" t="s">
        <v>1353</v>
      </c>
      <c r="N193" s="6" t="s">
        <v>58</v>
      </c>
      <c r="O193" s="6" t="s">
        <v>59</v>
      </c>
      <c r="P193" s="6" t="s">
        <v>1354</v>
      </c>
      <c r="Q193" s="6" t="s">
        <v>1355</v>
      </c>
      <c r="R193" s="6" t="s">
        <v>297</v>
      </c>
      <c r="S193" s="6" t="s">
        <v>63</v>
      </c>
      <c r="T193" s="6" t="s">
        <v>64</v>
      </c>
      <c r="Y193" s="6" t="s">
        <v>66</v>
      </c>
      <c r="Z193" s="0" t="n">
        <v>20</v>
      </c>
      <c r="AH193" s="6" t="s">
        <v>1356</v>
      </c>
      <c r="AJ193" s="6" t="s">
        <v>1356</v>
      </c>
      <c r="AN193" s="6" t="s">
        <v>1357</v>
      </c>
      <c r="AR193" s="0" t="n">
        <v>56</v>
      </c>
    </row>
    <row r="194" customFormat="false" ht="12.75" hidden="false" customHeight="true" outlineLevel="0" collapsed="false">
      <c r="A194" s="6" t="s">
        <v>88</v>
      </c>
      <c r="B194" s="6" t="s">
        <v>1346</v>
      </c>
      <c r="C194" s="6" t="s">
        <v>1358</v>
      </c>
      <c r="D194" s="6" t="s">
        <v>1359</v>
      </c>
      <c r="E194" s="0" t="n">
        <v>670</v>
      </c>
      <c r="F194" s="6" t="s">
        <v>1360</v>
      </c>
      <c r="G194" s="6" t="s">
        <v>584</v>
      </c>
      <c r="H194" s="6" t="s">
        <v>1350</v>
      </c>
      <c r="K194" s="6" t="s">
        <v>1351</v>
      </c>
      <c r="L194" s="6" t="s">
        <v>1352</v>
      </c>
      <c r="M194" s="6" t="s">
        <v>1216</v>
      </c>
      <c r="N194" s="6" t="s">
        <v>58</v>
      </c>
      <c r="O194" s="6" t="s">
        <v>59</v>
      </c>
      <c r="P194" s="6" t="s">
        <v>1361</v>
      </c>
      <c r="Q194" s="6" t="s">
        <v>1355</v>
      </c>
      <c r="R194" s="6" t="s">
        <v>66</v>
      </c>
      <c r="S194" s="6" t="s">
        <v>63</v>
      </c>
      <c r="T194" s="6" t="s">
        <v>489</v>
      </c>
      <c r="Y194" s="6" t="s">
        <v>66</v>
      </c>
      <c r="Z194" s="0" t="n">
        <v>20</v>
      </c>
      <c r="AA194" s="6" t="s">
        <v>67</v>
      </c>
      <c r="AI194" s="6" t="s">
        <v>1362</v>
      </c>
      <c r="AN194" s="6" t="s">
        <v>1357</v>
      </c>
      <c r="AR194" s="0" t="n">
        <v>56</v>
      </c>
    </row>
    <row r="195" customFormat="false" ht="12.75" hidden="false" customHeight="true" outlineLevel="0" collapsed="false">
      <c r="A195" s="4"/>
      <c r="B195" s="4"/>
      <c r="C195" s="4"/>
      <c r="D195" s="4"/>
      <c r="E195" s="4"/>
      <c r="F195" s="4"/>
      <c r="G195" s="4" t="s">
        <v>921</v>
      </c>
      <c r="H195" s="4" t="s">
        <v>1363</v>
      </c>
      <c r="I195" s="4"/>
      <c r="J195" s="4"/>
      <c r="K195" s="4" t="s">
        <v>777</v>
      </c>
      <c r="L195" s="4" t="s">
        <v>778</v>
      </c>
      <c r="M195" s="4"/>
      <c r="N195" s="4"/>
      <c r="O195" s="4"/>
      <c r="P195" s="4"/>
      <c r="Q195" s="4"/>
      <c r="R195" s="4"/>
      <c r="S195" s="4"/>
      <c r="T195" s="4"/>
      <c r="U195" s="4"/>
      <c r="V195" s="4"/>
      <c r="W195" s="4"/>
      <c r="X195" s="4"/>
      <c r="Y195" s="4"/>
      <c r="Z195" s="4"/>
      <c r="AA195" s="4"/>
      <c r="AB195" s="4"/>
      <c r="AC195" s="5"/>
      <c r="AD195" s="4"/>
      <c r="AE195" s="4"/>
      <c r="AF195" s="4"/>
      <c r="AG195" s="4"/>
      <c r="AH195" s="4"/>
      <c r="AI195" s="4"/>
      <c r="AJ195" s="4"/>
      <c r="AK195" s="4"/>
      <c r="AL195" s="4"/>
      <c r="AM195" s="4"/>
      <c r="AN195" s="4"/>
      <c r="AO195" s="4"/>
      <c r="AP195" s="4"/>
      <c r="AQ195" s="4"/>
      <c r="AR195" s="4"/>
    </row>
    <row r="196" customFormat="false" ht="12.75" hidden="false" customHeight="true" outlineLevel="0" collapsed="false">
      <c r="A196" s="4"/>
      <c r="B196" s="4"/>
      <c r="C196" s="4"/>
      <c r="D196" s="4"/>
      <c r="E196" s="4"/>
      <c r="F196" s="4"/>
      <c r="G196" s="4" t="s">
        <v>880</v>
      </c>
      <c r="H196" s="4" t="s">
        <v>1363</v>
      </c>
      <c r="I196" s="4"/>
      <c r="J196" s="4"/>
      <c r="K196" s="4" t="s">
        <v>777</v>
      </c>
      <c r="L196" s="4" t="s">
        <v>778</v>
      </c>
      <c r="M196" s="4"/>
      <c r="N196" s="4"/>
      <c r="O196" s="4"/>
      <c r="P196" s="4"/>
      <c r="Q196" s="4"/>
      <c r="R196" s="4"/>
      <c r="S196" s="4"/>
      <c r="T196" s="4"/>
      <c r="U196" s="4"/>
      <c r="V196" s="4"/>
      <c r="W196" s="4"/>
      <c r="X196" s="4"/>
      <c r="Y196" s="4"/>
      <c r="Z196" s="4"/>
      <c r="AA196" s="4"/>
      <c r="AB196" s="4"/>
      <c r="AC196" s="5"/>
      <c r="AD196" s="4"/>
      <c r="AE196" s="4"/>
      <c r="AF196" s="4"/>
      <c r="AG196" s="4"/>
      <c r="AH196" s="4"/>
      <c r="AI196" s="4"/>
      <c r="AJ196" s="4"/>
      <c r="AK196" s="4"/>
      <c r="AL196" s="4"/>
      <c r="AM196" s="4"/>
      <c r="AN196" s="4"/>
      <c r="AO196" s="4"/>
      <c r="AP196" s="4"/>
      <c r="AQ196" s="4"/>
      <c r="AR196" s="4"/>
    </row>
    <row r="197" customFormat="false" ht="12.75" hidden="false" customHeight="true" outlineLevel="0" collapsed="false">
      <c r="A197" s="4"/>
      <c r="B197" s="4"/>
      <c r="C197" s="4"/>
      <c r="D197" s="4"/>
      <c r="E197" s="4"/>
      <c r="F197" s="4"/>
      <c r="G197" s="4" t="s">
        <v>526</v>
      </c>
      <c r="H197" s="4" t="s">
        <v>1363</v>
      </c>
      <c r="I197" s="4"/>
      <c r="J197" s="4"/>
      <c r="K197" s="4" t="s">
        <v>777</v>
      </c>
      <c r="L197" s="4" t="s">
        <v>778</v>
      </c>
      <c r="M197" s="4"/>
      <c r="N197" s="4"/>
      <c r="O197" s="4"/>
      <c r="P197" s="4"/>
      <c r="Q197" s="4"/>
      <c r="R197" s="4"/>
      <c r="S197" s="4"/>
      <c r="T197" s="4"/>
      <c r="U197" s="4"/>
      <c r="V197" s="4"/>
      <c r="W197" s="4"/>
      <c r="X197" s="4"/>
      <c r="Y197" s="4"/>
      <c r="Z197" s="4"/>
      <c r="AA197" s="4"/>
      <c r="AB197" s="4"/>
      <c r="AC197" s="5"/>
      <c r="AD197" s="4"/>
      <c r="AE197" s="4"/>
      <c r="AF197" s="4"/>
      <c r="AG197" s="4"/>
      <c r="AH197" s="4"/>
      <c r="AI197" s="4"/>
      <c r="AJ197" s="4"/>
      <c r="AK197" s="4"/>
      <c r="AL197" s="4"/>
      <c r="AM197" s="4"/>
      <c r="AN197" s="4"/>
      <c r="AO197" s="4"/>
      <c r="AP197" s="4"/>
      <c r="AQ197" s="4"/>
      <c r="AR197" s="4"/>
    </row>
    <row r="198" customFormat="false" ht="12.75" hidden="false" customHeight="true" outlineLevel="0" collapsed="false">
      <c r="A198" s="4"/>
      <c r="B198" s="4"/>
      <c r="C198" s="4"/>
      <c r="D198" s="4"/>
      <c r="E198" s="4"/>
      <c r="F198" s="4"/>
      <c r="G198" s="4" t="s">
        <v>584</v>
      </c>
      <c r="H198" s="4" t="s">
        <v>1363</v>
      </c>
      <c r="I198" s="4"/>
      <c r="J198" s="4"/>
      <c r="K198" s="4" t="s">
        <v>777</v>
      </c>
      <c r="L198" s="4" t="s">
        <v>778</v>
      </c>
      <c r="M198" s="4"/>
      <c r="N198" s="4"/>
      <c r="O198" s="4"/>
      <c r="P198" s="4"/>
      <c r="Q198" s="4"/>
      <c r="R198" s="4"/>
      <c r="S198" s="4"/>
      <c r="T198" s="4"/>
      <c r="U198" s="4"/>
      <c r="V198" s="4"/>
      <c r="W198" s="4"/>
      <c r="X198" s="4"/>
      <c r="Y198" s="4"/>
      <c r="Z198" s="4"/>
      <c r="AA198" s="4"/>
      <c r="AB198" s="4"/>
      <c r="AC198" s="5"/>
      <c r="AD198" s="4"/>
      <c r="AE198" s="4"/>
      <c r="AF198" s="4"/>
      <c r="AG198" s="4"/>
      <c r="AH198" s="4"/>
      <c r="AI198" s="4"/>
      <c r="AJ198" s="4"/>
      <c r="AK198" s="4"/>
      <c r="AL198" s="4"/>
      <c r="AM198" s="4"/>
      <c r="AN198" s="4"/>
      <c r="AO198" s="4"/>
      <c r="AP198" s="4"/>
      <c r="AQ198" s="4"/>
      <c r="AR198" s="4"/>
    </row>
    <row r="199" customFormat="false" ht="12.75" hidden="false" customHeight="true" outlineLevel="0" collapsed="false">
      <c r="A199" s="4"/>
      <c r="B199" s="4"/>
      <c r="C199" s="4"/>
      <c r="D199" s="4"/>
      <c r="E199" s="4"/>
      <c r="F199" s="4"/>
      <c r="G199" s="4" t="s">
        <v>889</v>
      </c>
      <c r="H199" s="4" t="s">
        <v>1363</v>
      </c>
      <c r="I199" s="4"/>
      <c r="J199" s="4"/>
      <c r="K199" s="4" t="s">
        <v>777</v>
      </c>
      <c r="L199" s="4" t="s">
        <v>778</v>
      </c>
      <c r="M199" s="4"/>
      <c r="N199" s="4"/>
      <c r="O199" s="4"/>
      <c r="P199" s="4"/>
      <c r="Q199" s="4"/>
      <c r="R199" s="4"/>
      <c r="S199" s="4"/>
      <c r="T199" s="4"/>
      <c r="U199" s="4"/>
      <c r="V199" s="4"/>
      <c r="W199" s="4"/>
      <c r="X199" s="4"/>
      <c r="Y199" s="4"/>
      <c r="Z199" s="4"/>
      <c r="AA199" s="4"/>
      <c r="AB199" s="4"/>
      <c r="AC199" s="5"/>
      <c r="AD199" s="4"/>
      <c r="AE199" s="4"/>
      <c r="AF199" s="4"/>
      <c r="AG199" s="4"/>
      <c r="AH199" s="4"/>
      <c r="AI199" s="4"/>
      <c r="AJ199" s="4"/>
      <c r="AK199" s="4"/>
      <c r="AL199" s="4"/>
      <c r="AM199" s="4"/>
      <c r="AN199" s="4"/>
      <c r="AO199" s="4"/>
      <c r="AP199" s="4"/>
      <c r="AQ199" s="4"/>
      <c r="AR199" s="4"/>
    </row>
    <row r="200" customFormat="false" ht="12.75" hidden="false" customHeight="true" outlineLevel="0" collapsed="false">
      <c r="A200" s="4"/>
      <c r="B200" s="4"/>
      <c r="C200" s="4"/>
      <c r="D200" s="4"/>
      <c r="E200" s="4"/>
      <c r="F200" s="4"/>
      <c r="G200" s="4" t="s">
        <v>889</v>
      </c>
      <c r="H200" s="4" t="s">
        <v>1363</v>
      </c>
      <c r="I200" s="4"/>
      <c r="J200" s="4"/>
      <c r="K200" s="4" t="s">
        <v>777</v>
      </c>
      <c r="L200" s="4" t="s">
        <v>778</v>
      </c>
      <c r="M200" s="4"/>
      <c r="N200" s="4"/>
      <c r="O200" s="4"/>
      <c r="P200" s="4"/>
      <c r="Q200" s="4"/>
      <c r="R200" s="4"/>
      <c r="S200" s="4"/>
      <c r="T200" s="4"/>
      <c r="U200" s="4"/>
      <c r="V200" s="4"/>
      <c r="W200" s="4"/>
      <c r="X200" s="4"/>
      <c r="Y200" s="4"/>
      <c r="Z200" s="4"/>
      <c r="AA200" s="4"/>
      <c r="AB200" s="4"/>
      <c r="AC200" s="5"/>
      <c r="AD200" s="4"/>
      <c r="AE200" s="4"/>
      <c r="AF200" s="4"/>
      <c r="AG200" s="4"/>
      <c r="AH200" s="4"/>
      <c r="AI200" s="4"/>
      <c r="AJ200" s="4"/>
      <c r="AK200" s="4"/>
      <c r="AL200" s="4"/>
      <c r="AM200" s="4"/>
      <c r="AN200" s="4"/>
      <c r="AO200" s="4"/>
      <c r="AP200" s="4"/>
      <c r="AQ200" s="4"/>
      <c r="AR200" s="4"/>
    </row>
    <row r="201" customFormat="false" ht="12.75" hidden="false" customHeight="true" outlineLevel="0" collapsed="false">
      <c r="A201" s="4"/>
      <c r="B201" s="4"/>
      <c r="C201" s="4"/>
      <c r="D201" s="4"/>
      <c r="E201" s="4"/>
      <c r="F201" s="4"/>
      <c r="G201" s="4" t="s">
        <v>889</v>
      </c>
      <c r="H201" s="4" t="s">
        <v>1363</v>
      </c>
      <c r="I201" s="4"/>
      <c r="J201" s="4"/>
      <c r="K201" s="4" t="s">
        <v>777</v>
      </c>
      <c r="L201" s="4" t="s">
        <v>778</v>
      </c>
      <c r="M201" s="4"/>
      <c r="N201" s="4"/>
      <c r="O201" s="4"/>
      <c r="P201" s="4"/>
      <c r="Q201" s="4"/>
      <c r="R201" s="4"/>
      <c r="S201" s="4"/>
      <c r="T201" s="4"/>
      <c r="U201" s="4"/>
      <c r="V201" s="4"/>
      <c r="W201" s="4"/>
      <c r="X201" s="4"/>
      <c r="Y201" s="4"/>
      <c r="Z201" s="4"/>
      <c r="AA201" s="4"/>
      <c r="AB201" s="4"/>
      <c r="AC201" s="5"/>
      <c r="AD201" s="4"/>
      <c r="AE201" s="4"/>
      <c r="AF201" s="4"/>
      <c r="AG201" s="4"/>
      <c r="AH201" s="4"/>
      <c r="AI201" s="4"/>
      <c r="AJ201" s="4"/>
      <c r="AK201" s="4"/>
      <c r="AL201" s="4"/>
      <c r="AM201" s="4"/>
      <c r="AN201" s="4"/>
      <c r="AO201" s="4"/>
      <c r="AP201" s="4"/>
      <c r="AQ201" s="4"/>
      <c r="AR201" s="4"/>
    </row>
    <row r="202" customFormat="false" ht="12.75" hidden="false" customHeight="true" outlineLevel="0" collapsed="false">
      <c r="A202" s="6" t="s">
        <v>47</v>
      </c>
      <c r="B202" s="6" t="s">
        <v>147</v>
      </c>
      <c r="C202" s="6" t="s">
        <v>1364</v>
      </c>
      <c r="D202" s="6" t="s">
        <v>1365</v>
      </c>
      <c r="E202" s="0" t="n">
        <v>570</v>
      </c>
      <c r="F202" s="6" t="s">
        <v>1366</v>
      </c>
      <c r="G202" s="6" t="s">
        <v>1261</v>
      </c>
      <c r="H202" s="6" t="s">
        <v>1367</v>
      </c>
      <c r="J202" s="6" t="s">
        <v>344</v>
      </c>
      <c r="K202" s="6" t="s">
        <v>153</v>
      </c>
      <c r="L202" s="6" t="s">
        <v>154</v>
      </c>
      <c r="M202" s="6" t="s">
        <v>1368</v>
      </c>
      <c r="N202" s="6" t="s">
        <v>58</v>
      </c>
      <c r="O202" s="6" t="s">
        <v>59</v>
      </c>
      <c r="P202" s="6" t="s">
        <v>1369</v>
      </c>
      <c r="Q202" s="6" t="s">
        <v>114</v>
      </c>
      <c r="R202" s="6" t="s">
        <v>143</v>
      </c>
      <c r="S202" s="6" t="s">
        <v>63</v>
      </c>
      <c r="T202" s="6" t="s">
        <v>64</v>
      </c>
      <c r="U202" s="6" t="s">
        <v>144</v>
      </c>
      <c r="X202" s="6" t="s">
        <v>1370</v>
      </c>
      <c r="Y202" s="6" t="s">
        <v>66</v>
      </c>
      <c r="Z202" s="0" t="n">
        <v>20</v>
      </c>
      <c r="AB202" s="6" t="s">
        <v>1371</v>
      </c>
      <c r="AC202" s="7" t="n">
        <v>43041</v>
      </c>
      <c r="AD202" s="6" t="s">
        <v>104</v>
      </c>
      <c r="AE202" s="6" t="s">
        <v>162</v>
      </c>
      <c r="AR202" s="0" t="n">
        <v>58</v>
      </c>
    </row>
    <row r="203" customFormat="false" ht="12.75" hidden="false" customHeight="true" outlineLevel="0" collapsed="false">
      <c r="A203" s="4"/>
      <c r="B203" s="4"/>
      <c r="C203" s="4"/>
      <c r="D203" s="4"/>
      <c r="E203" s="4"/>
      <c r="F203" s="4"/>
      <c r="G203" s="4" t="s">
        <v>46</v>
      </c>
      <c r="H203" s="4" t="s">
        <v>1372</v>
      </c>
      <c r="I203" s="4"/>
      <c r="J203" s="4"/>
      <c r="K203" s="4" t="s">
        <v>777</v>
      </c>
      <c r="L203" s="4" t="s">
        <v>778</v>
      </c>
      <c r="M203" s="4"/>
      <c r="N203" s="4"/>
      <c r="O203" s="4"/>
      <c r="P203" s="4"/>
      <c r="Q203" s="4"/>
      <c r="R203" s="4"/>
      <c r="S203" s="4"/>
      <c r="T203" s="4"/>
      <c r="U203" s="4"/>
      <c r="V203" s="4"/>
      <c r="W203" s="4"/>
      <c r="X203" s="4"/>
      <c r="Y203" s="4"/>
      <c r="Z203" s="4"/>
      <c r="AA203" s="4"/>
      <c r="AB203" s="4"/>
      <c r="AC203" s="5"/>
      <c r="AD203" s="4"/>
      <c r="AE203" s="4"/>
      <c r="AF203" s="4"/>
      <c r="AG203" s="4"/>
      <c r="AH203" s="4"/>
      <c r="AI203" s="4"/>
      <c r="AJ203" s="4"/>
      <c r="AK203" s="4"/>
      <c r="AL203" s="4"/>
      <c r="AM203" s="4"/>
      <c r="AN203" s="4"/>
      <c r="AO203" s="4"/>
      <c r="AP203" s="4"/>
      <c r="AQ203" s="4"/>
      <c r="AR203" s="4"/>
    </row>
    <row r="204" customFormat="false" ht="12.75" hidden="false" customHeight="true" outlineLevel="0" collapsed="false">
      <c r="A204" s="4"/>
      <c r="B204" s="4"/>
      <c r="C204" s="4"/>
      <c r="D204" s="4"/>
      <c r="E204" s="4"/>
      <c r="F204" s="4"/>
      <c r="G204" s="4" t="s">
        <v>46</v>
      </c>
      <c r="H204" s="4" t="s">
        <v>1372</v>
      </c>
      <c r="I204" s="4"/>
      <c r="J204" s="4"/>
      <c r="K204" s="4" t="s">
        <v>777</v>
      </c>
      <c r="L204" s="4" t="s">
        <v>778</v>
      </c>
      <c r="M204" s="4"/>
      <c r="N204" s="4"/>
      <c r="O204" s="4"/>
      <c r="P204" s="4"/>
      <c r="Q204" s="4"/>
      <c r="R204" s="4"/>
      <c r="S204" s="4"/>
      <c r="T204" s="4"/>
      <c r="U204" s="4"/>
      <c r="V204" s="4"/>
      <c r="W204" s="4"/>
      <c r="X204" s="4"/>
      <c r="Y204" s="4"/>
      <c r="Z204" s="4"/>
      <c r="AA204" s="4"/>
      <c r="AB204" s="4"/>
      <c r="AC204" s="5"/>
      <c r="AD204" s="4"/>
      <c r="AE204" s="4"/>
      <c r="AF204" s="4"/>
      <c r="AG204" s="4"/>
      <c r="AH204" s="4"/>
      <c r="AI204" s="4"/>
      <c r="AJ204" s="4"/>
      <c r="AK204" s="4"/>
      <c r="AL204" s="4"/>
      <c r="AM204" s="4"/>
      <c r="AN204" s="4"/>
      <c r="AO204" s="4"/>
      <c r="AP204" s="4"/>
      <c r="AQ204" s="4"/>
      <c r="AR204" s="4"/>
    </row>
    <row r="205" customFormat="false" ht="12.75" hidden="false" customHeight="true" outlineLevel="0" collapsed="false">
      <c r="A205" s="4"/>
      <c r="B205" s="4"/>
      <c r="C205" s="4"/>
      <c r="D205" s="4"/>
      <c r="E205" s="4"/>
      <c r="F205" s="4"/>
      <c r="G205" s="4" t="s">
        <v>622</v>
      </c>
      <c r="H205" s="4" t="s">
        <v>1372</v>
      </c>
      <c r="I205" s="4"/>
      <c r="J205" s="4"/>
      <c r="K205" s="4" t="s">
        <v>777</v>
      </c>
      <c r="L205" s="4" t="s">
        <v>778</v>
      </c>
      <c r="M205" s="4"/>
      <c r="N205" s="4"/>
      <c r="O205" s="4"/>
      <c r="P205" s="4"/>
      <c r="Q205" s="4"/>
      <c r="R205" s="4"/>
      <c r="S205" s="4"/>
      <c r="T205" s="4"/>
      <c r="U205" s="4"/>
      <c r="V205" s="4"/>
      <c r="W205" s="4"/>
      <c r="X205" s="4"/>
      <c r="Y205" s="4"/>
      <c r="Z205" s="4"/>
      <c r="AA205" s="4"/>
      <c r="AB205" s="4"/>
      <c r="AC205" s="5"/>
      <c r="AD205" s="4"/>
      <c r="AE205" s="4"/>
      <c r="AF205" s="4"/>
      <c r="AG205" s="4"/>
      <c r="AH205" s="4"/>
      <c r="AI205" s="4"/>
      <c r="AJ205" s="4"/>
      <c r="AK205" s="4"/>
      <c r="AL205" s="4"/>
      <c r="AM205" s="4"/>
      <c r="AN205" s="4"/>
      <c r="AO205" s="4"/>
      <c r="AP205" s="4"/>
      <c r="AQ205" s="4"/>
      <c r="AR205" s="4"/>
    </row>
    <row r="206" customFormat="false" ht="12.75" hidden="false" customHeight="true" outlineLevel="0" collapsed="false">
      <c r="A206" s="4"/>
      <c r="B206" s="4"/>
      <c r="C206" s="4"/>
      <c r="D206" s="4"/>
      <c r="E206" s="4"/>
      <c r="F206" s="4"/>
      <c r="G206" s="4" t="s">
        <v>622</v>
      </c>
      <c r="H206" s="4" t="s">
        <v>1372</v>
      </c>
      <c r="I206" s="4"/>
      <c r="J206" s="4"/>
      <c r="K206" s="4" t="s">
        <v>777</v>
      </c>
      <c r="L206" s="4" t="s">
        <v>778</v>
      </c>
      <c r="M206" s="4"/>
      <c r="N206" s="4"/>
      <c r="O206" s="4"/>
      <c r="P206" s="4"/>
      <c r="Q206" s="4"/>
      <c r="R206" s="4"/>
      <c r="S206" s="4"/>
      <c r="T206" s="4"/>
      <c r="U206" s="4"/>
      <c r="V206" s="4"/>
      <c r="W206" s="4"/>
      <c r="X206" s="4"/>
      <c r="Y206" s="4"/>
      <c r="Z206" s="4"/>
      <c r="AA206" s="4"/>
      <c r="AB206" s="4"/>
      <c r="AC206" s="5"/>
      <c r="AD206" s="4"/>
      <c r="AE206" s="4"/>
      <c r="AF206" s="4"/>
      <c r="AG206" s="4"/>
      <c r="AH206" s="4"/>
      <c r="AI206" s="4"/>
      <c r="AJ206" s="4"/>
      <c r="AK206" s="4"/>
      <c r="AL206" s="4"/>
      <c r="AM206" s="4"/>
      <c r="AN206" s="4"/>
      <c r="AO206" s="4"/>
      <c r="AP206" s="4"/>
      <c r="AQ206" s="4"/>
      <c r="AR206" s="4"/>
    </row>
    <row r="207" customFormat="false" ht="12.75" hidden="false" customHeight="true" outlineLevel="0" collapsed="false">
      <c r="A207" s="6" t="s">
        <v>47</v>
      </c>
      <c r="B207" s="6" t="s">
        <v>147</v>
      </c>
      <c r="C207" s="6" t="s">
        <v>1373</v>
      </c>
      <c r="D207" s="6" t="s">
        <v>1374</v>
      </c>
      <c r="E207" s="0" t="n">
        <v>1530</v>
      </c>
      <c r="F207" s="6" t="s">
        <v>1375</v>
      </c>
      <c r="G207" s="6" t="s">
        <v>1376</v>
      </c>
      <c r="H207" s="6" t="s">
        <v>1372</v>
      </c>
      <c r="J207" s="6" t="s">
        <v>1377</v>
      </c>
      <c r="K207" s="6" t="s">
        <v>153</v>
      </c>
      <c r="L207" s="6" t="s">
        <v>154</v>
      </c>
      <c r="M207" s="6" t="s">
        <v>1378</v>
      </c>
      <c r="N207" s="6" t="s">
        <v>58</v>
      </c>
      <c r="O207" s="6" t="s">
        <v>59</v>
      </c>
      <c r="P207" s="6" t="s">
        <v>1379</v>
      </c>
      <c r="Q207" s="6" t="s">
        <v>238</v>
      </c>
      <c r="R207" s="6" t="s">
        <v>143</v>
      </c>
      <c r="S207" s="6" t="s">
        <v>63</v>
      </c>
      <c r="T207" s="6" t="s">
        <v>64</v>
      </c>
      <c r="X207" s="6" t="s">
        <v>1380</v>
      </c>
      <c r="Y207" s="6" t="s">
        <v>66</v>
      </c>
      <c r="Z207" s="0" t="n">
        <v>20</v>
      </c>
      <c r="AA207" s="6" t="s">
        <v>67</v>
      </c>
      <c r="AC207" s="7" t="n">
        <v>43041</v>
      </c>
      <c r="AD207" s="6" t="s">
        <v>104</v>
      </c>
      <c r="AE207" s="6" t="s">
        <v>162</v>
      </c>
      <c r="AI207" s="6" t="s">
        <v>1381</v>
      </c>
      <c r="AR207" s="0" t="n">
        <v>12</v>
      </c>
    </row>
    <row r="208" customFormat="false" ht="12.75" hidden="false" customHeight="true" outlineLevel="0" collapsed="false">
      <c r="A208" s="6" t="s">
        <v>47</v>
      </c>
      <c r="B208" s="6" t="s">
        <v>147</v>
      </c>
      <c r="C208" s="6" t="s">
        <v>1382</v>
      </c>
      <c r="D208" s="6" t="s">
        <v>1383</v>
      </c>
      <c r="E208" s="0" t="n">
        <v>1530</v>
      </c>
      <c r="F208" s="6" t="s">
        <v>1384</v>
      </c>
      <c r="G208" s="6" t="s">
        <v>1385</v>
      </c>
      <c r="H208" s="6" t="s">
        <v>1372</v>
      </c>
      <c r="J208" s="6" t="s">
        <v>1386</v>
      </c>
      <c r="K208" s="6" t="s">
        <v>153</v>
      </c>
      <c r="L208" s="6" t="s">
        <v>154</v>
      </c>
      <c r="M208" s="6" t="s">
        <v>1387</v>
      </c>
      <c r="N208" s="6" t="s">
        <v>58</v>
      </c>
      <c r="O208" s="6" t="s">
        <v>59</v>
      </c>
      <c r="P208" s="6" t="s">
        <v>1361</v>
      </c>
      <c r="Q208" s="6" t="s">
        <v>101</v>
      </c>
      <c r="R208" s="6" t="s">
        <v>66</v>
      </c>
      <c r="S208" s="6" t="s">
        <v>63</v>
      </c>
      <c r="T208" s="6" t="s">
        <v>64</v>
      </c>
      <c r="X208" s="6" t="s">
        <v>1388</v>
      </c>
      <c r="Y208" s="6" t="s">
        <v>66</v>
      </c>
      <c r="Z208" s="0" t="n">
        <v>20</v>
      </c>
      <c r="AC208" s="7" t="n">
        <v>43041</v>
      </c>
      <c r="AD208" s="6" t="s">
        <v>104</v>
      </c>
      <c r="AE208" s="6" t="s">
        <v>162</v>
      </c>
      <c r="AN208" s="6" t="s">
        <v>1389</v>
      </c>
      <c r="AR208" s="0" t="n">
        <v>16</v>
      </c>
    </row>
    <row r="209" customFormat="false" ht="12.75" hidden="false" customHeight="true" outlineLevel="0" collapsed="false">
      <c r="A209" s="6" t="s">
        <v>47</v>
      </c>
      <c r="B209" s="6" t="s">
        <v>147</v>
      </c>
      <c r="C209" s="6" t="s">
        <v>1390</v>
      </c>
      <c r="D209" s="6" t="s">
        <v>1391</v>
      </c>
      <c r="E209" s="0" t="n">
        <v>1530</v>
      </c>
      <c r="F209" s="6" t="s">
        <v>1392</v>
      </c>
      <c r="G209" s="6" t="s">
        <v>628</v>
      </c>
      <c r="H209" s="6" t="s">
        <v>1372</v>
      </c>
      <c r="J209" s="6" t="s">
        <v>1075</v>
      </c>
      <c r="K209" s="6" t="s">
        <v>153</v>
      </c>
      <c r="L209" s="6" t="s">
        <v>154</v>
      </c>
      <c r="M209" s="6" t="s">
        <v>1393</v>
      </c>
      <c r="N209" s="6" t="s">
        <v>58</v>
      </c>
      <c r="O209" s="6" t="s">
        <v>59</v>
      </c>
      <c r="P209" s="6" t="s">
        <v>1394</v>
      </c>
      <c r="Q209" s="6" t="s">
        <v>101</v>
      </c>
      <c r="R209" s="6" t="s">
        <v>347</v>
      </c>
      <c r="S209" s="6" t="s">
        <v>63</v>
      </c>
      <c r="T209" s="6" t="s">
        <v>64</v>
      </c>
      <c r="U209" s="6" t="s">
        <v>159</v>
      </c>
      <c r="X209" s="6" t="s">
        <v>1395</v>
      </c>
      <c r="Y209" s="6" t="s">
        <v>66</v>
      </c>
      <c r="Z209" s="0" t="n">
        <v>20</v>
      </c>
      <c r="AC209" s="7" t="n">
        <v>43041</v>
      </c>
      <c r="AD209" s="6" t="s">
        <v>104</v>
      </c>
      <c r="AE209" s="6" t="s">
        <v>162</v>
      </c>
      <c r="AI209" s="6" t="s">
        <v>1396</v>
      </c>
      <c r="AR209" s="0" t="n">
        <v>16</v>
      </c>
    </row>
    <row r="210" customFormat="false" ht="12.75" hidden="false" customHeight="true" outlineLevel="0" collapsed="false">
      <c r="A210" s="6" t="s">
        <v>47</v>
      </c>
      <c r="B210" s="6" t="s">
        <v>147</v>
      </c>
      <c r="C210" s="6" t="s">
        <v>1397</v>
      </c>
      <c r="D210" s="6" t="s">
        <v>1398</v>
      </c>
      <c r="E210" s="0" t="n">
        <v>1530</v>
      </c>
      <c r="F210" s="6" t="s">
        <v>1399</v>
      </c>
      <c r="G210" s="6" t="s">
        <v>863</v>
      </c>
      <c r="H210" s="6" t="s">
        <v>1372</v>
      </c>
      <c r="J210" s="6" t="s">
        <v>344</v>
      </c>
      <c r="K210" s="6" t="s">
        <v>153</v>
      </c>
      <c r="L210" s="6" t="s">
        <v>154</v>
      </c>
      <c r="M210" s="6" t="s">
        <v>1400</v>
      </c>
      <c r="N210" s="6" t="s">
        <v>58</v>
      </c>
      <c r="O210" s="6" t="s">
        <v>59</v>
      </c>
      <c r="P210" s="6" t="s">
        <v>1401</v>
      </c>
      <c r="Q210" s="6" t="s">
        <v>286</v>
      </c>
      <c r="R210" s="6" t="s">
        <v>66</v>
      </c>
      <c r="S210" s="6" t="s">
        <v>63</v>
      </c>
      <c r="T210" s="6" t="s">
        <v>64</v>
      </c>
      <c r="X210" s="6" t="s">
        <v>1402</v>
      </c>
      <c r="Y210" s="6" t="s">
        <v>66</v>
      </c>
      <c r="Z210" s="0" t="n">
        <v>20</v>
      </c>
      <c r="AC210" s="7" t="n">
        <v>43041</v>
      </c>
      <c r="AD210" s="6" t="s">
        <v>104</v>
      </c>
      <c r="AE210" s="6" t="s">
        <v>162</v>
      </c>
      <c r="AN210" s="6" t="s">
        <v>1389</v>
      </c>
      <c r="AR210" s="0" t="n">
        <v>16</v>
      </c>
    </row>
    <row r="211" customFormat="false" ht="12.75" hidden="false" customHeight="true" outlineLevel="0" collapsed="false">
      <c r="A211" s="6" t="s">
        <v>47</v>
      </c>
      <c r="B211" s="6" t="s">
        <v>147</v>
      </c>
      <c r="C211" s="6" t="s">
        <v>1403</v>
      </c>
      <c r="D211" s="6" t="s">
        <v>1404</v>
      </c>
      <c r="E211" s="0" t="n">
        <v>1530</v>
      </c>
      <c r="F211" s="6" t="s">
        <v>1405</v>
      </c>
      <c r="G211" s="6" t="s">
        <v>364</v>
      </c>
      <c r="H211" s="6" t="s">
        <v>1372</v>
      </c>
      <c r="I211" s="6" t="s">
        <v>1406</v>
      </c>
      <c r="K211" s="6" t="s">
        <v>153</v>
      </c>
      <c r="L211" s="6" t="s">
        <v>154</v>
      </c>
      <c r="M211" s="6" t="s">
        <v>1407</v>
      </c>
      <c r="N211" s="6" t="s">
        <v>58</v>
      </c>
      <c r="O211" s="6" t="s">
        <v>59</v>
      </c>
      <c r="P211" s="6" t="s">
        <v>1408</v>
      </c>
      <c r="Q211" s="6" t="s">
        <v>207</v>
      </c>
      <c r="R211" s="6" t="s">
        <v>143</v>
      </c>
      <c r="S211" s="6" t="s">
        <v>63</v>
      </c>
      <c r="T211" s="6" t="s">
        <v>64</v>
      </c>
      <c r="X211" s="6" t="s">
        <v>1409</v>
      </c>
      <c r="Y211" s="6" t="s">
        <v>66</v>
      </c>
      <c r="Z211" s="0" t="n">
        <v>20</v>
      </c>
      <c r="AB211" s="6" t="s">
        <v>1410</v>
      </c>
      <c r="AC211" s="7" t="n">
        <v>43041</v>
      </c>
      <c r="AD211" s="6" t="s">
        <v>104</v>
      </c>
      <c r="AE211" s="6" t="s">
        <v>162</v>
      </c>
      <c r="AR211" s="0" t="n">
        <v>40</v>
      </c>
    </row>
    <row r="212" customFormat="false" ht="12.75" hidden="false" customHeight="true" outlineLevel="0" collapsed="false">
      <c r="A212" s="6" t="s">
        <v>47</v>
      </c>
      <c r="B212" s="6" t="s">
        <v>147</v>
      </c>
      <c r="C212" s="6" t="s">
        <v>1411</v>
      </c>
      <c r="D212" s="6" t="s">
        <v>1412</v>
      </c>
      <c r="E212" s="0" t="n">
        <v>1530</v>
      </c>
      <c r="F212" s="6" t="s">
        <v>1413</v>
      </c>
      <c r="G212" s="6" t="s">
        <v>911</v>
      </c>
      <c r="H212" s="6" t="s">
        <v>1372</v>
      </c>
      <c r="J212" s="6" t="s">
        <v>1414</v>
      </c>
      <c r="K212" s="6" t="s">
        <v>153</v>
      </c>
      <c r="L212" s="6" t="s">
        <v>154</v>
      </c>
      <c r="M212" s="6" t="s">
        <v>685</v>
      </c>
      <c r="N212" s="6" t="s">
        <v>58</v>
      </c>
      <c r="O212" s="6" t="s">
        <v>59</v>
      </c>
      <c r="P212" s="6" t="s">
        <v>1415</v>
      </c>
      <c r="Q212" s="6" t="s">
        <v>358</v>
      </c>
      <c r="R212" s="6" t="s">
        <v>347</v>
      </c>
      <c r="S212" s="6" t="s">
        <v>63</v>
      </c>
      <c r="T212" s="6" t="s">
        <v>64</v>
      </c>
      <c r="X212" s="6" t="s">
        <v>1416</v>
      </c>
      <c r="Y212" s="6" t="s">
        <v>66</v>
      </c>
      <c r="Z212" s="0" t="n">
        <v>20</v>
      </c>
      <c r="AC212" s="7" t="n">
        <v>43041</v>
      </c>
      <c r="AD212" s="6" t="s">
        <v>104</v>
      </c>
      <c r="AE212" s="6" t="s">
        <v>162</v>
      </c>
      <c r="AI212" s="6" t="s">
        <v>1417</v>
      </c>
      <c r="AR212" s="0" t="n">
        <v>42</v>
      </c>
    </row>
    <row r="213" customFormat="false" ht="12.75" hidden="false" customHeight="true" outlineLevel="0" collapsed="false">
      <c r="A213" s="6" t="s">
        <v>47</v>
      </c>
      <c r="B213" s="6" t="s">
        <v>147</v>
      </c>
      <c r="C213" s="6" t="s">
        <v>1418</v>
      </c>
      <c r="D213" s="6" t="s">
        <v>1419</v>
      </c>
      <c r="E213" s="0" t="n">
        <v>2490</v>
      </c>
      <c r="F213" s="6" t="s">
        <v>1420</v>
      </c>
      <c r="G213" s="6" t="s">
        <v>880</v>
      </c>
      <c r="H213" s="6" t="s">
        <v>1421</v>
      </c>
      <c r="K213" s="6" t="s">
        <v>153</v>
      </c>
      <c r="L213" s="6" t="s">
        <v>154</v>
      </c>
      <c r="M213" s="6" t="s">
        <v>1422</v>
      </c>
      <c r="N213" s="6" t="s">
        <v>58</v>
      </c>
      <c r="O213" s="6" t="s">
        <v>59</v>
      </c>
      <c r="P213" s="6" t="s">
        <v>1423</v>
      </c>
      <c r="Q213" s="6" t="s">
        <v>488</v>
      </c>
      <c r="R213" s="6" t="s">
        <v>66</v>
      </c>
      <c r="S213" s="6" t="s">
        <v>63</v>
      </c>
      <c r="T213" s="6" t="s">
        <v>64</v>
      </c>
      <c r="U213" s="6" t="s">
        <v>144</v>
      </c>
      <c r="Y213" s="6" t="s">
        <v>66</v>
      </c>
      <c r="Z213" s="0" t="n">
        <v>20</v>
      </c>
      <c r="AB213" s="6" t="s">
        <v>1424</v>
      </c>
      <c r="AC213" s="7" t="n">
        <v>43041</v>
      </c>
      <c r="AD213" s="6" t="s">
        <v>104</v>
      </c>
      <c r="AE213" s="6" t="s">
        <v>162</v>
      </c>
      <c r="AH213" s="6" t="s">
        <v>1425</v>
      </c>
      <c r="AR213" s="0" t="n">
        <v>42</v>
      </c>
    </row>
    <row r="214" customFormat="false" ht="12.75" hidden="false" customHeight="true" outlineLevel="0" collapsed="false">
      <c r="A214" s="6" t="s">
        <v>47</v>
      </c>
      <c r="B214" s="6" t="s">
        <v>147</v>
      </c>
      <c r="C214" s="6" t="s">
        <v>1426</v>
      </c>
      <c r="D214" s="6" t="s">
        <v>1427</v>
      </c>
      <c r="E214" s="0" t="n">
        <v>2490</v>
      </c>
      <c r="F214" s="6" t="s">
        <v>1428</v>
      </c>
      <c r="G214" s="6" t="s">
        <v>1429</v>
      </c>
      <c r="H214" s="6" t="s">
        <v>1421</v>
      </c>
      <c r="I214" s="6" t="s">
        <v>1430</v>
      </c>
      <c r="J214" s="6" t="s">
        <v>1431</v>
      </c>
      <c r="K214" s="6" t="s">
        <v>153</v>
      </c>
      <c r="L214" s="6" t="s">
        <v>154</v>
      </c>
      <c r="M214" s="6" t="s">
        <v>614</v>
      </c>
      <c r="N214" s="6" t="s">
        <v>58</v>
      </c>
      <c r="O214" s="6" t="s">
        <v>59</v>
      </c>
      <c r="P214" s="6" t="s">
        <v>1090</v>
      </c>
      <c r="Q214" s="6" t="s">
        <v>61</v>
      </c>
      <c r="R214" s="6" t="s">
        <v>66</v>
      </c>
      <c r="S214" s="6" t="s">
        <v>63</v>
      </c>
      <c r="T214" s="6" t="s">
        <v>64</v>
      </c>
      <c r="Y214" s="6" t="s">
        <v>66</v>
      </c>
      <c r="Z214" s="0" t="n">
        <v>20</v>
      </c>
      <c r="AB214" s="6" t="s">
        <v>1432</v>
      </c>
      <c r="AC214" s="7" t="n">
        <v>43041</v>
      </c>
      <c r="AD214" s="6" t="s">
        <v>104</v>
      </c>
      <c r="AE214" s="6" t="s">
        <v>162</v>
      </c>
      <c r="AI214" s="6" t="s">
        <v>1433</v>
      </c>
      <c r="AN214" s="6" t="s">
        <v>1434</v>
      </c>
      <c r="AR214" s="0" t="n">
        <v>42</v>
      </c>
    </row>
    <row r="215" customFormat="false" ht="12.75" hidden="false" customHeight="true" outlineLevel="0" collapsed="false">
      <c r="A215" s="6" t="s">
        <v>47</v>
      </c>
      <c r="B215" s="6" t="s">
        <v>147</v>
      </c>
      <c r="C215" s="6" t="s">
        <v>1435</v>
      </c>
      <c r="D215" s="6" t="s">
        <v>1436</v>
      </c>
      <c r="E215" s="0" t="n">
        <v>2490</v>
      </c>
      <c r="F215" s="6" t="s">
        <v>1437</v>
      </c>
      <c r="G215" s="6" t="s">
        <v>264</v>
      </c>
      <c r="H215" s="6" t="s">
        <v>1421</v>
      </c>
      <c r="I215" s="6" t="s">
        <v>1438</v>
      </c>
      <c r="J215" s="6" t="s">
        <v>125</v>
      </c>
      <c r="K215" s="6" t="s">
        <v>153</v>
      </c>
      <c r="L215" s="6" t="s">
        <v>154</v>
      </c>
      <c r="M215" s="6" t="s">
        <v>88</v>
      </c>
      <c r="N215" s="6" t="s">
        <v>58</v>
      </c>
      <c r="O215" s="6" t="s">
        <v>59</v>
      </c>
      <c r="P215" s="6" t="s">
        <v>1308</v>
      </c>
      <c r="Q215" s="6" t="s">
        <v>207</v>
      </c>
      <c r="R215" s="6" t="s">
        <v>158</v>
      </c>
      <c r="S215" s="6" t="s">
        <v>63</v>
      </c>
      <c r="T215" s="6" t="s">
        <v>64</v>
      </c>
      <c r="Y215" s="6" t="s">
        <v>66</v>
      </c>
      <c r="Z215" s="0" t="n">
        <v>20</v>
      </c>
      <c r="AB215" s="6" t="s">
        <v>1439</v>
      </c>
      <c r="AC215" s="7" t="n">
        <v>43041</v>
      </c>
      <c r="AD215" s="6" t="s">
        <v>104</v>
      </c>
      <c r="AE215" s="6" t="s">
        <v>162</v>
      </c>
      <c r="AN215" s="6" t="s">
        <v>1440</v>
      </c>
      <c r="AR215" s="0" t="n">
        <v>42</v>
      </c>
    </row>
    <row r="216" customFormat="false" ht="12.75" hidden="false" customHeight="true" outlineLevel="0" collapsed="false">
      <c r="A216" s="6" t="s">
        <v>47</v>
      </c>
      <c r="B216" s="6" t="s">
        <v>147</v>
      </c>
      <c r="C216" s="6" t="s">
        <v>1441</v>
      </c>
      <c r="D216" s="6" t="s">
        <v>1442</v>
      </c>
      <c r="E216" s="0" t="n">
        <v>2490</v>
      </c>
      <c r="F216" s="6" t="s">
        <v>1443</v>
      </c>
      <c r="G216" s="6" t="s">
        <v>1444</v>
      </c>
      <c r="H216" s="6" t="s">
        <v>1421</v>
      </c>
      <c r="I216" s="6" t="s">
        <v>1445</v>
      </c>
      <c r="J216" s="6" t="s">
        <v>1446</v>
      </c>
      <c r="K216" s="6" t="s">
        <v>153</v>
      </c>
      <c r="L216" s="6" t="s">
        <v>154</v>
      </c>
      <c r="M216" s="6" t="s">
        <v>1447</v>
      </c>
      <c r="N216" s="6" t="s">
        <v>58</v>
      </c>
      <c r="O216" s="6" t="s">
        <v>59</v>
      </c>
      <c r="P216" s="6" t="s">
        <v>1448</v>
      </c>
      <c r="Q216" s="6" t="s">
        <v>488</v>
      </c>
      <c r="R216" s="6" t="s">
        <v>158</v>
      </c>
      <c r="S216" s="6" t="s">
        <v>63</v>
      </c>
      <c r="T216" s="6" t="s">
        <v>64</v>
      </c>
      <c r="U216" s="6" t="s">
        <v>144</v>
      </c>
      <c r="X216" s="6" t="s">
        <v>1449</v>
      </c>
      <c r="Y216" s="6" t="s">
        <v>66</v>
      </c>
      <c r="Z216" s="0" t="n">
        <v>20</v>
      </c>
      <c r="AB216" s="6" t="s">
        <v>1450</v>
      </c>
      <c r="AC216" s="7" t="n">
        <v>43041</v>
      </c>
      <c r="AD216" s="6" t="s">
        <v>104</v>
      </c>
      <c r="AE216" s="6" t="s">
        <v>162</v>
      </c>
      <c r="AH216" s="6" t="s">
        <v>1451</v>
      </c>
      <c r="AN216" s="6" t="s">
        <v>1452</v>
      </c>
      <c r="AO216" s="6" t="s">
        <v>1453</v>
      </c>
      <c r="AR216" s="0" t="n">
        <v>43</v>
      </c>
    </row>
    <row r="217" customFormat="false" ht="12.75" hidden="false" customHeight="true" outlineLevel="0" collapsed="false">
      <c r="A217" s="6" t="s">
        <v>47</v>
      </c>
      <c r="B217" s="6" t="s">
        <v>147</v>
      </c>
      <c r="C217" s="6" t="s">
        <v>1454</v>
      </c>
      <c r="D217" s="6" t="s">
        <v>1455</v>
      </c>
      <c r="E217" s="0" t="n">
        <v>2490</v>
      </c>
      <c r="F217" s="6" t="s">
        <v>1456</v>
      </c>
      <c r="G217" s="6" t="s">
        <v>1457</v>
      </c>
      <c r="H217" s="6" t="s">
        <v>1421</v>
      </c>
      <c r="J217" s="6" t="s">
        <v>125</v>
      </c>
      <c r="K217" s="6" t="s">
        <v>153</v>
      </c>
      <c r="L217" s="6" t="s">
        <v>154</v>
      </c>
      <c r="M217" s="6" t="s">
        <v>1458</v>
      </c>
      <c r="N217" s="6" t="s">
        <v>58</v>
      </c>
      <c r="O217" s="6" t="s">
        <v>59</v>
      </c>
      <c r="P217" s="6" t="s">
        <v>1459</v>
      </c>
      <c r="Q217" s="6" t="s">
        <v>635</v>
      </c>
      <c r="R217" s="6" t="s">
        <v>66</v>
      </c>
      <c r="S217" s="6" t="s">
        <v>63</v>
      </c>
      <c r="T217" s="6" t="s">
        <v>64</v>
      </c>
      <c r="X217" s="6" t="s">
        <v>1460</v>
      </c>
      <c r="Y217" s="6" t="s">
        <v>66</v>
      </c>
      <c r="Z217" s="0" t="n">
        <v>20</v>
      </c>
      <c r="AB217" s="6" t="s">
        <v>1461</v>
      </c>
      <c r="AC217" s="7" t="n">
        <v>43041</v>
      </c>
      <c r="AD217" s="6" t="s">
        <v>104</v>
      </c>
      <c r="AE217" s="6" t="s">
        <v>162</v>
      </c>
      <c r="AR217" s="0" t="n">
        <v>44</v>
      </c>
    </row>
    <row r="218" customFormat="false" ht="12.75" hidden="false" customHeight="true" outlineLevel="0" collapsed="false">
      <c r="A218" s="6" t="s">
        <v>47</v>
      </c>
      <c r="B218" s="6" t="s">
        <v>147</v>
      </c>
      <c r="C218" s="6" t="s">
        <v>1462</v>
      </c>
      <c r="D218" s="6" t="s">
        <v>1463</v>
      </c>
      <c r="E218" s="0" t="n">
        <v>2490</v>
      </c>
      <c r="F218" s="6" t="s">
        <v>1464</v>
      </c>
      <c r="G218" s="6" t="s">
        <v>1457</v>
      </c>
      <c r="H218" s="6" t="s">
        <v>1421</v>
      </c>
      <c r="J218" s="6" t="s">
        <v>216</v>
      </c>
      <c r="K218" s="6" t="s">
        <v>153</v>
      </c>
      <c r="L218" s="6" t="s">
        <v>154</v>
      </c>
      <c r="M218" s="6" t="s">
        <v>818</v>
      </c>
      <c r="N218" s="6" t="s">
        <v>58</v>
      </c>
      <c r="O218" s="6" t="s">
        <v>59</v>
      </c>
      <c r="P218" s="6" t="s">
        <v>1465</v>
      </c>
      <c r="Q218" s="6" t="s">
        <v>190</v>
      </c>
      <c r="R218" s="6" t="s">
        <v>66</v>
      </c>
      <c r="S218" s="6" t="s">
        <v>63</v>
      </c>
      <c r="T218" s="6" t="s">
        <v>64</v>
      </c>
      <c r="U218" s="6" t="s">
        <v>144</v>
      </c>
      <c r="X218" s="6" t="s">
        <v>1460</v>
      </c>
      <c r="Y218" s="6" t="s">
        <v>66</v>
      </c>
      <c r="Z218" s="0" t="n">
        <v>20</v>
      </c>
      <c r="AB218" s="6" t="s">
        <v>1466</v>
      </c>
      <c r="AC218" s="7" t="n">
        <v>43041</v>
      </c>
      <c r="AD218" s="6" t="s">
        <v>104</v>
      </c>
      <c r="AE218" s="6" t="s">
        <v>162</v>
      </c>
      <c r="AI218" s="6" t="s">
        <v>1467</v>
      </c>
      <c r="AN218" s="6" t="s">
        <v>1468</v>
      </c>
      <c r="AR218" s="0" t="n">
        <v>45</v>
      </c>
    </row>
    <row r="219" customFormat="false" ht="12.75" hidden="false" customHeight="true" outlineLevel="0" collapsed="false">
      <c r="A219" s="6" t="s">
        <v>47</v>
      </c>
      <c r="B219" s="6" t="s">
        <v>147</v>
      </c>
      <c r="C219" s="6" t="s">
        <v>1469</v>
      </c>
      <c r="D219" s="6" t="s">
        <v>1470</v>
      </c>
      <c r="E219" s="0" t="n">
        <v>2490</v>
      </c>
      <c r="F219" s="6" t="s">
        <v>1471</v>
      </c>
      <c r="G219" s="6" t="s">
        <v>1457</v>
      </c>
      <c r="H219" s="6" t="s">
        <v>1421</v>
      </c>
      <c r="I219" s="6" t="s">
        <v>1472</v>
      </c>
      <c r="K219" s="6" t="s">
        <v>153</v>
      </c>
      <c r="L219" s="6" t="s">
        <v>154</v>
      </c>
      <c r="M219" s="6" t="s">
        <v>1473</v>
      </c>
      <c r="N219" s="6" t="s">
        <v>58</v>
      </c>
      <c r="O219" s="6" t="s">
        <v>59</v>
      </c>
      <c r="P219" s="6" t="s">
        <v>1474</v>
      </c>
      <c r="Q219" s="6" t="s">
        <v>368</v>
      </c>
      <c r="R219" s="6" t="s">
        <v>66</v>
      </c>
      <c r="S219" s="6" t="s">
        <v>63</v>
      </c>
      <c r="T219" s="6" t="s">
        <v>64</v>
      </c>
      <c r="X219" s="6" t="s">
        <v>1460</v>
      </c>
      <c r="Y219" s="6" t="s">
        <v>66</v>
      </c>
      <c r="Z219" s="0" t="n">
        <v>20</v>
      </c>
      <c r="AA219" s="6" t="s">
        <v>67</v>
      </c>
      <c r="AB219" s="6" t="s">
        <v>1475</v>
      </c>
      <c r="AC219" s="7" t="n">
        <v>43041</v>
      </c>
      <c r="AD219" s="6" t="s">
        <v>104</v>
      </c>
      <c r="AE219" s="6" t="s">
        <v>162</v>
      </c>
      <c r="AI219" s="6" t="s">
        <v>1476</v>
      </c>
      <c r="AN219" s="6" t="s">
        <v>1468</v>
      </c>
      <c r="AR219" s="0" t="n">
        <v>45</v>
      </c>
    </row>
    <row r="220" customFormat="false" ht="12.75" hidden="false" customHeight="true" outlineLevel="0" collapsed="false">
      <c r="A220" s="6" t="s">
        <v>47</v>
      </c>
      <c r="B220" s="6" t="s">
        <v>147</v>
      </c>
      <c r="C220" s="6" t="s">
        <v>1477</v>
      </c>
      <c r="D220" s="6" t="s">
        <v>1478</v>
      </c>
      <c r="E220" s="0" t="n">
        <v>2490</v>
      </c>
      <c r="F220" s="6" t="s">
        <v>1479</v>
      </c>
      <c r="G220" s="6" t="s">
        <v>93</v>
      </c>
      <c r="H220" s="6" t="s">
        <v>1421</v>
      </c>
      <c r="J220" s="6" t="s">
        <v>125</v>
      </c>
      <c r="K220" s="6" t="s">
        <v>153</v>
      </c>
      <c r="L220" s="6" t="s">
        <v>154</v>
      </c>
      <c r="M220" s="6" t="s">
        <v>1480</v>
      </c>
      <c r="N220" s="6" t="s">
        <v>58</v>
      </c>
      <c r="O220" s="6" t="s">
        <v>59</v>
      </c>
      <c r="P220" s="6" t="s">
        <v>1481</v>
      </c>
      <c r="Q220" s="6" t="s">
        <v>101</v>
      </c>
      <c r="R220" s="6" t="s">
        <v>66</v>
      </c>
      <c r="S220" s="6" t="s">
        <v>63</v>
      </c>
      <c r="T220" s="6" t="s">
        <v>64</v>
      </c>
      <c r="X220" s="6" t="s">
        <v>1482</v>
      </c>
      <c r="Y220" s="6" t="s">
        <v>66</v>
      </c>
      <c r="Z220" s="0" t="n">
        <v>20</v>
      </c>
      <c r="AB220" s="6" t="s">
        <v>1483</v>
      </c>
      <c r="AC220" s="7" t="n">
        <v>43041</v>
      </c>
      <c r="AD220" s="6" t="s">
        <v>104</v>
      </c>
      <c r="AE220" s="6" t="s">
        <v>162</v>
      </c>
      <c r="AF220" s="6" t="s">
        <v>1484</v>
      </c>
      <c r="AH220" s="6" t="s">
        <v>1485</v>
      </c>
      <c r="AI220" s="6" t="s">
        <v>1486</v>
      </c>
      <c r="AJ220" s="6" t="s">
        <v>1487</v>
      </c>
      <c r="AN220" s="6" t="s">
        <v>1488</v>
      </c>
      <c r="AR220" s="0" t="n">
        <v>45</v>
      </c>
    </row>
    <row r="221" customFormat="false" ht="12.75" hidden="false" customHeight="true" outlineLevel="0" collapsed="false">
      <c r="A221" s="6" t="s">
        <v>47</v>
      </c>
      <c r="B221" s="6" t="s">
        <v>147</v>
      </c>
      <c r="C221" s="6" t="s">
        <v>1489</v>
      </c>
      <c r="D221" s="6" t="s">
        <v>1490</v>
      </c>
      <c r="E221" s="0" t="n">
        <v>2800</v>
      </c>
      <c r="F221" s="6" t="s">
        <v>1491</v>
      </c>
      <c r="G221" s="6" t="s">
        <v>1492</v>
      </c>
      <c r="H221" s="6" t="s">
        <v>1493</v>
      </c>
      <c r="J221" s="6" t="s">
        <v>216</v>
      </c>
      <c r="K221" s="6" t="s">
        <v>153</v>
      </c>
      <c r="L221" s="6" t="s">
        <v>154</v>
      </c>
      <c r="M221" s="6" t="s">
        <v>367</v>
      </c>
      <c r="N221" s="6" t="s">
        <v>58</v>
      </c>
      <c r="O221" s="6" t="s">
        <v>59</v>
      </c>
      <c r="P221" s="6" t="s">
        <v>382</v>
      </c>
      <c r="Q221" s="6" t="s">
        <v>219</v>
      </c>
      <c r="R221" s="6" t="s">
        <v>143</v>
      </c>
      <c r="S221" s="6" t="s">
        <v>63</v>
      </c>
      <c r="T221" s="6" t="s">
        <v>64</v>
      </c>
      <c r="X221" s="6" t="s">
        <v>1494</v>
      </c>
      <c r="Y221" s="6" t="s">
        <v>66</v>
      </c>
      <c r="Z221" s="0" t="n">
        <v>20</v>
      </c>
      <c r="AC221" s="7" t="n">
        <v>43041</v>
      </c>
      <c r="AD221" s="6" t="s">
        <v>104</v>
      </c>
      <c r="AE221" s="6" t="s">
        <v>162</v>
      </c>
      <c r="AI221" s="6" t="s">
        <v>1495</v>
      </c>
      <c r="AN221" s="6" t="s">
        <v>1496</v>
      </c>
      <c r="AR221" s="0" t="n">
        <v>45</v>
      </c>
    </row>
    <row r="222" customFormat="false" ht="12.75" hidden="false" customHeight="true" outlineLevel="0" collapsed="false">
      <c r="A222" s="6" t="s">
        <v>47</v>
      </c>
      <c r="B222" s="6" t="s">
        <v>147</v>
      </c>
      <c r="C222" s="6" t="s">
        <v>1497</v>
      </c>
      <c r="D222" s="6" t="s">
        <v>1498</v>
      </c>
      <c r="E222" s="0" t="n">
        <v>2800</v>
      </c>
      <c r="F222" s="6" t="s">
        <v>1499</v>
      </c>
      <c r="G222" s="6" t="s">
        <v>264</v>
      </c>
      <c r="H222" s="6" t="s">
        <v>1493</v>
      </c>
      <c r="J222" s="6" t="s">
        <v>216</v>
      </c>
      <c r="K222" s="6" t="s">
        <v>153</v>
      </c>
      <c r="L222" s="6" t="s">
        <v>154</v>
      </c>
      <c r="M222" s="6" t="s">
        <v>936</v>
      </c>
      <c r="N222" s="6" t="s">
        <v>58</v>
      </c>
      <c r="O222" s="6" t="s">
        <v>59</v>
      </c>
      <c r="P222" s="6" t="s">
        <v>1500</v>
      </c>
      <c r="Q222" s="6" t="s">
        <v>157</v>
      </c>
      <c r="R222" s="6" t="s">
        <v>143</v>
      </c>
      <c r="S222" s="6" t="s">
        <v>63</v>
      </c>
      <c r="T222" s="6" t="s">
        <v>64</v>
      </c>
      <c r="X222" s="6" t="s">
        <v>1501</v>
      </c>
      <c r="Y222" s="6" t="s">
        <v>66</v>
      </c>
      <c r="Z222" s="0" t="n">
        <v>20</v>
      </c>
      <c r="AC222" s="7" t="n">
        <v>43041</v>
      </c>
      <c r="AD222" s="6" t="s">
        <v>104</v>
      </c>
      <c r="AE222" s="6" t="s">
        <v>162</v>
      </c>
      <c r="AN222" s="6" t="s">
        <v>1488</v>
      </c>
      <c r="AR222" s="0" t="n">
        <v>45</v>
      </c>
    </row>
    <row r="223" customFormat="false" ht="12.75" hidden="false" customHeight="true" outlineLevel="0" collapsed="false">
      <c r="A223" s="6" t="s">
        <v>47</v>
      </c>
      <c r="B223" s="6" t="s">
        <v>147</v>
      </c>
      <c r="C223" s="6" t="s">
        <v>1502</v>
      </c>
      <c r="D223" s="6" t="s">
        <v>1503</v>
      </c>
      <c r="E223" s="0" t="n">
        <v>2800</v>
      </c>
      <c r="F223" s="6" t="s">
        <v>1504</v>
      </c>
      <c r="G223" s="6" t="s">
        <v>264</v>
      </c>
      <c r="H223" s="6" t="s">
        <v>1493</v>
      </c>
      <c r="J223" s="6" t="s">
        <v>1505</v>
      </c>
      <c r="K223" s="6" t="s">
        <v>153</v>
      </c>
      <c r="L223" s="6" t="s">
        <v>154</v>
      </c>
      <c r="M223" s="6" t="s">
        <v>1506</v>
      </c>
      <c r="N223" s="6" t="s">
        <v>58</v>
      </c>
      <c r="O223" s="6" t="s">
        <v>59</v>
      </c>
      <c r="P223" s="6" t="s">
        <v>47</v>
      </c>
      <c r="Q223" s="6" t="s">
        <v>190</v>
      </c>
      <c r="R223" s="6" t="s">
        <v>143</v>
      </c>
      <c r="S223" s="6" t="s">
        <v>63</v>
      </c>
      <c r="T223" s="6" t="s">
        <v>64</v>
      </c>
      <c r="U223" s="6" t="s">
        <v>144</v>
      </c>
      <c r="X223" s="6" t="s">
        <v>1501</v>
      </c>
      <c r="Y223" s="6" t="s">
        <v>66</v>
      </c>
      <c r="Z223" s="0" t="n">
        <v>20</v>
      </c>
      <c r="AB223" s="6" t="s">
        <v>1507</v>
      </c>
      <c r="AC223" s="7" t="n">
        <v>43041</v>
      </c>
      <c r="AD223" s="6" t="s">
        <v>104</v>
      </c>
      <c r="AE223" s="6" t="s">
        <v>162</v>
      </c>
      <c r="AR223" s="0" t="n">
        <v>30</v>
      </c>
    </row>
    <row r="224" customFormat="false" ht="12.75" hidden="false" customHeight="true" outlineLevel="0" collapsed="false">
      <c r="A224" s="6" t="s">
        <v>47</v>
      </c>
      <c r="B224" s="6" t="s">
        <v>147</v>
      </c>
      <c r="C224" s="6" t="s">
        <v>1508</v>
      </c>
      <c r="D224" s="6" t="s">
        <v>1509</v>
      </c>
      <c r="E224" s="0" t="n">
        <v>2800</v>
      </c>
      <c r="F224" s="6" t="s">
        <v>1510</v>
      </c>
      <c r="G224" s="6" t="s">
        <v>264</v>
      </c>
      <c r="H224" s="6" t="s">
        <v>1493</v>
      </c>
      <c r="I224" s="6" t="s">
        <v>1511</v>
      </c>
      <c r="J224" s="6" t="s">
        <v>125</v>
      </c>
      <c r="K224" s="6" t="s">
        <v>153</v>
      </c>
      <c r="L224" s="6" t="s">
        <v>154</v>
      </c>
      <c r="M224" s="6" t="s">
        <v>1512</v>
      </c>
      <c r="N224" s="6" t="s">
        <v>58</v>
      </c>
      <c r="O224" s="6" t="s">
        <v>59</v>
      </c>
      <c r="P224" s="6" t="s">
        <v>412</v>
      </c>
      <c r="Q224" s="6" t="s">
        <v>219</v>
      </c>
      <c r="R224" s="6" t="s">
        <v>66</v>
      </c>
      <c r="S224" s="6" t="s">
        <v>63</v>
      </c>
      <c r="T224" s="6" t="s">
        <v>64</v>
      </c>
      <c r="U224" s="6" t="s">
        <v>159</v>
      </c>
      <c r="X224" s="6" t="s">
        <v>1501</v>
      </c>
      <c r="Y224" s="6" t="s">
        <v>66</v>
      </c>
      <c r="Z224" s="0" t="n">
        <v>20</v>
      </c>
      <c r="AC224" s="7" t="n">
        <v>43041</v>
      </c>
      <c r="AD224" s="6" t="s">
        <v>104</v>
      </c>
      <c r="AE224" s="6" t="s">
        <v>162</v>
      </c>
      <c r="AH224" s="6" t="s">
        <v>1513</v>
      </c>
      <c r="AR224" s="0" t="n">
        <v>30</v>
      </c>
    </row>
    <row r="225" customFormat="false" ht="12.75" hidden="false" customHeight="true" outlineLevel="0" collapsed="false">
      <c r="A225" s="6" t="s">
        <v>47</v>
      </c>
      <c r="B225" s="6" t="s">
        <v>147</v>
      </c>
      <c r="C225" s="6" t="s">
        <v>1514</v>
      </c>
      <c r="D225" s="6" t="s">
        <v>1515</v>
      </c>
      <c r="E225" s="0" t="n">
        <v>2800</v>
      </c>
      <c r="F225" s="6" t="s">
        <v>1516</v>
      </c>
      <c r="G225" s="6" t="s">
        <v>1517</v>
      </c>
      <c r="H225" s="6" t="s">
        <v>1493</v>
      </c>
      <c r="J225" s="6" t="s">
        <v>1518</v>
      </c>
      <c r="K225" s="6" t="s">
        <v>153</v>
      </c>
      <c r="L225" s="6" t="s">
        <v>154</v>
      </c>
      <c r="M225" s="6" t="s">
        <v>550</v>
      </c>
      <c r="N225" s="6" t="s">
        <v>58</v>
      </c>
      <c r="O225" s="6" t="s">
        <v>59</v>
      </c>
      <c r="P225" s="6" t="s">
        <v>1055</v>
      </c>
      <c r="Q225" s="6" t="s">
        <v>190</v>
      </c>
      <c r="R225" s="6" t="s">
        <v>66</v>
      </c>
      <c r="S225" s="6" t="s">
        <v>63</v>
      </c>
      <c r="T225" s="6" t="s">
        <v>64</v>
      </c>
      <c r="U225" s="6" t="s">
        <v>144</v>
      </c>
      <c r="X225" s="6" t="s">
        <v>1519</v>
      </c>
      <c r="Y225" s="6" t="s">
        <v>66</v>
      </c>
      <c r="Z225" s="0" t="n">
        <v>20</v>
      </c>
      <c r="AC225" s="7" t="n">
        <v>43042</v>
      </c>
      <c r="AD225" s="6" t="s">
        <v>161</v>
      </c>
      <c r="AE225" s="6" t="s">
        <v>162</v>
      </c>
      <c r="AH225" s="6" t="s">
        <v>1520</v>
      </c>
      <c r="AR225" s="0" t="n">
        <v>30</v>
      </c>
    </row>
    <row r="226" customFormat="false" ht="12.75" hidden="false" customHeight="true" outlineLevel="0" collapsed="false">
      <c r="A226" s="6" t="s">
        <v>47</v>
      </c>
      <c r="B226" s="6" t="s">
        <v>147</v>
      </c>
      <c r="C226" s="6" t="s">
        <v>1521</v>
      </c>
      <c r="D226" s="6" t="s">
        <v>1522</v>
      </c>
      <c r="E226" s="0" t="n">
        <v>2800</v>
      </c>
      <c r="F226" s="6" t="s">
        <v>1523</v>
      </c>
      <c r="G226" s="6" t="s">
        <v>1517</v>
      </c>
      <c r="H226" s="6" t="s">
        <v>1493</v>
      </c>
      <c r="J226" s="6" t="s">
        <v>125</v>
      </c>
      <c r="K226" s="6" t="s">
        <v>153</v>
      </c>
      <c r="L226" s="6" t="s">
        <v>154</v>
      </c>
      <c r="M226" s="6" t="s">
        <v>605</v>
      </c>
      <c r="N226" s="6" t="s">
        <v>58</v>
      </c>
      <c r="O226" s="6" t="s">
        <v>59</v>
      </c>
      <c r="P226" s="6" t="s">
        <v>1524</v>
      </c>
      <c r="Q226" s="6" t="s">
        <v>101</v>
      </c>
      <c r="R226" s="6" t="s">
        <v>66</v>
      </c>
      <c r="S226" s="6" t="s">
        <v>63</v>
      </c>
      <c r="T226" s="6" t="s">
        <v>64</v>
      </c>
      <c r="X226" s="6" t="s">
        <v>1519</v>
      </c>
      <c r="Y226" s="6" t="s">
        <v>66</v>
      </c>
      <c r="Z226" s="0" t="n">
        <v>20</v>
      </c>
      <c r="AB226" s="6" t="s">
        <v>1525</v>
      </c>
      <c r="AC226" s="7" t="n">
        <v>43042</v>
      </c>
      <c r="AD226" s="6" t="s">
        <v>161</v>
      </c>
      <c r="AE226" s="6" t="s">
        <v>162</v>
      </c>
      <c r="AR226" s="0" t="n">
        <v>30</v>
      </c>
    </row>
    <row r="227" customFormat="false" ht="12.75" hidden="false" customHeight="true" outlineLevel="0" collapsed="false">
      <c r="A227" s="6" t="s">
        <v>47</v>
      </c>
      <c r="B227" s="6" t="s">
        <v>147</v>
      </c>
      <c r="C227" s="6" t="s">
        <v>1526</v>
      </c>
      <c r="D227" s="6" t="s">
        <v>1527</v>
      </c>
      <c r="E227" s="0" t="n">
        <v>2800</v>
      </c>
      <c r="F227" s="6" t="s">
        <v>1528</v>
      </c>
      <c r="G227" s="6" t="s">
        <v>1529</v>
      </c>
      <c r="H227" s="6" t="s">
        <v>1493</v>
      </c>
      <c r="J227" s="6" t="s">
        <v>1530</v>
      </c>
      <c r="K227" s="6" t="s">
        <v>153</v>
      </c>
      <c r="L227" s="6" t="s">
        <v>154</v>
      </c>
      <c r="M227" s="6" t="s">
        <v>1531</v>
      </c>
      <c r="N227" s="6" t="s">
        <v>58</v>
      </c>
      <c r="O227" s="6" t="s">
        <v>59</v>
      </c>
      <c r="P227" s="6" t="s">
        <v>1532</v>
      </c>
      <c r="Q227" s="6" t="s">
        <v>157</v>
      </c>
      <c r="R227" s="6" t="s">
        <v>143</v>
      </c>
      <c r="S227" s="6" t="s">
        <v>63</v>
      </c>
      <c r="T227" s="6" t="s">
        <v>64</v>
      </c>
      <c r="U227" s="6" t="s">
        <v>144</v>
      </c>
      <c r="X227" s="6" t="s">
        <v>1533</v>
      </c>
      <c r="Y227" s="6" t="s">
        <v>66</v>
      </c>
      <c r="Z227" s="0" t="n">
        <v>20</v>
      </c>
      <c r="AC227" s="7" t="n">
        <v>43042</v>
      </c>
      <c r="AD227" s="6" t="s">
        <v>161</v>
      </c>
      <c r="AE227" s="6" t="s">
        <v>162</v>
      </c>
      <c r="AH227" s="6" t="s">
        <v>1534</v>
      </c>
      <c r="AR227" s="0" t="n">
        <v>31</v>
      </c>
    </row>
    <row r="228" customFormat="false" ht="12.75" hidden="false" customHeight="true" outlineLevel="0" collapsed="false">
      <c r="A228" s="6" t="s">
        <v>47</v>
      </c>
      <c r="B228" s="6" t="s">
        <v>147</v>
      </c>
      <c r="C228" s="6" t="s">
        <v>1535</v>
      </c>
      <c r="D228" s="6" t="s">
        <v>1536</v>
      </c>
      <c r="E228" s="0" t="n">
        <v>2800</v>
      </c>
      <c r="F228" s="6" t="s">
        <v>1537</v>
      </c>
      <c r="G228" s="6" t="s">
        <v>234</v>
      </c>
      <c r="H228" s="6" t="s">
        <v>1493</v>
      </c>
      <c r="K228" s="6" t="s">
        <v>153</v>
      </c>
      <c r="L228" s="6" t="s">
        <v>154</v>
      </c>
      <c r="M228" s="6" t="s">
        <v>1538</v>
      </c>
      <c r="N228" s="6" t="s">
        <v>58</v>
      </c>
      <c r="O228" s="6" t="s">
        <v>59</v>
      </c>
      <c r="P228" s="6" t="s">
        <v>1539</v>
      </c>
      <c r="Q228" s="6" t="s">
        <v>114</v>
      </c>
      <c r="R228" s="6" t="s">
        <v>66</v>
      </c>
      <c r="S228" s="6" t="s">
        <v>63</v>
      </c>
      <c r="T228" s="6" t="s">
        <v>64</v>
      </c>
      <c r="X228" s="6" t="s">
        <v>1540</v>
      </c>
      <c r="Y228" s="6" t="s">
        <v>66</v>
      </c>
      <c r="Z228" s="0" t="n">
        <v>20</v>
      </c>
      <c r="AC228" s="7" t="n">
        <v>43042</v>
      </c>
      <c r="AD228" s="6" t="s">
        <v>161</v>
      </c>
      <c r="AE228" s="6" t="s">
        <v>162</v>
      </c>
      <c r="AR228" s="0" t="n">
        <v>31</v>
      </c>
    </row>
    <row r="229" customFormat="false" ht="12.75" hidden="false" customHeight="true" outlineLevel="0" collapsed="false">
      <c r="A229" s="6" t="s">
        <v>47</v>
      </c>
      <c r="B229" s="6" t="s">
        <v>147</v>
      </c>
      <c r="C229" s="6" t="s">
        <v>1541</v>
      </c>
      <c r="D229" s="6" t="s">
        <v>1542</v>
      </c>
      <c r="E229" s="0" t="n">
        <v>2800</v>
      </c>
      <c r="F229" s="6" t="s">
        <v>1543</v>
      </c>
      <c r="G229" s="6" t="s">
        <v>1261</v>
      </c>
      <c r="H229" s="6" t="s">
        <v>1493</v>
      </c>
      <c r="J229" s="6" t="s">
        <v>216</v>
      </c>
      <c r="K229" s="6" t="s">
        <v>153</v>
      </c>
      <c r="L229" s="6" t="s">
        <v>154</v>
      </c>
      <c r="M229" s="6" t="s">
        <v>1544</v>
      </c>
      <c r="N229" s="6" t="s">
        <v>58</v>
      </c>
      <c r="O229" s="6" t="s">
        <v>59</v>
      </c>
      <c r="P229" s="6" t="s">
        <v>1545</v>
      </c>
      <c r="Q229" s="6" t="s">
        <v>414</v>
      </c>
      <c r="R229" s="6" t="s">
        <v>158</v>
      </c>
      <c r="S229" s="6" t="s">
        <v>63</v>
      </c>
      <c r="T229" s="6" t="s">
        <v>64</v>
      </c>
      <c r="X229" s="6" t="s">
        <v>1546</v>
      </c>
      <c r="Y229" s="6" t="s">
        <v>66</v>
      </c>
      <c r="Z229" s="0" t="n">
        <v>20</v>
      </c>
      <c r="AC229" s="7" t="n">
        <v>43042</v>
      </c>
      <c r="AD229" s="6" t="s">
        <v>161</v>
      </c>
      <c r="AE229" s="6" t="s">
        <v>162</v>
      </c>
      <c r="AH229" s="6" t="s">
        <v>1547</v>
      </c>
      <c r="AR229" s="0" t="n">
        <v>32</v>
      </c>
    </row>
    <row r="230" customFormat="false" ht="12.75" hidden="false" customHeight="true" outlineLevel="0" collapsed="false">
      <c r="A230" s="6" t="s">
        <v>47</v>
      </c>
      <c r="B230" s="6" t="s">
        <v>147</v>
      </c>
      <c r="C230" s="6" t="s">
        <v>1548</v>
      </c>
      <c r="D230" s="6" t="s">
        <v>1549</v>
      </c>
      <c r="E230" s="0" t="n">
        <v>2800</v>
      </c>
      <c r="F230" s="6" t="s">
        <v>1550</v>
      </c>
      <c r="G230" s="6" t="s">
        <v>1551</v>
      </c>
      <c r="H230" s="6" t="s">
        <v>1493</v>
      </c>
      <c r="J230" s="6" t="s">
        <v>216</v>
      </c>
      <c r="K230" s="6" t="s">
        <v>153</v>
      </c>
      <c r="L230" s="6" t="s">
        <v>154</v>
      </c>
      <c r="M230" s="6" t="s">
        <v>818</v>
      </c>
      <c r="N230" s="6" t="s">
        <v>58</v>
      </c>
      <c r="O230" s="6" t="s">
        <v>59</v>
      </c>
      <c r="P230" s="6" t="s">
        <v>1552</v>
      </c>
      <c r="Q230" s="6" t="s">
        <v>358</v>
      </c>
      <c r="R230" s="6" t="s">
        <v>158</v>
      </c>
      <c r="S230" s="6" t="s">
        <v>63</v>
      </c>
      <c r="T230" s="6" t="s">
        <v>64</v>
      </c>
      <c r="U230" s="6" t="s">
        <v>144</v>
      </c>
      <c r="X230" s="6" t="s">
        <v>1553</v>
      </c>
      <c r="Y230" s="6" t="s">
        <v>66</v>
      </c>
      <c r="Z230" s="0" t="n">
        <v>20</v>
      </c>
      <c r="AC230" s="7" t="n">
        <v>43042</v>
      </c>
      <c r="AD230" s="6" t="s">
        <v>161</v>
      </c>
      <c r="AE230" s="6" t="s">
        <v>162</v>
      </c>
      <c r="AR230" s="0" t="n">
        <v>33</v>
      </c>
    </row>
    <row r="231" customFormat="false" ht="12.75" hidden="false" customHeight="true" outlineLevel="0" collapsed="false">
      <c r="A231" s="6" t="s">
        <v>47</v>
      </c>
      <c r="B231" s="6" t="s">
        <v>147</v>
      </c>
      <c r="C231" s="6" t="s">
        <v>1554</v>
      </c>
      <c r="D231" s="6" t="s">
        <v>1555</v>
      </c>
      <c r="E231" s="0" t="n">
        <v>260</v>
      </c>
      <c r="F231" s="6" t="s">
        <v>1556</v>
      </c>
      <c r="G231" s="6" t="s">
        <v>880</v>
      </c>
      <c r="H231" s="6" t="s">
        <v>1557</v>
      </c>
      <c r="J231" s="6" t="s">
        <v>344</v>
      </c>
      <c r="K231" s="6" t="s">
        <v>153</v>
      </c>
      <c r="L231" s="6" t="s">
        <v>154</v>
      </c>
      <c r="M231" s="6" t="s">
        <v>1558</v>
      </c>
      <c r="N231" s="6" t="s">
        <v>58</v>
      </c>
      <c r="O231" s="6" t="s">
        <v>59</v>
      </c>
      <c r="P231" s="6" t="s">
        <v>1559</v>
      </c>
      <c r="Q231" s="6" t="s">
        <v>358</v>
      </c>
      <c r="R231" s="6" t="s">
        <v>66</v>
      </c>
      <c r="S231" s="6" t="s">
        <v>63</v>
      </c>
      <c r="T231" s="6" t="s">
        <v>64</v>
      </c>
      <c r="U231" s="6" t="s">
        <v>159</v>
      </c>
      <c r="X231" s="6" t="s">
        <v>1560</v>
      </c>
      <c r="Y231" s="6" t="s">
        <v>66</v>
      </c>
      <c r="Z231" s="0" t="n">
        <v>20</v>
      </c>
      <c r="AC231" s="7" t="n">
        <v>43042</v>
      </c>
      <c r="AD231" s="6" t="s">
        <v>161</v>
      </c>
      <c r="AE231" s="6" t="s">
        <v>162</v>
      </c>
      <c r="AH231" s="6" t="s">
        <v>1561</v>
      </c>
      <c r="AR231" s="0" t="n">
        <v>33</v>
      </c>
    </row>
    <row r="232" customFormat="false" ht="12.75" hidden="false" customHeight="true" outlineLevel="0" collapsed="false">
      <c r="A232" s="6" t="s">
        <v>47</v>
      </c>
      <c r="B232" s="6" t="s">
        <v>147</v>
      </c>
      <c r="C232" s="6" t="s">
        <v>1562</v>
      </c>
      <c r="D232" s="6" t="s">
        <v>1563</v>
      </c>
      <c r="E232" s="0" t="n">
        <v>260</v>
      </c>
      <c r="F232" s="6" t="s">
        <v>1564</v>
      </c>
      <c r="G232" s="6" t="s">
        <v>880</v>
      </c>
      <c r="H232" s="6" t="s">
        <v>1557</v>
      </c>
      <c r="J232" s="6" t="s">
        <v>1565</v>
      </c>
      <c r="K232" s="6" t="s">
        <v>153</v>
      </c>
      <c r="L232" s="6" t="s">
        <v>154</v>
      </c>
      <c r="M232" s="6" t="s">
        <v>1566</v>
      </c>
      <c r="N232" s="6" t="s">
        <v>58</v>
      </c>
      <c r="O232" s="6" t="s">
        <v>59</v>
      </c>
      <c r="P232" s="6" t="s">
        <v>1567</v>
      </c>
      <c r="Q232" s="6" t="s">
        <v>174</v>
      </c>
      <c r="R232" s="6" t="s">
        <v>66</v>
      </c>
      <c r="S232" s="6" t="s">
        <v>63</v>
      </c>
      <c r="T232" s="6" t="s">
        <v>64</v>
      </c>
      <c r="U232" s="6" t="s">
        <v>144</v>
      </c>
      <c r="X232" s="6" t="s">
        <v>1560</v>
      </c>
      <c r="Y232" s="6" t="s">
        <v>66</v>
      </c>
      <c r="Z232" s="0" t="n">
        <v>20</v>
      </c>
      <c r="AB232" s="6" t="s">
        <v>1568</v>
      </c>
      <c r="AC232" s="7" t="n">
        <v>43042</v>
      </c>
      <c r="AD232" s="6" t="s">
        <v>161</v>
      </c>
      <c r="AE232" s="6" t="s">
        <v>162</v>
      </c>
      <c r="AJ232" s="6" t="s">
        <v>1569</v>
      </c>
      <c r="AR232" s="0" t="n">
        <v>33</v>
      </c>
    </row>
    <row r="233" customFormat="false" ht="12.75" hidden="false" customHeight="true" outlineLevel="0" collapsed="false">
      <c r="A233" s="6" t="s">
        <v>47</v>
      </c>
      <c r="B233" s="6" t="s">
        <v>147</v>
      </c>
      <c r="C233" s="6" t="s">
        <v>1570</v>
      </c>
      <c r="D233" s="6" t="s">
        <v>1571</v>
      </c>
      <c r="E233" s="0" t="n">
        <v>260</v>
      </c>
      <c r="F233" s="6" t="s">
        <v>1572</v>
      </c>
      <c r="G233" s="6" t="s">
        <v>1573</v>
      </c>
      <c r="H233" s="6" t="s">
        <v>1557</v>
      </c>
      <c r="J233" s="6" t="s">
        <v>1574</v>
      </c>
      <c r="K233" s="6" t="s">
        <v>153</v>
      </c>
      <c r="L233" s="6" t="s">
        <v>154</v>
      </c>
      <c r="M233" s="6" t="s">
        <v>1575</v>
      </c>
      <c r="N233" s="6" t="s">
        <v>58</v>
      </c>
      <c r="O233" s="6" t="s">
        <v>59</v>
      </c>
      <c r="P233" s="6" t="s">
        <v>1576</v>
      </c>
      <c r="Q233" s="6" t="s">
        <v>219</v>
      </c>
      <c r="R233" s="6" t="s">
        <v>66</v>
      </c>
      <c r="S233" s="6" t="s">
        <v>63</v>
      </c>
      <c r="T233" s="6" t="s">
        <v>64</v>
      </c>
      <c r="X233" s="6" t="s">
        <v>1577</v>
      </c>
      <c r="Y233" s="6" t="s">
        <v>66</v>
      </c>
      <c r="Z233" s="0" t="n">
        <v>20</v>
      </c>
      <c r="AC233" s="7" t="n">
        <v>43042</v>
      </c>
      <c r="AD233" s="6" t="s">
        <v>161</v>
      </c>
      <c r="AE233" s="6" t="s">
        <v>162</v>
      </c>
      <c r="AH233" s="6" t="s">
        <v>1578</v>
      </c>
      <c r="AR233" s="0" t="n">
        <v>33</v>
      </c>
    </row>
    <row r="234" customFormat="false" ht="12.75" hidden="false" customHeight="true" outlineLevel="0" collapsed="false">
      <c r="A234" s="6" t="s">
        <v>47</v>
      </c>
      <c r="B234" s="6" t="s">
        <v>147</v>
      </c>
      <c r="C234" s="6" t="s">
        <v>1579</v>
      </c>
      <c r="D234" s="6" t="s">
        <v>1580</v>
      </c>
      <c r="E234" s="0" t="n">
        <v>260</v>
      </c>
      <c r="F234" s="6" t="s">
        <v>1581</v>
      </c>
      <c r="G234" s="6" t="s">
        <v>1573</v>
      </c>
      <c r="H234" s="6" t="s">
        <v>1557</v>
      </c>
      <c r="J234" s="6" t="s">
        <v>216</v>
      </c>
      <c r="K234" s="6" t="s">
        <v>153</v>
      </c>
      <c r="L234" s="6" t="s">
        <v>154</v>
      </c>
      <c r="M234" s="6" t="s">
        <v>1582</v>
      </c>
      <c r="N234" s="6" t="s">
        <v>58</v>
      </c>
      <c r="O234" s="6" t="s">
        <v>59</v>
      </c>
      <c r="P234" s="6" t="s">
        <v>1583</v>
      </c>
      <c r="Q234" s="6" t="s">
        <v>219</v>
      </c>
      <c r="R234" s="6" t="s">
        <v>347</v>
      </c>
      <c r="S234" s="6" t="s">
        <v>63</v>
      </c>
      <c r="T234" s="6" t="s">
        <v>64</v>
      </c>
      <c r="U234" s="6" t="s">
        <v>144</v>
      </c>
      <c r="X234" s="6" t="s">
        <v>1577</v>
      </c>
      <c r="Y234" s="6" t="s">
        <v>66</v>
      </c>
      <c r="Z234" s="0" t="n">
        <v>20</v>
      </c>
      <c r="AA234" s="6" t="s">
        <v>67</v>
      </c>
      <c r="AC234" s="7" t="n">
        <v>43042</v>
      </c>
      <c r="AD234" s="6" t="s">
        <v>161</v>
      </c>
      <c r="AE234" s="6" t="s">
        <v>162</v>
      </c>
      <c r="AR234" s="0" t="n">
        <v>33</v>
      </c>
    </row>
    <row r="235" customFormat="false" ht="12.75" hidden="false" customHeight="true" outlineLevel="0" collapsed="false">
      <c r="A235" s="6" t="s">
        <v>47</v>
      </c>
      <c r="B235" s="6" t="s">
        <v>147</v>
      </c>
      <c r="C235" s="6" t="s">
        <v>1584</v>
      </c>
      <c r="D235" s="6" t="s">
        <v>1585</v>
      </c>
      <c r="E235" s="0" t="n">
        <v>260</v>
      </c>
      <c r="F235" s="6" t="s">
        <v>1586</v>
      </c>
      <c r="G235" s="6" t="s">
        <v>324</v>
      </c>
      <c r="H235" s="6" t="s">
        <v>1557</v>
      </c>
      <c r="J235" s="6" t="s">
        <v>1574</v>
      </c>
      <c r="K235" s="6" t="s">
        <v>153</v>
      </c>
      <c r="L235" s="6" t="s">
        <v>154</v>
      </c>
      <c r="M235" s="6" t="s">
        <v>1587</v>
      </c>
      <c r="N235" s="6" t="s">
        <v>58</v>
      </c>
      <c r="O235" s="6" t="s">
        <v>59</v>
      </c>
      <c r="P235" s="6" t="s">
        <v>393</v>
      </c>
      <c r="Q235" s="6" t="s">
        <v>635</v>
      </c>
      <c r="R235" s="6" t="s">
        <v>66</v>
      </c>
      <c r="S235" s="6" t="s">
        <v>63</v>
      </c>
      <c r="T235" s="6" t="s">
        <v>489</v>
      </c>
      <c r="X235" s="6" t="s">
        <v>1588</v>
      </c>
      <c r="Y235" s="6" t="s">
        <v>66</v>
      </c>
      <c r="Z235" s="0" t="n">
        <v>20</v>
      </c>
      <c r="AC235" s="7" t="n">
        <v>43042</v>
      </c>
      <c r="AD235" s="6" t="s">
        <v>161</v>
      </c>
      <c r="AE235" s="6" t="s">
        <v>162</v>
      </c>
      <c r="AR235" s="0" t="n">
        <v>35</v>
      </c>
    </row>
    <row r="236" customFormat="false" ht="12.75" hidden="false" customHeight="true" outlineLevel="0" collapsed="false">
      <c r="A236" s="6" t="s">
        <v>47</v>
      </c>
      <c r="B236" s="6" t="s">
        <v>147</v>
      </c>
      <c r="C236" s="6" t="s">
        <v>1589</v>
      </c>
      <c r="D236" s="6" t="s">
        <v>1590</v>
      </c>
      <c r="E236" s="0" t="n">
        <v>260</v>
      </c>
      <c r="F236" s="6" t="s">
        <v>1591</v>
      </c>
      <c r="G236" s="6" t="s">
        <v>1592</v>
      </c>
      <c r="H236" s="6" t="s">
        <v>1557</v>
      </c>
      <c r="J236" s="6" t="s">
        <v>344</v>
      </c>
      <c r="K236" s="6" t="s">
        <v>153</v>
      </c>
      <c r="L236" s="6" t="s">
        <v>154</v>
      </c>
      <c r="M236" s="6" t="s">
        <v>1593</v>
      </c>
      <c r="N236" s="6" t="s">
        <v>58</v>
      </c>
      <c r="O236" s="6" t="s">
        <v>59</v>
      </c>
      <c r="P236" s="6" t="s">
        <v>421</v>
      </c>
      <c r="Q236" s="6" t="s">
        <v>1332</v>
      </c>
      <c r="R236" s="6" t="s">
        <v>143</v>
      </c>
      <c r="S236" s="6" t="s">
        <v>63</v>
      </c>
      <c r="T236" s="6" t="s">
        <v>64</v>
      </c>
      <c r="U236" s="6" t="s">
        <v>144</v>
      </c>
      <c r="X236" s="6" t="s">
        <v>1594</v>
      </c>
      <c r="Y236" s="6" t="s">
        <v>66</v>
      </c>
      <c r="Z236" s="0" t="n">
        <v>20</v>
      </c>
      <c r="AB236" s="6" t="s">
        <v>1595</v>
      </c>
      <c r="AC236" s="7" t="n">
        <v>43042</v>
      </c>
      <c r="AD236" s="6" t="s">
        <v>161</v>
      </c>
      <c r="AE236" s="6" t="s">
        <v>162</v>
      </c>
      <c r="AH236" s="6" t="s">
        <v>1596</v>
      </c>
      <c r="AR236" s="0" t="n">
        <v>35</v>
      </c>
    </row>
    <row r="237" customFormat="false" ht="12.75" hidden="false" customHeight="true" outlineLevel="0" collapsed="false">
      <c r="A237" s="6" t="s">
        <v>47</v>
      </c>
      <c r="B237" s="6" t="s">
        <v>147</v>
      </c>
      <c r="C237" s="6" t="s">
        <v>1597</v>
      </c>
      <c r="D237" s="6" t="s">
        <v>1598</v>
      </c>
      <c r="E237" s="0" t="n">
        <v>260</v>
      </c>
      <c r="F237" s="6" t="s">
        <v>1599</v>
      </c>
      <c r="G237" s="6" t="s">
        <v>1592</v>
      </c>
      <c r="H237" s="6" t="s">
        <v>1557</v>
      </c>
      <c r="J237" s="6" t="s">
        <v>1600</v>
      </c>
      <c r="K237" s="6" t="s">
        <v>153</v>
      </c>
      <c r="L237" s="6" t="s">
        <v>154</v>
      </c>
      <c r="M237" s="6" t="s">
        <v>1273</v>
      </c>
      <c r="N237" s="6" t="s">
        <v>58</v>
      </c>
      <c r="O237" s="6" t="s">
        <v>59</v>
      </c>
      <c r="P237" s="6" t="s">
        <v>487</v>
      </c>
      <c r="Q237" s="6" t="s">
        <v>114</v>
      </c>
      <c r="R237" s="6" t="s">
        <v>143</v>
      </c>
      <c r="S237" s="6" t="s">
        <v>63</v>
      </c>
      <c r="T237" s="6" t="s">
        <v>64</v>
      </c>
      <c r="U237" s="6" t="s">
        <v>159</v>
      </c>
      <c r="X237" s="6" t="s">
        <v>1594</v>
      </c>
      <c r="Y237" s="6" t="s">
        <v>66</v>
      </c>
      <c r="Z237" s="0" t="n">
        <v>20</v>
      </c>
      <c r="AC237" s="7" t="n">
        <v>43042</v>
      </c>
      <c r="AD237" s="6" t="s">
        <v>161</v>
      </c>
      <c r="AE237" s="6" t="s">
        <v>162</v>
      </c>
      <c r="AH237" s="6" t="s">
        <v>1601</v>
      </c>
      <c r="AR237" s="0" t="n">
        <v>35</v>
      </c>
    </row>
    <row r="238" customFormat="false" ht="12.75" hidden="false" customHeight="true" outlineLevel="0" collapsed="false">
      <c r="A238" s="6" t="s">
        <v>47</v>
      </c>
      <c r="B238" s="6" t="s">
        <v>147</v>
      </c>
      <c r="C238" s="6" t="s">
        <v>1602</v>
      </c>
      <c r="D238" s="6" t="s">
        <v>1603</v>
      </c>
      <c r="E238" s="0" t="n">
        <v>260</v>
      </c>
      <c r="F238" s="6" t="s">
        <v>1604</v>
      </c>
      <c r="G238" s="6" t="s">
        <v>795</v>
      </c>
      <c r="H238" s="6" t="s">
        <v>1557</v>
      </c>
      <c r="J238" s="6" t="s">
        <v>216</v>
      </c>
      <c r="K238" s="6" t="s">
        <v>153</v>
      </c>
      <c r="L238" s="6" t="s">
        <v>154</v>
      </c>
      <c r="M238" s="6" t="s">
        <v>827</v>
      </c>
      <c r="N238" s="6" t="s">
        <v>58</v>
      </c>
      <c r="O238" s="6" t="s">
        <v>59</v>
      </c>
      <c r="P238" s="6" t="s">
        <v>1605</v>
      </c>
      <c r="Q238" s="6" t="s">
        <v>114</v>
      </c>
      <c r="R238" s="6" t="s">
        <v>143</v>
      </c>
      <c r="S238" s="6" t="s">
        <v>63</v>
      </c>
      <c r="T238" s="6" t="s">
        <v>64</v>
      </c>
      <c r="U238" s="6" t="s">
        <v>159</v>
      </c>
      <c r="X238" s="6" t="s">
        <v>1606</v>
      </c>
      <c r="Y238" s="6" t="s">
        <v>66</v>
      </c>
      <c r="Z238" s="0" t="n">
        <v>20</v>
      </c>
      <c r="AC238" s="7" t="n">
        <v>43042</v>
      </c>
      <c r="AD238" s="6" t="s">
        <v>161</v>
      </c>
      <c r="AE238" s="6" t="s">
        <v>162</v>
      </c>
      <c r="AH238" s="6" t="s">
        <v>1607</v>
      </c>
      <c r="AR238" s="0" t="n">
        <v>35</v>
      </c>
    </row>
    <row r="239" customFormat="false" ht="12.75" hidden="false" customHeight="true" outlineLevel="0" collapsed="false">
      <c r="A239" s="6" t="s">
        <v>47</v>
      </c>
      <c r="B239" s="6" t="s">
        <v>147</v>
      </c>
      <c r="C239" s="6" t="s">
        <v>1608</v>
      </c>
      <c r="D239" s="6" t="s">
        <v>1609</v>
      </c>
      <c r="E239" s="0" t="n">
        <v>260</v>
      </c>
      <c r="F239" s="6" t="s">
        <v>1610</v>
      </c>
      <c r="G239" s="6" t="s">
        <v>269</v>
      </c>
      <c r="H239" s="6" t="s">
        <v>1557</v>
      </c>
      <c r="I239" s="6" t="s">
        <v>1611</v>
      </c>
      <c r="J239" s="6" t="s">
        <v>216</v>
      </c>
      <c r="K239" s="6" t="s">
        <v>153</v>
      </c>
      <c r="L239" s="6" t="s">
        <v>154</v>
      </c>
      <c r="M239" s="6" t="s">
        <v>1353</v>
      </c>
      <c r="N239" s="6" t="s">
        <v>58</v>
      </c>
      <c r="O239" s="6" t="s">
        <v>59</v>
      </c>
      <c r="P239" s="6" t="s">
        <v>1612</v>
      </c>
      <c r="Q239" s="6" t="s">
        <v>238</v>
      </c>
      <c r="R239" s="6" t="s">
        <v>66</v>
      </c>
      <c r="S239" s="6" t="s">
        <v>63</v>
      </c>
      <c r="T239" s="6" t="s">
        <v>64</v>
      </c>
      <c r="U239" s="6" t="s">
        <v>144</v>
      </c>
      <c r="Y239" s="6" t="s">
        <v>66</v>
      </c>
      <c r="Z239" s="0" t="n">
        <v>20</v>
      </c>
      <c r="AB239" s="6" t="s">
        <v>1613</v>
      </c>
      <c r="AC239" s="7" t="n">
        <v>43042</v>
      </c>
      <c r="AD239" s="6" t="s">
        <v>161</v>
      </c>
      <c r="AE239" s="6" t="s">
        <v>162</v>
      </c>
      <c r="AH239" s="6" t="s">
        <v>1614</v>
      </c>
      <c r="AI239" s="6" t="s">
        <v>1615</v>
      </c>
      <c r="AJ239" s="6" t="s">
        <v>1616</v>
      </c>
      <c r="AR239" s="0" t="n">
        <v>35</v>
      </c>
    </row>
    <row r="240" customFormat="false" ht="12.75" hidden="false" customHeight="true" outlineLevel="0" collapsed="false">
      <c r="A240" s="4"/>
      <c r="B240" s="4"/>
      <c r="C240" s="4"/>
      <c r="D240" s="4"/>
      <c r="E240" s="4"/>
      <c r="F240" s="4"/>
      <c r="G240" s="4" t="s">
        <v>509</v>
      </c>
      <c r="H240" s="4" t="s">
        <v>1617</v>
      </c>
      <c r="I240" s="4"/>
      <c r="J240" s="4"/>
      <c r="K240" s="4" t="s">
        <v>1618</v>
      </c>
      <c r="L240" s="4" t="s">
        <v>1619</v>
      </c>
      <c r="M240" s="4"/>
      <c r="N240" s="4"/>
      <c r="O240" s="4"/>
      <c r="P240" s="4"/>
      <c r="Q240" s="4"/>
      <c r="R240" s="4"/>
      <c r="S240" s="4"/>
      <c r="T240" s="4"/>
      <c r="U240" s="4"/>
      <c r="V240" s="4"/>
      <c r="W240" s="4"/>
      <c r="X240" s="4"/>
      <c r="Y240" s="4"/>
      <c r="Z240" s="4"/>
      <c r="AA240" s="4"/>
      <c r="AB240" s="4"/>
      <c r="AC240" s="5"/>
      <c r="AD240" s="4"/>
      <c r="AE240" s="4"/>
      <c r="AF240" s="4"/>
      <c r="AG240" s="4"/>
      <c r="AH240" s="4"/>
      <c r="AI240" s="4"/>
      <c r="AJ240" s="4"/>
      <c r="AK240" s="4"/>
      <c r="AL240" s="4"/>
      <c r="AM240" s="4"/>
      <c r="AN240" s="4"/>
      <c r="AO240" s="4"/>
      <c r="AP240" s="4"/>
      <c r="AQ240" s="4"/>
      <c r="AR240" s="4"/>
    </row>
    <row r="241" customFormat="false" ht="12.75" hidden="false" customHeight="true" outlineLevel="0" collapsed="false">
      <c r="A241" s="4"/>
      <c r="B241" s="4"/>
      <c r="C241" s="4"/>
      <c r="D241" s="4"/>
      <c r="E241" s="4"/>
      <c r="F241" s="4"/>
      <c r="G241" s="4" t="s">
        <v>1620</v>
      </c>
      <c r="H241" s="4" t="s">
        <v>1621</v>
      </c>
      <c r="I241" s="4"/>
      <c r="J241" s="4"/>
      <c r="K241" s="4" t="s">
        <v>1622</v>
      </c>
      <c r="L241" s="4" t="s">
        <v>1623</v>
      </c>
      <c r="M241" s="4"/>
      <c r="N241" s="4"/>
      <c r="O241" s="4"/>
      <c r="P241" s="4"/>
      <c r="Q241" s="4"/>
      <c r="R241" s="4"/>
      <c r="S241" s="4"/>
      <c r="T241" s="4"/>
      <c r="U241" s="4"/>
      <c r="V241" s="4"/>
      <c r="W241" s="4"/>
      <c r="X241" s="4"/>
      <c r="Y241" s="4"/>
      <c r="Z241" s="4"/>
      <c r="AA241" s="4"/>
      <c r="AB241" s="4"/>
      <c r="AC241" s="5"/>
      <c r="AD241" s="4"/>
      <c r="AE241" s="4"/>
      <c r="AF241" s="4"/>
      <c r="AG241" s="4"/>
      <c r="AH241" s="4"/>
      <c r="AI241" s="4"/>
      <c r="AJ241" s="4"/>
      <c r="AK241" s="4"/>
      <c r="AL241" s="4"/>
      <c r="AM241" s="4"/>
      <c r="AN241" s="4"/>
      <c r="AO241" s="4"/>
      <c r="AP241" s="4"/>
      <c r="AQ241" s="4"/>
      <c r="AR241" s="4"/>
    </row>
    <row r="242" customFormat="false" ht="12.75" hidden="false" customHeight="true" outlineLevel="0" collapsed="false">
      <c r="A242" s="4"/>
      <c r="B242" s="4"/>
      <c r="C242" s="4"/>
      <c r="D242" s="4"/>
      <c r="E242" s="4"/>
      <c r="F242" s="4"/>
      <c r="G242" s="4" t="s">
        <v>1620</v>
      </c>
      <c r="H242" s="4" t="s">
        <v>1621</v>
      </c>
      <c r="I242" s="4"/>
      <c r="J242" s="4"/>
      <c r="K242" s="4" t="s">
        <v>1622</v>
      </c>
      <c r="L242" s="4" t="s">
        <v>1623</v>
      </c>
      <c r="M242" s="4"/>
      <c r="N242" s="4"/>
      <c r="O242" s="4"/>
      <c r="P242" s="4"/>
      <c r="Q242" s="4"/>
      <c r="R242" s="4"/>
      <c r="S242" s="4"/>
      <c r="T242" s="4"/>
      <c r="U242" s="4"/>
      <c r="V242" s="4"/>
      <c r="W242" s="4"/>
      <c r="X242" s="4"/>
      <c r="Y242" s="4"/>
      <c r="Z242" s="4"/>
      <c r="AA242" s="4"/>
      <c r="AB242" s="4"/>
      <c r="AC242" s="5"/>
      <c r="AD242" s="4"/>
      <c r="AE242" s="4"/>
      <c r="AF242" s="4"/>
      <c r="AG242" s="4"/>
      <c r="AH242" s="4"/>
      <c r="AI242" s="4"/>
      <c r="AJ242" s="4"/>
      <c r="AK242" s="4"/>
      <c r="AL242" s="4"/>
      <c r="AM242" s="4"/>
      <c r="AN242" s="4"/>
      <c r="AO242" s="4"/>
      <c r="AP242" s="4"/>
      <c r="AQ242" s="4"/>
      <c r="AR242" s="4"/>
    </row>
    <row r="243" customFormat="false" ht="12.75" hidden="false" customHeight="true" outlineLevel="0" collapsed="false">
      <c r="A243" s="4"/>
      <c r="B243" s="4"/>
      <c r="C243" s="4"/>
      <c r="D243" s="4"/>
      <c r="E243" s="4"/>
      <c r="F243" s="4"/>
      <c r="G243" s="4" t="s">
        <v>1624</v>
      </c>
      <c r="H243" s="4" t="s">
        <v>1621</v>
      </c>
      <c r="I243" s="4"/>
      <c r="J243" s="4"/>
      <c r="K243" s="4" t="s">
        <v>1622</v>
      </c>
      <c r="L243" s="4" t="s">
        <v>1623</v>
      </c>
      <c r="M243" s="4"/>
      <c r="N243" s="4"/>
      <c r="O243" s="4"/>
      <c r="P243" s="4"/>
      <c r="Q243" s="4"/>
      <c r="R243" s="4"/>
      <c r="S243" s="4"/>
      <c r="T243" s="4"/>
      <c r="U243" s="4"/>
      <c r="V243" s="4"/>
      <c r="W243" s="4"/>
      <c r="X243" s="4"/>
      <c r="Y243" s="4"/>
      <c r="Z243" s="4"/>
      <c r="AA243" s="4"/>
      <c r="AB243" s="4"/>
      <c r="AC243" s="5"/>
      <c r="AD243" s="4"/>
      <c r="AE243" s="4"/>
      <c r="AF243" s="4"/>
      <c r="AG243" s="4"/>
      <c r="AH243" s="4"/>
      <c r="AI243" s="4"/>
      <c r="AJ243" s="4"/>
      <c r="AK243" s="4"/>
      <c r="AL243" s="4"/>
      <c r="AM243" s="4"/>
      <c r="AN243" s="4"/>
      <c r="AO243" s="4"/>
      <c r="AP243" s="4"/>
      <c r="AQ243" s="4"/>
      <c r="AR243" s="4"/>
    </row>
    <row r="244" customFormat="false" ht="12.75" hidden="false" customHeight="true" outlineLevel="0" collapsed="false">
      <c r="A244" s="4"/>
      <c r="B244" s="4"/>
      <c r="C244" s="4"/>
      <c r="D244" s="4"/>
      <c r="E244" s="4"/>
      <c r="F244" s="4"/>
      <c r="G244" s="4" t="s">
        <v>1624</v>
      </c>
      <c r="H244" s="4" t="s">
        <v>1621</v>
      </c>
      <c r="I244" s="4"/>
      <c r="J244" s="4"/>
      <c r="K244" s="4" t="s">
        <v>1622</v>
      </c>
      <c r="L244" s="4" t="s">
        <v>1623</v>
      </c>
      <c r="M244" s="4"/>
      <c r="N244" s="4"/>
      <c r="O244" s="4"/>
      <c r="P244" s="4"/>
      <c r="Q244" s="4"/>
      <c r="R244" s="4"/>
      <c r="S244" s="4"/>
      <c r="T244" s="4"/>
      <c r="U244" s="4"/>
      <c r="V244" s="4"/>
      <c r="W244" s="4"/>
      <c r="X244" s="4"/>
      <c r="Y244" s="4"/>
      <c r="Z244" s="4"/>
      <c r="AA244" s="4"/>
      <c r="AB244" s="4"/>
      <c r="AC244" s="5"/>
      <c r="AD244" s="4"/>
      <c r="AE244" s="4"/>
      <c r="AF244" s="4"/>
      <c r="AG244" s="4"/>
      <c r="AH244" s="4"/>
      <c r="AI244" s="4"/>
      <c r="AJ244" s="4"/>
      <c r="AK244" s="4"/>
      <c r="AL244" s="4"/>
      <c r="AM244" s="4"/>
      <c r="AN244" s="4"/>
      <c r="AO244" s="4"/>
      <c r="AP244" s="4"/>
      <c r="AQ244" s="4"/>
      <c r="AR244" s="4"/>
    </row>
    <row r="245" customFormat="false" ht="12.75" hidden="false" customHeight="true" outlineLevel="0" collapsed="false">
      <c r="A245" s="4"/>
      <c r="B245" s="4"/>
      <c r="C245" s="4"/>
      <c r="D245" s="4"/>
      <c r="E245" s="4"/>
      <c r="F245" s="4"/>
      <c r="G245" s="4" t="s">
        <v>1343</v>
      </c>
      <c r="H245" s="4" t="s">
        <v>1621</v>
      </c>
      <c r="I245" s="4"/>
      <c r="J245" s="4"/>
      <c r="K245" s="4" t="s">
        <v>1622</v>
      </c>
      <c r="L245" s="4" t="s">
        <v>1623</v>
      </c>
      <c r="M245" s="4"/>
      <c r="N245" s="4"/>
      <c r="O245" s="4"/>
      <c r="P245" s="4"/>
      <c r="Q245" s="4"/>
      <c r="R245" s="4"/>
      <c r="S245" s="4"/>
      <c r="T245" s="4"/>
      <c r="U245" s="4"/>
      <c r="V245" s="4"/>
      <c r="W245" s="4"/>
      <c r="X245" s="4"/>
      <c r="Y245" s="4"/>
      <c r="Z245" s="4"/>
      <c r="AA245" s="4"/>
      <c r="AB245" s="4"/>
      <c r="AC245" s="5"/>
      <c r="AD245" s="4"/>
      <c r="AE245" s="4"/>
      <c r="AF245" s="4"/>
      <c r="AG245" s="4"/>
      <c r="AH245" s="4"/>
      <c r="AI245" s="4"/>
      <c r="AJ245" s="4"/>
      <c r="AK245" s="4"/>
      <c r="AL245" s="4"/>
      <c r="AM245" s="4"/>
      <c r="AN245" s="4"/>
      <c r="AO245" s="4"/>
      <c r="AP245" s="4"/>
      <c r="AQ245" s="4"/>
      <c r="AR245" s="4"/>
    </row>
    <row r="246" customFormat="false" ht="12.75" hidden="false" customHeight="true" outlineLevel="0" collapsed="false">
      <c r="A246" s="4"/>
      <c r="B246" s="4"/>
      <c r="C246" s="4"/>
      <c r="D246" s="4"/>
      <c r="E246" s="4"/>
      <c r="F246" s="4"/>
      <c r="G246" s="4" t="s">
        <v>880</v>
      </c>
      <c r="H246" s="4" t="s">
        <v>1621</v>
      </c>
      <c r="I246" s="4"/>
      <c r="J246" s="4"/>
      <c r="K246" s="4" t="s">
        <v>1622</v>
      </c>
      <c r="L246" s="4" t="s">
        <v>1623</v>
      </c>
      <c r="M246" s="4"/>
      <c r="N246" s="4"/>
      <c r="O246" s="4"/>
      <c r="P246" s="4"/>
      <c r="Q246" s="4"/>
      <c r="R246" s="4"/>
      <c r="S246" s="4"/>
      <c r="T246" s="4"/>
      <c r="U246" s="4"/>
      <c r="V246" s="4"/>
      <c r="W246" s="4"/>
      <c r="X246" s="4"/>
      <c r="Y246" s="4"/>
      <c r="Z246" s="4"/>
      <c r="AA246" s="4"/>
      <c r="AB246" s="4"/>
      <c r="AC246" s="5"/>
      <c r="AD246" s="4"/>
      <c r="AE246" s="4"/>
      <c r="AF246" s="4"/>
      <c r="AG246" s="4"/>
      <c r="AH246" s="4"/>
      <c r="AI246" s="4"/>
      <c r="AJ246" s="4"/>
      <c r="AK246" s="4"/>
      <c r="AL246" s="4"/>
      <c r="AM246" s="4"/>
      <c r="AN246" s="4"/>
      <c r="AO246" s="4"/>
      <c r="AP246" s="4"/>
      <c r="AQ246" s="4"/>
      <c r="AR246" s="4"/>
    </row>
    <row r="247" customFormat="false" ht="12.75" hidden="false" customHeight="true" outlineLevel="0" collapsed="false">
      <c r="A247" s="4"/>
      <c r="B247" s="4"/>
      <c r="C247" s="4"/>
      <c r="D247" s="4"/>
      <c r="E247" s="4"/>
      <c r="F247" s="4"/>
      <c r="G247" s="4" t="s">
        <v>880</v>
      </c>
      <c r="H247" s="4" t="s">
        <v>1621</v>
      </c>
      <c r="I247" s="4"/>
      <c r="J247" s="4"/>
      <c r="K247" s="4" t="s">
        <v>1622</v>
      </c>
      <c r="L247" s="4" t="s">
        <v>1623</v>
      </c>
      <c r="M247" s="4"/>
      <c r="N247" s="4"/>
      <c r="O247" s="4"/>
      <c r="P247" s="4"/>
      <c r="Q247" s="4"/>
      <c r="R247" s="4"/>
      <c r="S247" s="4"/>
      <c r="T247" s="4"/>
      <c r="U247" s="4"/>
      <c r="V247" s="4"/>
      <c r="W247" s="4"/>
      <c r="X247" s="4"/>
      <c r="Y247" s="4"/>
      <c r="Z247" s="4"/>
      <c r="AA247" s="4"/>
      <c r="AB247" s="4"/>
      <c r="AC247" s="5"/>
      <c r="AD247" s="4"/>
      <c r="AE247" s="4"/>
      <c r="AF247" s="4"/>
      <c r="AG247" s="4"/>
      <c r="AH247" s="4"/>
      <c r="AI247" s="4"/>
      <c r="AJ247" s="4"/>
      <c r="AK247" s="4"/>
      <c r="AL247" s="4"/>
      <c r="AM247" s="4"/>
      <c r="AN247" s="4"/>
      <c r="AO247" s="4"/>
      <c r="AP247" s="4"/>
      <c r="AQ247" s="4"/>
      <c r="AR247" s="4"/>
    </row>
    <row r="248" customFormat="false" ht="12.75" hidden="false" customHeight="true" outlineLevel="0" collapsed="false">
      <c r="A248" s="4"/>
      <c r="B248" s="4"/>
      <c r="C248" s="4"/>
      <c r="D248" s="4"/>
      <c r="E248" s="4"/>
      <c r="F248" s="4"/>
      <c r="G248" s="4" t="s">
        <v>264</v>
      </c>
      <c r="H248" s="4" t="s">
        <v>1621</v>
      </c>
      <c r="I248" s="4"/>
      <c r="J248" s="4"/>
      <c r="K248" s="4" t="s">
        <v>1622</v>
      </c>
      <c r="L248" s="4" t="s">
        <v>1623</v>
      </c>
      <c r="M248" s="4"/>
      <c r="N248" s="4"/>
      <c r="O248" s="4"/>
      <c r="P248" s="4"/>
      <c r="Q248" s="4"/>
      <c r="R248" s="4"/>
      <c r="S248" s="4"/>
      <c r="T248" s="4"/>
      <c r="U248" s="4"/>
      <c r="V248" s="4"/>
      <c r="W248" s="4"/>
      <c r="X248" s="4"/>
      <c r="Y248" s="4"/>
      <c r="Z248" s="4"/>
      <c r="AA248" s="4"/>
      <c r="AB248" s="4"/>
      <c r="AC248" s="5"/>
      <c r="AD248" s="4"/>
      <c r="AE248" s="4"/>
      <c r="AF248" s="4"/>
      <c r="AG248" s="4"/>
      <c r="AH248" s="4"/>
      <c r="AI248" s="4"/>
      <c r="AJ248" s="4"/>
      <c r="AK248" s="4"/>
      <c r="AL248" s="4"/>
      <c r="AM248" s="4"/>
      <c r="AN248" s="4"/>
      <c r="AO248" s="4"/>
      <c r="AP248" s="4"/>
      <c r="AQ248" s="4"/>
      <c r="AR248" s="4"/>
    </row>
    <row r="249" customFormat="false" ht="12.75" hidden="false" customHeight="true" outlineLevel="0" collapsed="false">
      <c r="A249" s="4"/>
      <c r="B249" s="4"/>
      <c r="C249" s="4"/>
      <c r="D249" s="4"/>
      <c r="E249" s="4"/>
      <c r="F249" s="4"/>
      <c r="G249" s="4" t="s">
        <v>264</v>
      </c>
      <c r="H249" s="4" t="s">
        <v>1621</v>
      </c>
      <c r="I249" s="4"/>
      <c r="J249" s="4"/>
      <c r="K249" s="4" t="s">
        <v>1622</v>
      </c>
      <c r="L249" s="4" t="s">
        <v>1623</v>
      </c>
      <c r="M249" s="4"/>
      <c r="N249" s="4"/>
      <c r="O249" s="4"/>
      <c r="P249" s="4"/>
      <c r="Q249" s="4"/>
      <c r="R249" s="4"/>
      <c r="S249" s="4"/>
      <c r="T249" s="4"/>
      <c r="U249" s="4"/>
      <c r="V249" s="4"/>
      <c r="W249" s="4"/>
      <c r="X249" s="4"/>
      <c r="Y249" s="4"/>
      <c r="Z249" s="4"/>
      <c r="AA249" s="4"/>
      <c r="AB249" s="4"/>
      <c r="AC249" s="5"/>
      <c r="AD249" s="4"/>
      <c r="AE249" s="4"/>
      <c r="AF249" s="4"/>
      <c r="AG249" s="4"/>
      <c r="AH249" s="4"/>
      <c r="AI249" s="4"/>
      <c r="AJ249" s="4"/>
      <c r="AK249" s="4"/>
      <c r="AL249" s="4"/>
      <c r="AM249" s="4"/>
      <c r="AN249" s="4"/>
      <c r="AO249" s="4"/>
      <c r="AP249" s="4"/>
      <c r="AQ249" s="4"/>
      <c r="AR249" s="4"/>
    </row>
    <row r="250" customFormat="false" ht="12.75" hidden="false" customHeight="true" outlineLevel="0" collapsed="false">
      <c r="A250" s="4"/>
      <c r="B250" s="4"/>
      <c r="C250" s="4"/>
      <c r="D250" s="4"/>
      <c r="E250" s="4"/>
      <c r="F250" s="4"/>
      <c r="G250" s="4" t="s">
        <v>1625</v>
      </c>
      <c r="H250" s="4" t="s">
        <v>1621</v>
      </c>
      <c r="I250" s="4"/>
      <c r="J250" s="4"/>
      <c r="K250" s="4" t="s">
        <v>1622</v>
      </c>
      <c r="L250" s="4" t="s">
        <v>1623</v>
      </c>
      <c r="M250" s="4"/>
      <c r="N250" s="4"/>
      <c r="O250" s="4"/>
      <c r="P250" s="4"/>
      <c r="Q250" s="4"/>
      <c r="R250" s="4"/>
      <c r="S250" s="4"/>
      <c r="T250" s="4"/>
      <c r="U250" s="4"/>
      <c r="V250" s="4"/>
      <c r="W250" s="4"/>
      <c r="X250" s="4"/>
      <c r="Y250" s="4"/>
      <c r="Z250" s="4"/>
      <c r="AA250" s="4"/>
      <c r="AB250" s="4"/>
      <c r="AC250" s="5"/>
      <c r="AD250" s="4"/>
      <c r="AE250" s="4"/>
      <c r="AF250" s="4"/>
      <c r="AG250" s="4"/>
      <c r="AH250" s="4"/>
      <c r="AI250" s="4"/>
      <c r="AJ250" s="4"/>
      <c r="AK250" s="4"/>
      <c r="AL250" s="4"/>
      <c r="AM250" s="4"/>
      <c r="AN250" s="4"/>
      <c r="AO250" s="4"/>
      <c r="AP250" s="4"/>
      <c r="AQ250" s="4"/>
      <c r="AR250" s="4"/>
    </row>
    <row r="251" customFormat="false" ht="12.75" hidden="false" customHeight="true" outlineLevel="0" collapsed="false">
      <c r="A251" s="4"/>
      <c r="B251" s="4"/>
      <c r="C251" s="4"/>
      <c r="D251" s="4"/>
      <c r="E251" s="4"/>
      <c r="F251" s="4"/>
      <c r="G251" s="4" t="s">
        <v>769</v>
      </c>
      <c r="H251" s="4" t="s">
        <v>1621</v>
      </c>
      <c r="I251" s="4"/>
      <c r="J251" s="4"/>
      <c r="K251" s="4" t="s">
        <v>1622</v>
      </c>
      <c r="L251" s="4" t="s">
        <v>1623</v>
      </c>
      <c r="M251" s="4"/>
      <c r="N251" s="4"/>
      <c r="O251" s="4"/>
      <c r="P251" s="4"/>
      <c r="Q251" s="4"/>
      <c r="R251" s="4"/>
      <c r="S251" s="4"/>
      <c r="T251" s="4"/>
      <c r="U251" s="4"/>
      <c r="V251" s="4"/>
      <c r="W251" s="4"/>
      <c r="X251" s="4"/>
      <c r="Y251" s="4"/>
      <c r="Z251" s="4"/>
      <c r="AA251" s="4"/>
      <c r="AB251" s="4"/>
      <c r="AC251" s="5"/>
      <c r="AD251" s="4"/>
      <c r="AE251" s="4"/>
      <c r="AF251" s="4"/>
      <c r="AG251" s="4"/>
      <c r="AH251" s="4"/>
      <c r="AI251" s="4"/>
      <c r="AJ251" s="4"/>
      <c r="AK251" s="4"/>
      <c r="AL251" s="4"/>
      <c r="AM251" s="4"/>
      <c r="AN251" s="4"/>
      <c r="AO251" s="4"/>
      <c r="AP251" s="4"/>
      <c r="AQ251" s="4"/>
      <c r="AR251" s="4"/>
    </row>
    <row r="252" customFormat="false" ht="12.75" hidden="false" customHeight="true" outlineLevel="0" collapsed="false">
      <c r="A252" s="4"/>
      <c r="B252" s="4"/>
      <c r="C252" s="4"/>
      <c r="D252" s="4"/>
      <c r="E252" s="4"/>
      <c r="F252" s="4"/>
      <c r="G252" s="4" t="s">
        <v>769</v>
      </c>
      <c r="H252" s="4" t="s">
        <v>1621</v>
      </c>
      <c r="I252" s="4"/>
      <c r="J252" s="4"/>
      <c r="K252" s="4" t="s">
        <v>1622</v>
      </c>
      <c r="L252" s="4" t="s">
        <v>1623</v>
      </c>
      <c r="M252" s="4"/>
      <c r="N252" s="4"/>
      <c r="O252" s="4"/>
      <c r="P252" s="4"/>
      <c r="Q252" s="4"/>
      <c r="R252" s="4"/>
      <c r="S252" s="4"/>
      <c r="T252" s="4"/>
      <c r="U252" s="4"/>
      <c r="V252" s="4"/>
      <c r="W252" s="4"/>
      <c r="X252" s="4"/>
      <c r="Y252" s="4"/>
      <c r="Z252" s="4"/>
      <c r="AA252" s="4"/>
      <c r="AB252" s="4"/>
      <c r="AC252" s="5"/>
      <c r="AD252" s="4"/>
      <c r="AE252" s="4"/>
      <c r="AF252" s="4"/>
      <c r="AG252" s="4"/>
      <c r="AH252" s="4"/>
      <c r="AI252" s="4"/>
      <c r="AJ252" s="4"/>
      <c r="AK252" s="4"/>
      <c r="AL252" s="4"/>
      <c r="AM252" s="4"/>
      <c r="AN252" s="4"/>
      <c r="AO252" s="4"/>
      <c r="AP252" s="4"/>
      <c r="AQ252" s="4"/>
      <c r="AR252" s="4"/>
    </row>
    <row r="253" customFormat="false" ht="12.75" hidden="false" customHeight="true" outlineLevel="0" collapsed="false">
      <c r="A253" s="4"/>
      <c r="B253" s="4"/>
      <c r="C253" s="4"/>
      <c r="D253" s="4"/>
      <c r="E253" s="4"/>
      <c r="F253" s="4"/>
      <c r="G253" s="4" t="s">
        <v>542</v>
      </c>
      <c r="H253" s="4" t="s">
        <v>1621</v>
      </c>
      <c r="I253" s="4"/>
      <c r="J253" s="4"/>
      <c r="K253" s="4" t="s">
        <v>1622</v>
      </c>
      <c r="L253" s="4" t="s">
        <v>1623</v>
      </c>
      <c r="M253" s="4"/>
      <c r="N253" s="4"/>
      <c r="O253" s="4"/>
      <c r="P253" s="4"/>
      <c r="Q253" s="4"/>
      <c r="R253" s="4"/>
      <c r="S253" s="4"/>
      <c r="T253" s="4"/>
      <c r="U253" s="4"/>
      <c r="V253" s="4"/>
      <c r="W253" s="4"/>
      <c r="X253" s="4"/>
      <c r="Y253" s="4"/>
      <c r="Z253" s="4"/>
      <c r="AA253" s="4"/>
      <c r="AB253" s="4"/>
      <c r="AC253" s="5"/>
      <c r="AD253" s="4"/>
      <c r="AE253" s="4"/>
      <c r="AF253" s="4"/>
      <c r="AG253" s="4"/>
      <c r="AH253" s="4"/>
      <c r="AI253" s="4"/>
      <c r="AJ253" s="4"/>
      <c r="AK253" s="4"/>
      <c r="AL253" s="4"/>
      <c r="AM253" s="4"/>
      <c r="AN253" s="4"/>
      <c r="AO253" s="4"/>
      <c r="AP253" s="4"/>
      <c r="AQ253" s="4"/>
      <c r="AR253" s="4"/>
    </row>
    <row r="254" customFormat="false" ht="12.75" hidden="false" customHeight="true" outlineLevel="0" collapsed="false">
      <c r="A254" s="4"/>
      <c r="B254" s="4"/>
      <c r="C254" s="4"/>
      <c r="D254" s="4"/>
      <c r="E254" s="4"/>
      <c r="F254" s="4"/>
      <c r="G254" s="4" t="s">
        <v>542</v>
      </c>
      <c r="H254" s="4" t="s">
        <v>1621</v>
      </c>
      <c r="I254" s="4"/>
      <c r="J254" s="4"/>
      <c r="K254" s="4" t="s">
        <v>1622</v>
      </c>
      <c r="L254" s="4" t="s">
        <v>1623</v>
      </c>
      <c r="M254" s="4"/>
      <c r="N254" s="4"/>
      <c r="O254" s="4"/>
      <c r="P254" s="4"/>
      <c r="Q254" s="4"/>
      <c r="R254" s="4"/>
      <c r="S254" s="4"/>
      <c r="T254" s="4"/>
      <c r="U254" s="4"/>
      <c r="V254" s="4"/>
      <c r="W254" s="4"/>
      <c r="X254" s="4"/>
      <c r="Y254" s="4"/>
      <c r="Z254" s="4"/>
      <c r="AA254" s="4"/>
      <c r="AB254" s="4"/>
      <c r="AC254" s="5"/>
      <c r="AD254" s="4"/>
      <c r="AE254" s="4"/>
      <c r="AF254" s="4"/>
      <c r="AG254" s="4"/>
      <c r="AH254" s="4"/>
      <c r="AI254" s="4"/>
      <c r="AJ254" s="4"/>
      <c r="AK254" s="4"/>
      <c r="AL254" s="4"/>
      <c r="AM254" s="4"/>
      <c r="AN254" s="4"/>
      <c r="AO254" s="4"/>
      <c r="AP254" s="4"/>
      <c r="AQ254" s="4"/>
      <c r="AR254" s="4"/>
    </row>
    <row r="255" customFormat="false" ht="12.75" hidden="false" customHeight="true" outlineLevel="0" collapsed="false">
      <c r="A255" s="4"/>
      <c r="B255" s="4"/>
      <c r="C255" s="4"/>
      <c r="D255" s="4"/>
      <c r="E255" s="4"/>
      <c r="F255" s="4"/>
      <c r="G255" s="4" t="s">
        <v>542</v>
      </c>
      <c r="H255" s="4" t="s">
        <v>1621</v>
      </c>
      <c r="I255" s="4"/>
      <c r="J255" s="4"/>
      <c r="K255" s="4" t="s">
        <v>1622</v>
      </c>
      <c r="L255" s="4" t="s">
        <v>1623</v>
      </c>
      <c r="M255" s="4"/>
      <c r="N255" s="4"/>
      <c r="O255" s="4"/>
      <c r="P255" s="4"/>
      <c r="Q255" s="4"/>
      <c r="R255" s="4"/>
      <c r="S255" s="4"/>
      <c r="T255" s="4"/>
      <c r="U255" s="4"/>
      <c r="V255" s="4"/>
      <c r="W255" s="4"/>
      <c r="X255" s="4"/>
      <c r="Y255" s="4"/>
      <c r="Z255" s="4"/>
      <c r="AA255" s="4"/>
      <c r="AB255" s="4"/>
      <c r="AC255" s="5"/>
      <c r="AD255" s="4"/>
      <c r="AE255" s="4"/>
      <c r="AF255" s="4"/>
      <c r="AG255" s="4"/>
      <c r="AH255" s="4"/>
      <c r="AI255" s="4"/>
      <c r="AJ255" s="4"/>
      <c r="AK255" s="4"/>
      <c r="AL255" s="4"/>
      <c r="AM255" s="4"/>
      <c r="AN255" s="4"/>
      <c r="AO255" s="4"/>
      <c r="AP255" s="4"/>
      <c r="AQ255" s="4"/>
      <c r="AR255" s="4"/>
    </row>
    <row r="256" customFormat="false" ht="12.75" hidden="false" customHeight="true" outlineLevel="0" collapsed="false">
      <c r="A256" s="4"/>
      <c r="B256" s="4"/>
      <c r="C256" s="4"/>
      <c r="D256" s="4"/>
      <c r="E256" s="4"/>
      <c r="F256" s="4"/>
      <c r="G256" s="4" t="s">
        <v>542</v>
      </c>
      <c r="H256" s="4" t="s">
        <v>1621</v>
      </c>
      <c r="I256" s="4"/>
      <c r="J256" s="4"/>
      <c r="K256" s="4" t="s">
        <v>1622</v>
      </c>
      <c r="L256" s="4" t="s">
        <v>1623</v>
      </c>
      <c r="M256" s="4"/>
      <c r="N256" s="4"/>
      <c r="O256" s="4"/>
      <c r="P256" s="4"/>
      <c r="Q256" s="4"/>
      <c r="R256" s="4"/>
      <c r="S256" s="4"/>
      <c r="T256" s="4"/>
      <c r="U256" s="4"/>
      <c r="V256" s="4"/>
      <c r="W256" s="4"/>
      <c r="X256" s="4"/>
      <c r="Y256" s="4"/>
      <c r="Z256" s="4"/>
      <c r="AA256" s="4"/>
      <c r="AB256" s="4"/>
      <c r="AC256" s="5"/>
      <c r="AD256" s="4"/>
      <c r="AE256" s="4"/>
      <c r="AF256" s="4"/>
      <c r="AG256" s="4"/>
      <c r="AH256" s="4"/>
      <c r="AI256" s="4"/>
      <c r="AJ256" s="4"/>
      <c r="AK256" s="4"/>
      <c r="AL256" s="4"/>
      <c r="AM256" s="4"/>
      <c r="AN256" s="4"/>
      <c r="AO256" s="4"/>
      <c r="AP256" s="4"/>
      <c r="AQ256" s="4"/>
      <c r="AR256" s="4"/>
    </row>
    <row r="257" customFormat="false" ht="12.75" hidden="false" customHeight="true" outlineLevel="0" collapsed="false">
      <c r="A257" s="4"/>
      <c r="B257" s="4"/>
      <c r="C257" s="4"/>
      <c r="D257" s="4"/>
      <c r="E257" s="4"/>
      <c r="F257" s="4"/>
      <c r="G257" s="4" t="s">
        <v>1626</v>
      </c>
      <c r="H257" s="4" t="s">
        <v>1621</v>
      </c>
      <c r="I257" s="4"/>
      <c r="J257" s="4"/>
      <c r="K257" s="4" t="s">
        <v>1622</v>
      </c>
      <c r="L257" s="4" t="s">
        <v>1623</v>
      </c>
      <c r="M257" s="4"/>
      <c r="N257" s="4"/>
      <c r="O257" s="4"/>
      <c r="P257" s="4"/>
      <c r="Q257" s="4"/>
      <c r="R257" s="4"/>
      <c r="S257" s="4"/>
      <c r="T257" s="4"/>
      <c r="U257" s="4"/>
      <c r="V257" s="4"/>
      <c r="W257" s="4"/>
      <c r="X257" s="4"/>
      <c r="Y257" s="4"/>
      <c r="Z257" s="4"/>
      <c r="AA257" s="4"/>
      <c r="AB257" s="4"/>
      <c r="AC257" s="5"/>
      <c r="AD257" s="4"/>
      <c r="AE257" s="4"/>
      <c r="AF257" s="4"/>
      <c r="AG257" s="4"/>
      <c r="AH257" s="4"/>
      <c r="AI257" s="4"/>
      <c r="AJ257" s="4"/>
      <c r="AK257" s="4"/>
      <c r="AL257" s="4"/>
      <c r="AM257" s="4"/>
      <c r="AN257" s="4"/>
      <c r="AO257" s="4"/>
      <c r="AP257" s="4"/>
      <c r="AQ257" s="4"/>
      <c r="AR257" s="4"/>
    </row>
    <row r="258" customFormat="false" ht="12.75" hidden="false" customHeight="true" outlineLevel="0" collapsed="false">
      <c r="A258" s="4"/>
      <c r="B258" s="4"/>
      <c r="C258" s="4"/>
      <c r="D258" s="4"/>
      <c r="E258" s="4"/>
      <c r="F258" s="4"/>
      <c r="G258" s="4" t="s">
        <v>1626</v>
      </c>
      <c r="H258" s="4" t="s">
        <v>1621</v>
      </c>
      <c r="I258" s="4"/>
      <c r="J258" s="4"/>
      <c r="K258" s="4" t="s">
        <v>1622</v>
      </c>
      <c r="L258" s="4" t="s">
        <v>1623</v>
      </c>
      <c r="M258" s="4"/>
      <c r="N258" s="4"/>
      <c r="O258" s="4"/>
      <c r="P258" s="4"/>
      <c r="Q258" s="4"/>
      <c r="R258" s="4"/>
      <c r="S258" s="4"/>
      <c r="T258" s="4"/>
      <c r="U258" s="4"/>
      <c r="V258" s="4"/>
      <c r="W258" s="4"/>
      <c r="X258" s="4"/>
      <c r="Y258" s="4"/>
      <c r="Z258" s="4"/>
      <c r="AA258" s="4"/>
      <c r="AB258" s="4"/>
      <c r="AC258" s="5"/>
      <c r="AD258" s="4"/>
      <c r="AE258" s="4"/>
      <c r="AF258" s="4"/>
      <c r="AG258" s="4"/>
      <c r="AH258" s="4"/>
      <c r="AI258" s="4"/>
      <c r="AJ258" s="4"/>
      <c r="AK258" s="4"/>
      <c r="AL258" s="4"/>
      <c r="AM258" s="4"/>
      <c r="AN258" s="4"/>
      <c r="AO258" s="4"/>
      <c r="AP258" s="4"/>
      <c r="AQ258" s="4"/>
      <c r="AR258" s="4"/>
    </row>
    <row r="259" customFormat="false" ht="12.75" hidden="false" customHeight="true" outlineLevel="0" collapsed="false">
      <c r="A259" s="4"/>
      <c r="B259" s="4"/>
      <c r="C259" s="4"/>
      <c r="D259" s="4"/>
      <c r="E259" s="4"/>
      <c r="F259" s="4"/>
      <c r="G259" s="4" t="s">
        <v>42</v>
      </c>
      <c r="H259" s="4" t="s">
        <v>1621</v>
      </c>
      <c r="I259" s="4"/>
      <c r="J259" s="4"/>
      <c r="K259" s="4" t="s">
        <v>1627</v>
      </c>
      <c r="L259" s="4" t="s">
        <v>1628</v>
      </c>
      <c r="M259" s="4"/>
      <c r="N259" s="4"/>
      <c r="O259" s="4"/>
      <c r="P259" s="4"/>
      <c r="Q259" s="4"/>
      <c r="R259" s="4"/>
      <c r="S259" s="4"/>
      <c r="T259" s="4"/>
      <c r="U259" s="4"/>
      <c r="V259" s="4"/>
      <c r="W259" s="4"/>
      <c r="X259" s="4"/>
      <c r="Y259" s="4"/>
      <c r="Z259" s="4"/>
      <c r="AA259" s="4"/>
      <c r="AB259" s="4"/>
      <c r="AC259" s="5"/>
      <c r="AD259" s="4"/>
      <c r="AE259" s="4"/>
      <c r="AF259" s="4"/>
      <c r="AG259" s="4"/>
      <c r="AH259" s="4"/>
      <c r="AI259" s="4"/>
      <c r="AJ259" s="4"/>
      <c r="AK259" s="4"/>
      <c r="AL259" s="4"/>
      <c r="AM259" s="4"/>
      <c r="AN259" s="4"/>
      <c r="AO259" s="4"/>
      <c r="AP259" s="4"/>
      <c r="AQ259" s="4"/>
      <c r="AR259" s="4"/>
    </row>
    <row r="260" customFormat="false" ht="12.75" hidden="false" customHeight="true" outlineLevel="0" collapsed="false">
      <c r="A260" s="4"/>
      <c r="B260" s="4"/>
      <c r="C260" s="4"/>
      <c r="D260" s="4"/>
      <c r="E260" s="4"/>
      <c r="F260" s="4"/>
      <c r="G260" s="4" t="s">
        <v>353</v>
      </c>
      <c r="H260" s="4" t="s">
        <v>1621</v>
      </c>
      <c r="I260" s="4"/>
      <c r="J260" s="4"/>
      <c r="K260" s="4" t="s">
        <v>1627</v>
      </c>
      <c r="L260" s="4" t="s">
        <v>1628</v>
      </c>
      <c r="M260" s="4"/>
      <c r="N260" s="4"/>
      <c r="O260" s="4"/>
      <c r="P260" s="4"/>
      <c r="Q260" s="4"/>
      <c r="R260" s="4"/>
      <c r="S260" s="4"/>
      <c r="T260" s="4"/>
      <c r="U260" s="4"/>
      <c r="V260" s="4"/>
      <c r="W260" s="4"/>
      <c r="X260" s="4"/>
      <c r="Y260" s="4"/>
      <c r="Z260" s="4"/>
      <c r="AA260" s="4"/>
      <c r="AB260" s="4"/>
      <c r="AC260" s="5"/>
      <c r="AD260" s="4"/>
      <c r="AE260" s="4"/>
      <c r="AF260" s="4"/>
      <c r="AG260" s="4"/>
      <c r="AH260" s="4"/>
      <c r="AI260" s="4"/>
      <c r="AJ260" s="4"/>
      <c r="AK260" s="4"/>
      <c r="AL260" s="4"/>
      <c r="AM260" s="4"/>
      <c r="AN260" s="4"/>
      <c r="AO260" s="4"/>
      <c r="AP260" s="4"/>
      <c r="AQ260" s="4"/>
      <c r="AR260" s="4"/>
    </row>
    <row r="261" customFormat="false" ht="12.75" hidden="false" customHeight="true" outlineLevel="0" collapsed="false">
      <c r="A261" s="4"/>
      <c r="B261" s="4"/>
      <c r="C261" s="4"/>
      <c r="D261" s="4"/>
      <c r="E261" s="4"/>
      <c r="F261" s="4"/>
      <c r="G261" s="4" t="s">
        <v>956</v>
      </c>
      <c r="H261" s="4" t="s">
        <v>1621</v>
      </c>
      <c r="I261" s="4"/>
      <c r="J261" s="4"/>
      <c r="K261" s="4" t="s">
        <v>1627</v>
      </c>
      <c r="L261" s="4" t="s">
        <v>1628</v>
      </c>
      <c r="M261" s="4"/>
      <c r="N261" s="4"/>
      <c r="O261" s="4"/>
      <c r="P261" s="4"/>
      <c r="Q261" s="4"/>
      <c r="R261" s="4"/>
      <c r="S261" s="4"/>
      <c r="T261" s="4"/>
      <c r="U261" s="4"/>
      <c r="V261" s="4"/>
      <c r="W261" s="4"/>
      <c r="X261" s="4"/>
      <c r="Y261" s="4"/>
      <c r="Z261" s="4"/>
      <c r="AA261" s="4"/>
      <c r="AB261" s="4"/>
      <c r="AC261" s="5"/>
      <c r="AD261" s="4"/>
      <c r="AE261" s="4"/>
      <c r="AF261" s="4"/>
      <c r="AG261" s="4"/>
      <c r="AH261" s="4"/>
      <c r="AI261" s="4"/>
      <c r="AJ261" s="4"/>
      <c r="AK261" s="4"/>
      <c r="AL261" s="4"/>
      <c r="AM261" s="4"/>
      <c r="AN261" s="4"/>
      <c r="AO261" s="4"/>
      <c r="AP261" s="4"/>
      <c r="AQ261" s="4"/>
      <c r="AR261" s="4"/>
    </row>
    <row r="262" customFormat="false" ht="12.75" hidden="false" customHeight="true" outlineLevel="0" collapsed="false">
      <c r="A262" s="4"/>
      <c r="B262" s="4"/>
      <c r="C262" s="4"/>
      <c r="D262" s="4"/>
      <c r="E262" s="4"/>
      <c r="F262" s="4"/>
      <c r="G262" s="4" t="s">
        <v>1629</v>
      </c>
      <c r="H262" s="4" t="s">
        <v>1621</v>
      </c>
      <c r="I262" s="4"/>
      <c r="J262" s="4"/>
      <c r="K262" s="4" t="s">
        <v>1627</v>
      </c>
      <c r="L262" s="4" t="s">
        <v>1628</v>
      </c>
      <c r="M262" s="4"/>
      <c r="N262" s="4"/>
      <c r="O262" s="4"/>
      <c r="P262" s="4"/>
      <c r="Q262" s="4"/>
      <c r="R262" s="4"/>
      <c r="S262" s="4"/>
      <c r="T262" s="4"/>
      <c r="U262" s="4"/>
      <c r="V262" s="4"/>
      <c r="W262" s="4"/>
      <c r="X262" s="4"/>
      <c r="Y262" s="4"/>
      <c r="Z262" s="4"/>
      <c r="AA262" s="4"/>
      <c r="AB262" s="4"/>
      <c r="AC262" s="5"/>
      <c r="AD262" s="4"/>
      <c r="AE262" s="4"/>
      <c r="AF262" s="4"/>
      <c r="AG262" s="4"/>
      <c r="AH262" s="4"/>
      <c r="AI262" s="4"/>
      <c r="AJ262" s="4"/>
      <c r="AK262" s="4"/>
      <c r="AL262" s="4"/>
      <c r="AM262" s="4"/>
      <c r="AN262" s="4"/>
      <c r="AO262" s="4"/>
      <c r="AP262" s="4"/>
      <c r="AQ262" s="4"/>
      <c r="AR262" s="4"/>
    </row>
    <row r="263" customFormat="false" ht="12.75" hidden="false" customHeight="true" outlineLevel="0" collapsed="false">
      <c r="A263" s="4"/>
      <c r="B263" s="4"/>
      <c r="C263" s="4"/>
      <c r="D263" s="4"/>
      <c r="E263" s="4"/>
      <c r="F263" s="4"/>
      <c r="G263" s="4" t="s">
        <v>1629</v>
      </c>
      <c r="H263" s="4" t="s">
        <v>1621</v>
      </c>
      <c r="I263" s="4"/>
      <c r="J263" s="4"/>
      <c r="K263" s="4" t="s">
        <v>1627</v>
      </c>
      <c r="L263" s="4" t="s">
        <v>1628</v>
      </c>
      <c r="M263" s="4"/>
      <c r="N263" s="4"/>
      <c r="O263" s="4"/>
      <c r="P263" s="4"/>
      <c r="Q263" s="4"/>
      <c r="R263" s="4"/>
      <c r="S263" s="4"/>
      <c r="T263" s="4"/>
      <c r="U263" s="4"/>
      <c r="V263" s="4"/>
      <c r="W263" s="4"/>
      <c r="X263" s="4"/>
      <c r="Y263" s="4"/>
      <c r="Z263" s="4"/>
      <c r="AA263" s="4"/>
      <c r="AB263" s="4"/>
      <c r="AC263" s="5"/>
      <c r="AD263" s="4"/>
      <c r="AE263" s="4"/>
      <c r="AF263" s="4"/>
      <c r="AG263" s="4"/>
      <c r="AH263" s="4"/>
      <c r="AI263" s="4"/>
      <c r="AJ263" s="4"/>
      <c r="AK263" s="4"/>
      <c r="AL263" s="4"/>
      <c r="AM263" s="4"/>
      <c r="AN263" s="4"/>
      <c r="AO263" s="4"/>
      <c r="AP263" s="4"/>
      <c r="AQ263" s="4"/>
      <c r="AR263" s="4"/>
    </row>
    <row r="264" customFormat="false" ht="12.75" hidden="false" customHeight="true" outlineLevel="0" collapsed="false">
      <c r="A264" s="4"/>
      <c r="B264" s="4"/>
      <c r="C264" s="4"/>
      <c r="D264" s="4"/>
      <c r="E264" s="4"/>
      <c r="F264" s="4"/>
      <c r="G264" s="4" t="s">
        <v>1629</v>
      </c>
      <c r="H264" s="4" t="s">
        <v>1621</v>
      </c>
      <c r="I264" s="4"/>
      <c r="J264" s="4"/>
      <c r="K264" s="4" t="s">
        <v>1627</v>
      </c>
      <c r="L264" s="4" t="s">
        <v>1628</v>
      </c>
      <c r="M264" s="4"/>
      <c r="N264" s="4"/>
      <c r="O264" s="4"/>
      <c r="P264" s="4"/>
      <c r="Q264" s="4"/>
      <c r="R264" s="4"/>
      <c r="S264" s="4"/>
      <c r="T264" s="4"/>
      <c r="U264" s="4"/>
      <c r="V264" s="4"/>
      <c r="W264" s="4"/>
      <c r="X264" s="4"/>
      <c r="Y264" s="4"/>
      <c r="Z264" s="4"/>
      <c r="AA264" s="4"/>
      <c r="AB264" s="4"/>
      <c r="AC264" s="5"/>
      <c r="AD264" s="4"/>
      <c r="AE264" s="4"/>
      <c r="AF264" s="4"/>
      <c r="AG264" s="4"/>
      <c r="AH264" s="4"/>
      <c r="AI264" s="4"/>
      <c r="AJ264" s="4"/>
      <c r="AK264" s="4"/>
      <c r="AL264" s="4"/>
      <c r="AM264" s="4"/>
      <c r="AN264" s="4"/>
      <c r="AO264" s="4"/>
      <c r="AP264" s="4"/>
      <c r="AQ264" s="4"/>
      <c r="AR264" s="4"/>
    </row>
    <row r="265" customFormat="false" ht="12.75" hidden="false" customHeight="true" outlineLevel="0" collapsed="false">
      <c r="A265" s="4"/>
      <c r="B265" s="4"/>
      <c r="C265" s="4"/>
      <c r="D265" s="4"/>
      <c r="E265" s="4"/>
      <c r="F265" s="4"/>
      <c r="G265" s="4" t="s">
        <v>1630</v>
      </c>
      <c r="H265" s="4" t="s">
        <v>1621</v>
      </c>
      <c r="I265" s="4"/>
      <c r="J265" s="4"/>
      <c r="K265" s="4" t="s">
        <v>1627</v>
      </c>
      <c r="L265" s="4" t="s">
        <v>1628</v>
      </c>
      <c r="M265" s="4"/>
      <c r="N265" s="4"/>
      <c r="O265" s="4"/>
      <c r="P265" s="4"/>
      <c r="Q265" s="4"/>
      <c r="R265" s="4"/>
      <c r="S265" s="4"/>
      <c r="T265" s="4"/>
      <c r="U265" s="4"/>
      <c r="V265" s="4"/>
      <c r="W265" s="4"/>
      <c r="X265" s="4"/>
      <c r="Y265" s="4"/>
      <c r="Z265" s="4"/>
      <c r="AA265" s="4"/>
      <c r="AB265" s="4"/>
      <c r="AC265" s="5"/>
      <c r="AD265" s="4"/>
      <c r="AE265" s="4"/>
      <c r="AF265" s="4"/>
      <c r="AG265" s="4"/>
      <c r="AH265" s="4"/>
      <c r="AI265" s="4"/>
      <c r="AJ265" s="4"/>
      <c r="AK265" s="4"/>
      <c r="AL265" s="4"/>
      <c r="AM265" s="4"/>
      <c r="AN265" s="4"/>
      <c r="AO265" s="4"/>
      <c r="AP265" s="4"/>
      <c r="AQ265" s="4"/>
      <c r="AR265" s="4"/>
    </row>
    <row r="266" customFormat="false" ht="12.75" hidden="false" customHeight="true" outlineLevel="0" collapsed="false">
      <c r="A266" s="4"/>
      <c r="B266" s="4"/>
      <c r="C266" s="4"/>
      <c r="D266" s="4"/>
      <c r="E266" s="4"/>
      <c r="F266" s="4"/>
      <c r="G266" s="4" t="s">
        <v>1631</v>
      </c>
      <c r="H266" s="4" t="s">
        <v>1621</v>
      </c>
      <c r="I266" s="4"/>
      <c r="J266" s="4"/>
      <c r="K266" s="4" t="s">
        <v>1238</v>
      </c>
      <c r="L266" s="4" t="s">
        <v>1239</v>
      </c>
      <c r="M266" s="4"/>
      <c r="N266" s="4"/>
      <c r="O266" s="4"/>
      <c r="P266" s="4"/>
      <c r="Q266" s="4"/>
      <c r="R266" s="4"/>
      <c r="S266" s="4"/>
      <c r="T266" s="4"/>
      <c r="U266" s="4"/>
      <c r="V266" s="4"/>
      <c r="W266" s="4"/>
      <c r="X266" s="4"/>
      <c r="Y266" s="4"/>
      <c r="Z266" s="4"/>
      <c r="AA266" s="4"/>
      <c r="AB266" s="4"/>
      <c r="AC266" s="5"/>
      <c r="AD266" s="4"/>
      <c r="AE266" s="4"/>
      <c r="AF266" s="4"/>
      <c r="AG266" s="4"/>
      <c r="AH266" s="4"/>
      <c r="AI266" s="4"/>
      <c r="AJ266" s="4"/>
      <c r="AK266" s="4"/>
      <c r="AL266" s="4"/>
      <c r="AM266" s="4"/>
      <c r="AN266" s="4"/>
      <c r="AO266" s="4"/>
      <c r="AP266" s="4"/>
      <c r="AQ266" s="4"/>
      <c r="AR266" s="4"/>
    </row>
    <row r="267" customFormat="false" ht="12.75" hidden="false" customHeight="true" outlineLevel="0" collapsed="false">
      <c r="A267" s="4"/>
      <c r="B267" s="4"/>
      <c r="C267" s="4"/>
      <c r="D267" s="4"/>
      <c r="E267" s="4"/>
      <c r="F267" s="4"/>
      <c r="G267" s="4" t="s">
        <v>1529</v>
      </c>
      <c r="H267" s="4" t="s">
        <v>1621</v>
      </c>
      <c r="I267" s="4"/>
      <c r="J267" s="4"/>
      <c r="K267" s="4" t="s">
        <v>1238</v>
      </c>
      <c r="L267" s="4" t="s">
        <v>1239</v>
      </c>
      <c r="M267" s="4"/>
      <c r="N267" s="4"/>
      <c r="O267" s="4"/>
      <c r="P267" s="4"/>
      <c r="Q267" s="4"/>
      <c r="R267" s="4"/>
      <c r="S267" s="4"/>
      <c r="T267" s="4"/>
      <c r="U267" s="4"/>
      <c r="V267" s="4"/>
      <c r="W267" s="4"/>
      <c r="X267" s="4"/>
      <c r="Y267" s="4"/>
      <c r="Z267" s="4"/>
      <c r="AA267" s="4"/>
      <c r="AB267" s="4"/>
      <c r="AC267" s="5"/>
      <c r="AD267" s="4"/>
      <c r="AE267" s="4"/>
      <c r="AF267" s="4"/>
      <c r="AG267" s="4"/>
      <c r="AH267" s="4"/>
      <c r="AI267" s="4"/>
      <c r="AJ267" s="4"/>
      <c r="AK267" s="4"/>
      <c r="AL267" s="4"/>
      <c r="AM267" s="4"/>
      <c r="AN267" s="4"/>
      <c r="AO267" s="4"/>
      <c r="AP267" s="4"/>
      <c r="AQ267" s="4"/>
      <c r="AR267" s="4"/>
    </row>
    <row r="268" customFormat="false" ht="12.75" hidden="false" customHeight="true" outlineLevel="0" collapsed="false">
      <c r="A268" s="4"/>
      <c r="B268" s="4"/>
      <c r="C268" s="4"/>
      <c r="D268" s="4"/>
      <c r="E268" s="4"/>
      <c r="F268" s="4"/>
      <c r="G268" s="4" t="s">
        <v>1632</v>
      </c>
      <c r="H268" s="4" t="s">
        <v>1621</v>
      </c>
      <c r="I268" s="4"/>
      <c r="J268" s="4"/>
      <c r="K268" s="4" t="s">
        <v>1238</v>
      </c>
      <c r="L268" s="4" t="s">
        <v>1239</v>
      </c>
      <c r="M268" s="4"/>
      <c r="N268" s="4"/>
      <c r="O268" s="4"/>
      <c r="P268" s="4"/>
      <c r="Q268" s="4"/>
      <c r="R268" s="4"/>
      <c r="S268" s="4"/>
      <c r="T268" s="4"/>
      <c r="U268" s="4"/>
      <c r="V268" s="4"/>
      <c r="W268" s="4"/>
      <c r="X268" s="4"/>
      <c r="Y268" s="4"/>
      <c r="Z268" s="4"/>
      <c r="AA268" s="4"/>
      <c r="AB268" s="4"/>
      <c r="AC268" s="5"/>
      <c r="AD268" s="4"/>
      <c r="AE268" s="4"/>
      <c r="AF268" s="4"/>
      <c r="AG268" s="4"/>
      <c r="AH268" s="4"/>
      <c r="AI268" s="4"/>
      <c r="AJ268" s="4"/>
      <c r="AK268" s="4"/>
      <c r="AL268" s="4"/>
      <c r="AM268" s="4"/>
      <c r="AN268" s="4"/>
      <c r="AO268" s="4"/>
      <c r="AP268" s="4"/>
      <c r="AQ268" s="4"/>
      <c r="AR268" s="4"/>
    </row>
    <row r="269" customFormat="false" ht="12.75" hidden="false" customHeight="true" outlineLevel="0" collapsed="false">
      <c r="A269" s="4"/>
      <c r="B269" s="4"/>
      <c r="C269" s="4"/>
      <c r="D269" s="4"/>
      <c r="E269" s="4"/>
      <c r="F269" s="4"/>
      <c r="G269" s="4" t="s">
        <v>1376</v>
      </c>
      <c r="H269" s="4" t="s">
        <v>1621</v>
      </c>
      <c r="I269" s="4"/>
      <c r="J269" s="4"/>
      <c r="K269" s="4" t="s">
        <v>1238</v>
      </c>
      <c r="L269" s="4" t="s">
        <v>1239</v>
      </c>
      <c r="M269" s="4"/>
      <c r="N269" s="4"/>
      <c r="O269" s="4"/>
      <c r="P269" s="4"/>
      <c r="Q269" s="4"/>
      <c r="R269" s="4"/>
      <c r="S269" s="4"/>
      <c r="T269" s="4"/>
      <c r="U269" s="4"/>
      <c r="V269" s="4"/>
      <c r="W269" s="4"/>
      <c r="X269" s="4"/>
      <c r="Y269" s="4"/>
      <c r="Z269" s="4"/>
      <c r="AA269" s="4"/>
      <c r="AB269" s="4"/>
      <c r="AC269" s="5"/>
      <c r="AD269" s="4"/>
      <c r="AE269" s="4"/>
      <c r="AF269" s="4"/>
      <c r="AG269" s="4"/>
      <c r="AH269" s="4"/>
      <c r="AI269" s="4"/>
      <c r="AJ269" s="4"/>
      <c r="AK269" s="4"/>
      <c r="AL269" s="4"/>
      <c r="AM269" s="4"/>
      <c r="AN269" s="4"/>
      <c r="AO269" s="4"/>
      <c r="AP269" s="4"/>
      <c r="AQ269" s="4"/>
      <c r="AR269" s="4"/>
    </row>
    <row r="270" customFormat="false" ht="12.75" hidden="false" customHeight="true" outlineLevel="0" collapsed="false">
      <c r="A270" s="4"/>
      <c r="B270" s="4"/>
      <c r="C270" s="4"/>
      <c r="D270" s="4"/>
      <c r="E270" s="4"/>
      <c r="F270" s="4"/>
      <c r="G270" s="4" t="s">
        <v>42</v>
      </c>
      <c r="H270" s="4" t="s">
        <v>1621</v>
      </c>
      <c r="I270" s="4"/>
      <c r="J270" s="4"/>
      <c r="K270" s="4" t="s">
        <v>1238</v>
      </c>
      <c r="L270" s="4" t="s">
        <v>1239</v>
      </c>
      <c r="M270" s="4"/>
      <c r="N270" s="4"/>
      <c r="O270" s="4"/>
      <c r="P270" s="4"/>
      <c r="Q270" s="4"/>
      <c r="R270" s="4"/>
      <c r="S270" s="4"/>
      <c r="T270" s="4"/>
      <c r="U270" s="4"/>
      <c r="V270" s="4"/>
      <c r="W270" s="4"/>
      <c r="X270" s="4"/>
      <c r="Y270" s="4"/>
      <c r="Z270" s="4"/>
      <c r="AA270" s="4"/>
      <c r="AB270" s="4"/>
      <c r="AC270" s="5"/>
      <c r="AD270" s="4"/>
      <c r="AE270" s="4"/>
      <c r="AF270" s="4"/>
      <c r="AG270" s="4"/>
      <c r="AH270" s="4"/>
      <c r="AI270" s="4"/>
      <c r="AJ270" s="4"/>
      <c r="AK270" s="4"/>
      <c r="AL270" s="4"/>
      <c r="AM270" s="4"/>
      <c r="AN270" s="4"/>
      <c r="AO270" s="4"/>
      <c r="AP270" s="4"/>
      <c r="AQ270" s="4"/>
      <c r="AR270" s="4"/>
    </row>
    <row r="271" customFormat="false" ht="12.75" hidden="false" customHeight="true" outlineLevel="0" collapsed="false">
      <c r="A271" s="4"/>
      <c r="B271" s="4"/>
      <c r="C271" s="4"/>
      <c r="D271" s="4"/>
      <c r="E271" s="4"/>
      <c r="F271" s="4"/>
      <c r="G271" s="4" t="s">
        <v>42</v>
      </c>
      <c r="H271" s="4" t="s">
        <v>1621</v>
      </c>
      <c r="I271" s="4"/>
      <c r="J271" s="4"/>
      <c r="K271" s="4" t="s">
        <v>1238</v>
      </c>
      <c r="L271" s="4" t="s">
        <v>1239</v>
      </c>
      <c r="M271" s="4"/>
      <c r="N271" s="4"/>
      <c r="O271" s="4"/>
      <c r="P271" s="4"/>
      <c r="Q271" s="4"/>
      <c r="R271" s="4"/>
      <c r="S271" s="4"/>
      <c r="T271" s="4"/>
      <c r="U271" s="4"/>
      <c r="V271" s="4"/>
      <c r="W271" s="4"/>
      <c r="X271" s="4"/>
      <c r="Y271" s="4"/>
      <c r="Z271" s="4"/>
      <c r="AA271" s="4"/>
      <c r="AB271" s="4"/>
      <c r="AC271" s="5"/>
      <c r="AD271" s="4"/>
      <c r="AE271" s="4"/>
      <c r="AF271" s="4"/>
      <c r="AG271" s="4"/>
      <c r="AH271" s="4"/>
      <c r="AI271" s="4"/>
      <c r="AJ271" s="4"/>
      <c r="AK271" s="4"/>
      <c r="AL271" s="4"/>
      <c r="AM271" s="4"/>
      <c r="AN271" s="4"/>
      <c r="AO271" s="4"/>
      <c r="AP271" s="4"/>
      <c r="AQ271" s="4"/>
      <c r="AR271" s="4"/>
    </row>
    <row r="272" customFormat="false" ht="12.75" hidden="false" customHeight="true" outlineLevel="0" collapsed="false">
      <c r="A272" s="4"/>
      <c r="B272" s="4"/>
      <c r="C272" s="4"/>
      <c r="D272" s="4"/>
      <c r="E272" s="4"/>
      <c r="F272" s="4"/>
      <c r="G272" s="4" t="s">
        <v>648</v>
      </c>
      <c r="H272" s="4" t="s">
        <v>1621</v>
      </c>
      <c r="I272" s="4"/>
      <c r="J272" s="4"/>
      <c r="K272" s="4" t="s">
        <v>1238</v>
      </c>
      <c r="L272" s="4" t="s">
        <v>1239</v>
      </c>
      <c r="M272" s="4"/>
      <c r="N272" s="4"/>
      <c r="O272" s="4"/>
      <c r="P272" s="4"/>
      <c r="Q272" s="4"/>
      <c r="R272" s="4"/>
      <c r="S272" s="4"/>
      <c r="T272" s="4"/>
      <c r="U272" s="4"/>
      <c r="V272" s="4"/>
      <c r="W272" s="4"/>
      <c r="X272" s="4"/>
      <c r="Y272" s="4"/>
      <c r="Z272" s="4"/>
      <c r="AA272" s="4"/>
      <c r="AB272" s="4"/>
      <c r="AC272" s="5"/>
      <c r="AD272" s="4"/>
      <c r="AE272" s="4"/>
      <c r="AF272" s="4"/>
      <c r="AG272" s="4"/>
      <c r="AH272" s="4"/>
      <c r="AI272" s="4"/>
      <c r="AJ272" s="4"/>
      <c r="AK272" s="4"/>
      <c r="AL272" s="4"/>
      <c r="AM272" s="4"/>
      <c r="AN272" s="4"/>
      <c r="AO272" s="4"/>
      <c r="AP272" s="4"/>
      <c r="AQ272" s="4"/>
      <c r="AR272" s="4"/>
    </row>
    <row r="273" customFormat="false" ht="12.75" hidden="false" customHeight="true" outlineLevel="0" collapsed="false">
      <c r="A273" s="4"/>
      <c r="B273" s="4"/>
      <c r="C273" s="4"/>
      <c r="D273" s="4"/>
      <c r="E273" s="4"/>
      <c r="F273" s="4"/>
      <c r="G273" s="4" t="s">
        <v>628</v>
      </c>
      <c r="H273" s="4" t="s">
        <v>1621</v>
      </c>
      <c r="I273" s="4"/>
      <c r="J273" s="4"/>
      <c r="K273" s="4" t="s">
        <v>1238</v>
      </c>
      <c r="L273" s="4" t="s">
        <v>1239</v>
      </c>
      <c r="M273" s="4"/>
      <c r="N273" s="4"/>
      <c r="O273" s="4"/>
      <c r="P273" s="4"/>
      <c r="Q273" s="4"/>
      <c r="R273" s="4"/>
      <c r="S273" s="4"/>
      <c r="T273" s="4"/>
      <c r="U273" s="4"/>
      <c r="V273" s="4"/>
      <c r="W273" s="4"/>
      <c r="X273" s="4"/>
      <c r="Y273" s="4"/>
      <c r="Z273" s="4"/>
      <c r="AA273" s="4"/>
      <c r="AB273" s="4"/>
      <c r="AC273" s="5"/>
      <c r="AD273" s="4"/>
      <c r="AE273" s="4"/>
      <c r="AF273" s="4"/>
      <c r="AG273" s="4"/>
      <c r="AH273" s="4"/>
      <c r="AI273" s="4"/>
      <c r="AJ273" s="4"/>
      <c r="AK273" s="4"/>
      <c r="AL273" s="4"/>
      <c r="AM273" s="4"/>
      <c r="AN273" s="4"/>
      <c r="AO273" s="4"/>
      <c r="AP273" s="4"/>
      <c r="AQ273" s="4"/>
      <c r="AR273" s="4"/>
    </row>
    <row r="274" customFormat="false" ht="12.75" hidden="false" customHeight="true" outlineLevel="0" collapsed="false">
      <c r="A274" s="4"/>
      <c r="B274" s="4"/>
      <c r="C274" s="4"/>
      <c r="D274" s="4"/>
      <c r="E274" s="4"/>
      <c r="F274" s="4"/>
      <c r="G274" s="4" t="s">
        <v>1629</v>
      </c>
      <c r="H274" s="4" t="s">
        <v>1621</v>
      </c>
      <c r="I274" s="4"/>
      <c r="J274" s="4"/>
      <c r="K274" s="4" t="s">
        <v>1238</v>
      </c>
      <c r="L274" s="4" t="s">
        <v>1239</v>
      </c>
      <c r="M274" s="4"/>
      <c r="N274" s="4"/>
      <c r="O274" s="4"/>
      <c r="P274" s="4"/>
      <c r="Q274" s="4"/>
      <c r="R274" s="4"/>
      <c r="S274" s="4"/>
      <c r="T274" s="4"/>
      <c r="U274" s="4"/>
      <c r="V274" s="4"/>
      <c r="W274" s="4"/>
      <c r="X274" s="4"/>
      <c r="Y274" s="4"/>
      <c r="Z274" s="4"/>
      <c r="AA274" s="4"/>
      <c r="AB274" s="4"/>
      <c r="AC274" s="5"/>
      <c r="AD274" s="4"/>
      <c r="AE274" s="4"/>
      <c r="AF274" s="4"/>
      <c r="AG274" s="4"/>
      <c r="AH274" s="4"/>
      <c r="AI274" s="4"/>
      <c r="AJ274" s="4"/>
      <c r="AK274" s="4"/>
      <c r="AL274" s="4"/>
      <c r="AM274" s="4"/>
      <c r="AN274" s="4"/>
      <c r="AO274" s="4"/>
      <c r="AP274" s="4"/>
      <c r="AQ274" s="4"/>
      <c r="AR274" s="4"/>
    </row>
    <row r="275" customFormat="false" ht="12.75" hidden="false" customHeight="true" outlineLevel="0" collapsed="false">
      <c r="A275" s="4"/>
      <c r="B275" s="4"/>
      <c r="C275" s="4"/>
      <c r="D275" s="4"/>
      <c r="E275" s="4"/>
      <c r="F275" s="4"/>
      <c r="G275" s="4" t="s">
        <v>264</v>
      </c>
      <c r="H275" s="4" t="s">
        <v>1621</v>
      </c>
      <c r="I275" s="4"/>
      <c r="J275" s="4"/>
      <c r="K275" s="4" t="s">
        <v>1238</v>
      </c>
      <c r="L275" s="4" t="s">
        <v>1239</v>
      </c>
      <c r="M275" s="4"/>
      <c r="N275" s="4"/>
      <c r="O275" s="4"/>
      <c r="P275" s="4"/>
      <c r="Q275" s="4"/>
      <c r="R275" s="4"/>
      <c r="S275" s="4"/>
      <c r="T275" s="4"/>
      <c r="U275" s="4"/>
      <c r="V275" s="4"/>
      <c r="W275" s="4"/>
      <c r="X275" s="4"/>
      <c r="Y275" s="4"/>
      <c r="Z275" s="4"/>
      <c r="AA275" s="4"/>
      <c r="AB275" s="4"/>
      <c r="AC275" s="5"/>
      <c r="AD275" s="4"/>
      <c r="AE275" s="4"/>
      <c r="AF275" s="4"/>
      <c r="AG275" s="4"/>
      <c r="AH275" s="4"/>
      <c r="AI275" s="4"/>
      <c r="AJ275" s="4"/>
      <c r="AK275" s="4"/>
      <c r="AL275" s="4"/>
      <c r="AM275" s="4"/>
      <c r="AN275" s="4"/>
      <c r="AO275" s="4"/>
      <c r="AP275" s="4"/>
      <c r="AQ275" s="4"/>
      <c r="AR275" s="4"/>
    </row>
    <row r="276" customFormat="false" ht="12.75" hidden="false" customHeight="true" outlineLevel="0" collapsed="false">
      <c r="A276" s="4"/>
      <c r="B276" s="4"/>
      <c r="C276" s="4"/>
      <c r="D276" s="4"/>
      <c r="E276" s="4"/>
      <c r="F276" s="4"/>
      <c r="G276" s="4" t="s">
        <v>264</v>
      </c>
      <c r="H276" s="4" t="s">
        <v>1621</v>
      </c>
      <c r="I276" s="4"/>
      <c r="J276" s="4"/>
      <c r="K276" s="4" t="s">
        <v>1238</v>
      </c>
      <c r="L276" s="4" t="s">
        <v>1239</v>
      </c>
      <c r="M276" s="4"/>
      <c r="N276" s="4"/>
      <c r="O276" s="4"/>
      <c r="P276" s="4"/>
      <c r="Q276" s="4"/>
      <c r="R276" s="4"/>
      <c r="S276" s="4"/>
      <c r="T276" s="4"/>
      <c r="U276" s="4"/>
      <c r="V276" s="4"/>
      <c r="W276" s="4"/>
      <c r="X276" s="4"/>
      <c r="Y276" s="4"/>
      <c r="Z276" s="4"/>
      <c r="AA276" s="4"/>
      <c r="AB276" s="4"/>
      <c r="AC276" s="5"/>
      <c r="AD276" s="4"/>
      <c r="AE276" s="4"/>
      <c r="AF276" s="4"/>
      <c r="AG276" s="4"/>
      <c r="AH276" s="4"/>
      <c r="AI276" s="4"/>
      <c r="AJ276" s="4"/>
      <c r="AK276" s="4"/>
      <c r="AL276" s="4"/>
      <c r="AM276" s="4"/>
      <c r="AN276" s="4"/>
      <c r="AO276" s="4"/>
      <c r="AP276" s="4"/>
      <c r="AQ276" s="4"/>
      <c r="AR276" s="4"/>
    </row>
    <row r="277" customFormat="false" ht="12.75" hidden="false" customHeight="true" outlineLevel="0" collapsed="false">
      <c r="A277" s="4"/>
      <c r="B277" s="4"/>
      <c r="C277" s="4"/>
      <c r="D277" s="4"/>
      <c r="E277" s="4"/>
      <c r="F277" s="4"/>
      <c r="G277" s="4" t="s">
        <v>1345</v>
      </c>
      <c r="H277" s="4" t="s">
        <v>1621</v>
      </c>
      <c r="I277" s="4"/>
      <c r="J277" s="4"/>
      <c r="K277" s="4" t="s">
        <v>1238</v>
      </c>
      <c r="L277" s="4" t="s">
        <v>1242</v>
      </c>
      <c r="M277" s="4"/>
      <c r="N277" s="4"/>
      <c r="O277" s="4"/>
      <c r="P277" s="4"/>
      <c r="Q277" s="4"/>
      <c r="R277" s="4"/>
      <c r="S277" s="4"/>
      <c r="T277" s="4"/>
      <c r="U277" s="4"/>
      <c r="V277" s="4"/>
      <c r="W277" s="4"/>
      <c r="X277" s="4"/>
      <c r="Y277" s="4"/>
      <c r="Z277" s="4"/>
      <c r="AA277" s="4"/>
      <c r="AB277" s="4"/>
      <c r="AC277" s="5"/>
      <c r="AD277" s="4"/>
      <c r="AE277" s="4"/>
      <c r="AF277" s="4"/>
      <c r="AG277" s="4"/>
      <c r="AH277" s="4"/>
      <c r="AI277" s="4"/>
      <c r="AJ277" s="4"/>
      <c r="AK277" s="4"/>
      <c r="AL277" s="4"/>
      <c r="AM277" s="4"/>
      <c r="AN277" s="4"/>
      <c r="AO277" s="4"/>
      <c r="AP277" s="4"/>
      <c r="AQ277" s="4"/>
      <c r="AR277" s="4"/>
    </row>
    <row r="278" customFormat="false" ht="12.75" hidden="false" customHeight="true" outlineLevel="0" collapsed="false">
      <c r="A278" s="4"/>
      <c r="B278" s="4"/>
      <c r="C278" s="4"/>
      <c r="D278" s="4"/>
      <c r="E278" s="4"/>
      <c r="F278" s="4"/>
      <c r="G278" s="4" t="s">
        <v>956</v>
      </c>
      <c r="H278" s="4" t="s">
        <v>1621</v>
      </c>
      <c r="I278" s="4"/>
      <c r="J278" s="4"/>
      <c r="K278" s="4" t="s">
        <v>1225</v>
      </c>
      <c r="L278" s="4" t="s">
        <v>1633</v>
      </c>
      <c r="M278" s="4"/>
      <c r="N278" s="4"/>
      <c r="O278" s="4"/>
      <c r="P278" s="4"/>
      <c r="Q278" s="4"/>
      <c r="R278" s="4"/>
      <c r="S278" s="4"/>
      <c r="T278" s="4"/>
      <c r="U278" s="4"/>
      <c r="V278" s="4"/>
      <c r="W278" s="4"/>
      <c r="X278" s="4"/>
      <c r="Y278" s="4"/>
      <c r="Z278" s="4"/>
      <c r="AA278" s="4"/>
      <c r="AB278" s="4"/>
      <c r="AC278" s="5"/>
      <c r="AD278" s="4"/>
      <c r="AE278" s="4"/>
      <c r="AF278" s="4"/>
      <c r="AG278" s="4"/>
      <c r="AH278" s="4"/>
      <c r="AI278" s="4"/>
      <c r="AJ278" s="4"/>
      <c r="AK278" s="4"/>
      <c r="AL278" s="4"/>
      <c r="AM278" s="4"/>
      <c r="AN278" s="4"/>
      <c r="AO278" s="4"/>
      <c r="AP278" s="4"/>
      <c r="AQ278" s="4"/>
      <c r="AR278" s="4"/>
    </row>
    <row r="279" customFormat="false" ht="12.75" hidden="false" customHeight="true" outlineLevel="0" collapsed="false">
      <c r="A279" s="6" t="s">
        <v>88</v>
      </c>
      <c r="B279" s="6" t="s">
        <v>1634</v>
      </c>
      <c r="C279" s="6" t="s">
        <v>1635</v>
      </c>
      <c r="D279" s="6" t="s">
        <v>1636</v>
      </c>
      <c r="E279" s="0" t="n">
        <v>340</v>
      </c>
      <c r="F279" s="6" t="s">
        <v>1637</v>
      </c>
      <c r="G279" s="6" t="s">
        <v>264</v>
      </c>
      <c r="H279" s="6" t="s">
        <v>1621</v>
      </c>
      <c r="K279" s="6" t="s">
        <v>1638</v>
      </c>
      <c r="L279" s="6" t="s">
        <v>1639</v>
      </c>
      <c r="M279" s="6" t="s">
        <v>1640</v>
      </c>
      <c r="N279" s="6" t="s">
        <v>58</v>
      </c>
      <c r="O279" s="6" t="s">
        <v>59</v>
      </c>
      <c r="P279" s="6" t="s">
        <v>374</v>
      </c>
      <c r="Q279" s="6" t="s">
        <v>219</v>
      </c>
      <c r="R279" s="6" t="s">
        <v>62</v>
      </c>
      <c r="S279" s="6" t="s">
        <v>63</v>
      </c>
      <c r="T279" s="6" t="s">
        <v>64</v>
      </c>
      <c r="Y279" s="6" t="s">
        <v>66</v>
      </c>
      <c r="Z279" s="0" t="n">
        <v>20</v>
      </c>
      <c r="AA279" s="6" t="s">
        <v>67</v>
      </c>
      <c r="AH279" s="6" t="s">
        <v>1641</v>
      </c>
      <c r="AR279" s="0" t="n">
        <v>41</v>
      </c>
    </row>
    <row r="280" customFormat="false" ht="12.75" hidden="false" customHeight="true" outlineLevel="0" collapsed="false">
      <c r="A280" s="4"/>
      <c r="B280" s="4"/>
      <c r="C280" s="4"/>
      <c r="D280" s="4"/>
      <c r="E280" s="4"/>
      <c r="F280" s="4"/>
      <c r="G280" s="4" t="s">
        <v>1642</v>
      </c>
      <c r="H280" s="4" t="s">
        <v>1621</v>
      </c>
      <c r="I280" s="4"/>
      <c r="J280" s="4"/>
      <c r="K280" s="4" t="s">
        <v>1638</v>
      </c>
      <c r="L280" s="4" t="s">
        <v>1643</v>
      </c>
      <c r="M280" s="4"/>
      <c r="N280" s="4"/>
      <c r="O280" s="4"/>
      <c r="P280" s="4"/>
      <c r="Q280" s="4"/>
      <c r="R280" s="4"/>
      <c r="S280" s="4"/>
      <c r="T280" s="4"/>
      <c r="U280" s="4"/>
      <c r="V280" s="4"/>
      <c r="W280" s="4"/>
      <c r="X280" s="4"/>
      <c r="Y280" s="4"/>
      <c r="Z280" s="4"/>
      <c r="AA280" s="4"/>
      <c r="AB280" s="4"/>
      <c r="AC280" s="5"/>
      <c r="AD280" s="4"/>
      <c r="AE280" s="4"/>
      <c r="AF280" s="4"/>
      <c r="AG280" s="4"/>
      <c r="AH280" s="4"/>
      <c r="AI280" s="4"/>
      <c r="AJ280" s="4"/>
      <c r="AK280" s="4"/>
      <c r="AL280" s="4"/>
      <c r="AM280" s="4"/>
      <c r="AN280" s="4"/>
      <c r="AO280" s="4"/>
      <c r="AP280" s="4"/>
      <c r="AQ280" s="4"/>
      <c r="AR280" s="4"/>
    </row>
    <row r="281" customFormat="false" ht="12.75" hidden="false" customHeight="true" outlineLevel="0" collapsed="false">
      <c r="A281" s="4"/>
      <c r="B281" s="4"/>
      <c r="C281" s="4"/>
      <c r="D281" s="4"/>
      <c r="E281" s="4"/>
      <c r="F281" s="4"/>
      <c r="G281" s="4" t="s">
        <v>594</v>
      </c>
      <c r="H281" s="4" t="s">
        <v>1621</v>
      </c>
      <c r="I281" s="4"/>
      <c r="J281" s="4"/>
      <c r="K281" s="4" t="s">
        <v>1638</v>
      </c>
      <c r="L281" s="4" t="s">
        <v>1643</v>
      </c>
      <c r="M281" s="4"/>
      <c r="N281" s="4"/>
      <c r="O281" s="4"/>
      <c r="P281" s="4"/>
      <c r="Q281" s="4"/>
      <c r="R281" s="4"/>
      <c r="S281" s="4"/>
      <c r="T281" s="4"/>
      <c r="U281" s="4"/>
      <c r="V281" s="4"/>
      <c r="W281" s="4"/>
      <c r="X281" s="4"/>
      <c r="Y281" s="4"/>
      <c r="Z281" s="4"/>
      <c r="AA281" s="4"/>
      <c r="AB281" s="4"/>
      <c r="AC281" s="5"/>
      <c r="AD281" s="4"/>
      <c r="AE281" s="4"/>
      <c r="AF281" s="4"/>
      <c r="AG281" s="4"/>
      <c r="AH281" s="4"/>
      <c r="AI281" s="4"/>
      <c r="AJ281" s="4"/>
      <c r="AK281" s="4"/>
      <c r="AL281" s="4"/>
      <c r="AM281" s="4"/>
      <c r="AN281" s="4"/>
      <c r="AO281" s="4"/>
      <c r="AP281" s="4"/>
      <c r="AQ281" s="4"/>
      <c r="AR281" s="4"/>
    </row>
    <row r="282" customFormat="false" ht="12.75" hidden="false" customHeight="true" outlineLevel="0" collapsed="false">
      <c r="A282" s="4"/>
      <c r="B282" s="4"/>
      <c r="C282" s="4"/>
      <c r="D282" s="4"/>
      <c r="E282" s="4"/>
      <c r="F282" s="4"/>
      <c r="G282" s="4" t="s">
        <v>1592</v>
      </c>
      <c r="H282" s="4" t="s">
        <v>1621</v>
      </c>
      <c r="I282" s="4"/>
      <c r="J282" s="4"/>
      <c r="K282" s="4" t="s">
        <v>1644</v>
      </c>
      <c r="L282" s="4" t="s">
        <v>1645</v>
      </c>
      <c r="M282" s="4"/>
      <c r="N282" s="4"/>
      <c r="O282" s="4"/>
      <c r="P282" s="4"/>
      <c r="Q282" s="4"/>
      <c r="R282" s="4"/>
      <c r="S282" s="4"/>
      <c r="T282" s="4"/>
      <c r="U282" s="4"/>
      <c r="V282" s="4"/>
      <c r="W282" s="4"/>
      <c r="X282" s="4"/>
      <c r="Y282" s="4"/>
      <c r="Z282" s="4"/>
      <c r="AA282" s="4"/>
      <c r="AB282" s="4"/>
      <c r="AC282" s="5"/>
      <c r="AD282" s="4"/>
      <c r="AE282" s="4"/>
      <c r="AF282" s="4"/>
      <c r="AG282" s="4"/>
      <c r="AH282" s="4"/>
      <c r="AI282" s="4"/>
      <c r="AJ282" s="4"/>
      <c r="AK282" s="4"/>
      <c r="AL282" s="4"/>
      <c r="AM282" s="4"/>
      <c r="AN282" s="4"/>
      <c r="AO282" s="4"/>
      <c r="AP282" s="4"/>
      <c r="AQ282" s="4"/>
      <c r="AR282" s="4"/>
    </row>
    <row r="283" customFormat="false" ht="12.75" hidden="false" customHeight="true" outlineLevel="0" collapsed="false">
      <c r="A283" s="4"/>
      <c r="B283" s="4"/>
      <c r="C283" s="4"/>
      <c r="D283" s="4"/>
      <c r="E283" s="4"/>
      <c r="F283" s="4"/>
      <c r="G283" s="4" t="s">
        <v>334</v>
      </c>
      <c r="H283" s="4" t="s">
        <v>1621</v>
      </c>
      <c r="I283" s="4"/>
      <c r="J283" s="4"/>
      <c r="K283" s="4" t="s">
        <v>1644</v>
      </c>
      <c r="L283" s="4" t="s">
        <v>1645</v>
      </c>
      <c r="M283" s="4"/>
      <c r="N283" s="4"/>
      <c r="O283" s="4"/>
      <c r="P283" s="4"/>
      <c r="Q283" s="4"/>
      <c r="R283" s="4"/>
      <c r="S283" s="4"/>
      <c r="T283" s="4"/>
      <c r="U283" s="4"/>
      <c r="V283" s="4"/>
      <c r="W283" s="4"/>
      <c r="X283" s="4"/>
      <c r="Y283" s="4"/>
      <c r="Z283" s="4"/>
      <c r="AA283" s="4"/>
      <c r="AB283" s="4"/>
      <c r="AC283" s="5"/>
      <c r="AD283" s="4"/>
      <c r="AE283" s="4"/>
      <c r="AF283" s="4"/>
      <c r="AG283" s="4"/>
      <c r="AH283" s="4"/>
      <c r="AI283" s="4"/>
      <c r="AJ283" s="4"/>
      <c r="AK283" s="4"/>
      <c r="AL283" s="4"/>
      <c r="AM283" s="4"/>
      <c r="AN283" s="4"/>
      <c r="AO283" s="4"/>
      <c r="AP283" s="4"/>
      <c r="AQ283" s="4"/>
      <c r="AR283" s="4"/>
    </row>
    <row r="284" customFormat="false" ht="12.75" hidden="false" customHeight="true" outlineLevel="0" collapsed="false">
      <c r="A284" s="4"/>
      <c r="B284" s="4"/>
      <c r="C284" s="4"/>
      <c r="D284" s="4"/>
      <c r="E284" s="4"/>
      <c r="F284" s="4"/>
      <c r="G284" s="4" t="s">
        <v>334</v>
      </c>
      <c r="H284" s="4" t="s">
        <v>1621</v>
      </c>
      <c r="I284" s="4"/>
      <c r="J284" s="4"/>
      <c r="K284" s="4" t="s">
        <v>1644</v>
      </c>
      <c r="L284" s="4" t="s">
        <v>1645</v>
      </c>
      <c r="M284" s="4"/>
      <c r="N284" s="4"/>
      <c r="O284" s="4"/>
      <c r="P284" s="4"/>
      <c r="Q284" s="4"/>
      <c r="R284" s="4"/>
      <c r="S284" s="4"/>
      <c r="T284" s="4"/>
      <c r="U284" s="4"/>
      <c r="V284" s="4"/>
      <c r="W284" s="4"/>
      <c r="X284" s="4"/>
      <c r="Y284" s="4"/>
      <c r="Z284" s="4"/>
      <c r="AA284" s="4"/>
      <c r="AB284" s="4"/>
      <c r="AC284" s="5"/>
      <c r="AD284" s="4"/>
      <c r="AE284" s="4"/>
      <c r="AF284" s="4"/>
      <c r="AG284" s="4"/>
      <c r="AH284" s="4"/>
      <c r="AI284" s="4"/>
      <c r="AJ284" s="4"/>
      <c r="AK284" s="4"/>
      <c r="AL284" s="4"/>
      <c r="AM284" s="4"/>
      <c r="AN284" s="4"/>
      <c r="AO284" s="4"/>
      <c r="AP284" s="4"/>
      <c r="AQ284" s="4"/>
      <c r="AR284" s="4"/>
    </row>
    <row r="285" customFormat="false" ht="12.75" hidden="false" customHeight="true" outlineLevel="0" collapsed="false">
      <c r="A285" s="4"/>
      <c r="B285" s="4"/>
      <c r="C285" s="4"/>
      <c r="D285" s="4"/>
      <c r="E285" s="4"/>
      <c r="F285" s="4"/>
      <c r="G285" s="4" t="s">
        <v>1646</v>
      </c>
      <c r="H285" s="4" t="s">
        <v>1621</v>
      </c>
      <c r="I285" s="4"/>
      <c r="J285" s="4"/>
      <c r="K285" s="4" t="s">
        <v>1644</v>
      </c>
      <c r="L285" s="4" t="s">
        <v>1645</v>
      </c>
      <c r="M285" s="4"/>
      <c r="N285" s="4"/>
      <c r="O285" s="4"/>
      <c r="P285" s="4"/>
      <c r="Q285" s="4"/>
      <c r="R285" s="4"/>
      <c r="S285" s="4"/>
      <c r="T285" s="4"/>
      <c r="U285" s="4"/>
      <c r="V285" s="4"/>
      <c r="W285" s="4"/>
      <c r="X285" s="4"/>
      <c r="Y285" s="4"/>
      <c r="Z285" s="4"/>
      <c r="AA285" s="4"/>
      <c r="AB285" s="4"/>
      <c r="AC285" s="5"/>
      <c r="AD285" s="4"/>
      <c r="AE285" s="4"/>
      <c r="AF285" s="4"/>
      <c r="AG285" s="4"/>
      <c r="AH285" s="4"/>
      <c r="AI285" s="4"/>
      <c r="AJ285" s="4"/>
      <c r="AK285" s="4"/>
      <c r="AL285" s="4"/>
      <c r="AM285" s="4"/>
      <c r="AN285" s="4"/>
      <c r="AO285" s="4"/>
      <c r="AP285" s="4"/>
      <c r="AQ285" s="4"/>
      <c r="AR285" s="4"/>
    </row>
    <row r="286" customFormat="false" ht="12.75" hidden="false" customHeight="true" outlineLevel="0" collapsed="false">
      <c r="A286" s="4"/>
      <c r="B286" s="4"/>
      <c r="C286" s="4"/>
      <c r="D286" s="4"/>
      <c r="E286" s="4"/>
      <c r="F286" s="4"/>
      <c r="G286" s="4" t="s">
        <v>1646</v>
      </c>
      <c r="H286" s="4" t="s">
        <v>1621</v>
      </c>
      <c r="I286" s="4"/>
      <c r="J286" s="4"/>
      <c r="K286" s="4" t="s">
        <v>1644</v>
      </c>
      <c r="L286" s="4" t="s">
        <v>1645</v>
      </c>
      <c r="M286" s="4"/>
      <c r="N286" s="4"/>
      <c r="O286" s="4"/>
      <c r="P286" s="4"/>
      <c r="Q286" s="4"/>
      <c r="R286" s="4"/>
      <c r="S286" s="4"/>
      <c r="T286" s="4"/>
      <c r="U286" s="4"/>
      <c r="V286" s="4"/>
      <c r="W286" s="4"/>
      <c r="X286" s="4"/>
      <c r="Y286" s="4"/>
      <c r="Z286" s="4"/>
      <c r="AA286" s="4"/>
      <c r="AB286" s="4"/>
      <c r="AC286" s="5"/>
      <c r="AD286" s="4"/>
      <c r="AE286" s="4"/>
      <c r="AF286" s="4"/>
      <c r="AG286" s="4"/>
      <c r="AH286" s="4"/>
      <c r="AI286" s="4"/>
      <c r="AJ286" s="4"/>
      <c r="AK286" s="4"/>
      <c r="AL286" s="4"/>
      <c r="AM286" s="4"/>
      <c r="AN286" s="4"/>
      <c r="AO286" s="4"/>
      <c r="AP286" s="4"/>
      <c r="AQ286" s="4"/>
      <c r="AR286" s="4"/>
    </row>
    <row r="287" customFormat="false" ht="12.75" hidden="false" customHeight="true" outlineLevel="0" collapsed="false">
      <c r="A287" s="4"/>
      <c r="B287" s="4"/>
      <c r="C287" s="4"/>
      <c r="D287" s="4"/>
      <c r="E287" s="4"/>
      <c r="F287" s="4"/>
      <c r="G287" s="4" t="s">
        <v>1646</v>
      </c>
      <c r="H287" s="4" t="s">
        <v>1621</v>
      </c>
      <c r="I287" s="4"/>
      <c r="J287" s="4"/>
      <c r="K287" s="4" t="s">
        <v>1644</v>
      </c>
      <c r="L287" s="4" t="s">
        <v>1645</v>
      </c>
      <c r="M287" s="4"/>
      <c r="N287" s="4"/>
      <c r="O287" s="4"/>
      <c r="P287" s="4"/>
      <c r="Q287" s="4"/>
      <c r="R287" s="4"/>
      <c r="S287" s="4"/>
      <c r="T287" s="4"/>
      <c r="U287" s="4"/>
      <c r="V287" s="4"/>
      <c r="W287" s="4"/>
      <c r="X287" s="4"/>
      <c r="Y287" s="4"/>
      <c r="Z287" s="4"/>
      <c r="AA287" s="4"/>
      <c r="AB287" s="4"/>
      <c r="AC287" s="5"/>
      <c r="AD287" s="4"/>
      <c r="AE287" s="4"/>
      <c r="AF287" s="4"/>
      <c r="AG287" s="4"/>
      <c r="AH287" s="4"/>
      <c r="AI287" s="4"/>
      <c r="AJ287" s="4"/>
      <c r="AK287" s="4"/>
      <c r="AL287" s="4"/>
      <c r="AM287" s="4"/>
      <c r="AN287" s="4"/>
      <c r="AO287" s="4"/>
      <c r="AP287" s="4"/>
      <c r="AQ287" s="4"/>
      <c r="AR287" s="4"/>
    </row>
    <row r="288" customFormat="false" ht="12.75" hidden="false" customHeight="true" outlineLevel="0" collapsed="false">
      <c r="A288" s="4"/>
      <c r="B288" s="4"/>
      <c r="C288" s="4"/>
      <c r="D288" s="4"/>
      <c r="E288" s="4"/>
      <c r="F288" s="4"/>
      <c r="G288" s="4" t="s">
        <v>1646</v>
      </c>
      <c r="H288" s="4" t="s">
        <v>1621</v>
      </c>
      <c r="I288" s="4"/>
      <c r="J288" s="4"/>
      <c r="K288" s="4" t="s">
        <v>1644</v>
      </c>
      <c r="L288" s="4" t="s">
        <v>1645</v>
      </c>
      <c r="M288" s="4"/>
      <c r="N288" s="4"/>
      <c r="O288" s="4"/>
      <c r="P288" s="4"/>
      <c r="Q288" s="4"/>
      <c r="R288" s="4"/>
      <c r="S288" s="4"/>
      <c r="T288" s="4"/>
      <c r="U288" s="4"/>
      <c r="V288" s="4"/>
      <c r="W288" s="4"/>
      <c r="X288" s="4"/>
      <c r="Y288" s="4"/>
      <c r="Z288" s="4"/>
      <c r="AA288" s="4"/>
      <c r="AB288" s="4"/>
      <c r="AC288" s="5"/>
      <c r="AD288" s="4"/>
      <c r="AE288" s="4"/>
      <c r="AF288" s="4"/>
      <c r="AG288" s="4"/>
      <c r="AH288" s="4"/>
      <c r="AI288" s="4"/>
      <c r="AJ288" s="4"/>
      <c r="AK288" s="4"/>
      <c r="AL288" s="4"/>
      <c r="AM288" s="4"/>
      <c r="AN288" s="4"/>
      <c r="AO288" s="4"/>
      <c r="AP288" s="4"/>
      <c r="AQ288" s="4"/>
      <c r="AR288" s="4"/>
    </row>
    <row r="289" customFormat="false" ht="12.75" hidden="false" customHeight="true" outlineLevel="0" collapsed="false">
      <c r="A289" s="4"/>
      <c r="B289" s="4"/>
      <c r="C289" s="4"/>
      <c r="D289" s="4"/>
      <c r="E289" s="4"/>
      <c r="F289" s="4"/>
      <c r="G289" s="4" t="s">
        <v>1345</v>
      </c>
      <c r="H289" s="4" t="s">
        <v>1621</v>
      </c>
      <c r="I289" s="4"/>
      <c r="J289" s="4"/>
      <c r="K289" s="4" t="s">
        <v>1644</v>
      </c>
      <c r="L289" s="4" t="s">
        <v>1645</v>
      </c>
      <c r="M289" s="4"/>
      <c r="N289" s="4"/>
      <c r="O289" s="4"/>
      <c r="P289" s="4"/>
      <c r="Q289" s="4"/>
      <c r="R289" s="4"/>
      <c r="S289" s="4"/>
      <c r="T289" s="4"/>
      <c r="U289" s="4"/>
      <c r="V289" s="4"/>
      <c r="W289" s="4"/>
      <c r="X289" s="4"/>
      <c r="Y289" s="4"/>
      <c r="Z289" s="4"/>
      <c r="AA289" s="4"/>
      <c r="AB289" s="4"/>
      <c r="AC289" s="5"/>
      <c r="AD289" s="4"/>
      <c r="AE289" s="4"/>
      <c r="AF289" s="4"/>
      <c r="AG289" s="4"/>
      <c r="AH289" s="4"/>
      <c r="AI289" s="4"/>
      <c r="AJ289" s="4"/>
      <c r="AK289" s="4"/>
      <c r="AL289" s="4"/>
      <c r="AM289" s="4"/>
      <c r="AN289" s="4"/>
      <c r="AO289" s="4"/>
      <c r="AP289" s="4"/>
      <c r="AQ289" s="4"/>
      <c r="AR289" s="4"/>
    </row>
    <row r="290" customFormat="false" ht="12.75" hidden="false" customHeight="true" outlineLevel="0" collapsed="false">
      <c r="A290" s="4"/>
      <c r="B290" s="4"/>
      <c r="C290" s="4"/>
      <c r="D290" s="4"/>
      <c r="E290" s="4"/>
      <c r="F290" s="4"/>
      <c r="G290" s="4" t="s">
        <v>1345</v>
      </c>
      <c r="H290" s="4" t="s">
        <v>1621</v>
      </c>
      <c r="I290" s="4"/>
      <c r="J290" s="4"/>
      <c r="K290" s="4" t="s">
        <v>1644</v>
      </c>
      <c r="L290" s="4" t="s">
        <v>1645</v>
      </c>
      <c r="M290" s="4"/>
      <c r="N290" s="4"/>
      <c r="O290" s="4"/>
      <c r="P290" s="4"/>
      <c r="Q290" s="4"/>
      <c r="R290" s="4"/>
      <c r="S290" s="4"/>
      <c r="T290" s="4"/>
      <c r="U290" s="4"/>
      <c r="V290" s="4"/>
      <c r="W290" s="4"/>
      <c r="X290" s="4"/>
      <c r="Y290" s="4"/>
      <c r="Z290" s="4"/>
      <c r="AA290" s="4"/>
      <c r="AB290" s="4"/>
      <c r="AC290" s="5"/>
      <c r="AD290" s="4"/>
      <c r="AE290" s="4"/>
      <c r="AF290" s="4"/>
      <c r="AG290" s="4"/>
      <c r="AH290" s="4"/>
      <c r="AI290" s="4"/>
      <c r="AJ290" s="4"/>
      <c r="AK290" s="4"/>
      <c r="AL290" s="4"/>
      <c r="AM290" s="4"/>
      <c r="AN290" s="4"/>
      <c r="AO290" s="4"/>
      <c r="AP290" s="4"/>
      <c r="AQ290" s="4"/>
      <c r="AR290" s="4"/>
    </row>
    <row r="291" customFormat="false" ht="12.75" hidden="false" customHeight="true" outlineLevel="0" collapsed="false">
      <c r="A291" s="4"/>
      <c r="B291" s="4"/>
      <c r="C291" s="4"/>
      <c r="D291" s="4"/>
      <c r="E291" s="4"/>
      <c r="F291" s="4"/>
      <c r="G291" s="4" t="s">
        <v>1345</v>
      </c>
      <c r="H291" s="4" t="s">
        <v>1621</v>
      </c>
      <c r="I291" s="4"/>
      <c r="J291" s="4"/>
      <c r="K291" s="4" t="s">
        <v>1644</v>
      </c>
      <c r="L291" s="4" t="s">
        <v>1645</v>
      </c>
      <c r="M291" s="4"/>
      <c r="N291" s="4"/>
      <c r="O291" s="4"/>
      <c r="P291" s="4"/>
      <c r="Q291" s="4"/>
      <c r="R291" s="4"/>
      <c r="S291" s="4"/>
      <c r="T291" s="4"/>
      <c r="U291" s="4"/>
      <c r="V291" s="4"/>
      <c r="W291" s="4"/>
      <c r="X291" s="4"/>
      <c r="Y291" s="4"/>
      <c r="Z291" s="4"/>
      <c r="AA291" s="4"/>
      <c r="AB291" s="4"/>
      <c r="AC291" s="5"/>
      <c r="AD291" s="4"/>
      <c r="AE291" s="4"/>
      <c r="AF291" s="4"/>
      <c r="AG291" s="4"/>
      <c r="AH291" s="4"/>
      <c r="AI291" s="4"/>
      <c r="AJ291" s="4"/>
      <c r="AK291" s="4"/>
      <c r="AL291" s="4"/>
      <c r="AM291" s="4"/>
      <c r="AN291" s="4"/>
      <c r="AO291" s="4"/>
      <c r="AP291" s="4"/>
      <c r="AQ291" s="4"/>
      <c r="AR291" s="4"/>
    </row>
    <row r="292" customFormat="false" ht="12.75" hidden="false" customHeight="true" outlineLevel="0" collapsed="false">
      <c r="A292" s="4"/>
      <c r="B292" s="4"/>
      <c r="C292" s="4"/>
      <c r="D292" s="4"/>
      <c r="E292" s="4"/>
      <c r="F292" s="4"/>
      <c r="G292" s="4" t="s">
        <v>1345</v>
      </c>
      <c r="H292" s="4" t="s">
        <v>1621</v>
      </c>
      <c r="I292" s="4"/>
      <c r="J292" s="4"/>
      <c r="K292" s="4" t="s">
        <v>1644</v>
      </c>
      <c r="L292" s="4" t="s">
        <v>1645</v>
      </c>
      <c r="M292" s="4"/>
      <c r="N292" s="4"/>
      <c r="O292" s="4"/>
      <c r="P292" s="4"/>
      <c r="Q292" s="4"/>
      <c r="R292" s="4"/>
      <c r="S292" s="4"/>
      <c r="T292" s="4"/>
      <c r="U292" s="4"/>
      <c r="V292" s="4"/>
      <c r="W292" s="4"/>
      <c r="X292" s="4"/>
      <c r="Y292" s="4"/>
      <c r="Z292" s="4"/>
      <c r="AA292" s="4"/>
      <c r="AB292" s="4"/>
      <c r="AC292" s="5"/>
      <c r="AD292" s="4"/>
      <c r="AE292" s="4"/>
      <c r="AF292" s="4"/>
      <c r="AG292" s="4"/>
      <c r="AH292" s="4"/>
      <c r="AI292" s="4"/>
      <c r="AJ292" s="4"/>
      <c r="AK292" s="4"/>
      <c r="AL292" s="4"/>
      <c r="AM292" s="4"/>
      <c r="AN292" s="4"/>
      <c r="AO292" s="4"/>
      <c r="AP292" s="4"/>
      <c r="AQ292" s="4"/>
      <c r="AR292" s="4"/>
    </row>
    <row r="293" customFormat="false" ht="12.75" hidden="false" customHeight="true" outlineLevel="0" collapsed="false">
      <c r="A293" s="4"/>
      <c r="B293" s="4"/>
      <c r="C293" s="4"/>
      <c r="D293" s="4"/>
      <c r="E293" s="4"/>
      <c r="F293" s="4"/>
      <c r="G293" s="4" t="s">
        <v>1345</v>
      </c>
      <c r="H293" s="4" t="s">
        <v>1621</v>
      </c>
      <c r="I293" s="4"/>
      <c r="J293" s="4"/>
      <c r="K293" s="4" t="s">
        <v>1644</v>
      </c>
      <c r="L293" s="4" t="s">
        <v>1645</v>
      </c>
      <c r="M293" s="4"/>
      <c r="N293" s="4"/>
      <c r="O293" s="4"/>
      <c r="P293" s="4"/>
      <c r="Q293" s="4"/>
      <c r="R293" s="4"/>
      <c r="S293" s="4"/>
      <c r="T293" s="4"/>
      <c r="U293" s="4"/>
      <c r="V293" s="4"/>
      <c r="W293" s="4"/>
      <c r="X293" s="4"/>
      <c r="Y293" s="4"/>
      <c r="Z293" s="4"/>
      <c r="AA293" s="4"/>
      <c r="AB293" s="4"/>
      <c r="AC293" s="5"/>
      <c r="AD293" s="4"/>
      <c r="AE293" s="4"/>
      <c r="AF293" s="4"/>
      <c r="AG293" s="4"/>
      <c r="AH293" s="4"/>
      <c r="AI293" s="4"/>
      <c r="AJ293" s="4"/>
      <c r="AK293" s="4"/>
      <c r="AL293" s="4"/>
      <c r="AM293" s="4"/>
      <c r="AN293" s="4"/>
      <c r="AO293" s="4"/>
      <c r="AP293" s="4"/>
      <c r="AQ293" s="4"/>
      <c r="AR293" s="4"/>
    </row>
    <row r="294" customFormat="false" ht="12.75" hidden="false" customHeight="true" outlineLevel="0" collapsed="false">
      <c r="A294" s="4"/>
      <c r="B294" s="4"/>
      <c r="C294" s="4"/>
      <c r="D294" s="4"/>
      <c r="E294" s="4"/>
      <c r="F294" s="4"/>
      <c r="G294" s="4" t="s">
        <v>1345</v>
      </c>
      <c r="H294" s="4" t="s">
        <v>1621</v>
      </c>
      <c r="I294" s="4"/>
      <c r="J294" s="4"/>
      <c r="K294" s="4" t="s">
        <v>1644</v>
      </c>
      <c r="L294" s="4" t="s">
        <v>1645</v>
      </c>
      <c r="M294" s="4"/>
      <c r="N294" s="4"/>
      <c r="O294" s="4"/>
      <c r="P294" s="4"/>
      <c r="Q294" s="4"/>
      <c r="R294" s="4"/>
      <c r="S294" s="4"/>
      <c r="T294" s="4"/>
      <c r="U294" s="4"/>
      <c r="V294" s="4"/>
      <c r="W294" s="4"/>
      <c r="X294" s="4"/>
      <c r="Y294" s="4"/>
      <c r="Z294" s="4"/>
      <c r="AA294" s="4"/>
      <c r="AB294" s="4"/>
      <c r="AC294" s="5"/>
      <c r="AD294" s="4"/>
      <c r="AE294" s="4"/>
      <c r="AF294" s="4"/>
      <c r="AG294" s="4"/>
      <c r="AH294" s="4"/>
      <c r="AI294" s="4"/>
      <c r="AJ294" s="4"/>
      <c r="AK294" s="4"/>
      <c r="AL294" s="4"/>
      <c r="AM294" s="4"/>
      <c r="AN294" s="4"/>
      <c r="AO294" s="4"/>
      <c r="AP294" s="4"/>
      <c r="AQ294" s="4"/>
      <c r="AR294" s="4"/>
    </row>
    <row r="295" customFormat="false" ht="12.75" hidden="false" customHeight="true" outlineLevel="0" collapsed="false">
      <c r="A295" s="4"/>
      <c r="B295" s="4"/>
      <c r="C295" s="4"/>
      <c r="D295" s="4"/>
      <c r="E295" s="4"/>
      <c r="F295" s="4"/>
      <c r="G295" s="4" t="s">
        <v>1345</v>
      </c>
      <c r="H295" s="4" t="s">
        <v>1621</v>
      </c>
      <c r="I295" s="4"/>
      <c r="J295" s="4"/>
      <c r="K295" s="4" t="s">
        <v>1644</v>
      </c>
      <c r="L295" s="4" t="s">
        <v>1645</v>
      </c>
      <c r="M295" s="4"/>
      <c r="N295" s="4"/>
      <c r="O295" s="4"/>
      <c r="P295" s="4"/>
      <c r="Q295" s="4"/>
      <c r="R295" s="4"/>
      <c r="S295" s="4"/>
      <c r="T295" s="4"/>
      <c r="U295" s="4"/>
      <c r="V295" s="4"/>
      <c r="W295" s="4"/>
      <c r="X295" s="4"/>
      <c r="Y295" s="4"/>
      <c r="Z295" s="4"/>
      <c r="AA295" s="4"/>
      <c r="AB295" s="4"/>
      <c r="AC295" s="5"/>
      <c r="AD295" s="4"/>
      <c r="AE295" s="4"/>
      <c r="AF295" s="4"/>
      <c r="AG295" s="4"/>
      <c r="AH295" s="4"/>
      <c r="AI295" s="4"/>
      <c r="AJ295" s="4"/>
      <c r="AK295" s="4"/>
      <c r="AL295" s="4"/>
      <c r="AM295" s="4"/>
      <c r="AN295" s="4"/>
      <c r="AO295" s="4"/>
      <c r="AP295" s="4"/>
      <c r="AQ295" s="4"/>
      <c r="AR295" s="4"/>
    </row>
    <row r="296" customFormat="false" ht="12.75" hidden="false" customHeight="true" outlineLevel="0" collapsed="false">
      <c r="A296" s="4"/>
      <c r="B296" s="4"/>
      <c r="C296" s="4"/>
      <c r="D296" s="4"/>
      <c r="E296" s="4"/>
      <c r="F296" s="4"/>
      <c r="G296" s="4" t="s">
        <v>1345</v>
      </c>
      <c r="H296" s="4" t="s">
        <v>1621</v>
      </c>
      <c r="I296" s="4"/>
      <c r="J296" s="4"/>
      <c r="K296" s="4" t="s">
        <v>1644</v>
      </c>
      <c r="L296" s="4" t="s">
        <v>1645</v>
      </c>
      <c r="M296" s="4"/>
      <c r="N296" s="4"/>
      <c r="O296" s="4"/>
      <c r="P296" s="4"/>
      <c r="Q296" s="4"/>
      <c r="R296" s="4"/>
      <c r="S296" s="4"/>
      <c r="T296" s="4"/>
      <c r="U296" s="4"/>
      <c r="V296" s="4"/>
      <c r="W296" s="4"/>
      <c r="X296" s="4"/>
      <c r="Y296" s="4"/>
      <c r="Z296" s="4"/>
      <c r="AA296" s="4"/>
      <c r="AB296" s="4"/>
      <c r="AC296" s="5"/>
      <c r="AD296" s="4"/>
      <c r="AE296" s="4"/>
      <c r="AF296" s="4"/>
      <c r="AG296" s="4"/>
      <c r="AH296" s="4"/>
      <c r="AI296" s="4"/>
      <c r="AJ296" s="4"/>
      <c r="AK296" s="4"/>
      <c r="AL296" s="4"/>
      <c r="AM296" s="4"/>
      <c r="AN296" s="4"/>
      <c r="AO296" s="4"/>
      <c r="AP296" s="4"/>
      <c r="AQ296" s="4"/>
      <c r="AR296" s="4"/>
    </row>
    <row r="297" customFormat="false" ht="12.75" hidden="false" customHeight="true" outlineLevel="0" collapsed="false">
      <c r="A297" s="4"/>
      <c r="B297" s="4"/>
      <c r="C297" s="4"/>
      <c r="D297" s="4"/>
      <c r="E297" s="4"/>
      <c r="F297" s="4"/>
      <c r="G297" s="4" t="s">
        <v>1345</v>
      </c>
      <c r="H297" s="4" t="s">
        <v>1621</v>
      </c>
      <c r="I297" s="4"/>
      <c r="J297" s="4"/>
      <c r="K297" s="4" t="s">
        <v>1644</v>
      </c>
      <c r="L297" s="4" t="s">
        <v>1645</v>
      </c>
      <c r="M297" s="4"/>
      <c r="N297" s="4"/>
      <c r="O297" s="4"/>
      <c r="P297" s="4"/>
      <c r="Q297" s="4"/>
      <c r="R297" s="4"/>
      <c r="S297" s="4"/>
      <c r="T297" s="4"/>
      <c r="U297" s="4"/>
      <c r="V297" s="4"/>
      <c r="W297" s="4"/>
      <c r="X297" s="4"/>
      <c r="Y297" s="4"/>
      <c r="Z297" s="4"/>
      <c r="AA297" s="4"/>
      <c r="AB297" s="4"/>
      <c r="AC297" s="5"/>
      <c r="AD297" s="4"/>
      <c r="AE297" s="4"/>
      <c r="AF297" s="4"/>
      <c r="AG297" s="4"/>
      <c r="AH297" s="4"/>
      <c r="AI297" s="4"/>
      <c r="AJ297" s="4"/>
      <c r="AK297" s="4"/>
      <c r="AL297" s="4"/>
      <c r="AM297" s="4"/>
      <c r="AN297" s="4"/>
      <c r="AO297" s="4"/>
      <c r="AP297" s="4"/>
      <c r="AQ297" s="4"/>
      <c r="AR297" s="4"/>
    </row>
    <row r="298" customFormat="false" ht="12.75" hidden="false" customHeight="true" outlineLevel="0" collapsed="false">
      <c r="A298" s="6" t="s">
        <v>88</v>
      </c>
      <c r="B298" s="6" t="s">
        <v>965</v>
      </c>
      <c r="C298" s="6" t="s">
        <v>1647</v>
      </c>
      <c r="D298" s="6" t="s">
        <v>1648</v>
      </c>
      <c r="E298" s="0" t="n">
        <v>380</v>
      </c>
      <c r="F298" s="6" t="s">
        <v>1649</v>
      </c>
      <c r="G298" s="6" t="s">
        <v>1650</v>
      </c>
      <c r="H298" s="6" t="s">
        <v>1621</v>
      </c>
      <c r="I298" s="6" t="s">
        <v>1651</v>
      </c>
      <c r="J298" s="6" t="s">
        <v>125</v>
      </c>
      <c r="K298" s="6" t="s">
        <v>971</v>
      </c>
      <c r="L298" s="6" t="s">
        <v>972</v>
      </c>
      <c r="M298" s="6" t="s">
        <v>1652</v>
      </c>
      <c r="N298" s="6" t="s">
        <v>58</v>
      </c>
      <c r="O298" s="6" t="s">
        <v>59</v>
      </c>
      <c r="P298" s="6" t="s">
        <v>1653</v>
      </c>
      <c r="Q298" s="6" t="s">
        <v>479</v>
      </c>
      <c r="R298" s="6" t="s">
        <v>66</v>
      </c>
      <c r="S298" s="6" t="s">
        <v>63</v>
      </c>
      <c r="T298" s="6" t="s">
        <v>64</v>
      </c>
      <c r="Y298" s="6" t="s">
        <v>66</v>
      </c>
      <c r="Z298" s="0" t="n">
        <v>20</v>
      </c>
      <c r="AA298" s="6" t="s">
        <v>67</v>
      </c>
      <c r="AR298" s="0" t="n">
        <v>44</v>
      </c>
    </row>
    <row r="299" customFormat="false" ht="12.75" hidden="false" customHeight="true" outlineLevel="0" collapsed="false">
      <c r="A299" s="6" t="s">
        <v>88</v>
      </c>
      <c r="B299" s="6" t="s">
        <v>965</v>
      </c>
      <c r="C299" s="6" t="s">
        <v>1654</v>
      </c>
      <c r="D299" s="6" t="s">
        <v>1655</v>
      </c>
      <c r="E299" s="0" t="n">
        <v>380</v>
      </c>
      <c r="F299" s="6" t="s">
        <v>1656</v>
      </c>
      <c r="G299" s="6" t="s">
        <v>1657</v>
      </c>
      <c r="H299" s="6" t="s">
        <v>1621</v>
      </c>
      <c r="J299" s="6" t="s">
        <v>846</v>
      </c>
      <c r="K299" s="6" t="s">
        <v>971</v>
      </c>
      <c r="L299" s="6" t="s">
        <v>972</v>
      </c>
      <c r="M299" s="6" t="s">
        <v>1394</v>
      </c>
      <c r="N299" s="6" t="s">
        <v>58</v>
      </c>
      <c r="O299" s="6" t="s">
        <v>59</v>
      </c>
      <c r="P299" s="6" t="s">
        <v>113</v>
      </c>
      <c r="Q299" s="6" t="s">
        <v>358</v>
      </c>
      <c r="R299" s="6" t="s">
        <v>62</v>
      </c>
      <c r="S299" s="6" t="s">
        <v>63</v>
      </c>
      <c r="T299" s="6" t="s">
        <v>64</v>
      </c>
      <c r="Y299" s="6" t="s">
        <v>66</v>
      </c>
      <c r="Z299" s="0" t="n">
        <v>20</v>
      </c>
      <c r="AH299" s="6" t="s">
        <v>1658</v>
      </c>
      <c r="AR299" s="0" t="n">
        <v>44</v>
      </c>
    </row>
    <row r="300" customFormat="false" ht="12.75" hidden="false" customHeight="true" outlineLevel="0" collapsed="false">
      <c r="A300" s="4"/>
      <c r="B300" s="4"/>
      <c r="C300" s="4"/>
      <c r="D300" s="4"/>
      <c r="E300" s="4"/>
      <c r="F300" s="4"/>
      <c r="G300" s="4" t="s">
        <v>46</v>
      </c>
      <c r="H300" s="4" t="s">
        <v>1621</v>
      </c>
      <c r="I300" s="4"/>
      <c r="J300" s="4"/>
      <c r="K300" s="4" t="s">
        <v>1659</v>
      </c>
      <c r="L300" s="4" t="s">
        <v>1660</v>
      </c>
      <c r="M300" s="4"/>
      <c r="N300" s="4"/>
      <c r="O300" s="4"/>
      <c r="P300" s="4"/>
      <c r="Q300" s="4"/>
      <c r="R300" s="4"/>
      <c r="S300" s="4"/>
      <c r="T300" s="4"/>
      <c r="U300" s="4"/>
      <c r="V300" s="4"/>
      <c r="W300" s="4"/>
      <c r="X300" s="4"/>
      <c r="Y300" s="4"/>
      <c r="Z300" s="4"/>
      <c r="AA300" s="4"/>
      <c r="AB300" s="4"/>
      <c r="AC300" s="5"/>
      <c r="AD300" s="4"/>
      <c r="AE300" s="4"/>
      <c r="AF300" s="4"/>
      <c r="AG300" s="4"/>
      <c r="AH300" s="4"/>
      <c r="AI300" s="4"/>
      <c r="AJ300" s="4"/>
      <c r="AK300" s="4"/>
      <c r="AL300" s="4"/>
      <c r="AM300" s="4"/>
      <c r="AN300" s="4"/>
      <c r="AO300" s="4"/>
      <c r="AP300" s="4"/>
      <c r="AQ300" s="4"/>
      <c r="AR300" s="4"/>
    </row>
    <row r="301" customFormat="false" ht="12.75" hidden="false" customHeight="true" outlineLevel="0" collapsed="false">
      <c r="A301" s="4"/>
      <c r="B301" s="4"/>
      <c r="C301" s="4"/>
      <c r="D301" s="4"/>
      <c r="E301" s="4"/>
      <c r="F301" s="4"/>
      <c r="G301" s="4" t="s">
        <v>1661</v>
      </c>
      <c r="H301" s="4" t="s">
        <v>1621</v>
      </c>
      <c r="I301" s="4"/>
      <c r="J301" s="4"/>
      <c r="K301" s="4" t="s">
        <v>1659</v>
      </c>
      <c r="L301" s="4" t="s">
        <v>1660</v>
      </c>
      <c r="M301" s="4"/>
      <c r="N301" s="4"/>
      <c r="O301" s="4"/>
      <c r="P301" s="4"/>
      <c r="Q301" s="4"/>
      <c r="R301" s="4"/>
      <c r="S301" s="4"/>
      <c r="T301" s="4"/>
      <c r="U301" s="4"/>
      <c r="V301" s="4"/>
      <c r="W301" s="4"/>
      <c r="X301" s="4"/>
      <c r="Y301" s="4"/>
      <c r="Z301" s="4"/>
      <c r="AA301" s="4"/>
      <c r="AB301" s="4"/>
      <c r="AC301" s="5"/>
      <c r="AD301" s="4"/>
      <c r="AE301" s="4"/>
      <c r="AF301" s="4"/>
      <c r="AG301" s="4"/>
      <c r="AH301" s="4"/>
      <c r="AI301" s="4"/>
      <c r="AJ301" s="4"/>
      <c r="AK301" s="4"/>
      <c r="AL301" s="4"/>
      <c r="AM301" s="4"/>
      <c r="AN301" s="4"/>
      <c r="AO301" s="4"/>
      <c r="AP301" s="4"/>
      <c r="AQ301" s="4"/>
      <c r="AR301" s="4"/>
    </row>
    <row r="302" customFormat="false" ht="12.75" hidden="false" customHeight="true" outlineLevel="0" collapsed="false">
      <c r="A302" s="4"/>
      <c r="B302" s="4"/>
      <c r="C302" s="4"/>
      <c r="D302" s="4"/>
      <c r="E302" s="4"/>
      <c r="F302" s="4"/>
      <c r="G302" s="4" t="s">
        <v>1661</v>
      </c>
      <c r="H302" s="4" t="s">
        <v>1621</v>
      </c>
      <c r="I302" s="4"/>
      <c r="J302" s="4"/>
      <c r="K302" s="4" t="s">
        <v>1659</v>
      </c>
      <c r="L302" s="4" t="s">
        <v>1660</v>
      </c>
      <c r="M302" s="4"/>
      <c r="N302" s="4"/>
      <c r="O302" s="4"/>
      <c r="P302" s="4"/>
      <c r="Q302" s="4"/>
      <c r="R302" s="4"/>
      <c r="S302" s="4"/>
      <c r="T302" s="4"/>
      <c r="U302" s="4"/>
      <c r="V302" s="4"/>
      <c r="W302" s="4"/>
      <c r="X302" s="4"/>
      <c r="Y302" s="4"/>
      <c r="Z302" s="4"/>
      <c r="AA302" s="4"/>
      <c r="AB302" s="4"/>
      <c r="AC302" s="5"/>
      <c r="AD302" s="4"/>
      <c r="AE302" s="4"/>
      <c r="AF302" s="4"/>
      <c r="AG302" s="4"/>
      <c r="AH302" s="4"/>
      <c r="AI302" s="4"/>
      <c r="AJ302" s="4"/>
      <c r="AK302" s="4"/>
      <c r="AL302" s="4"/>
      <c r="AM302" s="4"/>
      <c r="AN302" s="4"/>
      <c r="AO302" s="4"/>
      <c r="AP302" s="4"/>
      <c r="AQ302" s="4"/>
      <c r="AR302" s="4"/>
    </row>
    <row r="303" customFormat="false" ht="12.75" hidden="false" customHeight="true" outlineLevel="0" collapsed="false">
      <c r="A303" s="4"/>
      <c r="B303" s="4"/>
      <c r="C303" s="4"/>
      <c r="D303" s="4"/>
      <c r="E303" s="4"/>
      <c r="F303" s="4"/>
      <c r="G303" s="4" t="s">
        <v>911</v>
      </c>
      <c r="H303" s="4" t="s">
        <v>1621</v>
      </c>
      <c r="I303" s="4"/>
      <c r="J303" s="4"/>
      <c r="K303" s="4" t="s">
        <v>1659</v>
      </c>
      <c r="L303" s="4" t="s">
        <v>1660</v>
      </c>
      <c r="M303" s="4"/>
      <c r="N303" s="4"/>
      <c r="O303" s="4"/>
      <c r="P303" s="4"/>
      <c r="Q303" s="4"/>
      <c r="R303" s="4"/>
      <c r="S303" s="4"/>
      <c r="T303" s="4"/>
      <c r="U303" s="4"/>
      <c r="V303" s="4"/>
      <c r="W303" s="4"/>
      <c r="X303" s="4"/>
      <c r="Y303" s="4"/>
      <c r="Z303" s="4"/>
      <c r="AA303" s="4"/>
      <c r="AB303" s="4"/>
      <c r="AC303" s="5"/>
      <c r="AD303" s="4"/>
      <c r="AE303" s="4"/>
      <c r="AF303" s="4"/>
      <c r="AG303" s="4"/>
      <c r="AH303" s="4"/>
      <c r="AI303" s="4"/>
      <c r="AJ303" s="4"/>
      <c r="AK303" s="4"/>
      <c r="AL303" s="4"/>
      <c r="AM303" s="4"/>
      <c r="AN303" s="4"/>
      <c r="AO303" s="4"/>
      <c r="AP303" s="4"/>
      <c r="AQ303" s="4"/>
      <c r="AR303" s="4"/>
    </row>
    <row r="304" customFormat="false" ht="12.75" hidden="false" customHeight="true" outlineLevel="0" collapsed="false">
      <c r="A304" s="4"/>
      <c r="B304" s="4"/>
      <c r="C304" s="4"/>
      <c r="D304" s="4"/>
      <c r="E304" s="4"/>
      <c r="F304" s="4"/>
      <c r="G304" s="4" t="s">
        <v>911</v>
      </c>
      <c r="H304" s="4" t="s">
        <v>1621</v>
      </c>
      <c r="I304" s="4"/>
      <c r="J304" s="4"/>
      <c r="K304" s="4" t="s">
        <v>1659</v>
      </c>
      <c r="L304" s="4" t="s">
        <v>1660</v>
      </c>
      <c r="M304" s="4"/>
      <c r="N304" s="4"/>
      <c r="O304" s="4"/>
      <c r="P304" s="4"/>
      <c r="Q304" s="4"/>
      <c r="R304" s="4"/>
      <c r="S304" s="4"/>
      <c r="T304" s="4"/>
      <c r="U304" s="4"/>
      <c r="V304" s="4"/>
      <c r="W304" s="4"/>
      <c r="X304" s="4"/>
      <c r="Y304" s="4"/>
      <c r="Z304" s="4"/>
      <c r="AA304" s="4"/>
      <c r="AB304" s="4"/>
      <c r="AC304" s="5"/>
      <c r="AD304" s="4"/>
      <c r="AE304" s="4"/>
      <c r="AF304" s="4"/>
      <c r="AG304" s="4"/>
      <c r="AH304" s="4"/>
      <c r="AI304" s="4"/>
      <c r="AJ304" s="4"/>
      <c r="AK304" s="4"/>
      <c r="AL304" s="4"/>
      <c r="AM304" s="4"/>
      <c r="AN304" s="4"/>
      <c r="AO304" s="4"/>
      <c r="AP304" s="4"/>
      <c r="AQ304" s="4"/>
      <c r="AR304" s="4"/>
    </row>
    <row r="305" customFormat="false" ht="12.75" hidden="false" customHeight="true" outlineLevel="0" collapsed="false">
      <c r="A305" s="4"/>
      <c r="B305" s="4"/>
      <c r="C305" s="4"/>
      <c r="D305" s="4"/>
      <c r="E305" s="4"/>
      <c r="F305" s="4"/>
      <c r="G305" s="4" t="s">
        <v>168</v>
      </c>
      <c r="H305" s="4" t="s">
        <v>1621</v>
      </c>
      <c r="I305" s="4"/>
      <c r="J305" s="4"/>
      <c r="K305" s="4" t="s">
        <v>1659</v>
      </c>
      <c r="L305" s="4" t="s">
        <v>1660</v>
      </c>
      <c r="M305" s="4"/>
      <c r="N305" s="4"/>
      <c r="O305" s="4"/>
      <c r="P305" s="4"/>
      <c r="Q305" s="4"/>
      <c r="R305" s="4"/>
      <c r="S305" s="4"/>
      <c r="T305" s="4"/>
      <c r="U305" s="4"/>
      <c r="V305" s="4"/>
      <c r="W305" s="4"/>
      <c r="X305" s="4"/>
      <c r="Y305" s="4"/>
      <c r="Z305" s="4"/>
      <c r="AA305" s="4"/>
      <c r="AB305" s="4"/>
      <c r="AC305" s="5"/>
      <c r="AD305" s="4"/>
      <c r="AE305" s="4"/>
      <c r="AF305" s="4"/>
      <c r="AG305" s="4"/>
      <c r="AH305" s="4"/>
      <c r="AI305" s="4"/>
      <c r="AJ305" s="4"/>
      <c r="AK305" s="4"/>
      <c r="AL305" s="4"/>
      <c r="AM305" s="4"/>
      <c r="AN305" s="4"/>
      <c r="AO305" s="4"/>
      <c r="AP305" s="4"/>
      <c r="AQ305" s="4"/>
      <c r="AR305" s="4"/>
    </row>
    <row r="306" customFormat="false" ht="12.75" hidden="false" customHeight="true" outlineLevel="0" collapsed="false">
      <c r="A306" s="4"/>
      <c r="B306" s="4"/>
      <c r="C306" s="4"/>
      <c r="D306" s="4"/>
      <c r="E306" s="4"/>
      <c r="F306" s="4"/>
      <c r="G306" s="4" t="s">
        <v>168</v>
      </c>
      <c r="H306" s="4" t="s">
        <v>1621</v>
      </c>
      <c r="I306" s="4"/>
      <c r="J306" s="4"/>
      <c r="K306" s="4" t="s">
        <v>1659</v>
      </c>
      <c r="L306" s="4" t="s">
        <v>1660</v>
      </c>
      <c r="M306" s="4"/>
      <c r="N306" s="4"/>
      <c r="O306" s="4"/>
      <c r="P306" s="4"/>
      <c r="Q306" s="4"/>
      <c r="R306" s="4"/>
      <c r="S306" s="4"/>
      <c r="T306" s="4"/>
      <c r="U306" s="4"/>
      <c r="V306" s="4"/>
      <c r="W306" s="4"/>
      <c r="X306" s="4"/>
      <c r="Y306" s="4"/>
      <c r="Z306" s="4"/>
      <c r="AA306" s="4"/>
      <c r="AB306" s="4"/>
      <c r="AC306" s="5"/>
      <c r="AD306" s="4"/>
      <c r="AE306" s="4"/>
      <c r="AF306" s="4"/>
      <c r="AG306" s="4"/>
      <c r="AH306" s="4"/>
      <c r="AI306" s="4"/>
      <c r="AJ306" s="4"/>
      <c r="AK306" s="4"/>
      <c r="AL306" s="4"/>
      <c r="AM306" s="4"/>
      <c r="AN306" s="4"/>
      <c r="AO306" s="4"/>
      <c r="AP306" s="4"/>
      <c r="AQ306" s="4"/>
      <c r="AR306" s="4"/>
    </row>
    <row r="307" customFormat="false" ht="12.75" hidden="false" customHeight="true" outlineLevel="0" collapsed="false">
      <c r="A307" s="4"/>
      <c r="B307" s="4"/>
      <c r="C307" s="4"/>
      <c r="D307" s="4"/>
      <c r="E307" s="4"/>
      <c r="F307" s="4"/>
      <c r="G307" s="4" t="s">
        <v>168</v>
      </c>
      <c r="H307" s="4" t="s">
        <v>1621</v>
      </c>
      <c r="I307" s="4"/>
      <c r="J307" s="4"/>
      <c r="K307" s="4" t="s">
        <v>1659</v>
      </c>
      <c r="L307" s="4" t="s">
        <v>1660</v>
      </c>
      <c r="M307" s="4"/>
      <c r="N307" s="4"/>
      <c r="O307" s="4"/>
      <c r="P307" s="4"/>
      <c r="Q307" s="4"/>
      <c r="R307" s="4"/>
      <c r="S307" s="4"/>
      <c r="T307" s="4"/>
      <c r="U307" s="4"/>
      <c r="V307" s="4"/>
      <c r="W307" s="4"/>
      <c r="X307" s="4"/>
      <c r="Y307" s="4"/>
      <c r="Z307" s="4"/>
      <c r="AA307" s="4"/>
      <c r="AB307" s="4"/>
      <c r="AC307" s="5"/>
      <c r="AD307" s="4"/>
      <c r="AE307" s="4"/>
      <c r="AF307" s="4"/>
      <c r="AG307" s="4"/>
      <c r="AH307" s="4"/>
      <c r="AI307" s="4"/>
      <c r="AJ307" s="4"/>
      <c r="AK307" s="4"/>
      <c r="AL307" s="4"/>
      <c r="AM307" s="4"/>
      <c r="AN307" s="4"/>
      <c r="AO307" s="4"/>
      <c r="AP307" s="4"/>
      <c r="AQ307" s="4"/>
      <c r="AR307" s="4"/>
    </row>
    <row r="308" customFormat="false" ht="12.75" hidden="false" customHeight="true" outlineLevel="0" collapsed="false">
      <c r="A308" s="4"/>
      <c r="B308" s="4"/>
      <c r="C308" s="4"/>
      <c r="D308" s="4"/>
      <c r="E308" s="4"/>
      <c r="F308" s="4"/>
      <c r="G308" s="4" t="s">
        <v>168</v>
      </c>
      <c r="H308" s="4" t="s">
        <v>1621</v>
      </c>
      <c r="I308" s="4"/>
      <c r="J308" s="4"/>
      <c r="K308" s="4" t="s">
        <v>1659</v>
      </c>
      <c r="L308" s="4" t="s">
        <v>1660</v>
      </c>
      <c r="M308" s="4"/>
      <c r="N308" s="4"/>
      <c r="O308" s="4"/>
      <c r="P308" s="4"/>
      <c r="Q308" s="4"/>
      <c r="R308" s="4"/>
      <c r="S308" s="4"/>
      <c r="T308" s="4"/>
      <c r="U308" s="4"/>
      <c r="V308" s="4"/>
      <c r="W308" s="4"/>
      <c r="X308" s="4"/>
      <c r="Y308" s="4"/>
      <c r="Z308" s="4"/>
      <c r="AA308" s="4"/>
      <c r="AB308" s="4"/>
      <c r="AC308" s="5"/>
      <c r="AD308" s="4"/>
      <c r="AE308" s="4"/>
      <c r="AF308" s="4"/>
      <c r="AG308" s="4"/>
      <c r="AH308" s="4"/>
      <c r="AI308" s="4"/>
      <c r="AJ308" s="4"/>
      <c r="AK308" s="4"/>
      <c r="AL308" s="4"/>
      <c r="AM308" s="4"/>
      <c r="AN308" s="4"/>
      <c r="AO308" s="4"/>
      <c r="AP308" s="4"/>
      <c r="AQ308" s="4"/>
      <c r="AR308" s="4"/>
    </row>
    <row r="309" customFormat="false" ht="12.75" hidden="false" customHeight="true" outlineLevel="0" collapsed="false">
      <c r="A309" s="4"/>
      <c r="B309" s="4"/>
      <c r="C309" s="4"/>
      <c r="D309" s="4"/>
      <c r="E309" s="4"/>
      <c r="F309" s="4"/>
      <c r="G309" s="4" t="s">
        <v>1662</v>
      </c>
      <c r="H309" s="4" t="s">
        <v>1621</v>
      </c>
      <c r="I309" s="4"/>
      <c r="J309" s="4"/>
      <c r="K309" s="4" t="s">
        <v>1659</v>
      </c>
      <c r="L309" s="4" t="s">
        <v>1660</v>
      </c>
      <c r="M309" s="4"/>
      <c r="N309" s="4"/>
      <c r="O309" s="4"/>
      <c r="P309" s="4"/>
      <c r="Q309" s="4"/>
      <c r="R309" s="4"/>
      <c r="S309" s="4"/>
      <c r="T309" s="4"/>
      <c r="U309" s="4"/>
      <c r="V309" s="4"/>
      <c r="W309" s="4"/>
      <c r="X309" s="4"/>
      <c r="Y309" s="4"/>
      <c r="Z309" s="4"/>
      <c r="AA309" s="4"/>
      <c r="AB309" s="4"/>
      <c r="AC309" s="5"/>
      <c r="AD309" s="4"/>
      <c r="AE309" s="4"/>
      <c r="AF309" s="4"/>
      <c r="AG309" s="4"/>
      <c r="AH309" s="4"/>
      <c r="AI309" s="4"/>
      <c r="AJ309" s="4"/>
      <c r="AK309" s="4"/>
      <c r="AL309" s="4"/>
      <c r="AM309" s="4"/>
      <c r="AN309" s="4"/>
      <c r="AO309" s="4"/>
      <c r="AP309" s="4"/>
      <c r="AQ309" s="4"/>
      <c r="AR309" s="4"/>
    </row>
    <row r="310" customFormat="false" ht="12.75" hidden="false" customHeight="true" outlineLevel="0" collapsed="false">
      <c r="A310" s="4"/>
      <c r="B310" s="4"/>
      <c r="C310" s="4"/>
      <c r="D310" s="4"/>
      <c r="E310" s="4"/>
      <c r="F310" s="4"/>
      <c r="G310" s="4" t="s">
        <v>1663</v>
      </c>
      <c r="H310" s="4" t="s">
        <v>1621</v>
      </c>
      <c r="I310" s="4"/>
      <c r="J310" s="4"/>
      <c r="K310" s="4" t="s">
        <v>1659</v>
      </c>
      <c r="L310" s="4" t="s">
        <v>1660</v>
      </c>
      <c r="M310" s="4"/>
      <c r="N310" s="4"/>
      <c r="O310" s="4"/>
      <c r="P310" s="4"/>
      <c r="Q310" s="4"/>
      <c r="R310" s="4"/>
      <c r="S310" s="4"/>
      <c r="T310" s="4"/>
      <c r="U310" s="4"/>
      <c r="V310" s="4"/>
      <c r="W310" s="4"/>
      <c r="X310" s="4"/>
      <c r="Y310" s="4"/>
      <c r="Z310" s="4"/>
      <c r="AA310" s="4"/>
      <c r="AB310" s="4"/>
      <c r="AC310" s="5"/>
      <c r="AD310" s="4"/>
      <c r="AE310" s="4"/>
      <c r="AF310" s="4"/>
      <c r="AG310" s="4"/>
      <c r="AH310" s="4"/>
      <c r="AI310" s="4"/>
      <c r="AJ310" s="4"/>
      <c r="AK310" s="4"/>
      <c r="AL310" s="4"/>
      <c r="AM310" s="4"/>
      <c r="AN310" s="4"/>
      <c r="AO310" s="4"/>
      <c r="AP310" s="4"/>
      <c r="AQ310" s="4"/>
      <c r="AR310" s="4"/>
    </row>
    <row r="311" customFormat="false" ht="12.75" hidden="false" customHeight="true" outlineLevel="0" collapsed="false">
      <c r="A311" s="4"/>
      <c r="B311" s="4"/>
      <c r="C311" s="4"/>
      <c r="D311" s="4"/>
      <c r="E311" s="4"/>
      <c r="F311" s="4"/>
      <c r="G311" s="4" t="s">
        <v>1664</v>
      </c>
      <c r="H311" s="4" t="s">
        <v>1621</v>
      </c>
      <c r="I311" s="4"/>
      <c r="J311" s="4"/>
      <c r="K311" s="4" t="s">
        <v>1659</v>
      </c>
      <c r="L311" s="4" t="s">
        <v>1660</v>
      </c>
      <c r="M311" s="4"/>
      <c r="N311" s="4"/>
      <c r="O311" s="4"/>
      <c r="P311" s="4"/>
      <c r="Q311" s="4"/>
      <c r="R311" s="4"/>
      <c r="S311" s="4"/>
      <c r="T311" s="4"/>
      <c r="U311" s="4"/>
      <c r="V311" s="4"/>
      <c r="W311" s="4"/>
      <c r="X311" s="4"/>
      <c r="Y311" s="4"/>
      <c r="Z311" s="4"/>
      <c r="AA311" s="4"/>
      <c r="AB311" s="4"/>
      <c r="AC311" s="5"/>
      <c r="AD311" s="4"/>
      <c r="AE311" s="4"/>
      <c r="AF311" s="4"/>
      <c r="AG311" s="4"/>
      <c r="AH311" s="4"/>
      <c r="AI311" s="4"/>
      <c r="AJ311" s="4"/>
      <c r="AK311" s="4"/>
      <c r="AL311" s="4"/>
      <c r="AM311" s="4"/>
      <c r="AN311" s="4"/>
      <c r="AO311" s="4"/>
      <c r="AP311" s="4"/>
      <c r="AQ311" s="4"/>
      <c r="AR311" s="4"/>
    </row>
    <row r="312" customFormat="false" ht="12.75" hidden="false" customHeight="true" outlineLevel="0" collapsed="false">
      <c r="A312" s="4"/>
      <c r="B312" s="4"/>
      <c r="C312" s="4"/>
      <c r="D312" s="4"/>
      <c r="E312" s="4"/>
      <c r="F312" s="4"/>
      <c r="G312" s="4" t="s">
        <v>1664</v>
      </c>
      <c r="H312" s="4" t="s">
        <v>1621</v>
      </c>
      <c r="I312" s="4"/>
      <c r="J312" s="4"/>
      <c r="K312" s="4" t="s">
        <v>1659</v>
      </c>
      <c r="L312" s="4" t="s">
        <v>1660</v>
      </c>
      <c r="M312" s="4"/>
      <c r="N312" s="4"/>
      <c r="O312" s="4"/>
      <c r="P312" s="4"/>
      <c r="Q312" s="4"/>
      <c r="R312" s="4"/>
      <c r="S312" s="4"/>
      <c r="T312" s="4"/>
      <c r="U312" s="4"/>
      <c r="V312" s="4"/>
      <c r="W312" s="4"/>
      <c r="X312" s="4"/>
      <c r="Y312" s="4"/>
      <c r="Z312" s="4"/>
      <c r="AA312" s="4"/>
      <c r="AB312" s="4"/>
      <c r="AC312" s="5"/>
      <c r="AD312" s="4"/>
      <c r="AE312" s="4"/>
      <c r="AF312" s="4"/>
      <c r="AG312" s="4"/>
      <c r="AH312" s="4"/>
      <c r="AI312" s="4"/>
      <c r="AJ312" s="4"/>
      <c r="AK312" s="4"/>
      <c r="AL312" s="4"/>
      <c r="AM312" s="4"/>
      <c r="AN312" s="4"/>
      <c r="AO312" s="4"/>
      <c r="AP312" s="4"/>
      <c r="AQ312" s="4"/>
      <c r="AR312" s="4"/>
    </row>
    <row r="313" customFormat="false" ht="12.75" hidden="false" customHeight="true" outlineLevel="0" collapsed="false">
      <c r="A313" s="4"/>
      <c r="B313" s="4"/>
      <c r="C313" s="4"/>
      <c r="D313" s="4"/>
      <c r="E313" s="4"/>
      <c r="F313" s="4"/>
      <c r="G313" s="4" t="s">
        <v>1340</v>
      </c>
      <c r="H313" s="4" t="s">
        <v>1621</v>
      </c>
      <c r="I313" s="4"/>
      <c r="J313" s="4"/>
      <c r="K313" s="4" t="s">
        <v>1659</v>
      </c>
      <c r="L313" s="4" t="s">
        <v>1660</v>
      </c>
      <c r="M313" s="4"/>
      <c r="N313" s="4"/>
      <c r="O313" s="4"/>
      <c r="P313" s="4"/>
      <c r="Q313" s="4"/>
      <c r="R313" s="4"/>
      <c r="S313" s="4"/>
      <c r="T313" s="4"/>
      <c r="U313" s="4"/>
      <c r="V313" s="4"/>
      <c r="W313" s="4"/>
      <c r="X313" s="4"/>
      <c r="Y313" s="4"/>
      <c r="Z313" s="4"/>
      <c r="AA313" s="4"/>
      <c r="AB313" s="4"/>
      <c r="AC313" s="5"/>
      <c r="AD313" s="4"/>
      <c r="AE313" s="4"/>
      <c r="AF313" s="4"/>
      <c r="AG313" s="4"/>
      <c r="AH313" s="4"/>
      <c r="AI313" s="4"/>
      <c r="AJ313" s="4"/>
      <c r="AK313" s="4"/>
      <c r="AL313" s="4"/>
      <c r="AM313" s="4"/>
      <c r="AN313" s="4"/>
      <c r="AO313" s="4"/>
      <c r="AP313" s="4"/>
      <c r="AQ313" s="4"/>
      <c r="AR313" s="4"/>
    </row>
    <row r="314" customFormat="false" ht="12.75" hidden="false" customHeight="true" outlineLevel="0" collapsed="false">
      <c r="A314" s="4"/>
      <c r="B314" s="4"/>
      <c r="C314" s="4"/>
      <c r="D314" s="4"/>
      <c r="E314" s="4"/>
      <c r="F314" s="4"/>
      <c r="G314" s="4" t="s">
        <v>1340</v>
      </c>
      <c r="H314" s="4" t="s">
        <v>1621</v>
      </c>
      <c r="I314" s="4"/>
      <c r="J314" s="4"/>
      <c r="K314" s="4" t="s">
        <v>1659</v>
      </c>
      <c r="L314" s="4" t="s">
        <v>1660</v>
      </c>
      <c r="M314" s="4"/>
      <c r="N314" s="4"/>
      <c r="O314" s="4"/>
      <c r="P314" s="4"/>
      <c r="Q314" s="4"/>
      <c r="R314" s="4"/>
      <c r="S314" s="4"/>
      <c r="T314" s="4"/>
      <c r="U314" s="4"/>
      <c r="V314" s="4"/>
      <c r="W314" s="4"/>
      <c r="X314" s="4"/>
      <c r="Y314" s="4"/>
      <c r="Z314" s="4"/>
      <c r="AA314" s="4"/>
      <c r="AB314" s="4"/>
      <c r="AC314" s="5"/>
      <c r="AD314" s="4"/>
      <c r="AE314" s="4"/>
      <c r="AF314" s="4"/>
      <c r="AG314" s="4"/>
      <c r="AH314" s="4"/>
      <c r="AI314" s="4"/>
      <c r="AJ314" s="4"/>
      <c r="AK314" s="4"/>
      <c r="AL314" s="4"/>
      <c r="AM314" s="4"/>
      <c r="AN314" s="4"/>
      <c r="AO314" s="4"/>
      <c r="AP314" s="4"/>
      <c r="AQ314" s="4"/>
      <c r="AR314" s="4"/>
    </row>
    <row r="315" customFormat="false" ht="12.75" hidden="false" customHeight="true" outlineLevel="0" collapsed="false">
      <c r="A315" s="4"/>
      <c r="B315" s="4"/>
      <c r="C315" s="4"/>
      <c r="D315" s="4"/>
      <c r="E315" s="4"/>
      <c r="F315" s="4"/>
      <c r="G315" s="4" t="s">
        <v>1340</v>
      </c>
      <c r="H315" s="4" t="s">
        <v>1621</v>
      </c>
      <c r="I315" s="4"/>
      <c r="J315" s="4"/>
      <c r="K315" s="4" t="s">
        <v>1659</v>
      </c>
      <c r="L315" s="4" t="s">
        <v>1660</v>
      </c>
      <c r="M315" s="4"/>
      <c r="N315" s="4"/>
      <c r="O315" s="4"/>
      <c r="P315" s="4"/>
      <c r="Q315" s="4"/>
      <c r="R315" s="4"/>
      <c r="S315" s="4"/>
      <c r="T315" s="4"/>
      <c r="U315" s="4"/>
      <c r="V315" s="4"/>
      <c r="W315" s="4"/>
      <c r="X315" s="4"/>
      <c r="Y315" s="4"/>
      <c r="Z315" s="4"/>
      <c r="AA315" s="4"/>
      <c r="AB315" s="4"/>
      <c r="AC315" s="5"/>
      <c r="AD315" s="4"/>
      <c r="AE315" s="4"/>
      <c r="AF315" s="4"/>
      <c r="AG315" s="4"/>
      <c r="AH315" s="4"/>
      <c r="AI315" s="4"/>
      <c r="AJ315" s="4"/>
      <c r="AK315" s="4"/>
      <c r="AL315" s="4"/>
      <c r="AM315" s="4"/>
      <c r="AN315" s="4"/>
      <c r="AO315" s="4"/>
      <c r="AP315" s="4"/>
      <c r="AQ315" s="4"/>
      <c r="AR315" s="4"/>
    </row>
    <row r="316" customFormat="false" ht="12.75" hidden="false" customHeight="true" outlineLevel="0" collapsed="false">
      <c r="A316" s="4"/>
      <c r="B316" s="4"/>
      <c r="C316" s="4"/>
      <c r="D316" s="4"/>
      <c r="E316" s="4"/>
      <c r="F316" s="4"/>
      <c r="G316" s="4" t="s">
        <v>1340</v>
      </c>
      <c r="H316" s="4" t="s">
        <v>1621</v>
      </c>
      <c r="I316" s="4"/>
      <c r="J316" s="4"/>
      <c r="K316" s="4" t="s">
        <v>1659</v>
      </c>
      <c r="L316" s="4" t="s">
        <v>1660</v>
      </c>
      <c r="M316" s="4"/>
      <c r="N316" s="4"/>
      <c r="O316" s="4"/>
      <c r="P316" s="4"/>
      <c r="Q316" s="4"/>
      <c r="R316" s="4"/>
      <c r="S316" s="4"/>
      <c r="T316" s="4"/>
      <c r="U316" s="4"/>
      <c r="V316" s="4"/>
      <c r="W316" s="4"/>
      <c r="X316" s="4"/>
      <c r="Y316" s="4"/>
      <c r="Z316" s="4"/>
      <c r="AA316" s="4"/>
      <c r="AB316" s="4"/>
      <c r="AC316" s="5"/>
      <c r="AD316" s="4"/>
      <c r="AE316" s="4"/>
      <c r="AF316" s="4"/>
      <c r="AG316" s="4"/>
      <c r="AH316" s="4"/>
      <c r="AI316" s="4"/>
      <c r="AJ316" s="4"/>
      <c r="AK316" s="4"/>
      <c r="AL316" s="4"/>
      <c r="AM316" s="4"/>
      <c r="AN316" s="4"/>
      <c r="AO316" s="4"/>
      <c r="AP316" s="4"/>
      <c r="AQ316" s="4"/>
      <c r="AR316" s="4"/>
    </row>
    <row r="317" customFormat="false" ht="12.75" hidden="false" customHeight="true" outlineLevel="0" collapsed="false">
      <c r="A317" s="4"/>
      <c r="B317" s="4"/>
      <c r="C317" s="4"/>
      <c r="D317" s="4"/>
      <c r="E317" s="4"/>
      <c r="F317" s="4"/>
      <c r="G317" s="4" t="s">
        <v>1340</v>
      </c>
      <c r="H317" s="4" t="s">
        <v>1621</v>
      </c>
      <c r="I317" s="4"/>
      <c r="J317" s="4"/>
      <c r="K317" s="4" t="s">
        <v>1659</v>
      </c>
      <c r="L317" s="4" t="s">
        <v>1660</v>
      </c>
      <c r="M317" s="4"/>
      <c r="N317" s="4"/>
      <c r="O317" s="4"/>
      <c r="P317" s="4"/>
      <c r="Q317" s="4"/>
      <c r="R317" s="4"/>
      <c r="S317" s="4"/>
      <c r="T317" s="4"/>
      <c r="U317" s="4"/>
      <c r="V317" s="4"/>
      <c r="W317" s="4"/>
      <c r="X317" s="4"/>
      <c r="Y317" s="4"/>
      <c r="Z317" s="4"/>
      <c r="AA317" s="4"/>
      <c r="AB317" s="4"/>
      <c r="AC317" s="5"/>
      <c r="AD317" s="4"/>
      <c r="AE317" s="4"/>
      <c r="AF317" s="4"/>
      <c r="AG317" s="4"/>
      <c r="AH317" s="4"/>
      <c r="AI317" s="4"/>
      <c r="AJ317" s="4"/>
      <c r="AK317" s="4"/>
      <c r="AL317" s="4"/>
      <c r="AM317" s="4"/>
      <c r="AN317" s="4"/>
      <c r="AO317" s="4"/>
      <c r="AP317" s="4"/>
      <c r="AQ317" s="4"/>
      <c r="AR317" s="4"/>
    </row>
    <row r="318" customFormat="false" ht="12.75" hidden="false" customHeight="true" outlineLevel="0" collapsed="false">
      <c r="A318" s="4"/>
      <c r="B318" s="4"/>
      <c r="C318" s="4"/>
      <c r="D318" s="4"/>
      <c r="E318" s="4"/>
      <c r="F318" s="4"/>
      <c r="G318" s="4" t="s">
        <v>1665</v>
      </c>
      <c r="H318" s="4" t="s">
        <v>1621</v>
      </c>
      <c r="I318" s="4"/>
      <c r="J318" s="4"/>
      <c r="K318" s="4" t="s">
        <v>1659</v>
      </c>
      <c r="L318" s="4" t="s">
        <v>1660</v>
      </c>
      <c r="M318" s="4"/>
      <c r="N318" s="4"/>
      <c r="O318" s="4"/>
      <c r="P318" s="4"/>
      <c r="Q318" s="4"/>
      <c r="R318" s="4"/>
      <c r="S318" s="4"/>
      <c r="T318" s="4"/>
      <c r="U318" s="4"/>
      <c r="V318" s="4"/>
      <c r="W318" s="4"/>
      <c r="X318" s="4"/>
      <c r="Y318" s="4"/>
      <c r="Z318" s="4"/>
      <c r="AA318" s="4"/>
      <c r="AB318" s="4"/>
      <c r="AC318" s="5"/>
      <c r="AD318" s="4"/>
      <c r="AE318" s="4"/>
      <c r="AF318" s="4"/>
      <c r="AG318" s="4"/>
      <c r="AH318" s="4"/>
      <c r="AI318" s="4"/>
      <c r="AJ318" s="4"/>
      <c r="AK318" s="4"/>
      <c r="AL318" s="4"/>
      <c r="AM318" s="4"/>
      <c r="AN318" s="4"/>
      <c r="AO318" s="4"/>
      <c r="AP318" s="4"/>
      <c r="AQ318" s="4"/>
      <c r="AR318" s="4"/>
    </row>
    <row r="319" customFormat="false" ht="12.75" hidden="false" customHeight="true" outlineLevel="0" collapsed="false">
      <c r="A319" s="4"/>
      <c r="B319" s="4"/>
      <c r="C319" s="4"/>
      <c r="D319" s="4"/>
      <c r="E319" s="4"/>
      <c r="F319" s="4"/>
      <c r="G319" s="4" t="s">
        <v>1665</v>
      </c>
      <c r="H319" s="4" t="s">
        <v>1621</v>
      </c>
      <c r="I319" s="4"/>
      <c r="J319" s="4"/>
      <c r="K319" s="4" t="s">
        <v>1659</v>
      </c>
      <c r="L319" s="4" t="s">
        <v>1660</v>
      </c>
      <c r="M319" s="4"/>
      <c r="N319" s="4"/>
      <c r="O319" s="4"/>
      <c r="P319" s="4"/>
      <c r="Q319" s="4"/>
      <c r="R319" s="4"/>
      <c r="S319" s="4"/>
      <c r="T319" s="4"/>
      <c r="U319" s="4"/>
      <c r="V319" s="4"/>
      <c r="W319" s="4"/>
      <c r="X319" s="4"/>
      <c r="Y319" s="4"/>
      <c r="Z319" s="4"/>
      <c r="AA319" s="4"/>
      <c r="AB319" s="4"/>
      <c r="AC319" s="5"/>
      <c r="AD319" s="4"/>
      <c r="AE319" s="4"/>
      <c r="AF319" s="4"/>
      <c r="AG319" s="4"/>
      <c r="AH319" s="4"/>
      <c r="AI319" s="4"/>
      <c r="AJ319" s="4"/>
      <c r="AK319" s="4"/>
      <c r="AL319" s="4"/>
      <c r="AM319" s="4"/>
      <c r="AN319" s="4"/>
      <c r="AO319" s="4"/>
      <c r="AP319" s="4"/>
      <c r="AQ319" s="4"/>
      <c r="AR319" s="4"/>
    </row>
    <row r="320" customFormat="false" ht="12.75" hidden="false" customHeight="true" outlineLevel="0" collapsed="false">
      <c r="A320" s="4"/>
      <c r="B320" s="4"/>
      <c r="C320" s="4"/>
      <c r="D320" s="4"/>
      <c r="E320" s="4"/>
      <c r="F320" s="4"/>
      <c r="G320" s="4" t="s">
        <v>542</v>
      </c>
      <c r="H320" s="4" t="s">
        <v>1621</v>
      </c>
      <c r="I320" s="4"/>
      <c r="J320" s="4"/>
      <c r="K320" s="4" t="s">
        <v>1659</v>
      </c>
      <c r="L320" s="4" t="s">
        <v>1660</v>
      </c>
      <c r="M320" s="4"/>
      <c r="N320" s="4"/>
      <c r="O320" s="4"/>
      <c r="P320" s="4"/>
      <c r="Q320" s="4"/>
      <c r="R320" s="4"/>
      <c r="S320" s="4"/>
      <c r="T320" s="4"/>
      <c r="U320" s="4"/>
      <c r="V320" s="4"/>
      <c r="W320" s="4"/>
      <c r="X320" s="4"/>
      <c r="Y320" s="4"/>
      <c r="Z320" s="4"/>
      <c r="AA320" s="4"/>
      <c r="AB320" s="4"/>
      <c r="AC320" s="5"/>
      <c r="AD320" s="4"/>
      <c r="AE320" s="4"/>
      <c r="AF320" s="4"/>
      <c r="AG320" s="4"/>
      <c r="AH320" s="4"/>
      <c r="AI320" s="4"/>
      <c r="AJ320" s="4"/>
      <c r="AK320" s="4"/>
      <c r="AL320" s="4"/>
      <c r="AM320" s="4"/>
      <c r="AN320" s="4"/>
      <c r="AO320" s="4"/>
      <c r="AP320" s="4"/>
      <c r="AQ320" s="4"/>
      <c r="AR320" s="4"/>
    </row>
    <row r="321" customFormat="false" ht="12.75" hidden="false" customHeight="true" outlineLevel="0" collapsed="false">
      <c r="A321" s="4"/>
      <c r="B321" s="4"/>
      <c r="C321" s="4"/>
      <c r="D321" s="4"/>
      <c r="E321" s="4"/>
      <c r="F321" s="4"/>
      <c r="G321" s="4" t="s">
        <v>1341</v>
      </c>
      <c r="H321" s="4" t="s">
        <v>1621</v>
      </c>
      <c r="I321" s="4"/>
      <c r="J321" s="4"/>
      <c r="K321" s="4" t="s">
        <v>1659</v>
      </c>
      <c r="L321" s="4" t="s">
        <v>1660</v>
      </c>
      <c r="M321" s="4"/>
      <c r="N321" s="4"/>
      <c r="O321" s="4"/>
      <c r="P321" s="4"/>
      <c r="Q321" s="4"/>
      <c r="R321" s="4"/>
      <c r="S321" s="4"/>
      <c r="T321" s="4"/>
      <c r="U321" s="4"/>
      <c r="V321" s="4"/>
      <c r="W321" s="4"/>
      <c r="X321" s="4"/>
      <c r="Y321" s="4"/>
      <c r="Z321" s="4"/>
      <c r="AA321" s="4"/>
      <c r="AB321" s="4"/>
      <c r="AC321" s="5"/>
      <c r="AD321" s="4"/>
      <c r="AE321" s="4"/>
      <c r="AF321" s="4"/>
      <c r="AG321" s="4"/>
      <c r="AH321" s="4"/>
      <c r="AI321" s="4"/>
      <c r="AJ321" s="4"/>
      <c r="AK321" s="4"/>
      <c r="AL321" s="4"/>
      <c r="AM321" s="4"/>
      <c r="AN321" s="4"/>
      <c r="AO321" s="4"/>
      <c r="AP321" s="4"/>
      <c r="AQ321" s="4"/>
      <c r="AR321" s="4"/>
    </row>
    <row r="322" customFormat="false" ht="12.75" hidden="false" customHeight="true" outlineLevel="0" collapsed="false">
      <c r="A322" s="4"/>
      <c r="B322" s="4"/>
      <c r="C322" s="4"/>
      <c r="D322" s="4"/>
      <c r="E322" s="4"/>
      <c r="F322" s="4"/>
      <c r="G322" s="4" t="s">
        <v>1341</v>
      </c>
      <c r="H322" s="4" t="s">
        <v>1621</v>
      </c>
      <c r="I322" s="4"/>
      <c r="J322" s="4"/>
      <c r="K322" s="4" t="s">
        <v>1659</v>
      </c>
      <c r="L322" s="4" t="s">
        <v>1660</v>
      </c>
      <c r="M322" s="4"/>
      <c r="N322" s="4"/>
      <c r="O322" s="4"/>
      <c r="P322" s="4"/>
      <c r="Q322" s="4"/>
      <c r="R322" s="4"/>
      <c r="S322" s="4"/>
      <c r="T322" s="4"/>
      <c r="U322" s="4"/>
      <c r="V322" s="4"/>
      <c r="W322" s="4"/>
      <c r="X322" s="4"/>
      <c r="Y322" s="4"/>
      <c r="Z322" s="4"/>
      <c r="AA322" s="4"/>
      <c r="AB322" s="4"/>
      <c r="AC322" s="5"/>
      <c r="AD322" s="4"/>
      <c r="AE322" s="4"/>
      <c r="AF322" s="4"/>
      <c r="AG322" s="4"/>
      <c r="AH322" s="4"/>
      <c r="AI322" s="4"/>
      <c r="AJ322" s="4"/>
      <c r="AK322" s="4"/>
      <c r="AL322" s="4"/>
      <c r="AM322" s="4"/>
      <c r="AN322" s="4"/>
      <c r="AO322" s="4"/>
      <c r="AP322" s="4"/>
      <c r="AQ322" s="4"/>
      <c r="AR322" s="4"/>
    </row>
    <row r="323" customFormat="false" ht="12.75" hidden="false" customHeight="true" outlineLevel="0" collapsed="false">
      <c r="A323" s="4"/>
      <c r="B323" s="4"/>
      <c r="C323" s="4"/>
      <c r="D323" s="4"/>
      <c r="E323" s="4"/>
      <c r="F323" s="4"/>
      <c r="G323" s="4" t="s">
        <v>1341</v>
      </c>
      <c r="H323" s="4" t="s">
        <v>1621</v>
      </c>
      <c r="I323" s="4"/>
      <c r="J323" s="4"/>
      <c r="K323" s="4" t="s">
        <v>1659</v>
      </c>
      <c r="L323" s="4" t="s">
        <v>1660</v>
      </c>
      <c r="M323" s="4"/>
      <c r="N323" s="4"/>
      <c r="O323" s="4"/>
      <c r="P323" s="4"/>
      <c r="Q323" s="4"/>
      <c r="R323" s="4"/>
      <c r="S323" s="4"/>
      <c r="T323" s="4"/>
      <c r="U323" s="4"/>
      <c r="V323" s="4"/>
      <c r="W323" s="4"/>
      <c r="X323" s="4"/>
      <c r="Y323" s="4"/>
      <c r="Z323" s="4"/>
      <c r="AA323" s="4"/>
      <c r="AB323" s="4"/>
      <c r="AC323" s="5"/>
      <c r="AD323" s="4"/>
      <c r="AE323" s="4"/>
      <c r="AF323" s="4"/>
      <c r="AG323" s="4"/>
      <c r="AH323" s="4"/>
      <c r="AI323" s="4"/>
      <c r="AJ323" s="4"/>
      <c r="AK323" s="4"/>
      <c r="AL323" s="4"/>
      <c r="AM323" s="4"/>
      <c r="AN323" s="4"/>
      <c r="AO323" s="4"/>
      <c r="AP323" s="4"/>
      <c r="AQ323" s="4"/>
      <c r="AR323" s="4"/>
    </row>
    <row r="324" customFormat="false" ht="12.75" hidden="false" customHeight="true" outlineLevel="0" collapsed="false">
      <c r="A324" s="4"/>
      <c r="B324" s="4"/>
      <c r="C324" s="4"/>
      <c r="D324" s="4"/>
      <c r="E324" s="4"/>
      <c r="F324" s="4"/>
      <c r="G324" s="4" t="s">
        <v>42</v>
      </c>
      <c r="H324" s="4" t="s">
        <v>1621</v>
      </c>
      <c r="I324" s="4"/>
      <c r="J324" s="4"/>
      <c r="K324" s="4" t="s">
        <v>1659</v>
      </c>
      <c r="L324" s="4" t="s">
        <v>1666</v>
      </c>
      <c r="M324" s="4"/>
      <c r="N324" s="4"/>
      <c r="O324" s="4"/>
      <c r="P324" s="4"/>
      <c r="Q324" s="4"/>
      <c r="R324" s="4"/>
      <c r="S324" s="4"/>
      <c r="T324" s="4"/>
      <c r="U324" s="4"/>
      <c r="V324" s="4"/>
      <c r="W324" s="4"/>
      <c r="X324" s="4"/>
      <c r="Y324" s="4"/>
      <c r="Z324" s="4"/>
      <c r="AA324" s="4"/>
      <c r="AB324" s="4"/>
      <c r="AC324" s="5"/>
      <c r="AD324" s="4"/>
      <c r="AE324" s="4"/>
      <c r="AF324" s="4"/>
      <c r="AG324" s="4"/>
      <c r="AH324" s="4"/>
      <c r="AI324" s="4"/>
      <c r="AJ324" s="4"/>
      <c r="AK324" s="4"/>
      <c r="AL324" s="4"/>
      <c r="AM324" s="4"/>
      <c r="AN324" s="4"/>
      <c r="AO324" s="4"/>
      <c r="AP324" s="4"/>
      <c r="AQ324" s="4"/>
      <c r="AR324" s="4"/>
    </row>
    <row r="325" customFormat="false" ht="12.75" hidden="false" customHeight="true" outlineLevel="0" collapsed="false">
      <c r="A325" s="4"/>
      <c r="B325" s="4"/>
      <c r="C325" s="4"/>
      <c r="D325" s="4"/>
      <c r="E325" s="4"/>
      <c r="F325" s="4"/>
      <c r="G325" s="4" t="s">
        <v>42</v>
      </c>
      <c r="H325" s="4" t="s">
        <v>1621</v>
      </c>
      <c r="I325" s="4"/>
      <c r="J325" s="4"/>
      <c r="K325" s="4" t="s">
        <v>1659</v>
      </c>
      <c r="L325" s="4" t="s">
        <v>1666</v>
      </c>
      <c r="M325" s="4"/>
      <c r="N325" s="4"/>
      <c r="O325" s="4"/>
      <c r="P325" s="4"/>
      <c r="Q325" s="4"/>
      <c r="R325" s="4"/>
      <c r="S325" s="4"/>
      <c r="T325" s="4"/>
      <c r="U325" s="4"/>
      <c r="V325" s="4"/>
      <c r="W325" s="4"/>
      <c r="X325" s="4"/>
      <c r="Y325" s="4"/>
      <c r="Z325" s="4"/>
      <c r="AA325" s="4"/>
      <c r="AB325" s="4"/>
      <c r="AC325" s="5"/>
      <c r="AD325" s="4"/>
      <c r="AE325" s="4"/>
      <c r="AF325" s="4"/>
      <c r="AG325" s="4"/>
      <c r="AH325" s="4"/>
      <c r="AI325" s="4"/>
      <c r="AJ325" s="4"/>
      <c r="AK325" s="4"/>
      <c r="AL325" s="4"/>
      <c r="AM325" s="4"/>
      <c r="AN325" s="4"/>
      <c r="AO325" s="4"/>
      <c r="AP325" s="4"/>
      <c r="AQ325" s="4"/>
      <c r="AR325" s="4"/>
    </row>
    <row r="326" customFormat="false" ht="12.75" hidden="false" customHeight="true" outlineLevel="0" collapsed="false">
      <c r="A326" s="4"/>
      <c r="B326" s="4"/>
      <c r="C326" s="4"/>
      <c r="D326" s="4"/>
      <c r="E326" s="4"/>
      <c r="F326" s="4"/>
      <c r="G326" s="4" t="s">
        <v>93</v>
      </c>
      <c r="H326" s="4" t="s">
        <v>1621</v>
      </c>
      <c r="I326" s="4"/>
      <c r="J326" s="4"/>
      <c r="K326" s="4" t="s">
        <v>1659</v>
      </c>
      <c r="L326" s="4" t="s">
        <v>1666</v>
      </c>
      <c r="M326" s="4"/>
      <c r="N326" s="4"/>
      <c r="O326" s="4"/>
      <c r="P326" s="4"/>
      <c r="Q326" s="4"/>
      <c r="R326" s="4"/>
      <c r="S326" s="4"/>
      <c r="T326" s="4"/>
      <c r="U326" s="4"/>
      <c r="V326" s="4"/>
      <c r="W326" s="4"/>
      <c r="X326" s="4"/>
      <c r="Y326" s="4"/>
      <c r="Z326" s="4"/>
      <c r="AA326" s="4"/>
      <c r="AB326" s="4"/>
      <c r="AC326" s="5"/>
      <c r="AD326" s="4"/>
      <c r="AE326" s="4"/>
      <c r="AF326" s="4"/>
      <c r="AG326" s="4"/>
      <c r="AH326" s="4"/>
      <c r="AI326" s="4"/>
      <c r="AJ326" s="4"/>
      <c r="AK326" s="4"/>
      <c r="AL326" s="4"/>
      <c r="AM326" s="4"/>
      <c r="AN326" s="4"/>
      <c r="AO326" s="4"/>
      <c r="AP326" s="4"/>
      <c r="AQ326" s="4"/>
      <c r="AR326" s="4"/>
    </row>
    <row r="327" customFormat="false" ht="12.75" hidden="false" customHeight="true" outlineLevel="0" collapsed="false">
      <c r="A327" s="4"/>
      <c r="B327" s="4"/>
      <c r="C327" s="4"/>
      <c r="D327" s="4"/>
      <c r="E327" s="4"/>
      <c r="F327" s="4"/>
      <c r="G327" s="4" t="s">
        <v>1457</v>
      </c>
      <c r="H327" s="4" t="s">
        <v>1621</v>
      </c>
      <c r="I327" s="4"/>
      <c r="J327" s="4"/>
      <c r="K327" s="4" t="s">
        <v>1659</v>
      </c>
      <c r="L327" s="4" t="s">
        <v>1666</v>
      </c>
      <c r="M327" s="4"/>
      <c r="N327" s="4"/>
      <c r="O327" s="4"/>
      <c r="P327" s="4"/>
      <c r="Q327" s="4"/>
      <c r="R327" s="4"/>
      <c r="S327" s="4"/>
      <c r="T327" s="4"/>
      <c r="U327" s="4"/>
      <c r="V327" s="4"/>
      <c r="W327" s="4"/>
      <c r="X327" s="4"/>
      <c r="Y327" s="4"/>
      <c r="Z327" s="4"/>
      <c r="AA327" s="4"/>
      <c r="AB327" s="4"/>
      <c r="AC327" s="5"/>
      <c r="AD327" s="4"/>
      <c r="AE327" s="4"/>
      <c r="AF327" s="4"/>
      <c r="AG327" s="4"/>
      <c r="AH327" s="4"/>
      <c r="AI327" s="4"/>
      <c r="AJ327" s="4"/>
      <c r="AK327" s="4"/>
      <c r="AL327" s="4"/>
      <c r="AM327" s="4"/>
      <c r="AN327" s="4"/>
      <c r="AO327" s="4"/>
      <c r="AP327" s="4"/>
      <c r="AQ327" s="4"/>
      <c r="AR327" s="4"/>
    </row>
    <row r="328" customFormat="false" ht="12.75" hidden="false" customHeight="true" outlineLevel="0" collapsed="false">
      <c r="A328" s="4"/>
      <c r="B328" s="4"/>
      <c r="C328" s="4"/>
      <c r="D328" s="4"/>
      <c r="E328" s="4"/>
      <c r="F328" s="4"/>
      <c r="G328" s="4" t="s">
        <v>1457</v>
      </c>
      <c r="H328" s="4" t="s">
        <v>1621</v>
      </c>
      <c r="I328" s="4"/>
      <c r="J328" s="4"/>
      <c r="K328" s="4" t="s">
        <v>1659</v>
      </c>
      <c r="L328" s="4" t="s">
        <v>1666</v>
      </c>
      <c r="M328" s="4"/>
      <c r="N328" s="4"/>
      <c r="O328" s="4"/>
      <c r="P328" s="4"/>
      <c r="Q328" s="4"/>
      <c r="R328" s="4"/>
      <c r="S328" s="4"/>
      <c r="T328" s="4"/>
      <c r="U328" s="4"/>
      <c r="V328" s="4"/>
      <c r="W328" s="4"/>
      <c r="X328" s="4"/>
      <c r="Y328" s="4"/>
      <c r="Z328" s="4"/>
      <c r="AA328" s="4"/>
      <c r="AB328" s="4"/>
      <c r="AC328" s="5"/>
      <c r="AD328" s="4"/>
      <c r="AE328" s="4"/>
      <c r="AF328" s="4"/>
      <c r="AG328" s="4"/>
      <c r="AH328" s="4"/>
      <c r="AI328" s="4"/>
      <c r="AJ328" s="4"/>
      <c r="AK328" s="4"/>
      <c r="AL328" s="4"/>
      <c r="AM328" s="4"/>
      <c r="AN328" s="4"/>
      <c r="AO328" s="4"/>
      <c r="AP328" s="4"/>
      <c r="AQ328" s="4"/>
      <c r="AR328" s="4"/>
    </row>
    <row r="329" customFormat="false" ht="12.75" hidden="false" customHeight="true" outlineLevel="0" collapsed="false">
      <c r="A329" s="4"/>
      <c r="B329" s="4"/>
      <c r="C329" s="4"/>
      <c r="D329" s="4"/>
      <c r="E329" s="4"/>
      <c r="F329" s="4"/>
      <c r="G329" s="4" t="s">
        <v>1667</v>
      </c>
      <c r="H329" s="4" t="s">
        <v>1621</v>
      </c>
      <c r="I329" s="4"/>
      <c r="J329" s="4"/>
      <c r="K329" s="4" t="s">
        <v>1659</v>
      </c>
      <c r="L329" s="4" t="s">
        <v>1666</v>
      </c>
      <c r="M329" s="4"/>
      <c r="N329" s="4"/>
      <c r="O329" s="4"/>
      <c r="P329" s="4"/>
      <c r="Q329" s="4"/>
      <c r="R329" s="4"/>
      <c r="S329" s="4"/>
      <c r="T329" s="4"/>
      <c r="U329" s="4"/>
      <c r="V329" s="4"/>
      <c r="W329" s="4"/>
      <c r="X329" s="4"/>
      <c r="Y329" s="4"/>
      <c r="Z329" s="4"/>
      <c r="AA329" s="4"/>
      <c r="AB329" s="4"/>
      <c r="AC329" s="5"/>
      <c r="AD329" s="4"/>
      <c r="AE329" s="4"/>
      <c r="AF329" s="4"/>
      <c r="AG329" s="4"/>
      <c r="AH329" s="4"/>
      <c r="AI329" s="4"/>
      <c r="AJ329" s="4"/>
      <c r="AK329" s="4"/>
      <c r="AL329" s="4"/>
      <c r="AM329" s="4"/>
      <c r="AN329" s="4"/>
      <c r="AO329" s="4"/>
      <c r="AP329" s="4"/>
      <c r="AQ329" s="4"/>
      <c r="AR329" s="4"/>
    </row>
    <row r="330" customFormat="false" ht="12.75" hidden="false" customHeight="true" outlineLevel="0" collapsed="false">
      <c r="A330" s="4"/>
      <c r="B330" s="4"/>
      <c r="C330" s="4"/>
      <c r="D330" s="4"/>
      <c r="E330" s="4"/>
      <c r="F330" s="4"/>
      <c r="G330" s="4" t="s">
        <v>93</v>
      </c>
      <c r="H330" s="4" t="s">
        <v>1621</v>
      </c>
      <c r="I330" s="4"/>
      <c r="J330" s="4"/>
      <c r="K330" s="4" t="s">
        <v>1668</v>
      </c>
      <c r="L330" s="4" t="s">
        <v>1669</v>
      </c>
      <c r="M330" s="4"/>
      <c r="N330" s="4"/>
      <c r="O330" s="4"/>
      <c r="P330" s="4"/>
      <c r="Q330" s="4"/>
      <c r="R330" s="4"/>
      <c r="S330" s="4"/>
      <c r="T330" s="4"/>
      <c r="U330" s="4"/>
      <c r="V330" s="4"/>
      <c r="W330" s="4"/>
      <c r="X330" s="4"/>
      <c r="Y330" s="4"/>
      <c r="Z330" s="4"/>
      <c r="AA330" s="4"/>
      <c r="AB330" s="4"/>
      <c r="AC330" s="5"/>
      <c r="AD330" s="4"/>
      <c r="AE330" s="4"/>
      <c r="AF330" s="4"/>
      <c r="AG330" s="4"/>
      <c r="AH330" s="4"/>
      <c r="AI330" s="4"/>
      <c r="AJ330" s="4"/>
      <c r="AK330" s="4"/>
      <c r="AL330" s="4"/>
      <c r="AM330" s="4"/>
      <c r="AN330" s="4"/>
      <c r="AO330" s="4"/>
      <c r="AP330" s="4"/>
      <c r="AQ330" s="4"/>
      <c r="AR330" s="4"/>
    </row>
    <row r="331" customFormat="false" ht="12.75" hidden="false" customHeight="true" outlineLevel="0" collapsed="false">
      <c r="A331" s="4"/>
      <c r="B331" s="4"/>
      <c r="C331" s="4"/>
      <c r="D331" s="4"/>
      <c r="E331" s="4"/>
      <c r="F331" s="4"/>
      <c r="G331" s="4" t="s">
        <v>1642</v>
      </c>
      <c r="H331" s="4" t="s">
        <v>1621</v>
      </c>
      <c r="I331" s="4"/>
      <c r="J331" s="4"/>
      <c r="K331" s="4" t="s">
        <v>1668</v>
      </c>
      <c r="L331" s="4" t="s">
        <v>1669</v>
      </c>
      <c r="M331" s="4"/>
      <c r="N331" s="4"/>
      <c r="O331" s="4"/>
      <c r="P331" s="4"/>
      <c r="Q331" s="4"/>
      <c r="R331" s="4"/>
      <c r="S331" s="4"/>
      <c r="T331" s="4"/>
      <c r="U331" s="4"/>
      <c r="V331" s="4"/>
      <c r="W331" s="4"/>
      <c r="X331" s="4"/>
      <c r="Y331" s="4"/>
      <c r="Z331" s="4"/>
      <c r="AA331" s="4"/>
      <c r="AB331" s="4"/>
      <c r="AC331" s="5"/>
      <c r="AD331" s="4"/>
      <c r="AE331" s="4"/>
      <c r="AF331" s="4"/>
      <c r="AG331" s="4"/>
      <c r="AH331" s="4"/>
      <c r="AI331" s="4"/>
      <c r="AJ331" s="4"/>
      <c r="AK331" s="4"/>
      <c r="AL331" s="4"/>
      <c r="AM331" s="4"/>
      <c r="AN331" s="4"/>
      <c r="AO331" s="4"/>
      <c r="AP331" s="4"/>
      <c r="AQ331" s="4"/>
      <c r="AR331" s="4"/>
    </row>
    <row r="332" customFormat="false" ht="12.75" hidden="false" customHeight="true" outlineLevel="0" collapsed="false">
      <c r="A332" s="4"/>
      <c r="B332" s="4"/>
      <c r="C332" s="4"/>
      <c r="D332" s="4"/>
      <c r="E332" s="4"/>
      <c r="F332" s="4"/>
      <c r="G332" s="4" t="s">
        <v>1551</v>
      </c>
      <c r="H332" s="4" t="s">
        <v>1621</v>
      </c>
      <c r="I332" s="4"/>
      <c r="J332" s="4"/>
      <c r="K332" s="4" t="s">
        <v>1668</v>
      </c>
      <c r="L332" s="4" t="s">
        <v>1669</v>
      </c>
      <c r="M332" s="4"/>
      <c r="N332" s="4"/>
      <c r="O332" s="4"/>
      <c r="P332" s="4"/>
      <c r="Q332" s="4"/>
      <c r="R332" s="4"/>
      <c r="S332" s="4"/>
      <c r="T332" s="4"/>
      <c r="U332" s="4"/>
      <c r="V332" s="4"/>
      <c r="W332" s="4"/>
      <c r="X332" s="4"/>
      <c r="Y332" s="4"/>
      <c r="Z332" s="4"/>
      <c r="AA332" s="4"/>
      <c r="AB332" s="4"/>
      <c r="AC332" s="5"/>
      <c r="AD332" s="4"/>
      <c r="AE332" s="4"/>
      <c r="AF332" s="4"/>
      <c r="AG332" s="4"/>
      <c r="AH332" s="4"/>
      <c r="AI332" s="4"/>
      <c r="AJ332" s="4"/>
      <c r="AK332" s="4"/>
      <c r="AL332" s="4"/>
      <c r="AM332" s="4"/>
      <c r="AN332" s="4"/>
      <c r="AO332" s="4"/>
      <c r="AP332" s="4"/>
      <c r="AQ332" s="4"/>
      <c r="AR332" s="4"/>
    </row>
    <row r="333" customFormat="false" ht="12.75" hidden="false" customHeight="true" outlineLevel="0" collapsed="false">
      <c r="A333" s="4"/>
      <c r="B333" s="4"/>
      <c r="C333" s="4"/>
      <c r="D333" s="4"/>
      <c r="E333" s="4"/>
      <c r="F333" s="4"/>
      <c r="G333" s="4" t="s">
        <v>1670</v>
      </c>
      <c r="H333" s="4" t="s">
        <v>1621</v>
      </c>
      <c r="I333" s="4"/>
      <c r="J333" s="4"/>
      <c r="K333" s="4" t="s">
        <v>1668</v>
      </c>
      <c r="L333" s="4" t="s">
        <v>1669</v>
      </c>
      <c r="M333" s="4"/>
      <c r="N333" s="4"/>
      <c r="O333" s="4"/>
      <c r="P333" s="4"/>
      <c r="Q333" s="4"/>
      <c r="R333" s="4"/>
      <c r="S333" s="4"/>
      <c r="T333" s="4"/>
      <c r="U333" s="4"/>
      <c r="V333" s="4"/>
      <c r="W333" s="4"/>
      <c r="X333" s="4"/>
      <c r="Y333" s="4"/>
      <c r="Z333" s="4"/>
      <c r="AA333" s="4"/>
      <c r="AB333" s="4"/>
      <c r="AC333" s="5"/>
      <c r="AD333" s="4"/>
      <c r="AE333" s="4"/>
      <c r="AF333" s="4"/>
      <c r="AG333" s="4"/>
      <c r="AH333" s="4"/>
      <c r="AI333" s="4"/>
      <c r="AJ333" s="4"/>
      <c r="AK333" s="4"/>
      <c r="AL333" s="4"/>
      <c r="AM333" s="4"/>
      <c r="AN333" s="4"/>
      <c r="AO333" s="4"/>
      <c r="AP333" s="4"/>
      <c r="AQ333" s="4"/>
      <c r="AR333" s="4"/>
    </row>
    <row r="334" customFormat="false" ht="12.75" hidden="false" customHeight="true" outlineLevel="0" collapsed="false">
      <c r="A334" s="4"/>
      <c r="B334" s="4"/>
      <c r="C334" s="4"/>
      <c r="D334" s="4"/>
      <c r="E334" s="4"/>
      <c r="F334" s="4"/>
      <c r="G334" s="4" t="s">
        <v>1670</v>
      </c>
      <c r="H334" s="4" t="s">
        <v>1621</v>
      </c>
      <c r="I334" s="4"/>
      <c r="J334" s="4"/>
      <c r="K334" s="4" t="s">
        <v>1668</v>
      </c>
      <c r="L334" s="4" t="s">
        <v>1669</v>
      </c>
      <c r="M334" s="4"/>
      <c r="N334" s="4"/>
      <c r="O334" s="4"/>
      <c r="P334" s="4"/>
      <c r="Q334" s="4"/>
      <c r="R334" s="4"/>
      <c r="S334" s="4"/>
      <c r="T334" s="4"/>
      <c r="U334" s="4"/>
      <c r="V334" s="4"/>
      <c r="W334" s="4"/>
      <c r="X334" s="4"/>
      <c r="Y334" s="4"/>
      <c r="Z334" s="4"/>
      <c r="AA334" s="4"/>
      <c r="AB334" s="4"/>
      <c r="AC334" s="5"/>
      <c r="AD334" s="4"/>
      <c r="AE334" s="4"/>
      <c r="AF334" s="4"/>
      <c r="AG334" s="4"/>
      <c r="AH334" s="4"/>
      <c r="AI334" s="4"/>
      <c r="AJ334" s="4"/>
      <c r="AK334" s="4"/>
      <c r="AL334" s="4"/>
      <c r="AM334" s="4"/>
      <c r="AN334" s="4"/>
      <c r="AO334" s="4"/>
      <c r="AP334" s="4"/>
      <c r="AQ334" s="4"/>
      <c r="AR334" s="4"/>
    </row>
    <row r="335" customFormat="false" ht="12.75" hidden="false" customHeight="true" outlineLevel="0" collapsed="false">
      <c r="A335" s="4"/>
      <c r="B335" s="4"/>
      <c r="C335" s="4"/>
      <c r="D335" s="4"/>
      <c r="E335" s="4"/>
      <c r="F335" s="4"/>
      <c r="G335" s="4" t="s">
        <v>364</v>
      </c>
      <c r="H335" s="4" t="s">
        <v>1621</v>
      </c>
      <c r="I335" s="4"/>
      <c r="J335" s="4"/>
      <c r="K335" s="4" t="s">
        <v>1295</v>
      </c>
      <c r="L335" s="4" t="s">
        <v>1296</v>
      </c>
      <c r="M335" s="4"/>
      <c r="N335" s="4"/>
      <c r="O335" s="4"/>
      <c r="P335" s="4"/>
      <c r="Q335" s="4"/>
      <c r="R335" s="4"/>
      <c r="S335" s="4"/>
      <c r="T335" s="4"/>
      <c r="U335" s="4"/>
      <c r="V335" s="4"/>
      <c r="W335" s="4"/>
      <c r="X335" s="4"/>
      <c r="Y335" s="4"/>
      <c r="Z335" s="4"/>
      <c r="AA335" s="4"/>
      <c r="AB335" s="4"/>
      <c r="AC335" s="5"/>
      <c r="AD335" s="4"/>
      <c r="AE335" s="4"/>
      <c r="AF335" s="4"/>
      <c r="AG335" s="4"/>
      <c r="AH335" s="4"/>
      <c r="AI335" s="4"/>
      <c r="AJ335" s="4"/>
      <c r="AK335" s="4"/>
      <c r="AL335" s="4"/>
      <c r="AM335" s="4"/>
      <c r="AN335" s="4"/>
      <c r="AO335" s="4"/>
      <c r="AP335" s="4"/>
      <c r="AQ335" s="4"/>
      <c r="AR335" s="4"/>
    </row>
    <row r="336" customFormat="false" ht="12.75" hidden="false" customHeight="true" outlineLevel="0" collapsed="false">
      <c r="A336" s="4"/>
      <c r="B336" s="4"/>
      <c r="C336" s="4"/>
      <c r="D336" s="4"/>
      <c r="E336" s="4"/>
      <c r="F336" s="4"/>
      <c r="G336" s="4" t="s">
        <v>1624</v>
      </c>
      <c r="H336" s="4" t="s">
        <v>1621</v>
      </c>
      <c r="I336" s="4"/>
      <c r="J336" s="4"/>
      <c r="K336" s="4" t="s">
        <v>1295</v>
      </c>
      <c r="L336" s="4" t="s">
        <v>1296</v>
      </c>
      <c r="M336" s="4"/>
      <c r="N336" s="4"/>
      <c r="O336" s="4"/>
      <c r="P336" s="4"/>
      <c r="Q336" s="4"/>
      <c r="R336" s="4"/>
      <c r="S336" s="4"/>
      <c r="T336" s="4"/>
      <c r="U336" s="4"/>
      <c r="V336" s="4"/>
      <c r="W336" s="4"/>
      <c r="X336" s="4"/>
      <c r="Y336" s="4"/>
      <c r="Z336" s="4"/>
      <c r="AA336" s="4"/>
      <c r="AB336" s="4"/>
      <c r="AC336" s="5"/>
      <c r="AD336" s="4"/>
      <c r="AE336" s="4"/>
      <c r="AF336" s="4"/>
      <c r="AG336" s="4"/>
      <c r="AH336" s="4"/>
      <c r="AI336" s="4"/>
      <c r="AJ336" s="4"/>
      <c r="AK336" s="4"/>
      <c r="AL336" s="4"/>
      <c r="AM336" s="4"/>
      <c r="AN336" s="4"/>
      <c r="AO336" s="4"/>
      <c r="AP336" s="4"/>
      <c r="AQ336" s="4"/>
      <c r="AR336" s="4"/>
    </row>
    <row r="337" customFormat="false" ht="12.75" hidden="false" customHeight="true" outlineLevel="0" collapsed="false">
      <c r="A337" s="4"/>
      <c r="B337" s="4"/>
      <c r="C337" s="4"/>
      <c r="D337" s="4"/>
      <c r="E337" s="4"/>
      <c r="F337" s="4"/>
      <c r="G337" s="4" t="s">
        <v>1624</v>
      </c>
      <c r="H337" s="4" t="s">
        <v>1621</v>
      </c>
      <c r="I337" s="4"/>
      <c r="J337" s="4"/>
      <c r="K337" s="4" t="s">
        <v>1295</v>
      </c>
      <c r="L337" s="4" t="s">
        <v>1296</v>
      </c>
      <c r="M337" s="4"/>
      <c r="N337" s="4"/>
      <c r="O337" s="4"/>
      <c r="P337" s="4"/>
      <c r="Q337" s="4"/>
      <c r="R337" s="4"/>
      <c r="S337" s="4"/>
      <c r="T337" s="4"/>
      <c r="U337" s="4"/>
      <c r="V337" s="4"/>
      <c r="W337" s="4"/>
      <c r="X337" s="4"/>
      <c r="Y337" s="4"/>
      <c r="Z337" s="4"/>
      <c r="AA337" s="4"/>
      <c r="AB337" s="4"/>
      <c r="AC337" s="5"/>
      <c r="AD337" s="4"/>
      <c r="AE337" s="4"/>
      <c r="AF337" s="4"/>
      <c r="AG337" s="4"/>
      <c r="AH337" s="4"/>
      <c r="AI337" s="4"/>
      <c r="AJ337" s="4"/>
      <c r="AK337" s="4"/>
      <c r="AL337" s="4"/>
      <c r="AM337" s="4"/>
      <c r="AN337" s="4"/>
      <c r="AO337" s="4"/>
      <c r="AP337" s="4"/>
      <c r="AQ337" s="4"/>
      <c r="AR337" s="4"/>
    </row>
    <row r="338" customFormat="false" ht="12.75" hidden="false" customHeight="true" outlineLevel="0" collapsed="false">
      <c r="A338" s="4"/>
      <c r="B338" s="4"/>
      <c r="C338" s="4"/>
      <c r="D338" s="4"/>
      <c r="E338" s="4"/>
      <c r="F338" s="4"/>
      <c r="G338" s="4" t="s">
        <v>769</v>
      </c>
      <c r="H338" s="4" t="s">
        <v>1621</v>
      </c>
      <c r="I338" s="4"/>
      <c r="J338" s="4"/>
      <c r="K338" s="4" t="s">
        <v>1295</v>
      </c>
      <c r="L338" s="4" t="s">
        <v>1296</v>
      </c>
      <c r="M338" s="4"/>
      <c r="N338" s="4"/>
      <c r="O338" s="4"/>
      <c r="P338" s="4"/>
      <c r="Q338" s="4"/>
      <c r="R338" s="4"/>
      <c r="S338" s="4"/>
      <c r="T338" s="4"/>
      <c r="U338" s="4"/>
      <c r="V338" s="4"/>
      <c r="W338" s="4"/>
      <c r="X338" s="4"/>
      <c r="Y338" s="4"/>
      <c r="Z338" s="4"/>
      <c r="AA338" s="4"/>
      <c r="AB338" s="4"/>
      <c r="AC338" s="5"/>
      <c r="AD338" s="4"/>
      <c r="AE338" s="4"/>
      <c r="AF338" s="4"/>
      <c r="AG338" s="4"/>
      <c r="AH338" s="4"/>
      <c r="AI338" s="4"/>
      <c r="AJ338" s="4"/>
      <c r="AK338" s="4"/>
      <c r="AL338" s="4"/>
      <c r="AM338" s="4"/>
      <c r="AN338" s="4"/>
      <c r="AO338" s="4"/>
      <c r="AP338" s="4"/>
      <c r="AQ338" s="4"/>
      <c r="AR338" s="4"/>
    </row>
    <row r="339" customFormat="false" ht="12.75" hidden="false" customHeight="true" outlineLevel="0" collapsed="false">
      <c r="A339" s="4"/>
      <c r="B339" s="4"/>
      <c r="C339" s="4"/>
      <c r="D339" s="4"/>
      <c r="E339" s="4"/>
      <c r="F339" s="4"/>
      <c r="G339" s="4" t="s">
        <v>769</v>
      </c>
      <c r="H339" s="4" t="s">
        <v>1621</v>
      </c>
      <c r="I339" s="4"/>
      <c r="J339" s="4"/>
      <c r="K339" s="4" t="s">
        <v>1295</v>
      </c>
      <c r="L339" s="4" t="s">
        <v>1296</v>
      </c>
      <c r="M339" s="4"/>
      <c r="N339" s="4"/>
      <c r="O339" s="4"/>
      <c r="P339" s="4"/>
      <c r="Q339" s="4"/>
      <c r="R339" s="4"/>
      <c r="S339" s="4"/>
      <c r="T339" s="4"/>
      <c r="U339" s="4"/>
      <c r="V339" s="4"/>
      <c r="W339" s="4"/>
      <c r="X339" s="4"/>
      <c r="Y339" s="4"/>
      <c r="Z339" s="4"/>
      <c r="AA339" s="4"/>
      <c r="AB339" s="4"/>
      <c r="AC339" s="5"/>
      <c r="AD339" s="4"/>
      <c r="AE339" s="4"/>
      <c r="AF339" s="4"/>
      <c r="AG339" s="4"/>
      <c r="AH339" s="4"/>
      <c r="AI339" s="4"/>
      <c r="AJ339" s="4"/>
      <c r="AK339" s="4"/>
      <c r="AL339" s="4"/>
      <c r="AM339" s="4"/>
      <c r="AN339" s="4"/>
      <c r="AO339" s="4"/>
      <c r="AP339" s="4"/>
      <c r="AQ339" s="4"/>
      <c r="AR339" s="4"/>
    </row>
    <row r="340" customFormat="false" ht="12.75" hidden="false" customHeight="true" outlineLevel="0" collapsed="false">
      <c r="A340" s="4"/>
      <c r="B340" s="4"/>
      <c r="C340" s="4"/>
      <c r="D340" s="4"/>
      <c r="E340" s="4"/>
      <c r="F340" s="4"/>
      <c r="G340" s="4" t="s">
        <v>1631</v>
      </c>
      <c r="H340" s="4" t="s">
        <v>1621</v>
      </c>
      <c r="I340" s="4"/>
      <c r="J340" s="4"/>
      <c r="K340" s="4" t="s">
        <v>1295</v>
      </c>
      <c r="L340" s="4" t="s">
        <v>1296</v>
      </c>
      <c r="M340" s="4"/>
      <c r="N340" s="4"/>
      <c r="O340" s="4"/>
      <c r="P340" s="4"/>
      <c r="Q340" s="4"/>
      <c r="R340" s="4"/>
      <c r="S340" s="4"/>
      <c r="T340" s="4"/>
      <c r="U340" s="4"/>
      <c r="V340" s="4"/>
      <c r="W340" s="4"/>
      <c r="X340" s="4"/>
      <c r="Y340" s="4"/>
      <c r="Z340" s="4"/>
      <c r="AA340" s="4"/>
      <c r="AB340" s="4"/>
      <c r="AC340" s="5"/>
      <c r="AD340" s="4"/>
      <c r="AE340" s="4"/>
      <c r="AF340" s="4"/>
      <c r="AG340" s="4"/>
      <c r="AH340" s="4"/>
      <c r="AI340" s="4"/>
      <c r="AJ340" s="4"/>
      <c r="AK340" s="4"/>
      <c r="AL340" s="4"/>
      <c r="AM340" s="4"/>
      <c r="AN340" s="4"/>
      <c r="AO340" s="4"/>
      <c r="AP340" s="4"/>
      <c r="AQ340" s="4"/>
      <c r="AR340" s="4"/>
    </row>
    <row r="341" customFormat="false" ht="12.75" hidden="false" customHeight="true" outlineLevel="0" collapsed="false">
      <c r="A341" s="4"/>
      <c r="B341" s="4"/>
      <c r="C341" s="4"/>
      <c r="D341" s="4"/>
      <c r="E341" s="4"/>
      <c r="F341" s="4"/>
      <c r="G341" s="4" t="s">
        <v>1551</v>
      </c>
      <c r="H341" s="4" t="s">
        <v>1621</v>
      </c>
      <c r="I341" s="4"/>
      <c r="J341" s="4"/>
      <c r="K341" s="4" t="s">
        <v>1295</v>
      </c>
      <c r="L341" s="4" t="s">
        <v>1296</v>
      </c>
      <c r="M341" s="4"/>
      <c r="N341" s="4"/>
      <c r="O341" s="4"/>
      <c r="P341" s="4"/>
      <c r="Q341" s="4"/>
      <c r="R341" s="4"/>
      <c r="S341" s="4"/>
      <c r="T341" s="4"/>
      <c r="U341" s="4"/>
      <c r="V341" s="4"/>
      <c r="W341" s="4"/>
      <c r="X341" s="4"/>
      <c r="Y341" s="4"/>
      <c r="Z341" s="4"/>
      <c r="AA341" s="4"/>
      <c r="AB341" s="4"/>
      <c r="AC341" s="5"/>
      <c r="AD341" s="4"/>
      <c r="AE341" s="4"/>
      <c r="AF341" s="4"/>
      <c r="AG341" s="4"/>
      <c r="AH341" s="4"/>
      <c r="AI341" s="4"/>
      <c r="AJ341" s="4"/>
      <c r="AK341" s="4"/>
      <c r="AL341" s="4"/>
      <c r="AM341" s="4"/>
      <c r="AN341" s="4"/>
      <c r="AO341" s="4"/>
      <c r="AP341" s="4"/>
      <c r="AQ341" s="4"/>
      <c r="AR341" s="4"/>
    </row>
    <row r="342" customFormat="false" ht="12.75" hidden="false" customHeight="true" outlineLevel="0" collapsed="false">
      <c r="A342" s="4"/>
      <c r="B342" s="4"/>
      <c r="C342" s="4"/>
      <c r="D342" s="4"/>
      <c r="E342" s="4"/>
      <c r="F342" s="4"/>
      <c r="G342" s="4" t="s">
        <v>1529</v>
      </c>
      <c r="H342" s="4" t="s">
        <v>1621</v>
      </c>
      <c r="I342" s="4"/>
      <c r="J342" s="4"/>
      <c r="K342" s="4" t="s">
        <v>1295</v>
      </c>
      <c r="L342" s="4" t="s">
        <v>1296</v>
      </c>
      <c r="M342" s="4"/>
      <c r="N342" s="4"/>
      <c r="O342" s="4"/>
      <c r="P342" s="4"/>
      <c r="Q342" s="4"/>
      <c r="R342" s="4"/>
      <c r="S342" s="4"/>
      <c r="T342" s="4"/>
      <c r="U342" s="4"/>
      <c r="V342" s="4"/>
      <c r="W342" s="4"/>
      <c r="X342" s="4"/>
      <c r="Y342" s="4"/>
      <c r="Z342" s="4"/>
      <c r="AA342" s="4"/>
      <c r="AB342" s="4"/>
      <c r="AC342" s="5"/>
      <c r="AD342" s="4"/>
      <c r="AE342" s="4"/>
      <c r="AF342" s="4"/>
      <c r="AG342" s="4"/>
      <c r="AH342" s="4"/>
      <c r="AI342" s="4"/>
      <c r="AJ342" s="4"/>
      <c r="AK342" s="4"/>
      <c r="AL342" s="4"/>
      <c r="AM342" s="4"/>
      <c r="AN342" s="4"/>
      <c r="AO342" s="4"/>
      <c r="AP342" s="4"/>
      <c r="AQ342" s="4"/>
      <c r="AR342" s="4"/>
    </row>
    <row r="343" customFormat="false" ht="12.75" hidden="false" customHeight="true" outlineLevel="0" collapsed="false">
      <c r="A343" s="4"/>
      <c r="B343" s="4"/>
      <c r="C343" s="4"/>
      <c r="D343" s="4"/>
      <c r="E343" s="4"/>
      <c r="F343" s="4"/>
      <c r="G343" s="4" t="s">
        <v>1529</v>
      </c>
      <c r="H343" s="4" t="s">
        <v>1621</v>
      </c>
      <c r="I343" s="4"/>
      <c r="J343" s="4"/>
      <c r="K343" s="4" t="s">
        <v>1295</v>
      </c>
      <c r="L343" s="4" t="s">
        <v>1296</v>
      </c>
      <c r="M343" s="4"/>
      <c r="N343" s="4"/>
      <c r="O343" s="4"/>
      <c r="P343" s="4"/>
      <c r="Q343" s="4"/>
      <c r="R343" s="4"/>
      <c r="S343" s="4"/>
      <c r="T343" s="4"/>
      <c r="U343" s="4"/>
      <c r="V343" s="4"/>
      <c r="W343" s="4"/>
      <c r="X343" s="4"/>
      <c r="Y343" s="4"/>
      <c r="Z343" s="4"/>
      <c r="AA343" s="4"/>
      <c r="AB343" s="4"/>
      <c r="AC343" s="5"/>
      <c r="AD343" s="4"/>
      <c r="AE343" s="4"/>
      <c r="AF343" s="4"/>
      <c r="AG343" s="4"/>
      <c r="AH343" s="4"/>
      <c r="AI343" s="4"/>
      <c r="AJ343" s="4"/>
      <c r="AK343" s="4"/>
      <c r="AL343" s="4"/>
      <c r="AM343" s="4"/>
      <c r="AN343" s="4"/>
      <c r="AO343" s="4"/>
      <c r="AP343" s="4"/>
      <c r="AQ343" s="4"/>
      <c r="AR343" s="4"/>
    </row>
    <row r="344" customFormat="false" ht="12.75" hidden="false" customHeight="true" outlineLevel="0" collapsed="false">
      <c r="A344" s="4"/>
      <c r="B344" s="4"/>
      <c r="C344" s="4"/>
      <c r="D344" s="4"/>
      <c r="E344" s="4"/>
      <c r="F344" s="4"/>
      <c r="G344" s="4" t="s">
        <v>1529</v>
      </c>
      <c r="H344" s="4" t="s">
        <v>1621</v>
      </c>
      <c r="I344" s="4"/>
      <c r="J344" s="4"/>
      <c r="K344" s="4" t="s">
        <v>1295</v>
      </c>
      <c r="L344" s="4" t="s">
        <v>1296</v>
      </c>
      <c r="M344" s="4"/>
      <c r="N344" s="4"/>
      <c r="O344" s="4"/>
      <c r="P344" s="4"/>
      <c r="Q344" s="4"/>
      <c r="R344" s="4"/>
      <c r="S344" s="4"/>
      <c r="T344" s="4"/>
      <c r="U344" s="4"/>
      <c r="V344" s="4"/>
      <c r="W344" s="4"/>
      <c r="X344" s="4"/>
      <c r="Y344" s="4"/>
      <c r="Z344" s="4"/>
      <c r="AA344" s="4"/>
      <c r="AB344" s="4"/>
      <c r="AC344" s="5"/>
      <c r="AD344" s="4"/>
      <c r="AE344" s="4"/>
      <c r="AF344" s="4"/>
      <c r="AG344" s="4"/>
      <c r="AH344" s="4"/>
      <c r="AI344" s="4"/>
      <c r="AJ344" s="4"/>
      <c r="AK344" s="4"/>
      <c r="AL344" s="4"/>
      <c r="AM344" s="4"/>
      <c r="AN344" s="4"/>
      <c r="AO344" s="4"/>
      <c r="AP344" s="4"/>
      <c r="AQ344" s="4"/>
      <c r="AR344" s="4"/>
    </row>
    <row r="345" customFormat="false" ht="12.75" hidden="false" customHeight="true" outlineLevel="0" collapsed="false">
      <c r="A345" s="4"/>
      <c r="B345" s="4"/>
      <c r="C345" s="4"/>
      <c r="D345" s="4"/>
      <c r="E345" s="4"/>
      <c r="F345" s="4"/>
      <c r="G345" s="4" t="s">
        <v>1529</v>
      </c>
      <c r="H345" s="4" t="s">
        <v>1621</v>
      </c>
      <c r="I345" s="4"/>
      <c r="J345" s="4"/>
      <c r="K345" s="4" t="s">
        <v>1295</v>
      </c>
      <c r="L345" s="4" t="s">
        <v>1296</v>
      </c>
      <c r="M345" s="4"/>
      <c r="N345" s="4"/>
      <c r="O345" s="4"/>
      <c r="P345" s="4"/>
      <c r="Q345" s="4"/>
      <c r="R345" s="4"/>
      <c r="S345" s="4"/>
      <c r="T345" s="4"/>
      <c r="U345" s="4"/>
      <c r="V345" s="4"/>
      <c r="W345" s="4"/>
      <c r="X345" s="4"/>
      <c r="Y345" s="4"/>
      <c r="Z345" s="4"/>
      <c r="AA345" s="4"/>
      <c r="AB345" s="4"/>
      <c r="AC345" s="5"/>
      <c r="AD345" s="4"/>
      <c r="AE345" s="4"/>
      <c r="AF345" s="4"/>
      <c r="AG345" s="4"/>
      <c r="AH345" s="4"/>
      <c r="AI345" s="4"/>
      <c r="AJ345" s="4"/>
      <c r="AK345" s="4"/>
      <c r="AL345" s="4"/>
      <c r="AM345" s="4"/>
      <c r="AN345" s="4"/>
      <c r="AO345" s="4"/>
      <c r="AP345" s="4"/>
      <c r="AQ345" s="4"/>
      <c r="AR345" s="4"/>
    </row>
    <row r="346" customFormat="false" ht="12.75" hidden="false" customHeight="true" outlineLevel="0" collapsed="false">
      <c r="A346" s="4"/>
      <c r="B346" s="4"/>
      <c r="C346" s="4"/>
      <c r="D346" s="4"/>
      <c r="E346" s="4"/>
      <c r="F346" s="4"/>
      <c r="G346" s="4" t="s">
        <v>214</v>
      </c>
      <c r="H346" s="4" t="s">
        <v>1621</v>
      </c>
      <c r="I346" s="4"/>
      <c r="J346" s="4"/>
      <c r="K346" s="4" t="s">
        <v>1295</v>
      </c>
      <c r="L346" s="4" t="s">
        <v>1296</v>
      </c>
      <c r="M346" s="4"/>
      <c r="N346" s="4"/>
      <c r="O346" s="4"/>
      <c r="P346" s="4"/>
      <c r="Q346" s="4"/>
      <c r="R346" s="4"/>
      <c r="S346" s="4"/>
      <c r="T346" s="4"/>
      <c r="U346" s="4"/>
      <c r="V346" s="4"/>
      <c r="W346" s="4"/>
      <c r="X346" s="4"/>
      <c r="Y346" s="4"/>
      <c r="Z346" s="4"/>
      <c r="AA346" s="4"/>
      <c r="AB346" s="4"/>
      <c r="AC346" s="5"/>
      <c r="AD346" s="4"/>
      <c r="AE346" s="4"/>
      <c r="AF346" s="4"/>
      <c r="AG346" s="4"/>
      <c r="AH346" s="4"/>
      <c r="AI346" s="4"/>
      <c r="AJ346" s="4"/>
      <c r="AK346" s="4"/>
      <c r="AL346" s="4"/>
      <c r="AM346" s="4"/>
      <c r="AN346" s="4"/>
      <c r="AO346" s="4"/>
      <c r="AP346" s="4"/>
      <c r="AQ346" s="4"/>
      <c r="AR346" s="4"/>
    </row>
    <row r="347" customFormat="false" ht="12.75" hidden="false" customHeight="true" outlineLevel="0" collapsed="false">
      <c r="A347" s="4"/>
      <c r="B347" s="4"/>
      <c r="C347" s="4"/>
      <c r="D347" s="4"/>
      <c r="E347" s="4"/>
      <c r="F347" s="4"/>
      <c r="G347" s="4" t="s">
        <v>214</v>
      </c>
      <c r="H347" s="4" t="s">
        <v>1621</v>
      </c>
      <c r="I347" s="4"/>
      <c r="J347" s="4"/>
      <c r="K347" s="4" t="s">
        <v>1295</v>
      </c>
      <c r="L347" s="4" t="s">
        <v>1296</v>
      </c>
      <c r="M347" s="4"/>
      <c r="N347" s="4"/>
      <c r="O347" s="4"/>
      <c r="P347" s="4"/>
      <c r="Q347" s="4"/>
      <c r="R347" s="4"/>
      <c r="S347" s="4"/>
      <c r="T347" s="4"/>
      <c r="U347" s="4"/>
      <c r="V347" s="4"/>
      <c r="W347" s="4"/>
      <c r="X347" s="4"/>
      <c r="Y347" s="4"/>
      <c r="Z347" s="4"/>
      <c r="AA347" s="4"/>
      <c r="AB347" s="4"/>
      <c r="AC347" s="5"/>
      <c r="AD347" s="4"/>
      <c r="AE347" s="4"/>
      <c r="AF347" s="4"/>
      <c r="AG347" s="4"/>
      <c r="AH347" s="4"/>
      <c r="AI347" s="4"/>
      <c r="AJ347" s="4"/>
      <c r="AK347" s="4"/>
      <c r="AL347" s="4"/>
      <c r="AM347" s="4"/>
      <c r="AN347" s="4"/>
      <c r="AO347" s="4"/>
      <c r="AP347" s="4"/>
      <c r="AQ347" s="4"/>
      <c r="AR347" s="4"/>
    </row>
    <row r="348" customFormat="false" ht="12.75" hidden="false" customHeight="true" outlineLevel="0" collapsed="false">
      <c r="A348" s="4"/>
      <c r="B348" s="4"/>
      <c r="C348" s="4"/>
      <c r="D348" s="4"/>
      <c r="E348" s="4"/>
      <c r="F348" s="4"/>
      <c r="G348" s="4" t="s">
        <v>214</v>
      </c>
      <c r="H348" s="4" t="s">
        <v>1621</v>
      </c>
      <c r="I348" s="4"/>
      <c r="J348" s="4"/>
      <c r="K348" s="4" t="s">
        <v>1295</v>
      </c>
      <c r="L348" s="4" t="s">
        <v>1296</v>
      </c>
      <c r="M348" s="4"/>
      <c r="N348" s="4"/>
      <c r="O348" s="4"/>
      <c r="P348" s="4"/>
      <c r="Q348" s="4"/>
      <c r="R348" s="4"/>
      <c r="S348" s="4"/>
      <c r="T348" s="4"/>
      <c r="U348" s="4"/>
      <c r="V348" s="4"/>
      <c r="W348" s="4"/>
      <c r="X348" s="4"/>
      <c r="Y348" s="4"/>
      <c r="Z348" s="4"/>
      <c r="AA348" s="4"/>
      <c r="AB348" s="4"/>
      <c r="AC348" s="5"/>
      <c r="AD348" s="4"/>
      <c r="AE348" s="4"/>
      <c r="AF348" s="4"/>
      <c r="AG348" s="4"/>
      <c r="AH348" s="4"/>
      <c r="AI348" s="4"/>
      <c r="AJ348" s="4"/>
      <c r="AK348" s="4"/>
      <c r="AL348" s="4"/>
      <c r="AM348" s="4"/>
      <c r="AN348" s="4"/>
      <c r="AO348" s="4"/>
      <c r="AP348" s="4"/>
      <c r="AQ348" s="4"/>
      <c r="AR348" s="4"/>
    </row>
    <row r="349" customFormat="false" ht="12.75" hidden="false" customHeight="true" outlineLevel="0" collapsed="false">
      <c r="A349" s="4"/>
      <c r="B349" s="4"/>
      <c r="C349" s="4"/>
      <c r="D349" s="4"/>
      <c r="E349" s="4"/>
      <c r="F349" s="4"/>
      <c r="G349" s="4" t="s">
        <v>214</v>
      </c>
      <c r="H349" s="4" t="s">
        <v>1621</v>
      </c>
      <c r="I349" s="4"/>
      <c r="J349" s="4"/>
      <c r="K349" s="4" t="s">
        <v>1295</v>
      </c>
      <c r="L349" s="4" t="s">
        <v>1296</v>
      </c>
      <c r="M349" s="4"/>
      <c r="N349" s="4"/>
      <c r="O349" s="4"/>
      <c r="P349" s="4"/>
      <c r="Q349" s="4"/>
      <c r="R349" s="4"/>
      <c r="S349" s="4"/>
      <c r="T349" s="4"/>
      <c r="U349" s="4"/>
      <c r="V349" s="4"/>
      <c r="W349" s="4"/>
      <c r="X349" s="4"/>
      <c r="Y349" s="4"/>
      <c r="Z349" s="4"/>
      <c r="AA349" s="4"/>
      <c r="AB349" s="4"/>
      <c r="AC349" s="5"/>
      <c r="AD349" s="4"/>
      <c r="AE349" s="4"/>
      <c r="AF349" s="4"/>
      <c r="AG349" s="4"/>
      <c r="AH349" s="4"/>
      <c r="AI349" s="4"/>
      <c r="AJ349" s="4"/>
      <c r="AK349" s="4"/>
      <c r="AL349" s="4"/>
      <c r="AM349" s="4"/>
      <c r="AN349" s="4"/>
      <c r="AO349" s="4"/>
      <c r="AP349" s="4"/>
      <c r="AQ349" s="4"/>
      <c r="AR349" s="4"/>
    </row>
    <row r="350" customFormat="false" ht="12.75" hidden="false" customHeight="true" outlineLevel="0" collapsed="false">
      <c r="A350" s="4"/>
      <c r="B350" s="4"/>
      <c r="C350" s="4"/>
      <c r="D350" s="4"/>
      <c r="E350" s="4"/>
      <c r="F350" s="4"/>
      <c r="G350" s="4" t="s">
        <v>1671</v>
      </c>
      <c r="H350" s="4" t="s">
        <v>1621</v>
      </c>
      <c r="I350" s="4"/>
      <c r="J350" s="4"/>
      <c r="K350" s="4" t="s">
        <v>1295</v>
      </c>
      <c r="L350" s="4" t="s">
        <v>1296</v>
      </c>
      <c r="M350" s="4"/>
      <c r="N350" s="4"/>
      <c r="O350" s="4"/>
      <c r="P350" s="4"/>
      <c r="Q350" s="4"/>
      <c r="R350" s="4"/>
      <c r="S350" s="4"/>
      <c r="T350" s="4"/>
      <c r="U350" s="4"/>
      <c r="V350" s="4"/>
      <c r="W350" s="4"/>
      <c r="X350" s="4"/>
      <c r="Y350" s="4"/>
      <c r="Z350" s="4"/>
      <c r="AA350" s="4"/>
      <c r="AB350" s="4"/>
      <c r="AC350" s="5"/>
      <c r="AD350" s="4"/>
      <c r="AE350" s="4"/>
      <c r="AF350" s="4"/>
      <c r="AG350" s="4"/>
      <c r="AH350" s="4"/>
      <c r="AI350" s="4"/>
      <c r="AJ350" s="4"/>
      <c r="AK350" s="4"/>
      <c r="AL350" s="4"/>
      <c r="AM350" s="4"/>
      <c r="AN350" s="4"/>
      <c r="AO350" s="4"/>
      <c r="AP350" s="4"/>
      <c r="AQ350" s="4"/>
      <c r="AR350" s="4"/>
    </row>
    <row r="351" customFormat="false" ht="12.75" hidden="false" customHeight="true" outlineLevel="0" collapsed="false">
      <c r="A351" s="4"/>
      <c r="B351" s="4"/>
      <c r="C351" s="4"/>
      <c r="D351" s="4"/>
      <c r="E351" s="4"/>
      <c r="F351" s="4"/>
      <c r="G351" s="4" t="s">
        <v>1671</v>
      </c>
      <c r="H351" s="4" t="s">
        <v>1621</v>
      </c>
      <c r="I351" s="4"/>
      <c r="J351" s="4"/>
      <c r="K351" s="4" t="s">
        <v>1295</v>
      </c>
      <c r="L351" s="4" t="s">
        <v>1296</v>
      </c>
      <c r="M351" s="4"/>
      <c r="N351" s="4"/>
      <c r="O351" s="4"/>
      <c r="P351" s="4"/>
      <c r="Q351" s="4"/>
      <c r="R351" s="4"/>
      <c r="S351" s="4"/>
      <c r="T351" s="4"/>
      <c r="U351" s="4"/>
      <c r="V351" s="4"/>
      <c r="W351" s="4"/>
      <c r="X351" s="4"/>
      <c r="Y351" s="4"/>
      <c r="Z351" s="4"/>
      <c r="AA351" s="4"/>
      <c r="AB351" s="4"/>
      <c r="AC351" s="5"/>
      <c r="AD351" s="4"/>
      <c r="AE351" s="4"/>
      <c r="AF351" s="4"/>
      <c r="AG351" s="4"/>
      <c r="AH351" s="4"/>
      <c r="AI351" s="4"/>
      <c r="AJ351" s="4"/>
      <c r="AK351" s="4"/>
      <c r="AL351" s="4"/>
      <c r="AM351" s="4"/>
      <c r="AN351" s="4"/>
      <c r="AO351" s="4"/>
      <c r="AP351" s="4"/>
      <c r="AQ351" s="4"/>
      <c r="AR351" s="4"/>
    </row>
    <row r="352" customFormat="false" ht="12.75" hidden="false" customHeight="true" outlineLevel="0" collapsed="false">
      <c r="A352" s="4"/>
      <c r="B352" s="4"/>
      <c r="C352" s="4"/>
      <c r="D352" s="4"/>
      <c r="E352" s="4"/>
      <c r="F352" s="4"/>
      <c r="G352" s="4" t="s">
        <v>1671</v>
      </c>
      <c r="H352" s="4" t="s">
        <v>1621</v>
      </c>
      <c r="I352" s="4"/>
      <c r="J352" s="4"/>
      <c r="K352" s="4" t="s">
        <v>1295</v>
      </c>
      <c r="L352" s="4" t="s">
        <v>1296</v>
      </c>
      <c r="M352" s="4"/>
      <c r="N352" s="4"/>
      <c r="O352" s="4"/>
      <c r="P352" s="4"/>
      <c r="Q352" s="4"/>
      <c r="R352" s="4"/>
      <c r="S352" s="4"/>
      <c r="T352" s="4"/>
      <c r="U352" s="4"/>
      <c r="V352" s="4"/>
      <c r="W352" s="4"/>
      <c r="X352" s="4"/>
      <c r="Y352" s="4"/>
      <c r="Z352" s="4"/>
      <c r="AA352" s="4"/>
      <c r="AB352" s="4"/>
      <c r="AC352" s="5"/>
      <c r="AD352" s="4"/>
      <c r="AE352" s="4"/>
      <c r="AF352" s="4"/>
      <c r="AG352" s="4"/>
      <c r="AH352" s="4"/>
      <c r="AI352" s="4"/>
      <c r="AJ352" s="4"/>
      <c r="AK352" s="4"/>
      <c r="AL352" s="4"/>
      <c r="AM352" s="4"/>
      <c r="AN352" s="4"/>
      <c r="AO352" s="4"/>
      <c r="AP352" s="4"/>
      <c r="AQ352" s="4"/>
      <c r="AR352" s="4"/>
    </row>
    <row r="353" customFormat="false" ht="12.75" hidden="false" customHeight="true" outlineLevel="0" collapsed="false">
      <c r="A353" s="4"/>
      <c r="B353" s="4"/>
      <c r="C353" s="4"/>
      <c r="D353" s="4"/>
      <c r="E353" s="4"/>
      <c r="F353" s="4"/>
      <c r="G353" s="4" t="s">
        <v>1672</v>
      </c>
      <c r="H353" s="4" t="s">
        <v>1621</v>
      </c>
      <c r="I353" s="4"/>
      <c r="J353" s="4"/>
      <c r="K353" s="4" t="s">
        <v>1295</v>
      </c>
      <c r="L353" s="4" t="s">
        <v>1296</v>
      </c>
      <c r="M353" s="4"/>
      <c r="N353" s="4"/>
      <c r="O353" s="4"/>
      <c r="P353" s="4"/>
      <c r="Q353" s="4"/>
      <c r="R353" s="4"/>
      <c r="S353" s="4"/>
      <c r="T353" s="4"/>
      <c r="U353" s="4"/>
      <c r="V353" s="4"/>
      <c r="W353" s="4"/>
      <c r="X353" s="4"/>
      <c r="Y353" s="4"/>
      <c r="Z353" s="4"/>
      <c r="AA353" s="4"/>
      <c r="AB353" s="4"/>
      <c r="AC353" s="5"/>
      <c r="AD353" s="4"/>
      <c r="AE353" s="4"/>
      <c r="AF353" s="4"/>
      <c r="AG353" s="4"/>
      <c r="AH353" s="4"/>
      <c r="AI353" s="4"/>
      <c r="AJ353" s="4"/>
      <c r="AK353" s="4"/>
      <c r="AL353" s="4"/>
      <c r="AM353" s="4"/>
      <c r="AN353" s="4"/>
      <c r="AO353" s="4"/>
      <c r="AP353" s="4"/>
      <c r="AQ353" s="4"/>
      <c r="AR353" s="4"/>
    </row>
    <row r="354" customFormat="false" ht="12.75" hidden="false" customHeight="true" outlineLevel="0" collapsed="false">
      <c r="A354" s="4"/>
      <c r="B354" s="4"/>
      <c r="C354" s="4"/>
      <c r="D354" s="4"/>
      <c r="E354" s="4"/>
      <c r="F354" s="4"/>
      <c r="G354" s="4" t="s">
        <v>1672</v>
      </c>
      <c r="H354" s="4" t="s">
        <v>1621</v>
      </c>
      <c r="I354" s="4"/>
      <c r="J354" s="4"/>
      <c r="K354" s="4" t="s">
        <v>1295</v>
      </c>
      <c r="L354" s="4" t="s">
        <v>1296</v>
      </c>
      <c r="M354" s="4"/>
      <c r="N354" s="4"/>
      <c r="O354" s="4"/>
      <c r="P354" s="4"/>
      <c r="Q354" s="4"/>
      <c r="R354" s="4"/>
      <c r="S354" s="4"/>
      <c r="T354" s="4"/>
      <c r="U354" s="4"/>
      <c r="V354" s="4"/>
      <c r="W354" s="4"/>
      <c r="X354" s="4"/>
      <c r="Y354" s="4"/>
      <c r="Z354" s="4"/>
      <c r="AA354" s="4"/>
      <c r="AB354" s="4"/>
      <c r="AC354" s="5"/>
      <c r="AD354" s="4"/>
      <c r="AE354" s="4"/>
      <c r="AF354" s="4"/>
      <c r="AG354" s="4"/>
      <c r="AH354" s="4"/>
      <c r="AI354" s="4"/>
      <c r="AJ354" s="4"/>
      <c r="AK354" s="4"/>
      <c r="AL354" s="4"/>
      <c r="AM354" s="4"/>
      <c r="AN354" s="4"/>
      <c r="AO354" s="4"/>
      <c r="AP354" s="4"/>
      <c r="AQ354" s="4"/>
      <c r="AR354" s="4"/>
    </row>
    <row r="355" customFormat="false" ht="12.75" hidden="false" customHeight="true" outlineLevel="0" collapsed="false">
      <c r="A355" s="4"/>
      <c r="B355" s="4"/>
      <c r="C355" s="4"/>
      <c r="D355" s="4"/>
      <c r="E355" s="4"/>
      <c r="F355" s="4"/>
      <c r="G355" s="4" t="s">
        <v>1673</v>
      </c>
      <c r="H355" s="4" t="s">
        <v>1621</v>
      </c>
      <c r="I355" s="4"/>
      <c r="J355" s="4"/>
      <c r="K355" s="4" t="s">
        <v>1295</v>
      </c>
      <c r="L355" s="4" t="s">
        <v>1296</v>
      </c>
      <c r="M355" s="4"/>
      <c r="N355" s="4"/>
      <c r="O355" s="4"/>
      <c r="P355" s="4"/>
      <c r="Q355" s="4"/>
      <c r="R355" s="4"/>
      <c r="S355" s="4"/>
      <c r="T355" s="4"/>
      <c r="U355" s="4"/>
      <c r="V355" s="4"/>
      <c r="W355" s="4"/>
      <c r="X355" s="4"/>
      <c r="Y355" s="4"/>
      <c r="Z355" s="4"/>
      <c r="AA355" s="4"/>
      <c r="AB355" s="4"/>
      <c r="AC355" s="5"/>
      <c r="AD355" s="4"/>
      <c r="AE355" s="4"/>
      <c r="AF355" s="4"/>
      <c r="AG355" s="4"/>
      <c r="AH355" s="4"/>
      <c r="AI355" s="4"/>
      <c r="AJ355" s="4"/>
      <c r="AK355" s="4"/>
      <c r="AL355" s="4"/>
      <c r="AM355" s="4"/>
      <c r="AN355" s="4"/>
      <c r="AO355" s="4"/>
      <c r="AP355" s="4"/>
      <c r="AQ355" s="4"/>
      <c r="AR355" s="4"/>
    </row>
    <row r="356" customFormat="false" ht="12.75" hidden="false" customHeight="true" outlineLevel="0" collapsed="false">
      <c r="A356" s="4"/>
      <c r="B356" s="4"/>
      <c r="C356" s="4"/>
      <c r="D356" s="4"/>
      <c r="E356" s="4"/>
      <c r="F356" s="4"/>
      <c r="G356" s="4" t="s">
        <v>1673</v>
      </c>
      <c r="H356" s="4" t="s">
        <v>1621</v>
      </c>
      <c r="I356" s="4"/>
      <c r="J356" s="4"/>
      <c r="K356" s="4" t="s">
        <v>1295</v>
      </c>
      <c r="L356" s="4" t="s">
        <v>1296</v>
      </c>
      <c r="M356" s="4"/>
      <c r="N356" s="4"/>
      <c r="O356" s="4"/>
      <c r="P356" s="4"/>
      <c r="Q356" s="4"/>
      <c r="R356" s="4"/>
      <c r="S356" s="4"/>
      <c r="T356" s="4"/>
      <c r="U356" s="4"/>
      <c r="V356" s="4"/>
      <c r="W356" s="4"/>
      <c r="X356" s="4"/>
      <c r="Y356" s="4"/>
      <c r="Z356" s="4"/>
      <c r="AA356" s="4"/>
      <c r="AB356" s="4"/>
      <c r="AC356" s="5"/>
      <c r="AD356" s="4"/>
      <c r="AE356" s="4"/>
      <c r="AF356" s="4"/>
      <c r="AG356" s="4"/>
      <c r="AH356" s="4"/>
      <c r="AI356" s="4"/>
      <c r="AJ356" s="4"/>
      <c r="AK356" s="4"/>
      <c r="AL356" s="4"/>
      <c r="AM356" s="4"/>
      <c r="AN356" s="4"/>
      <c r="AO356" s="4"/>
      <c r="AP356" s="4"/>
      <c r="AQ356" s="4"/>
      <c r="AR356" s="4"/>
    </row>
    <row r="357" customFormat="false" ht="12.75" hidden="false" customHeight="true" outlineLevel="0" collapsed="false">
      <c r="A357" s="6" t="s">
        <v>88</v>
      </c>
      <c r="B357" s="6" t="s">
        <v>1674</v>
      </c>
      <c r="C357" s="6" t="s">
        <v>1675</v>
      </c>
      <c r="D357" s="6" t="s">
        <v>1676</v>
      </c>
      <c r="E357" s="0" t="n">
        <v>300</v>
      </c>
      <c r="F357" s="6" t="s">
        <v>1677</v>
      </c>
      <c r="G357" s="6" t="s">
        <v>1376</v>
      </c>
      <c r="H357" s="6" t="s">
        <v>1621</v>
      </c>
      <c r="J357" s="6" t="s">
        <v>1678</v>
      </c>
      <c r="K357" s="6" t="s">
        <v>1679</v>
      </c>
      <c r="L357" s="6" t="s">
        <v>1680</v>
      </c>
      <c r="M357" s="6" t="s">
        <v>1681</v>
      </c>
      <c r="N357" s="6" t="s">
        <v>58</v>
      </c>
      <c r="O357" s="6" t="s">
        <v>59</v>
      </c>
      <c r="P357" s="6" t="s">
        <v>1682</v>
      </c>
      <c r="Q357" s="6" t="s">
        <v>488</v>
      </c>
      <c r="R357" s="6" t="s">
        <v>62</v>
      </c>
      <c r="S357" s="6" t="s">
        <v>63</v>
      </c>
      <c r="T357" s="6" t="s">
        <v>64</v>
      </c>
      <c r="X357" s="6" t="s">
        <v>1683</v>
      </c>
      <c r="Y357" s="6" t="s">
        <v>66</v>
      </c>
      <c r="Z357" s="0" t="n">
        <v>20</v>
      </c>
      <c r="AA357" s="6" t="s">
        <v>67</v>
      </c>
      <c r="AB357" s="6" t="s">
        <v>1684</v>
      </c>
      <c r="AC357" s="6"/>
      <c r="AD357" s="6"/>
      <c r="AE357" s="6"/>
      <c r="AH357" s="6" t="s">
        <v>1685</v>
      </c>
      <c r="AN357" s="6" t="s">
        <v>1686</v>
      </c>
      <c r="AR357" s="0" t="n">
        <v>19</v>
      </c>
    </row>
    <row r="358" customFormat="false" ht="12.75" hidden="false" customHeight="true" outlineLevel="0" collapsed="false">
      <c r="A358" s="6" t="s">
        <v>88</v>
      </c>
      <c r="B358" s="6" t="s">
        <v>1674</v>
      </c>
      <c r="C358" s="6" t="s">
        <v>1687</v>
      </c>
      <c r="D358" s="6" t="s">
        <v>1688</v>
      </c>
      <c r="E358" s="0" t="n">
        <v>300</v>
      </c>
      <c r="F358" s="6" t="s">
        <v>1689</v>
      </c>
      <c r="G358" s="6" t="s">
        <v>1376</v>
      </c>
      <c r="H358" s="6" t="s">
        <v>1621</v>
      </c>
      <c r="J358" s="6" t="s">
        <v>1690</v>
      </c>
      <c r="K358" s="6" t="s">
        <v>1679</v>
      </c>
      <c r="L358" s="6" t="s">
        <v>1680</v>
      </c>
      <c r="M358" s="6" t="s">
        <v>1691</v>
      </c>
      <c r="N358" s="6" t="s">
        <v>58</v>
      </c>
      <c r="O358" s="6" t="s">
        <v>59</v>
      </c>
      <c r="P358" s="6" t="s">
        <v>605</v>
      </c>
      <c r="Q358" s="6" t="s">
        <v>488</v>
      </c>
      <c r="R358" s="6" t="s">
        <v>62</v>
      </c>
      <c r="S358" s="6" t="s">
        <v>63</v>
      </c>
      <c r="T358" s="6" t="s">
        <v>64</v>
      </c>
      <c r="X358" s="6" t="s">
        <v>1683</v>
      </c>
      <c r="Y358" s="6" t="s">
        <v>66</v>
      </c>
      <c r="Z358" s="0" t="n">
        <v>20</v>
      </c>
      <c r="AB358" s="6" t="s">
        <v>1692</v>
      </c>
      <c r="AC358" s="6"/>
      <c r="AD358" s="6"/>
      <c r="AE358" s="6"/>
      <c r="AN358" s="6" t="s">
        <v>1693</v>
      </c>
      <c r="AR358" s="0" t="n">
        <v>19</v>
      </c>
    </row>
    <row r="359" customFormat="false" ht="12.75" hidden="false" customHeight="true" outlineLevel="0" collapsed="false">
      <c r="A359" s="6" t="s">
        <v>88</v>
      </c>
      <c r="B359" s="6" t="s">
        <v>1694</v>
      </c>
      <c r="C359" s="6" t="s">
        <v>1695</v>
      </c>
      <c r="D359" s="6" t="s">
        <v>1696</v>
      </c>
      <c r="E359" s="0" t="n">
        <v>300</v>
      </c>
      <c r="F359" s="6" t="s">
        <v>1697</v>
      </c>
      <c r="G359" s="6" t="s">
        <v>1028</v>
      </c>
      <c r="H359" s="6" t="s">
        <v>1621</v>
      </c>
      <c r="J359" s="6" t="s">
        <v>1698</v>
      </c>
      <c r="K359" s="6" t="s">
        <v>1299</v>
      </c>
      <c r="L359" s="6" t="s">
        <v>1699</v>
      </c>
      <c r="M359" s="6" t="s">
        <v>1700</v>
      </c>
      <c r="N359" s="6" t="s">
        <v>58</v>
      </c>
      <c r="O359" s="6" t="s">
        <v>59</v>
      </c>
      <c r="P359" s="6" t="s">
        <v>236</v>
      </c>
      <c r="Q359" s="6" t="s">
        <v>286</v>
      </c>
      <c r="R359" s="6" t="s">
        <v>66</v>
      </c>
      <c r="S359" s="6" t="s">
        <v>63</v>
      </c>
      <c r="T359" s="6" t="s">
        <v>64</v>
      </c>
      <c r="X359" s="6" t="s">
        <v>1701</v>
      </c>
      <c r="Y359" s="6" t="s">
        <v>66</v>
      </c>
      <c r="Z359" s="0" t="n">
        <v>20</v>
      </c>
      <c r="AI359" s="6" t="s">
        <v>1702</v>
      </c>
      <c r="AN359" s="6" t="s">
        <v>1703</v>
      </c>
      <c r="AR359" s="0" t="n">
        <v>19</v>
      </c>
    </row>
    <row r="360" customFormat="false" ht="12.75" hidden="false" customHeight="true" outlineLevel="0" collapsed="false">
      <c r="A360" s="6" t="s">
        <v>88</v>
      </c>
      <c r="B360" s="6" t="s">
        <v>1694</v>
      </c>
      <c r="C360" s="6" t="s">
        <v>1704</v>
      </c>
      <c r="D360" s="6" t="s">
        <v>1705</v>
      </c>
      <c r="E360" s="0" t="n">
        <v>300</v>
      </c>
      <c r="F360" s="6" t="s">
        <v>1706</v>
      </c>
      <c r="G360" s="6" t="s">
        <v>196</v>
      </c>
      <c r="H360" s="6" t="s">
        <v>1621</v>
      </c>
      <c r="I360" s="6" t="s">
        <v>1707</v>
      </c>
      <c r="J360" s="6" t="s">
        <v>596</v>
      </c>
      <c r="K360" s="6" t="s">
        <v>1299</v>
      </c>
      <c r="L360" s="6" t="s">
        <v>1699</v>
      </c>
      <c r="M360" s="6" t="s">
        <v>1708</v>
      </c>
      <c r="N360" s="6" t="s">
        <v>58</v>
      </c>
      <c r="O360" s="6" t="s">
        <v>59</v>
      </c>
      <c r="P360" s="6" t="s">
        <v>1709</v>
      </c>
      <c r="Q360" s="6" t="s">
        <v>190</v>
      </c>
      <c r="R360" s="6" t="s">
        <v>62</v>
      </c>
      <c r="S360" s="6" t="s">
        <v>63</v>
      </c>
      <c r="T360" s="6" t="s">
        <v>64</v>
      </c>
      <c r="U360" s="6" t="s">
        <v>144</v>
      </c>
      <c r="X360" s="6" t="s">
        <v>1710</v>
      </c>
      <c r="Y360" s="6" t="s">
        <v>66</v>
      </c>
      <c r="Z360" s="0" t="n">
        <v>20</v>
      </c>
      <c r="AA360" s="6" t="s">
        <v>67</v>
      </c>
      <c r="AB360" s="6" t="s">
        <v>1711</v>
      </c>
      <c r="AC360" s="6"/>
      <c r="AD360" s="6"/>
      <c r="AE360" s="6"/>
      <c r="AI360" s="6" t="s">
        <v>1712</v>
      </c>
      <c r="AN360" s="6" t="s">
        <v>1713</v>
      </c>
      <c r="AO360" s="6" t="s">
        <v>1714</v>
      </c>
      <c r="AP360" s="6" t="s">
        <v>1715</v>
      </c>
      <c r="AQ360" s="6" t="s">
        <v>1716</v>
      </c>
      <c r="AR360" s="0" t="n">
        <v>54</v>
      </c>
    </row>
    <row r="361" customFormat="false" ht="12.75" hidden="false" customHeight="true" outlineLevel="0" collapsed="false">
      <c r="A361" s="4"/>
      <c r="B361" s="4"/>
      <c r="C361" s="4"/>
      <c r="D361" s="4"/>
      <c r="E361" s="4"/>
      <c r="F361" s="4"/>
      <c r="G361" s="4" t="s">
        <v>863</v>
      </c>
      <c r="H361" s="4" t="s">
        <v>1621</v>
      </c>
      <c r="I361" s="4"/>
      <c r="J361" s="4"/>
      <c r="K361" s="4" t="s">
        <v>1717</v>
      </c>
      <c r="L361" s="4" t="s">
        <v>1718</v>
      </c>
      <c r="M361" s="4"/>
      <c r="N361" s="4"/>
      <c r="O361" s="4"/>
      <c r="P361" s="4"/>
      <c r="Q361" s="4"/>
      <c r="R361" s="4"/>
      <c r="S361" s="4"/>
      <c r="T361" s="4"/>
      <c r="U361" s="4"/>
      <c r="V361" s="4"/>
      <c r="W361" s="4"/>
      <c r="X361" s="4"/>
      <c r="Y361" s="4"/>
      <c r="Z361" s="4"/>
      <c r="AA361" s="4"/>
      <c r="AB361" s="4"/>
      <c r="AC361" s="5"/>
      <c r="AD361" s="4"/>
      <c r="AE361" s="4"/>
      <c r="AF361" s="4"/>
      <c r="AG361" s="4"/>
      <c r="AH361" s="4"/>
      <c r="AI361" s="4"/>
      <c r="AJ361" s="4"/>
      <c r="AK361" s="4"/>
      <c r="AL361" s="4"/>
      <c r="AM361" s="4"/>
      <c r="AN361" s="4"/>
      <c r="AO361" s="4"/>
      <c r="AP361" s="4"/>
      <c r="AQ361" s="4"/>
      <c r="AR361" s="4"/>
    </row>
    <row r="362" customFormat="false" ht="12.75" hidden="false" customHeight="true" outlineLevel="0" collapsed="false">
      <c r="A362" s="4"/>
      <c r="B362" s="4"/>
      <c r="C362" s="4"/>
      <c r="D362" s="4"/>
      <c r="E362" s="4"/>
      <c r="F362" s="4"/>
      <c r="G362" s="4" t="s">
        <v>1719</v>
      </c>
      <c r="H362" s="4" t="s">
        <v>1621</v>
      </c>
      <c r="I362" s="4"/>
      <c r="J362" s="4"/>
      <c r="K362" s="4" t="s">
        <v>1717</v>
      </c>
      <c r="L362" s="4" t="s">
        <v>1718</v>
      </c>
      <c r="M362" s="4"/>
      <c r="N362" s="4"/>
      <c r="O362" s="4"/>
      <c r="P362" s="4"/>
      <c r="Q362" s="4"/>
      <c r="R362" s="4"/>
      <c r="S362" s="4"/>
      <c r="T362" s="4"/>
      <c r="U362" s="4"/>
      <c r="V362" s="4"/>
      <c r="W362" s="4"/>
      <c r="X362" s="4"/>
      <c r="Y362" s="4"/>
      <c r="Z362" s="4"/>
      <c r="AA362" s="4"/>
      <c r="AB362" s="4"/>
      <c r="AC362" s="5"/>
      <c r="AD362" s="4"/>
      <c r="AE362" s="4"/>
      <c r="AF362" s="4"/>
      <c r="AG362" s="4"/>
      <c r="AH362" s="4"/>
      <c r="AI362" s="4"/>
      <c r="AJ362" s="4"/>
      <c r="AK362" s="4"/>
      <c r="AL362" s="4"/>
      <c r="AM362" s="4"/>
      <c r="AN362" s="4"/>
      <c r="AO362" s="4"/>
      <c r="AP362" s="4"/>
      <c r="AQ362" s="4"/>
      <c r="AR362" s="4"/>
    </row>
    <row r="363" customFormat="false" ht="12.75" hidden="false" customHeight="true" outlineLevel="0" collapsed="false">
      <c r="A363" s="4"/>
      <c r="B363" s="4"/>
      <c r="C363" s="4"/>
      <c r="D363" s="4"/>
      <c r="E363" s="4"/>
      <c r="F363" s="4"/>
      <c r="G363" s="4" t="s">
        <v>1719</v>
      </c>
      <c r="H363" s="4" t="s">
        <v>1621</v>
      </c>
      <c r="I363" s="4"/>
      <c r="J363" s="4"/>
      <c r="K363" s="4" t="s">
        <v>1717</v>
      </c>
      <c r="L363" s="4" t="s">
        <v>1718</v>
      </c>
      <c r="M363" s="4"/>
      <c r="N363" s="4"/>
      <c r="O363" s="4"/>
      <c r="P363" s="4"/>
      <c r="Q363" s="4"/>
      <c r="R363" s="4"/>
      <c r="S363" s="4"/>
      <c r="T363" s="4"/>
      <c r="U363" s="4"/>
      <c r="V363" s="4"/>
      <c r="W363" s="4"/>
      <c r="X363" s="4"/>
      <c r="Y363" s="4"/>
      <c r="Z363" s="4"/>
      <c r="AA363" s="4"/>
      <c r="AB363" s="4"/>
      <c r="AC363" s="5"/>
      <c r="AD363" s="4"/>
      <c r="AE363" s="4"/>
      <c r="AF363" s="4"/>
      <c r="AG363" s="4"/>
      <c r="AH363" s="4"/>
      <c r="AI363" s="4"/>
      <c r="AJ363" s="4"/>
      <c r="AK363" s="4"/>
      <c r="AL363" s="4"/>
      <c r="AM363" s="4"/>
      <c r="AN363" s="4"/>
      <c r="AO363" s="4"/>
      <c r="AP363" s="4"/>
      <c r="AQ363" s="4"/>
      <c r="AR363" s="4"/>
    </row>
    <row r="364" customFormat="false" ht="12.75" hidden="false" customHeight="true" outlineLevel="0" collapsed="false">
      <c r="A364" s="4"/>
      <c r="B364" s="4"/>
      <c r="C364" s="4"/>
      <c r="D364" s="4"/>
      <c r="E364" s="4"/>
      <c r="F364" s="4"/>
      <c r="G364" s="4" t="s">
        <v>1261</v>
      </c>
      <c r="H364" s="4" t="s">
        <v>1621</v>
      </c>
      <c r="I364" s="4"/>
      <c r="J364" s="4"/>
      <c r="K364" s="4" t="s">
        <v>1717</v>
      </c>
      <c r="L364" s="4" t="s">
        <v>1718</v>
      </c>
      <c r="M364" s="4"/>
      <c r="N364" s="4"/>
      <c r="O364" s="4"/>
      <c r="P364" s="4"/>
      <c r="Q364" s="4"/>
      <c r="R364" s="4"/>
      <c r="S364" s="4"/>
      <c r="T364" s="4"/>
      <c r="U364" s="4"/>
      <c r="V364" s="4"/>
      <c r="W364" s="4"/>
      <c r="X364" s="4"/>
      <c r="Y364" s="4"/>
      <c r="Z364" s="4"/>
      <c r="AA364" s="4"/>
      <c r="AB364" s="4"/>
      <c r="AC364" s="5"/>
      <c r="AD364" s="4"/>
      <c r="AE364" s="4"/>
      <c r="AF364" s="4"/>
      <c r="AG364" s="4"/>
      <c r="AH364" s="4"/>
      <c r="AI364" s="4"/>
      <c r="AJ364" s="4"/>
      <c r="AK364" s="4"/>
      <c r="AL364" s="4"/>
      <c r="AM364" s="4"/>
      <c r="AN364" s="4"/>
      <c r="AO364" s="4"/>
      <c r="AP364" s="4"/>
      <c r="AQ364" s="4"/>
      <c r="AR364" s="4"/>
    </row>
    <row r="365" customFormat="false" ht="12.75" hidden="false" customHeight="true" outlineLevel="0" collapsed="false">
      <c r="A365" s="6" t="s">
        <v>88</v>
      </c>
      <c r="B365" s="6" t="s">
        <v>841</v>
      </c>
      <c r="C365" s="6" t="s">
        <v>1720</v>
      </c>
      <c r="D365" s="6" t="s">
        <v>1721</v>
      </c>
      <c r="E365" s="0" t="n">
        <v>340</v>
      </c>
      <c r="F365" s="6" t="s">
        <v>1722</v>
      </c>
      <c r="G365" s="6" t="s">
        <v>1723</v>
      </c>
      <c r="H365" s="6" t="s">
        <v>1621</v>
      </c>
      <c r="I365" s="6" t="s">
        <v>1724</v>
      </c>
      <c r="J365" s="6" t="s">
        <v>1725</v>
      </c>
      <c r="K365" s="6" t="s">
        <v>847</v>
      </c>
      <c r="L365" s="6" t="s">
        <v>848</v>
      </c>
      <c r="M365" s="6" t="s">
        <v>1726</v>
      </c>
      <c r="N365" s="6" t="s">
        <v>58</v>
      </c>
      <c r="O365" s="6" t="s">
        <v>59</v>
      </c>
      <c r="P365" s="6" t="s">
        <v>1727</v>
      </c>
      <c r="Q365" s="6" t="s">
        <v>61</v>
      </c>
      <c r="R365" s="6" t="s">
        <v>158</v>
      </c>
      <c r="S365" s="6" t="s">
        <v>63</v>
      </c>
      <c r="T365" s="6" t="s">
        <v>64</v>
      </c>
      <c r="X365" s="6" t="s">
        <v>1728</v>
      </c>
      <c r="Y365" s="6" t="s">
        <v>66</v>
      </c>
      <c r="Z365" s="0" t="n">
        <v>20</v>
      </c>
      <c r="AB365" s="6" t="s">
        <v>1729</v>
      </c>
      <c r="AC365" s="6"/>
      <c r="AD365" s="6"/>
      <c r="AE365" s="6"/>
      <c r="AH365" s="6" t="s">
        <v>1730</v>
      </c>
      <c r="AI365" s="6" t="s">
        <v>1730</v>
      </c>
      <c r="AR365" s="0" t="n">
        <v>58</v>
      </c>
    </row>
    <row r="366" customFormat="false" ht="12.75" hidden="false" customHeight="true" outlineLevel="0" collapsed="false">
      <c r="A366" s="6" t="s">
        <v>88</v>
      </c>
      <c r="B366" s="6" t="s">
        <v>841</v>
      </c>
      <c r="C366" s="6" t="s">
        <v>1731</v>
      </c>
      <c r="D366" s="6" t="s">
        <v>1732</v>
      </c>
      <c r="E366" s="0" t="n">
        <v>340</v>
      </c>
      <c r="F366" s="6" t="s">
        <v>1733</v>
      </c>
      <c r="G366" s="6" t="s">
        <v>542</v>
      </c>
      <c r="H366" s="6" t="s">
        <v>1621</v>
      </c>
      <c r="J366" s="6" t="s">
        <v>1734</v>
      </c>
      <c r="K366" s="6" t="s">
        <v>847</v>
      </c>
      <c r="L366" s="6" t="s">
        <v>848</v>
      </c>
      <c r="M366" s="6" t="s">
        <v>1735</v>
      </c>
      <c r="N366" s="6" t="s">
        <v>58</v>
      </c>
      <c r="O366" s="6" t="s">
        <v>59</v>
      </c>
      <c r="P366" s="6" t="s">
        <v>181</v>
      </c>
      <c r="Q366" s="6" t="s">
        <v>479</v>
      </c>
      <c r="R366" s="6" t="s">
        <v>158</v>
      </c>
      <c r="S366" s="6" t="s">
        <v>63</v>
      </c>
      <c r="T366" s="6" t="s">
        <v>64</v>
      </c>
      <c r="U366" s="6" t="s">
        <v>144</v>
      </c>
      <c r="X366" s="6" t="s">
        <v>1736</v>
      </c>
      <c r="Y366" s="6" t="s">
        <v>66</v>
      </c>
      <c r="Z366" s="0" t="n">
        <v>20</v>
      </c>
      <c r="AB366" s="6" t="s">
        <v>1737</v>
      </c>
      <c r="AC366" s="6"/>
      <c r="AD366" s="6"/>
      <c r="AE366" s="6"/>
      <c r="AH366" s="6" t="s">
        <v>1738</v>
      </c>
      <c r="AI366" s="6" t="s">
        <v>1738</v>
      </c>
      <c r="AR366" s="0" t="n">
        <v>58</v>
      </c>
    </row>
    <row r="367" customFormat="false" ht="12.75" hidden="false" customHeight="true" outlineLevel="0" collapsed="false">
      <c r="A367" s="6" t="s">
        <v>88</v>
      </c>
      <c r="B367" s="6" t="s">
        <v>841</v>
      </c>
      <c r="C367" s="6" t="s">
        <v>1739</v>
      </c>
      <c r="D367" s="6" t="s">
        <v>1740</v>
      </c>
      <c r="E367" s="0" t="n">
        <v>340</v>
      </c>
      <c r="F367" s="6" t="s">
        <v>1741</v>
      </c>
      <c r="G367" s="6" t="s">
        <v>542</v>
      </c>
      <c r="H367" s="6" t="s">
        <v>1621</v>
      </c>
      <c r="J367" s="6" t="s">
        <v>1742</v>
      </c>
      <c r="K367" s="6" t="s">
        <v>847</v>
      </c>
      <c r="L367" s="6" t="s">
        <v>848</v>
      </c>
      <c r="M367" s="6" t="s">
        <v>1743</v>
      </c>
      <c r="N367" s="6" t="s">
        <v>58</v>
      </c>
      <c r="O367" s="6" t="s">
        <v>59</v>
      </c>
      <c r="P367" s="6" t="s">
        <v>1744</v>
      </c>
      <c r="Q367" s="6" t="s">
        <v>479</v>
      </c>
      <c r="R367" s="6" t="s">
        <v>158</v>
      </c>
      <c r="S367" s="6" t="s">
        <v>63</v>
      </c>
      <c r="T367" s="6" t="s">
        <v>64</v>
      </c>
      <c r="U367" s="6" t="s">
        <v>144</v>
      </c>
      <c r="X367" s="6" t="s">
        <v>1736</v>
      </c>
      <c r="Y367" s="6" t="s">
        <v>66</v>
      </c>
      <c r="Z367" s="0" t="n">
        <v>20</v>
      </c>
      <c r="AB367" s="6" t="s">
        <v>1745</v>
      </c>
      <c r="AC367" s="6"/>
      <c r="AD367" s="6"/>
      <c r="AE367" s="6"/>
      <c r="AH367" s="6" t="s">
        <v>1746</v>
      </c>
      <c r="AI367" s="6" t="s">
        <v>1747</v>
      </c>
      <c r="AR367" s="0" t="n">
        <v>64</v>
      </c>
    </row>
    <row r="368" customFormat="false" ht="12.75" hidden="false" customHeight="true" outlineLevel="0" collapsed="false">
      <c r="A368" s="6" t="s">
        <v>88</v>
      </c>
      <c r="B368" s="6" t="s">
        <v>1748</v>
      </c>
      <c r="C368" s="6" t="s">
        <v>1749</v>
      </c>
      <c r="D368" s="6" t="s">
        <v>1750</v>
      </c>
      <c r="E368" s="0" t="n">
        <v>700</v>
      </c>
      <c r="F368" s="6" t="s">
        <v>1751</v>
      </c>
      <c r="G368" s="6" t="s">
        <v>46</v>
      </c>
      <c r="H368" s="6" t="s">
        <v>1621</v>
      </c>
      <c r="I368" s="6" t="s">
        <v>1752</v>
      </c>
      <c r="K368" s="6" t="s">
        <v>1753</v>
      </c>
      <c r="L368" s="6" t="s">
        <v>1754</v>
      </c>
      <c r="M368" s="6" t="s">
        <v>858</v>
      </c>
      <c r="N368" s="6" t="s">
        <v>58</v>
      </c>
      <c r="O368" s="6" t="s">
        <v>59</v>
      </c>
      <c r="P368" s="6" t="s">
        <v>181</v>
      </c>
      <c r="Q368" s="6" t="s">
        <v>238</v>
      </c>
      <c r="R368" s="6" t="s">
        <v>62</v>
      </c>
      <c r="S368" s="6" t="s">
        <v>63</v>
      </c>
      <c r="T368" s="6" t="s">
        <v>64</v>
      </c>
      <c r="U368" s="6" t="s">
        <v>144</v>
      </c>
      <c r="Y368" s="6" t="s">
        <v>66</v>
      </c>
      <c r="Z368" s="0" t="n">
        <v>20</v>
      </c>
      <c r="AB368" s="6" t="s">
        <v>1755</v>
      </c>
      <c r="AC368" s="7" t="n">
        <v>43039</v>
      </c>
      <c r="AD368" s="6" t="s">
        <v>161</v>
      </c>
      <c r="AE368" s="6" t="s">
        <v>105</v>
      </c>
      <c r="AH368" s="6" t="s">
        <v>1756</v>
      </c>
      <c r="AR368" s="0" t="n">
        <v>30</v>
      </c>
    </row>
    <row r="369" customFormat="false" ht="12.75" hidden="false" customHeight="true" outlineLevel="0" collapsed="false">
      <c r="A369" s="6" t="s">
        <v>88</v>
      </c>
      <c r="B369" s="6" t="s">
        <v>1748</v>
      </c>
      <c r="C369" s="6" t="s">
        <v>1757</v>
      </c>
      <c r="D369" s="6" t="s">
        <v>1758</v>
      </c>
      <c r="E369" s="0" t="n">
        <v>700</v>
      </c>
      <c r="F369" s="6" t="s">
        <v>1759</v>
      </c>
      <c r="G369" s="6" t="s">
        <v>46</v>
      </c>
      <c r="H369" s="6" t="s">
        <v>1621</v>
      </c>
      <c r="K369" s="6" t="s">
        <v>1753</v>
      </c>
      <c r="L369" s="6" t="s">
        <v>1754</v>
      </c>
      <c r="M369" s="6" t="s">
        <v>1650</v>
      </c>
      <c r="N369" s="6" t="s">
        <v>58</v>
      </c>
      <c r="O369" s="6" t="s">
        <v>59</v>
      </c>
      <c r="P369" s="6" t="s">
        <v>1760</v>
      </c>
      <c r="Q369" s="6" t="s">
        <v>479</v>
      </c>
      <c r="R369" s="6" t="s">
        <v>62</v>
      </c>
      <c r="S369" s="6" t="s">
        <v>63</v>
      </c>
      <c r="T369" s="6" t="s">
        <v>64</v>
      </c>
      <c r="U369" s="6" t="s">
        <v>144</v>
      </c>
      <c r="Y369" s="6" t="s">
        <v>66</v>
      </c>
      <c r="Z369" s="0" t="n">
        <v>20</v>
      </c>
      <c r="AB369" s="6" t="s">
        <v>1761</v>
      </c>
      <c r="AC369" s="7" t="n">
        <v>43039</v>
      </c>
      <c r="AD369" s="6" t="s">
        <v>161</v>
      </c>
      <c r="AE369" s="6" t="s">
        <v>105</v>
      </c>
      <c r="AH369" s="6" t="s">
        <v>1762</v>
      </c>
      <c r="AN369" s="6" t="s">
        <v>1763</v>
      </c>
      <c r="AR369" s="0" t="n">
        <v>30</v>
      </c>
    </row>
    <row r="370" customFormat="false" ht="12.75" hidden="false" customHeight="true" outlineLevel="0" collapsed="false">
      <c r="A370" s="6" t="s">
        <v>88</v>
      </c>
      <c r="B370" s="6" t="s">
        <v>1748</v>
      </c>
      <c r="C370" s="6" t="s">
        <v>1764</v>
      </c>
      <c r="D370" s="6" t="s">
        <v>1765</v>
      </c>
      <c r="E370" s="0" t="n">
        <v>700</v>
      </c>
      <c r="F370" s="6" t="s">
        <v>1766</v>
      </c>
      <c r="G370" s="6" t="s">
        <v>46</v>
      </c>
      <c r="H370" s="6" t="s">
        <v>1621</v>
      </c>
      <c r="J370" s="6" t="s">
        <v>1767</v>
      </c>
      <c r="K370" s="6" t="s">
        <v>1753</v>
      </c>
      <c r="L370" s="6" t="s">
        <v>1754</v>
      </c>
      <c r="M370" s="6" t="s">
        <v>520</v>
      </c>
      <c r="N370" s="6" t="s">
        <v>58</v>
      </c>
      <c r="O370" s="6" t="s">
        <v>59</v>
      </c>
      <c r="P370" s="6" t="s">
        <v>1691</v>
      </c>
      <c r="Q370" s="6" t="s">
        <v>238</v>
      </c>
      <c r="R370" s="6" t="s">
        <v>62</v>
      </c>
      <c r="S370" s="6" t="s">
        <v>63</v>
      </c>
      <c r="T370" s="6" t="s">
        <v>64</v>
      </c>
      <c r="Y370" s="6" t="s">
        <v>66</v>
      </c>
      <c r="Z370" s="0" t="n">
        <v>20</v>
      </c>
      <c r="AB370" s="6" t="s">
        <v>1768</v>
      </c>
      <c r="AC370" s="7" t="n">
        <v>43039</v>
      </c>
      <c r="AD370" s="6" t="s">
        <v>161</v>
      </c>
      <c r="AE370" s="6" t="s">
        <v>105</v>
      </c>
      <c r="AH370" s="6" t="s">
        <v>1769</v>
      </c>
      <c r="AI370" s="6" t="s">
        <v>1770</v>
      </c>
      <c r="AJ370" s="6" t="s">
        <v>1770</v>
      </c>
      <c r="AR370" s="0" t="n">
        <v>30</v>
      </c>
    </row>
    <row r="371" customFormat="false" ht="12.75" hidden="false" customHeight="true" outlineLevel="0" collapsed="false">
      <c r="A371" s="4"/>
      <c r="B371" s="4"/>
      <c r="C371" s="4"/>
      <c r="D371" s="4"/>
      <c r="E371" s="4"/>
      <c r="F371" s="4"/>
      <c r="G371" s="4" t="s">
        <v>769</v>
      </c>
      <c r="H371" s="4" t="s">
        <v>1771</v>
      </c>
      <c r="I371" s="4"/>
      <c r="J371" s="4"/>
      <c r="K371" s="4" t="s">
        <v>777</v>
      </c>
      <c r="L371" s="4" t="s">
        <v>778</v>
      </c>
      <c r="M371" s="4"/>
      <c r="N371" s="4"/>
      <c r="O371" s="4"/>
      <c r="P371" s="4"/>
      <c r="Q371" s="4"/>
      <c r="R371" s="4"/>
      <c r="S371" s="4"/>
      <c r="T371" s="4"/>
      <c r="U371" s="4"/>
      <c r="V371" s="4"/>
      <c r="W371" s="4"/>
      <c r="X371" s="4"/>
      <c r="Y371" s="4"/>
      <c r="Z371" s="4"/>
      <c r="AA371" s="4"/>
      <c r="AB371" s="4"/>
      <c r="AC371" s="5"/>
      <c r="AD371" s="4"/>
      <c r="AE371" s="4"/>
      <c r="AF371" s="4"/>
      <c r="AG371" s="4"/>
      <c r="AH371" s="4"/>
      <c r="AI371" s="4"/>
      <c r="AJ371" s="4"/>
      <c r="AK371" s="4"/>
      <c r="AL371" s="4"/>
      <c r="AM371" s="4"/>
      <c r="AN371" s="4"/>
      <c r="AO371" s="4"/>
      <c r="AP371" s="4"/>
      <c r="AQ371" s="4"/>
      <c r="AR371" s="4"/>
    </row>
    <row r="372" customFormat="false" ht="12.75" hidden="false" customHeight="true" outlineLevel="0" collapsed="false">
      <c r="A372" s="4"/>
      <c r="B372" s="4"/>
      <c r="C372" s="4"/>
      <c r="D372" s="4"/>
      <c r="E372" s="4"/>
      <c r="F372" s="4"/>
      <c r="G372" s="4" t="s">
        <v>1772</v>
      </c>
      <c r="H372" s="4" t="s">
        <v>1771</v>
      </c>
      <c r="I372" s="4"/>
      <c r="J372" s="4"/>
      <c r="K372" s="4" t="s">
        <v>777</v>
      </c>
      <c r="L372" s="4" t="s">
        <v>778</v>
      </c>
      <c r="M372" s="4"/>
      <c r="N372" s="4"/>
      <c r="O372" s="4"/>
      <c r="P372" s="4"/>
      <c r="Q372" s="4"/>
      <c r="R372" s="4"/>
      <c r="S372" s="4"/>
      <c r="T372" s="4"/>
      <c r="U372" s="4"/>
      <c r="V372" s="4"/>
      <c r="W372" s="4"/>
      <c r="X372" s="4"/>
      <c r="Y372" s="4"/>
      <c r="Z372" s="4"/>
      <c r="AA372" s="4"/>
      <c r="AB372" s="4"/>
      <c r="AC372" s="5"/>
      <c r="AD372" s="4"/>
      <c r="AE372" s="4"/>
      <c r="AF372" s="4"/>
      <c r="AG372" s="4"/>
      <c r="AH372" s="4"/>
      <c r="AI372" s="4"/>
      <c r="AJ372" s="4"/>
      <c r="AK372" s="4"/>
      <c r="AL372" s="4"/>
      <c r="AM372" s="4"/>
      <c r="AN372" s="4"/>
      <c r="AO372" s="4"/>
      <c r="AP372" s="4"/>
      <c r="AQ372" s="4"/>
      <c r="AR372" s="4"/>
    </row>
    <row r="373" customFormat="false" ht="12.75" hidden="false" customHeight="true" outlineLevel="0" collapsed="false">
      <c r="A373" s="4"/>
      <c r="B373" s="4"/>
      <c r="C373" s="4"/>
      <c r="D373" s="4"/>
      <c r="E373" s="4"/>
      <c r="F373" s="4"/>
      <c r="G373" s="4" t="s">
        <v>1772</v>
      </c>
      <c r="H373" s="4" t="s">
        <v>1771</v>
      </c>
      <c r="I373" s="4"/>
      <c r="J373" s="4"/>
      <c r="K373" s="4" t="s">
        <v>777</v>
      </c>
      <c r="L373" s="4" t="s">
        <v>778</v>
      </c>
      <c r="M373" s="4"/>
      <c r="N373" s="4"/>
      <c r="O373" s="4"/>
      <c r="P373" s="4"/>
      <c r="Q373" s="4"/>
      <c r="R373" s="4"/>
      <c r="S373" s="4"/>
      <c r="T373" s="4"/>
      <c r="U373" s="4"/>
      <c r="V373" s="4"/>
      <c r="W373" s="4"/>
      <c r="X373" s="4"/>
      <c r="Y373" s="4"/>
      <c r="Z373" s="4"/>
      <c r="AA373" s="4"/>
      <c r="AB373" s="4"/>
      <c r="AC373" s="5"/>
      <c r="AD373" s="4"/>
      <c r="AE373" s="4"/>
      <c r="AF373" s="4"/>
      <c r="AG373" s="4"/>
      <c r="AH373" s="4"/>
      <c r="AI373" s="4"/>
      <c r="AJ373" s="4"/>
      <c r="AK373" s="4"/>
      <c r="AL373" s="4"/>
      <c r="AM373" s="4"/>
      <c r="AN373" s="4"/>
      <c r="AO373" s="4"/>
      <c r="AP373" s="4"/>
      <c r="AQ373" s="4"/>
      <c r="AR373" s="4"/>
    </row>
    <row r="374" customFormat="false" ht="12.75" hidden="false" customHeight="true" outlineLevel="0" collapsed="false">
      <c r="A374" s="4"/>
      <c r="B374" s="4"/>
      <c r="C374" s="4"/>
      <c r="D374" s="4"/>
      <c r="E374" s="4"/>
      <c r="F374" s="4"/>
      <c r="G374" s="4" t="s">
        <v>264</v>
      </c>
      <c r="H374" s="4" t="s">
        <v>1771</v>
      </c>
      <c r="I374" s="4"/>
      <c r="J374" s="4"/>
      <c r="K374" s="4" t="s">
        <v>777</v>
      </c>
      <c r="L374" s="4" t="s">
        <v>778</v>
      </c>
      <c r="M374" s="4"/>
      <c r="N374" s="4"/>
      <c r="O374" s="4"/>
      <c r="P374" s="4"/>
      <c r="Q374" s="4"/>
      <c r="R374" s="4"/>
      <c r="S374" s="4"/>
      <c r="T374" s="4"/>
      <c r="U374" s="4"/>
      <c r="V374" s="4"/>
      <c r="W374" s="4"/>
      <c r="X374" s="4"/>
      <c r="Y374" s="4"/>
      <c r="Z374" s="4"/>
      <c r="AA374" s="4"/>
      <c r="AB374" s="4"/>
      <c r="AC374" s="5"/>
      <c r="AD374" s="4"/>
      <c r="AE374" s="4"/>
      <c r="AF374" s="4"/>
      <c r="AG374" s="4"/>
      <c r="AH374" s="4"/>
      <c r="AI374" s="4"/>
      <c r="AJ374" s="4"/>
      <c r="AK374" s="4"/>
      <c r="AL374" s="4"/>
      <c r="AM374" s="4"/>
      <c r="AN374" s="4"/>
      <c r="AO374" s="4"/>
      <c r="AP374" s="4"/>
      <c r="AQ374" s="4"/>
      <c r="AR374" s="4"/>
    </row>
    <row r="375" customFormat="false" ht="12.75" hidden="false" customHeight="true" outlineLevel="0" collapsed="false">
      <c r="A375" s="4"/>
      <c r="B375" s="4"/>
      <c r="C375" s="4"/>
      <c r="D375" s="4"/>
      <c r="E375" s="4"/>
      <c r="F375" s="4"/>
      <c r="G375" s="4" t="s">
        <v>526</v>
      </c>
      <c r="H375" s="4" t="s">
        <v>1771</v>
      </c>
      <c r="I375" s="4"/>
      <c r="J375" s="4"/>
      <c r="K375" s="4" t="s">
        <v>777</v>
      </c>
      <c r="L375" s="4" t="s">
        <v>778</v>
      </c>
      <c r="M375" s="4"/>
      <c r="N375" s="4"/>
      <c r="O375" s="4"/>
      <c r="P375" s="4"/>
      <c r="Q375" s="4"/>
      <c r="R375" s="4"/>
      <c r="S375" s="4"/>
      <c r="T375" s="4"/>
      <c r="U375" s="4"/>
      <c r="V375" s="4"/>
      <c r="W375" s="4"/>
      <c r="X375" s="4"/>
      <c r="Y375" s="4"/>
      <c r="Z375" s="4"/>
      <c r="AA375" s="4"/>
      <c r="AB375" s="4"/>
      <c r="AC375" s="5"/>
      <c r="AD375" s="4"/>
      <c r="AE375" s="4"/>
      <c r="AF375" s="4"/>
      <c r="AG375" s="4"/>
      <c r="AH375" s="4"/>
      <c r="AI375" s="4"/>
      <c r="AJ375" s="4"/>
      <c r="AK375" s="4"/>
      <c r="AL375" s="4"/>
      <c r="AM375" s="4"/>
      <c r="AN375" s="4"/>
      <c r="AO375" s="4"/>
      <c r="AP375" s="4"/>
      <c r="AQ375" s="4"/>
      <c r="AR375" s="4"/>
    </row>
    <row r="376" customFormat="false" ht="12.75" hidden="false" customHeight="true" outlineLevel="0" collapsed="false">
      <c r="A376" s="4"/>
      <c r="B376" s="4"/>
      <c r="C376" s="4"/>
      <c r="D376" s="4"/>
      <c r="E376" s="4"/>
      <c r="F376" s="4"/>
      <c r="G376" s="4" t="s">
        <v>1630</v>
      </c>
      <c r="H376" s="4" t="s">
        <v>1771</v>
      </c>
      <c r="I376" s="4"/>
      <c r="J376" s="4"/>
      <c r="K376" s="4" t="s">
        <v>777</v>
      </c>
      <c r="L376" s="4" t="s">
        <v>778</v>
      </c>
      <c r="M376" s="4"/>
      <c r="N376" s="4"/>
      <c r="O376" s="4"/>
      <c r="P376" s="4"/>
      <c r="Q376" s="4"/>
      <c r="R376" s="4"/>
      <c r="S376" s="4"/>
      <c r="T376" s="4"/>
      <c r="U376" s="4"/>
      <c r="V376" s="4"/>
      <c r="W376" s="4"/>
      <c r="X376" s="4"/>
      <c r="Y376" s="4"/>
      <c r="Z376" s="4"/>
      <c r="AA376" s="4"/>
      <c r="AB376" s="4"/>
      <c r="AC376" s="5"/>
      <c r="AD376" s="4"/>
      <c r="AE376" s="4"/>
      <c r="AF376" s="4"/>
      <c r="AG376" s="4"/>
      <c r="AH376" s="4"/>
      <c r="AI376" s="4"/>
      <c r="AJ376" s="4"/>
      <c r="AK376" s="4"/>
      <c r="AL376" s="4"/>
      <c r="AM376" s="4"/>
      <c r="AN376" s="4"/>
      <c r="AO376" s="4"/>
      <c r="AP376" s="4"/>
      <c r="AQ376" s="4"/>
      <c r="AR376" s="4"/>
    </row>
    <row r="377" customFormat="false" ht="12.75" hidden="false" customHeight="true" outlineLevel="0" collapsed="false">
      <c r="A377" s="4"/>
      <c r="B377" s="4"/>
      <c r="C377" s="4"/>
      <c r="D377" s="4"/>
      <c r="E377" s="4"/>
      <c r="F377" s="4"/>
      <c r="G377" s="4" t="s">
        <v>1624</v>
      </c>
      <c r="H377" s="4" t="s">
        <v>1771</v>
      </c>
      <c r="I377" s="4"/>
      <c r="J377" s="4"/>
      <c r="K377" s="4" t="s">
        <v>777</v>
      </c>
      <c r="L377" s="4" t="s">
        <v>778</v>
      </c>
      <c r="M377" s="4"/>
      <c r="N377" s="4"/>
      <c r="O377" s="4"/>
      <c r="P377" s="4"/>
      <c r="Q377" s="4"/>
      <c r="R377" s="4"/>
      <c r="S377" s="4"/>
      <c r="T377" s="4"/>
      <c r="U377" s="4"/>
      <c r="V377" s="4"/>
      <c r="W377" s="4"/>
      <c r="X377" s="4"/>
      <c r="Y377" s="4"/>
      <c r="Z377" s="4"/>
      <c r="AA377" s="4"/>
      <c r="AB377" s="4"/>
      <c r="AC377" s="5"/>
      <c r="AD377" s="4"/>
      <c r="AE377" s="4"/>
      <c r="AF377" s="4"/>
      <c r="AG377" s="4"/>
      <c r="AH377" s="4"/>
      <c r="AI377" s="4"/>
      <c r="AJ377" s="4"/>
      <c r="AK377" s="4"/>
      <c r="AL377" s="4"/>
      <c r="AM377" s="4"/>
      <c r="AN377" s="4"/>
      <c r="AO377" s="4"/>
      <c r="AP377" s="4"/>
      <c r="AQ377" s="4"/>
      <c r="AR377" s="4"/>
    </row>
    <row r="378" customFormat="false" ht="12.75" hidden="false" customHeight="true" outlineLevel="0" collapsed="false">
      <c r="A378" s="4"/>
      <c r="B378" s="4"/>
      <c r="C378" s="4"/>
      <c r="D378" s="4"/>
      <c r="E378" s="4"/>
      <c r="F378" s="4"/>
      <c r="G378" s="4" t="s">
        <v>342</v>
      </c>
      <c r="H378" s="4" t="s">
        <v>1771</v>
      </c>
      <c r="I378" s="4"/>
      <c r="J378" s="4"/>
      <c r="K378" s="4" t="s">
        <v>777</v>
      </c>
      <c r="L378" s="4" t="s">
        <v>778</v>
      </c>
      <c r="M378" s="4"/>
      <c r="N378" s="4"/>
      <c r="O378" s="4"/>
      <c r="P378" s="4"/>
      <c r="Q378" s="4"/>
      <c r="R378" s="4"/>
      <c r="S378" s="4"/>
      <c r="T378" s="4"/>
      <c r="U378" s="4"/>
      <c r="V378" s="4"/>
      <c r="W378" s="4"/>
      <c r="X378" s="4"/>
      <c r="Y378" s="4"/>
      <c r="Z378" s="4"/>
      <c r="AA378" s="4"/>
      <c r="AB378" s="4"/>
      <c r="AC378" s="5"/>
      <c r="AD378" s="4"/>
      <c r="AE378" s="4"/>
      <c r="AF378" s="4"/>
      <c r="AG378" s="4"/>
      <c r="AH378" s="4"/>
      <c r="AI378" s="4"/>
      <c r="AJ378" s="4"/>
      <c r="AK378" s="4"/>
      <c r="AL378" s="4"/>
      <c r="AM378" s="4"/>
      <c r="AN378" s="4"/>
      <c r="AO378" s="4"/>
      <c r="AP378" s="4"/>
      <c r="AQ378" s="4"/>
      <c r="AR378" s="4"/>
    </row>
    <row r="379" customFormat="false" ht="12.75" hidden="false" customHeight="true" outlineLevel="0" collapsed="false">
      <c r="A379" s="4"/>
      <c r="B379" s="4"/>
      <c r="C379" s="4"/>
      <c r="D379" s="4"/>
      <c r="E379" s="4"/>
      <c r="F379" s="4"/>
      <c r="G379" s="4" t="s">
        <v>342</v>
      </c>
      <c r="H379" s="4" t="s">
        <v>1771</v>
      </c>
      <c r="I379" s="4"/>
      <c r="J379" s="4"/>
      <c r="K379" s="4" t="s">
        <v>777</v>
      </c>
      <c r="L379" s="4" t="s">
        <v>778</v>
      </c>
      <c r="M379" s="4"/>
      <c r="N379" s="4"/>
      <c r="O379" s="4"/>
      <c r="P379" s="4"/>
      <c r="Q379" s="4"/>
      <c r="R379" s="4"/>
      <c r="S379" s="4"/>
      <c r="T379" s="4"/>
      <c r="U379" s="4"/>
      <c r="V379" s="4"/>
      <c r="W379" s="4"/>
      <c r="X379" s="4"/>
      <c r="Y379" s="4"/>
      <c r="Z379" s="4"/>
      <c r="AA379" s="4"/>
      <c r="AB379" s="4"/>
      <c r="AC379" s="5"/>
      <c r="AD379" s="4"/>
      <c r="AE379" s="4"/>
      <c r="AF379" s="4"/>
      <c r="AG379" s="4"/>
      <c r="AH379" s="4"/>
      <c r="AI379" s="4"/>
      <c r="AJ379" s="4"/>
      <c r="AK379" s="4"/>
      <c r="AL379" s="4"/>
      <c r="AM379" s="4"/>
      <c r="AN379" s="4"/>
      <c r="AO379" s="4"/>
      <c r="AP379" s="4"/>
      <c r="AQ379" s="4"/>
      <c r="AR379" s="4"/>
    </row>
    <row r="380" customFormat="false" ht="12.75" hidden="false" customHeight="true" outlineLevel="0" collapsed="false">
      <c r="A380" s="4"/>
      <c r="B380" s="4"/>
      <c r="C380" s="4"/>
      <c r="D380" s="4"/>
      <c r="E380" s="4"/>
      <c r="F380" s="4"/>
      <c r="G380" s="4" t="s">
        <v>1457</v>
      </c>
      <c r="H380" s="4" t="s">
        <v>1771</v>
      </c>
      <c r="I380" s="4"/>
      <c r="J380" s="4"/>
      <c r="K380" s="4" t="s">
        <v>777</v>
      </c>
      <c r="L380" s="4" t="s">
        <v>778</v>
      </c>
      <c r="M380" s="4"/>
      <c r="N380" s="4"/>
      <c r="O380" s="4"/>
      <c r="P380" s="4"/>
      <c r="Q380" s="4"/>
      <c r="R380" s="4"/>
      <c r="S380" s="4"/>
      <c r="T380" s="4"/>
      <c r="U380" s="4"/>
      <c r="V380" s="4"/>
      <c r="W380" s="4"/>
      <c r="X380" s="4"/>
      <c r="Y380" s="4"/>
      <c r="Z380" s="4"/>
      <c r="AA380" s="4"/>
      <c r="AB380" s="4"/>
      <c r="AC380" s="5"/>
      <c r="AD380" s="4"/>
      <c r="AE380" s="4"/>
      <c r="AF380" s="4"/>
      <c r="AG380" s="4"/>
      <c r="AH380" s="4"/>
      <c r="AI380" s="4"/>
      <c r="AJ380" s="4"/>
      <c r="AK380" s="4"/>
      <c r="AL380" s="4"/>
      <c r="AM380" s="4"/>
      <c r="AN380" s="4"/>
      <c r="AO380" s="4"/>
      <c r="AP380" s="4"/>
      <c r="AQ380" s="4"/>
      <c r="AR380" s="4"/>
    </row>
    <row r="381" customFormat="false" ht="12.75" hidden="false" customHeight="true" outlineLevel="0" collapsed="false">
      <c r="A381" s="4"/>
      <c r="B381" s="4"/>
      <c r="C381" s="4"/>
      <c r="D381" s="4"/>
      <c r="E381" s="4"/>
      <c r="F381" s="4"/>
      <c r="G381" s="4" t="s">
        <v>718</v>
      </c>
      <c r="H381" s="4" t="s">
        <v>1771</v>
      </c>
      <c r="I381" s="4"/>
      <c r="J381" s="4"/>
      <c r="K381" s="4" t="s">
        <v>777</v>
      </c>
      <c r="L381" s="4" t="s">
        <v>778</v>
      </c>
      <c r="M381" s="4"/>
      <c r="N381" s="4"/>
      <c r="O381" s="4"/>
      <c r="P381" s="4"/>
      <c r="Q381" s="4"/>
      <c r="R381" s="4"/>
      <c r="S381" s="4"/>
      <c r="T381" s="4"/>
      <c r="U381" s="4"/>
      <c r="V381" s="4"/>
      <c r="W381" s="4"/>
      <c r="X381" s="4"/>
      <c r="Y381" s="4"/>
      <c r="Z381" s="4"/>
      <c r="AA381" s="4"/>
      <c r="AB381" s="4"/>
      <c r="AC381" s="5"/>
      <c r="AD381" s="4"/>
      <c r="AE381" s="4"/>
      <c r="AF381" s="4"/>
      <c r="AG381" s="4"/>
      <c r="AH381" s="4"/>
      <c r="AI381" s="4"/>
      <c r="AJ381" s="4"/>
      <c r="AK381" s="4"/>
      <c r="AL381" s="4"/>
      <c r="AM381" s="4"/>
      <c r="AN381" s="4"/>
      <c r="AO381" s="4"/>
      <c r="AP381" s="4"/>
      <c r="AQ381" s="4"/>
      <c r="AR381" s="4"/>
    </row>
    <row r="382" customFormat="false" ht="12.75" hidden="false" customHeight="true" outlineLevel="0" collapsed="false">
      <c r="A382" s="4"/>
      <c r="B382" s="4"/>
      <c r="C382" s="4"/>
      <c r="D382" s="4"/>
      <c r="E382" s="4"/>
      <c r="F382" s="4"/>
      <c r="G382" s="4" t="s">
        <v>594</v>
      </c>
      <c r="H382" s="4" t="s">
        <v>1771</v>
      </c>
      <c r="I382" s="4"/>
      <c r="J382" s="4"/>
      <c r="K382" s="4" t="s">
        <v>777</v>
      </c>
      <c r="L382" s="4" t="s">
        <v>778</v>
      </c>
      <c r="M382" s="4"/>
      <c r="N382" s="4"/>
      <c r="O382" s="4"/>
      <c r="P382" s="4"/>
      <c r="Q382" s="4"/>
      <c r="R382" s="4"/>
      <c r="S382" s="4"/>
      <c r="T382" s="4"/>
      <c r="U382" s="4"/>
      <c r="V382" s="4"/>
      <c r="W382" s="4"/>
      <c r="X382" s="4"/>
      <c r="Y382" s="4"/>
      <c r="Z382" s="4"/>
      <c r="AA382" s="4"/>
      <c r="AB382" s="4"/>
      <c r="AC382" s="5"/>
      <c r="AD382" s="4"/>
      <c r="AE382" s="4"/>
      <c r="AF382" s="4"/>
      <c r="AG382" s="4"/>
      <c r="AH382" s="4"/>
      <c r="AI382" s="4"/>
      <c r="AJ382" s="4"/>
      <c r="AK382" s="4"/>
      <c r="AL382" s="4"/>
      <c r="AM382" s="4"/>
      <c r="AN382" s="4"/>
      <c r="AO382" s="4"/>
      <c r="AP382" s="4"/>
      <c r="AQ382" s="4"/>
      <c r="AR382" s="4"/>
    </row>
    <row r="383" customFormat="false" ht="12.75" hidden="false" customHeight="true" outlineLevel="0" collapsed="false">
      <c r="A383" s="4"/>
      <c r="B383" s="4"/>
      <c r="C383" s="4"/>
      <c r="D383" s="4"/>
      <c r="E383" s="4"/>
      <c r="F383" s="4"/>
      <c r="G383" s="4" t="s">
        <v>1261</v>
      </c>
      <c r="H383" s="4" t="s">
        <v>1771</v>
      </c>
      <c r="I383" s="4"/>
      <c r="J383" s="4"/>
      <c r="K383" s="4" t="s">
        <v>777</v>
      </c>
      <c r="L383" s="4" t="s">
        <v>778</v>
      </c>
      <c r="M383" s="4"/>
      <c r="N383" s="4"/>
      <c r="O383" s="4"/>
      <c r="P383" s="4"/>
      <c r="Q383" s="4"/>
      <c r="R383" s="4"/>
      <c r="S383" s="4"/>
      <c r="T383" s="4"/>
      <c r="U383" s="4"/>
      <c r="V383" s="4"/>
      <c r="W383" s="4"/>
      <c r="X383" s="4"/>
      <c r="Y383" s="4"/>
      <c r="Z383" s="4"/>
      <c r="AA383" s="4"/>
      <c r="AB383" s="4"/>
      <c r="AC383" s="5"/>
      <c r="AD383" s="4"/>
      <c r="AE383" s="4"/>
      <c r="AF383" s="4"/>
      <c r="AG383" s="4"/>
      <c r="AH383" s="4"/>
      <c r="AI383" s="4"/>
      <c r="AJ383" s="4"/>
      <c r="AK383" s="4"/>
      <c r="AL383" s="4"/>
      <c r="AM383" s="4"/>
      <c r="AN383" s="4"/>
      <c r="AO383" s="4"/>
      <c r="AP383" s="4"/>
      <c r="AQ383" s="4"/>
      <c r="AR383" s="4"/>
    </row>
    <row r="384" customFormat="false" ht="12.75" hidden="false" customHeight="true" outlineLevel="0" collapsed="false">
      <c r="A384" s="4"/>
      <c r="B384" s="4"/>
      <c r="C384" s="4"/>
      <c r="D384" s="4"/>
      <c r="E384" s="4"/>
      <c r="F384" s="4"/>
      <c r="G384" s="4" t="s">
        <v>1045</v>
      </c>
      <c r="H384" s="4" t="s">
        <v>1771</v>
      </c>
      <c r="I384" s="4"/>
      <c r="J384" s="4"/>
      <c r="K384" s="4" t="s">
        <v>777</v>
      </c>
      <c r="L384" s="4" t="s">
        <v>778</v>
      </c>
      <c r="M384" s="4"/>
      <c r="N384" s="4"/>
      <c r="O384" s="4"/>
      <c r="P384" s="4"/>
      <c r="Q384" s="4"/>
      <c r="R384" s="4"/>
      <c r="S384" s="4"/>
      <c r="T384" s="4"/>
      <c r="U384" s="4"/>
      <c r="V384" s="4"/>
      <c r="W384" s="4"/>
      <c r="X384" s="4"/>
      <c r="Y384" s="4"/>
      <c r="Z384" s="4"/>
      <c r="AA384" s="4"/>
      <c r="AB384" s="4"/>
      <c r="AC384" s="5"/>
      <c r="AD384" s="4"/>
      <c r="AE384" s="4"/>
      <c r="AF384" s="4"/>
      <c r="AG384" s="4"/>
      <c r="AH384" s="4"/>
      <c r="AI384" s="4"/>
      <c r="AJ384" s="4"/>
      <c r="AK384" s="4"/>
      <c r="AL384" s="4"/>
      <c r="AM384" s="4"/>
      <c r="AN384" s="4"/>
      <c r="AO384" s="4"/>
      <c r="AP384" s="4"/>
      <c r="AQ384" s="4"/>
      <c r="AR384" s="4"/>
    </row>
    <row r="385" customFormat="false" ht="12.75" hidden="false" customHeight="true" outlineLevel="0" collapsed="false">
      <c r="A385" s="4"/>
      <c r="B385" s="4"/>
      <c r="C385" s="4"/>
      <c r="D385" s="4"/>
      <c r="E385" s="4"/>
      <c r="F385" s="4"/>
      <c r="G385" s="4" t="s">
        <v>1045</v>
      </c>
      <c r="H385" s="4" t="s">
        <v>1771</v>
      </c>
      <c r="I385" s="4"/>
      <c r="J385" s="4"/>
      <c r="K385" s="4" t="s">
        <v>777</v>
      </c>
      <c r="L385" s="4" t="s">
        <v>778</v>
      </c>
      <c r="M385" s="4"/>
      <c r="N385" s="4"/>
      <c r="O385" s="4"/>
      <c r="P385" s="4"/>
      <c r="Q385" s="4"/>
      <c r="R385" s="4"/>
      <c r="S385" s="4"/>
      <c r="T385" s="4"/>
      <c r="U385" s="4"/>
      <c r="V385" s="4"/>
      <c r="W385" s="4"/>
      <c r="X385" s="4"/>
      <c r="Y385" s="4"/>
      <c r="Z385" s="4"/>
      <c r="AA385" s="4"/>
      <c r="AB385" s="4"/>
      <c r="AC385" s="5"/>
      <c r="AD385" s="4"/>
      <c r="AE385" s="4"/>
      <c r="AF385" s="4"/>
      <c r="AG385" s="4"/>
      <c r="AH385" s="4"/>
      <c r="AI385" s="4"/>
      <c r="AJ385" s="4"/>
      <c r="AK385" s="4"/>
      <c r="AL385" s="4"/>
      <c r="AM385" s="4"/>
      <c r="AN385" s="4"/>
      <c r="AO385" s="4"/>
      <c r="AP385" s="4"/>
      <c r="AQ385" s="4"/>
      <c r="AR385" s="4"/>
    </row>
    <row r="386" customFormat="false" ht="12.75" hidden="false" customHeight="true" outlineLevel="0" collapsed="false">
      <c r="A386" s="4"/>
      <c r="B386" s="4"/>
      <c r="C386" s="4"/>
      <c r="D386" s="4"/>
      <c r="E386" s="4"/>
      <c r="F386" s="4"/>
      <c r="G386" s="4" t="s">
        <v>1045</v>
      </c>
      <c r="H386" s="4" t="s">
        <v>1771</v>
      </c>
      <c r="I386" s="4"/>
      <c r="J386" s="4"/>
      <c r="K386" s="4" t="s">
        <v>777</v>
      </c>
      <c r="L386" s="4" t="s">
        <v>778</v>
      </c>
      <c r="M386" s="4"/>
      <c r="N386" s="4"/>
      <c r="O386" s="4"/>
      <c r="P386" s="4"/>
      <c r="Q386" s="4"/>
      <c r="R386" s="4"/>
      <c r="S386" s="4"/>
      <c r="T386" s="4"/>
      <c r="U386" s="4"/>
      <c r="V386" s="4"/>
      <c r="W386" s="4"/>
      <c r="X386" s="4"/>
      <c r="Y386" s="4"/>
      <c r="Z386" s="4"/>
      <c r="AA386" s="4"/>
      <c r="AB386" s="4"/>
      <c r="AC386" s="5"/>
      <c r="AD386" s="4"/>
      <c r="AE386" s="4"/>
      <c r="AF386" s="4"/>
      <c r="AG386" s="4"/>
      <c r="AH386" s="4"/>
      <c r="AI386" s="4"/>
      <c r="AJ386" s="4"/>
      <c r="AK386" s="4"/>
      <c r="AL386" s="4"/>
      <c r="AM386" s="4"/>
      <c r="AN386" s="4"/>
      <c r="AO386" s="4"/>
      <c r="AP386" s="4"/>
      <c r="AQ386" s="4"/>
      <c r="AR386" s="4"/>
    </row>
    <row r="387" customFormat="false" ht="12.75" hidden="false" customHeight="true" outlineLevel="0" collapsed="false">
      <c r="A387" s="4"/>
      <c r="B387" s="4"/>
      <c r="C387" s="4"/>
      <c r="D387" s="4"/>
      <c r="E387" s="4"/>
      <c r="F387" s="4"/>
      <c r="G387" s="4" t="s">
        <v>584</v>
      </c>
      <c r="H387" s="4" t="s">
        <v>1771</v>
      </c>
      <c r="I387" s="4"/>
      <c r="J387" s="4"/>
      <c r="K387" s="4" t="s">
        <v>777</v>
      </c>
      <c r="L387" s="4" t="s">
        <v>778</v>
      </c>
      <c r="M387" s="4"/>
      <c r="N387" s="4"/>
      <c r="O387" s="4"/>
      <c r="P387" s="4"/>
      <c r="Q387" s="4"/>
      <c r="R387" s="4"/>
      <c r="S387" s="4"/>
      <c r="T387" s="4"/>
      <c r="U387" s="4"/>
      <c r="V387" s="4"/>
      <c r="W387" s="4"/>
      <c r="X387" s="4"/>
      <c r="Y387" s="4"/>
      <c r="Z387" s="4"/>
      <c r="AA387" s="4"/>
      <c r="AB387" s="4"/>
      <c r="AC387" s="5"/>
      <c r="AD387" s="4"/>
      <c r="AE387" s="4"/>
      <c r="AF387" s="4"/>
      <c r="AG387" s="4"/>
      <c r="AH387" s="4"/>
      <c r="AI387" s="4"/>
      <c r="AJ387" s="4"/>
      <c r="AK387" s="4"/>
      <c r="AL387" s="4"/>
      <c r="AM387" s="4"/>
      <c r="AN387" s="4"/>
      <c r="AO387" s="4"/>
      <c r="AP387" s="4"/>
      <c r="AQ387" s="4"/>
      <c r="AR387" s="4"/>
    </row>
    <row r="388" customFormat="false" ht="12.75" hidden="false" customHeight="true" outlineLevel="0" collapsed="false">
      <c r="A388" s="4"/>
      <c r="B388" s="4"/>
      <c r="C388" s="4"/>
      <c r="D388" s="4"/>
      <c r="E388" s="4"/>
      <c r="F388" s="4"/>
      <c r="G388" s="4" t="s">
        <v>584</v>
      </c>
      <c r="H388" s="4" t="s">
        <v>1771</v>
      </c>
      <c r="I388" s="4"/>
      <c r="J388" s="4"/>
      <c r="K388" s="4" t="s">
        <v>777</v>
      </c>
      <c r="L388" s="4" t="s">
        <v>778</v>
      </c>
      <c r="M388" s="4"/>
      <c r="N388" s="4"/>
      <c r="O388" s="4"/>
      <c r="P388" s="4"/>
      <c r="Q388" s="4"/>
      <c r="R388" s="4"/>
      <c r="S388" s="4"/>
      <c r="T388" s="4"/>
      <c r="U388" s="4"/>
      <c r="V388" s="4"/>
      <c r="W388" s="4"/>
      <c r="X388" s="4"/>
      <c r="Y388" s="4"/>
      <c r="Z388" s="4"/>
      <c r="AA388" s="4"/>
      <c r="AB388" s="4"/>
      <c r="AC388" s="5"/>
      <c r="AD388" s="4"/>
      <c r="AE388" s="4"/>
      <c r="AF388" s="4"/>
      <c r="AG388" s="4"/>
      <c r="AH388" s="4"/>
      <c r="AI388" s="4"/>
      <c r="AJ388" s="4"/>
      <c r="AK388" s="4"/>
      <c r="AL388" s="4"/>
      <c r="AM388" s="4"/>
      <c r="AN388" s="4"/>
      <c r="AO388" s="4"/>
      <c r="AP388" s="4"/>
      <c r="AQ388" s="4"/>
      <c r="AR388" s="4"/>
    </row>
    <row r="389" customFormat="false" ht="12.75" hidden="false" customHeight="true" outlineLevel="0" collapsed="false">
      <c r="A389" s="4"/>
      <c r="B389" s="4"/>
      <c r="C389" s="4"/>
      <c r="D389" s="4"/>
      <c r="E389" s="4"/>
      <c r="F389" s="4"/>
      <c r="G389" s="4" t="s">
        <v>1773</v>
      </c>
      <c r="H389" s="4" t="s">
        <v>1771</v>
      </c>
      <c r="I389" s="4"/>
      <c r="J389" s="4"/>
      <c r="K389" s="4" t="s">
        <v>777</v>
      </c>
      <c r="L389" s="4" t="s">
        <v>778</v>
      </c>
      <c r="M389" s="4"/>
      <c r="N389" s="4"/>
      <c r="O389" s="4"/>
      <c r="P389" s="4"/>
      <c r="Q389" s="4"/>
      <c r="R389" s="4"/>
      <c r="S389" s="4"/>
      <c r="T389" s="4"/>
      <c r="U389" s="4"/>
      <c r="V389" s="4"/>
      <c r="W389" s="4"/>
      <c r="X389" s="4"/>
      <c r="Y389" s="4"/>
      <c r="Z389" s="4"/>
      <c r="AA389" s="4"/>
      <c r="AB389" s="4"/>
      <c r="AC389" s="5"/>
      <c r="AD389" s="4"/>
      <c r="AE389" s="4"/>
      <c r="AF389" s="4"/>
      <c r="AG389" s="4"/>
      <c r="AH389" s="4"/>
      <c r="AI389" s="4"/>
      <c r="AJ389" s="4"/>
      <c r="AK389" s="4"/>
      <c r="AL389" s="4"/>
      <c r="AM389" s="4"/>
      <c r="AN389" s="4"/>
      <c r="AO389" s="4"/>
      <c r="AP389" s="4"/>
      <c r="AQ389" s="4"/>
      <c r="AR389" s="4"/>
    </row>
    <row r="390" customFormat="false" ht="12.75" hidden="false" customHeight="true" outlineLevel="0" collapsed="false">
      <c r="A390" s="4"/>
      <c r="B390" s="4"/>
      <c r="C390" s="4"/>
      <c r="D390" s="4"/>
      <c r="E390" s="4"/>
      <c r="F390" s="4"/>
      <c r="G390" s="4" t="s">
        <v>718</v>
      </c>
      <c r="H390" s="4" t="s">
        <v>1771</v>
      </c>
      <c r="I390" s="4"/>
      <c r="J390" s="4"/>
      <c r="K390" s="4" t="s">
        <v>86</v>
      </c>
      <c r="L390" s="4" t="s">
        <v>1774</v>
      </c>
      <c r="M390" s="4"/>
      <c r="N390" s="4"/>
      <c r="O390" s="4"/>
      <c r="P390" s="4"/>
      <c r="Q390" s="4"/>
      <c r="R390" s="4"/>
      <c r="S390" s="4"/>
      <c r="T390" s="4"/>
      <c r="U390" s="4"/>
      <c r="V390" s="4"/>
      <c r="W390" s="4"/>
      <c r="X390" s="4"/>
      <c r="Y390" s="4"/>
      <c r="Z390" s="4"/>
      <c r="AA390" s="4"/>
      <c r="AB390" s="4"/>
      <c r="AC390" s="5"/>
      <c r="AD390" s="4"/>
      <c r="AE390" s="4"/>
      <c r="AF390" s="4"/>
      <c r="AG390" s="4"/>
      <c r="AH390" s="4"/>
      <c r="AI390" s="4"/>
      <c r="AJ390" s="4"/>
      <c r="AK390" s="4"/>
      <c r="AL390" s="4"/>
      <c r="AM390" s="4"/>
      <c r="AN390" s="4"/>
      <c r="AO390" s="4"/>
      <c r="AP390" s="4"/>
      <c r="AQ390" s="4"/>
      <c r="AR390" s="4"/>
    </row>
    <row r="391" customFormat="false" ht="12.75" hidden="false" customHeight="true" outlineLevel="0" collapsed="false">
      <c r="A391" s="4"/>
      <c r="B391" s="4"/>
      <c r="C391" s="4"/>
      <c r="D391" s="4"/>
      <c r="E391" s="4"/>
      <c r="F391" s="4"/>
      <c r="G391" s="4" t="s">
        <v>718</v>
      </c>
      <c r="H391" s="4" t="s">
        <v>1771</v>
      </c>
      <c r="I391" s="4"/>
      <c r="J391" s="4"/>
      <c r="K391" s="4" t="s">
        <v>86</v>
      </c>
      <c r="L391" s="4" t="s">
        <v>1774</v>
      </c>
      <c r="M391" s="4"/>
      <c r="N391" s="4"/>
      <c r="O391" s="4"/>
      <c r="P391" s="4"/>
      <c r="Q391" s="4"/>
      <c r="R391" s="4"/>
      <c r="S391" s="4"/>
      <c r="T391" s="4"/>
      <c r="U391" s="4"/>
      <c r="V391" s="4"/>
      <c r="W391" s="4"/>
      <c r="X391" s="4"/>
      <c r="Y391" s="4"/>
      <c r="Z391" s="4"/>
      <c r="AA391" s="4"/>
      <c r="AB391" s="4"/>
      <c r="AC391" s="5"/>
      <c r="AD391" s="4"/>
      <c r="AE391" s="4"/>
      <c r="AF391" s="4"/>
      <c r="AG391" s="4"/>
      <c r="AH391" s="4"/>
      <c r="AI391" s="4"/>
      <c r="AJ391" s="4"/>
      <c r="AK391" s="4"/>
      <c r="AL391" s="4"/>
      <c r="AM391" s="4"/>
      <c r="AN391" s="4"/>
      <c r="AO391" s="4"/>
      <c r="AP391" s="4"/>
      <c r="AQ391" s="4"/>
      <c r="AR391" s="4"/>
    </row>
    <row r="392" customFormat="false" ht="12.75" hidden="false" customHeight="true" outlineLevel="0" collapsed="false">
      <c r="A392" s="4"/>
      <c r="B392" s="4"/>
      <c r="C392" s="4"/>
      <c r="D392" s="4"/>
      <c r="E392" s="4"/>
      <c r="F392" s="4"/>
      <c r="G392" s="4" t="s">
        <v>1592</v>
      </c>
      <c r="H392" s="4" t="s">
        <v>1771</v>
      </c>
      <c r="I392" s="4"/>
      <c r="J392" s="4"/>
      <c r="K392" s="4" t="s">
        <v>86</v>
      </c>
      <c r="L392" s="4" t="s">
        <v>1774</v>
      </c>
      <c r="M392" s="4"/>
      <c r="N392" s="4"/>
      <c r="O392" s="4"/>
      <c r="P392" s="4"/>
      <c r="Q392" s="4"/>
      <c r="R392" s="4"/>
      <c r="S392" s="4"/>
      <c r="T392" s="4"/>
      <c r="U392" s="4"/>
      <c r="V392" s="4"/>
      <c r="W392" s="4"/>
      <c r="X392" s="4"/>
      <c r="Y392" s="4"/>
      <c r="Z392" s="4"/>
      <c r="AA392" s="4"/>
      <c r="AB392" s="4"/>
      <c r="AC392" s="5"/>
      <c r="AD392" s="4"/>
      <c r="AE392" s="4"/>
      <c r="AF392" s="4"/>
      <c r="AG392" s="4"/>
      <c r="AH392" s="4"/>
      <c r="AI392" s="4"/>
      <c r="AJ392" s="4"/>
      <c r="AK392" s="4"/>
      <c r="AL392" s="4"/>
      <c r="AM392" s="4"/>
      <c r="AN392" s="4"/>
      <c r="AO392" s="4"/>
      <c r="AP392" s="4"/>
      <c r="AQ392" s="4"/>
      <c r="AR392" s="4"/>
    </row>
    <row r="393" customFormat="false" ht="12.75" hidden="false" customHeight="true" outlineLevel="0" collapsed="false">
      <c r="A393" s="4"/>
      <c r="B393" s="4"/>
      <c r="C393" s="4"/>
      <c r="D393" s="4"/>
      <c r="E393" s="4"/>
      <c r="F393" s="4"/>
      <c r="G393" s="4" t="s">
        <v>1592</v>
      </c>
      <c r="H393" s="4" t="s">
        <v>1771</v>
      </c>
      <c r="I393" s="4"/>
      <c r="J393" s="4"/>
      <c r="K393" s="4" t="s">
        <v>86</v>
      </c>
      <c r="L393" s="4" t="s">
        <v>1774</v>
      </c>
      <c r="M393" s="4"/>
      <c r="N393" s="4"/>
      <c r="O393" s="4"/>
      <c r="P393" s="4"/>
      <c r="Q393" s="4"/>
      <c r="R393" s="4"/>
      <c r="S393" s="4"/>
      <c r="T393" s="4"/>
      <c r="U393" s="4"/>
      <c r="V393" s="4"/>
      <c r="W393" s="4"/>
      <c r="X393" s="4"/>
      <c r="Y393" s="4"/>
      <c r="Z393" s="4"/>
      <c r="AA393" s="4"/>
      <c r="AB393" s="4"/>
      <c r="AC393" s="5"/>
      <c r="AD393" s="4"/>
      <c r="AE393" s="4"/>
      <c r="AF393" s="4"/>
      <c r="AG393" s="4"/>
      <c r="AH393" s="4"/>
      <c r="AI393" s="4"/>
      <c r="AJ393" s="4"/>
      <c r="AK393" s="4"/>
      <c r="AL393" s="4"/>
      <c r="AM393" s="4"/>
      <c r="AN393" s="4"/>
      <c r="AO393" s="4"/>
      <c r="AP393" s="4"/>
      <c r="AQ393" s="4"/>
      <c r="AR393" s="4"/>
    </row>
    <row r="394" customFormat="false" ht="12.75" hidden="false" customHeight="true" outlineLevel="0" collapsed="false">
      <c r="A394" s="4"/>
      <c r="B394" s="4"/>
      <c r="C394" s="4"/>
      <c r="D394" s="4"/>
      <c r="E394" s="4"/>
      <c r="F394" s="4"/>
      <c r="G394" s="4" t="s">
        <v>1592</v>
      </c>
      <c r="H394" s="4" t="s">
        <v>1771</v>
      </c>
      <c r="I394" s="4"/>
      <c r="J394" s="4"/>
      <c r="K394" s="4" t="s">
        <v>86</v>
      </c>
      <c r="L394" s="4" t="s">
        <v>1774</v>
      </c>
      <c r="M394" s="4"/>
      <c r="N394" s="4"/>
      <c r="O394" s="4"/>
      <c r="P394" s="4"/>
      <c r="Q394" s="4"/>
      <c r="R394" s="4"/>
      <c r="S394" s="4"/>
      <c r="T394" s="4"/>
      <c r="U394" s="4"/>
      <c r="V394" s="4"/>
      <c r="W394" s="4"/>
      <c r="X394" s="4"/>
      <c r="Y394" s="4"/>
      <c r="Z394" s="4"/>
      <c r="AA394" s="4"/>
      <c r="AB394" s="4"/>
      <c r="AC394" s="5"/>
      <c r="AD394" s="4"/>
      <c r="AE394" s="4"/>
      <c r="AF394" s="4"/>
      <c r="AG394" s="4"/>
      <c r="AH394" s="4"/>
      <c r="AI394" s="4"/>
      <c r="AJ394" s="4"/>
      <c r="AK394" s="4"/>
      <c r="AL394" s="4"/>
      <c r="AM394" s="4"/>
      <c r="AN394" s="4"/>
      <c r="AO394" s="4"/>
      <c r="AP394" s="4"/>
      <c r="AQ394" s="4"/>
      <c r="AR394" s="4"/>
    </row>
    <row r="395" customFormat="false" ht="12.75" hidden="false" customHeight="true" outlineLevel="0" collapsed="false">
      <c r="A395" s="4"/>
      <c r="B395" s="4"/>
      <c r="C395" s="4"/>
      <c r="D395" s="4"/>
      <c r="E395" s="4"/>
      <c r="F395" s="4"/>
      <c r="G395" s="4" t="s">
        <v>1315</v>
      </c>
      <c r="H395" s="4" t="s">
        <v>1771</v>
      </c>
      <c r="I395" s="4"/>
      <c r="J395" s="4"/>
      <c r="K395" s="4" t="s">
        <v>86</v>
      </c>
      <c r="L395" s="4" t="s">
        <v>1774</v>
      </c>
      <c r="M395" s="4"/>
      <c r="N395" s="4"/>
      <c r="O395" s="4"/>
      <c r="P395" s="4"/>
      <c r="Q395" s="4"/>
      <c r="R395" s="4"/>
      <c r="S395" s="4"/>
      <c r="T395" s="4"/>
      <c r="U395" s="4"/>
      <c r="V395" s="4"/>
      <c r="W395" s="4"/>
      <c r="X395" s="4"/>
      <c r="Y395" s="4"/>
      <c r="Z395" s="4"/>
      <c r="AA395" s="4"/>
      <c r="AB395" s="4"/>
      <c r="AC395" s="5"/>
      <c r="AD395" s="4"/>
      <c r="AE395" s="4"/>
      <c r="AF395" s="4"/>
      <c r="AG395" s="4"/>
      <c r="AH395" s="4"/>
      <c r="AI395" s="4"/>
      <c r="AJ395" s="4"/>
      <c r="AK395" s="4"/>
      <c r="AL395" s="4"/>
      <c r="AM395" s="4"/>
      <c r="AN395" s="4"/>
      <c r="AO395" s="4"/>
      <c r="AP395" s="4"/>
      <c r="AQ395" s="4"/>
      <c r="AR395" s="4"/>
    </row>
    <row r="396" customFormat="false" ht="12.75" hidden="false" customHeight="true" outlineLevel="0" collapsed="false">
      <c r="A396" s="6" t="s">
        <v>47</v>
      </c>
      <c r="B396" s="6" t="s">
        <v>1775</v>
      </c>
      <c r="C396" s="6" t="s">
        <v>1776</v>
      </c>
      <c r="D396" s="6" t="s">
        <v>1777</v>
      </c>
      <c r="E396" s="0" t="n">
        <v>23</v>
      </c>
      <c r="F396" s="6" t="s">
        <v>1778</v>
      </c>
      <c r="G396" s="6" t="s">
        <v>1045</v>
      </c>
      <c r="H396" s="6" t="s">
        <v>1771</v>
      </c>
      <c r="I396" s="6" t="s">
        <v>1779</v>
      </c>
      <c r="J396" s="6" t="s">
        <v>1780</v>
      </c>
      <c r="K396" s="6" t="s">
        <v>86</v>
      </c>
      <c r="L396" s="6" t="s">
        <v>1781</v>
      </c>
      <c r="M396" s="6" t="s">
        <v>1782</v>
      </c>
      <c r="N396" s="6" t="s">
        <v>58</v>
      </c>
      <c r="O396" s="6" t="s">
        <v>59</v>
      </c>
      <c r="P396" s="6" t="s">
        <v>1783</v>
      </c>
      <c r="Q396" s="6" t="s">
        <v>157</v>
      </c>
      <c r="R396" s="6" t="s">
        <v>62</v>
      </c>
      <c r="S396" s="6" t="s">
        <v>63</v>
      </c>
      <c r="T396" s="6" t="s">
        <v>64</v>
      </c>
      <c r="U396" s="6" t="s">
        <v>144</v>
      </c>
      <c r="Y396" s="6" t="s">
        <v>66</v>
      </c>
      <c r="Z396" s="0" t="n">
        <v>20</v>
      </c>
      <c r="AN396" s="6" t="s">
        <v>1784</v>
      </c>
      <c r="AO396" s="6" t="s">
        <v>1785</v>
      </c>
      <c r="AR396" s="0" t="n">
        <v>43</v>
      </c>
    </row>
    <row r="397" customFormat="false" ht="12.75" hidden="false" customHeight="true" outlineLevel="0" collapsed="false">
      <c r="A397" s="6" t="s">
        <v>47</v>
      </c>
      <c r="B397" s="6" t="s">
        <v>1786</v>
      </c>
      <c r="C397" s="6" t="s">
        <v>1787</v>
      </c>
      <c r="D397" s="6" t="s">
        <v>1788</v>
      </c>
      <c r="E397" s="0" t="n">
        <v>203</v>
      </c>
      <c r="F397" s="6" t="s">
        <v>1789</v>
      </c>
      <c r="G397" s="6" t="s">
        <v>52</v>
      </c>
      <c r="H397" s="6" t="s">
        <v>1771</v>
      </c>
      <c r="J397" s="6" t="s">
        <v>125</v>
      </c>
      <c r="K397" s="6" t="s">
        <v>1790</v>
      </c>
      <c r="L397" s="6" t="s">
        <v>1791</v>
      </c>
      <c r="M397" s="6" t="s">
        <v>345</v>
      </c>
      <c r="N397" s="6" t="s">
        <v>58</v>
      </c>
      <c r="O397" s="6" t="s">
        <v>59</v>
      </c>
      <c r="P397" s="6" t="s">
        <v>960</v>
      </c>
      <c r="Q397" s="6" t="s">
        <v>157</v>
      </c>
      <c r="R397" s="6" t="s">
        <v>62</v>
      </c>
      <c r="S397" s="6" t="s">
        <v>63</v>
      </c>
      <c r="T397" s="6" t="s">
        <v>64</v>
      </c>
      <c r="Y397" s="6" t="s">
        <v>66</v>
      </c>
      <c r="Z397" s="0" t="n">
        <v>20</v>
      </c>
      <c r="AC397" s="7" t="n">
        <v>43034</v>
      </c>
      <c r="AD397" s="0" t="s">
        <v>161</v>
      </c>
      <c r="AE397" s="0" t="s">
        <v>162</v>
      </c>
      <c r="AR397" s="0" t="n">
        <v>46</v>
      </c>
    </row>
    <row r="398" customFormat="false" ht="12.75" hidden="false" customHeight="true" outlineLevel="0" collapsed="false">
      <c r="A398" s="6" t="s">
        <v>47</v>
      </c>
      <c r="B398" s="6" t="s">
        <v>1786</v>
      </c>
      <c r="C398" s="6" t="s">
        <v>1792</v>
      </c>
      <c r="D398" s="6" t="s">
        <v>1793</v>
      </c>
      <c r="E398" s="0" t="n">
        <v>203</v>
      </c>
      <c r="F398" s="6" t="s">
        <v>1794</v>
      </c>
      <c r="G398" s="6" t="s">
        <v>46</v>
      </c>
      <c r="H398" s="6" t="s">
        <v>1771</v>
      </c>
      <c r="K398" s="6" t="s">
        <v>1790</v>
      </c>
      <c r="L398" s="6" t="s">
        <v>1791</v>
      </c>
      <c r="M398" s="6" t="s">
        <v>1593</v>
      </c>
      <c r="N398" s="6" t="s">
        <v>58</v>
      </c>
      <c r="O398" s="6" t="s">
        <v>59</v>
      </c>
      <c r="P398" s="6" t="s">
        <v>141</v>
      </c>
      <c r="Q398" s="6" t="s">
        <v>488</v>
      </c>
      <c r="R398" s="6" t="s">
        <v>62</v>
      </c>
      <c r="S398" s="6" t="s">
        <v>63</v>
      </c>
      <c r="T398" s="6" t="s">
        <v>64</v>
      </c>
      <c r="Y398" s="6" t="s">
        <v>66</v>
      </c>
      <c r="Z398" s="0" t="n">
        <v>20</v>
      </c>
      <c r="AA398" s="6" t="s">
        <v>67</v>
      </c>
      <c r="AB398" s="6" t="s">
        <v>1795</v>
      </c>
      <c r="AC398" s="7" t="n">
        <v>43034</v>
      </c>
      <c r="AD398" s="0" t="s">
        <v>161</v>
      </c>
      <c r="AE398" s="0" t="s">
        <v>162</v>
      </c>
      <c r="AF398" s="6" t="s">
        <v>1796</v>
      </c>
      <c r="AI398" s="6" t="s">
        <v>1797</v>
      </c>
      <c r="AN398" s="6" t="s">
        <v>1798</v>
      </c>
      <c r="AR398" s="0" t="n">
        <v>51</v>
      </c>
    </row>
    <row r="399" customFormat="false" ht="12.75" hidden="false" customHeight="true" outlineLevel="0" collapsed="false">
      <c r="A399" s="6" t="s">
        <v>47</v>
      </c>
      <c r="B399" s="6" t="s">
        <v>48</v>
      </c>
      <c r="C399" s="6" t="s">
        <v>1799</v>
      </c>
      <c r="D399" s="6" t="s">
        <v>1800</v>
      </c>
      <c r="E399" s="0" t="n">
        <v>35</v>
      </c>
      <c r="F399" s="6" t="s">
        <v>1801</v>
      </c>
      <c r="G399" s="6" t="s">
        <v>769</v>
      </c>
      <c r="H399" s="6" t="s">
        <v>1771</v>
      </c>
      <c r="I399" s="6" t="s">
        <v>1802</v>
      </c>
      <c r="J399" s="6" t="s">
        <v>125</v>
      </c>
      <c r="K399" s="6" t="s">
        <v>55</v>
      </c>
      <c r="L399" s="6" t="s">
        <v>56</v>
      </c>
      <c r="M399" s="6" t="s">
        <v>1378</v>
      </c>
      <c r="N399" s="6" t="s">
        <v>58</v>
      </c>
      <c r="O399" s="6" t="s">
        <v>59</v>
      </c>
      <c r="P399" s="6" t="s">
        <v>1408</v>
      </c>
      <c r="Q399" s="6" t="s">
        <v>414</v>
      </c>
      <c r="R399" s="6" t="s">
        <v>62</v>
      </c>
      <c r="S399" s="6" t="s">
        <v>63</v>
      </c>
      <c r="T399" s="6" t="s">
        <v>64</v>
      </c>
      <c r="Y399" s="6" t="s">
        <v>66</v>
      </c>
      <c r="Z399" s="0" t="n">
        <v>20</v>
      </c>
      <c r="AN399" s="6" t="s">
        <v>1798</v>
      </c>
      <c r="AR399" s="0" t="n">
        <v>51</v>
      </c>
    </row>
    <row r="400" customFormat="false" ht="12.75" hidden="false" customHeight="true" outlineLevel="0" collapsed="false">
      <c r="A400" s="6" t="s">
        <v>47</v>
      </c>
      <c r="B400" s="6" t="s">
        <v>1803</v>
      </c>
      <c r="C400" s="6" t="s">
        <v>1804</v>
      </c>
      <c r="D400" s="6" t="s">
        <v>1805</v>
      </c>
      <c r="E400" s="0" t="n">
        <v>11</v>
      </c>
      <c r="F400" s="6" t="s">
        <v>1806</v>
      </c>
      <c r="G400" s="6" t="s">
        <v>1573</v>
      </c>
      <c r="H400" s="6" t="s">
        <v>1771</v>
      </c>
      <c r="K400" s="6" t="s">
        <v>947</v>
      </c>
      <c r="L400" s="6" t="s">
        <v>1807</v>
      </c>
      <c r="M400" s="6" t="s">
        <v>1808</v>
      </c>
      <c r="N400" s="6" t="s">
        <v>58</v>
      </c>
      <c r="O400" s="6" t="s">
        <v>59</v>
      </c>
      <c r="P400" s="6" t="s">
        <v>159</v>
      </c>
      <c r="Q400" s="6" t="s">
        <v>207</v>
      </c>
      <c r="R400" s="6" t="s">
        <v>62</v>
      </c>
      <c r="S400" s="6" t="s">
        <v>63</v>
      </c>
      <c r="T400" s="6" t="s">
        <v>64</v>
      </c>
      <c r="X400" s="6" t="s">
        <v>1809</v>
      </c>
      <c r="Y400" s="6" t="s">
        <v>66</v>
      </c>
      <c r="Z400" s="0" t="n">
        <v>20</v>
      </c>
      <c r="AB400" s="6" t="s">
        <v>1810</v>
      </c>
      <c r="AC400" s="7" t="n">
        <v>43031</v>
      </c>
      <c r="AD400" s="6" t="s">
        <v>104</v>
      </c>
      <c r="AE400" s="6" t="s">
        <v>162</v>
      </c>
      <c r="AI400" s="6" t="s">
        <v>1811</v>
      </c>
      <c r="AR400" s="0" t="n">
        <v>65</v>
      </c>
    </row>
    <row r="401" customFormat="false" ht="12.75" hidden="false" customHeight="true" outlineLevel="0" collapsed="false">
      <c r="A401" s="6" t="s">
        <v>47</v>
      </c>
      <c r="B401" s="6" t="s">
        <v>1812</v>
      </c>
      <c r="C401" s="6" t="s">
        <v>1813</v>
      </c>
      <c r="D401" s="6" t="s">
        <v>1814</v>
      </c>
      <c r="E401" s="0" t="n">
        <v>720</v>
      </c>
      <c r="F401" s="6" t="s">
        <v>1815</v>
      </c>
      <c r="G401" s="6" t="s">
        <v>1816</v>
      </c>
      <c r="H401" s="6" t="s">
        <v>1771</v>
      </c>
      <c r="K401" s="6" t="s">
        <v>1817</v>
      </c>
      <c r="L401" s="6" t="s">
        <v>1818</v>
      </c>
      <c r="M401" s="6" t="s">
        <v>1819</v>
      </c>
      <c r="N401" s="6" t="s">
        <v>58</v>
      </c>
      <c r="O401" s="6" t="s">
        <v>59</v>
      </c>
      <c r="P401" s="6" t="s">
        <v>642</v>
      </c>
      <c r="Q401" s="6" t="s">
        <v>358</v>
      </c>
      <c r="R401" s="6" t="s">
        <v>62</v>
      </c>
      <c r="S401" s="6" t="s">
        <v>63</v>
      </c>
      <c r="T401" s="6" t="s">
        <v>64</v>
      </c>
      <c r="U401" s="6" t="s">
        <v>144</v>
      </c>
      <c r="Y401" s="6" t="s">
        <v>66</v>
      </c>
      <c r="Z401" s="0" t="n">
        <v>20</v>
      </c>
      <c r="AH401" s="6" t="s">
        <v>1820</v>
      </c>
      <c r="AR401" s="0" t="n">
        <v>65</v>
      </c>
    </row>
    <row r="402" customFormat="false" ht="12.75" hidden="false" customHeight="true" outlineLevel="0" collapsed="false">
      <c r="A402" s="6" t="s">
        <v>47</v>
      </c>
      <c r="B402" s="6" t="s">
        <v>1812</v>
      </c>
      <c r="C402" s="6" t="s">
        <v>1821</v>
      </c>
      <c r="D402" s="6" t="s">
        <v>1822</v>
      </c>
      <c r="E402" s="0" t="n">
        <v>720</v>
      </c>
      <c r="F402" s="6" t="s">
        <v>1823</v>
      </c>
      <c r="G402" s="6" t="s">
        <v>1551</v>
      </c>
      <c r="H402" s="6" t="s">
        <v>1771</v>
      </c>
      <c r="K402" s="6" t="s">
        <v>1817</v>
      </c>
      <c r="L402" s="6" t="s">
        <v>1818</v>
      </c>
      <c r="M402" s="6" t="s">
        <v>528</v>
      </c>
      <c r="N402" s="6" t="s">
        <v>58</v>
      </c>
      <c r="O402" s="6" t="s">
        <v>59</v>
      </c>
      <c r="P402" s="6" t="s">
        <v>1824</v>
      </c>
      <c r="Q402" s="6" t="s">
        <v>157</v>
      </c>
      <c r="R402" s="6" t="s">
        <v>62</v>
      </c>
      <c r="S402" s="6" t="s">
        <v>63</v>
      </c>
      <c r="T402" s="6" t="s">
        <v>64</v>
      </c>
      <c r="Y402" s="6" t="s">
        <v>66</v>
      </c>
      <c r="Z402" s="0" t="n">
        <v>20</v>
      </c>
      <c r="AH402" s="6" t="s">
        <v>1825</v>
      </c>
      <c r="AI402" s="6" t="s">
        <v>1826</v>
      </c>
      <c r="AR402" s="0" t="n">
        <v>67</v>
      </c>
    </row>
    <row r="403" customFormat="false" ht="12.75" hidden="false" customHeight="true" outlineLevel="0" collapsed="false">
      <c r="A403" s="6" t="s">
        <v>47</v>
      </c>
      <c r="B403" s="6" t="s">
        <v>1827</v>
      </c>
      <c r="C403" s="6" t="s">
        <v>1828</v>
      </c>
      <c r="D403" s="6" t="s">
        <v>1829</v>
      </c>
      <c r="E403" s="0" t="n">
        <v>540</v>
      </c>
      <c r="F403" s="6" t="s">
        <v>1830</v>
      </c>
      <c r="G403" s="6" t="s">
        <v>889</v>
      </c>
      <c r="H403" s="6" t="s">
        <v>1771</v>
      </c>
      <c r="K403" s="6" t="s">
        <v>865</v>
      </c>
      <c r="L403" s="6" t="s">
        <v>1831</v>
      </c>
      <c r="M403" s="6" t="s">
        <v>1832</v>
      </c>
      <c r="N403" s="6" t="s">
        <v>58</v>
      </c>
      <c r="O403" s="6" t="s">
        <v>59</v>
      </c>
      <c r="P403" s="6" t="s">
        <v>1833</v>
      </c>
      <c r="Q403" s="6" t="s">
        <v>286</v>
      </c>
      <c r="R403" s="6" t="s">
        <v>62</v>
      </c>
      <c r="S403" s="6" t="s">
        <v>63</v>
      </c>
      <c r="T403" s="6" t="s">
        <v>64</v>
      </c>
      <c r="Y403" s="6" t="s">
        <v>66</v>
      </c>
      <c r="Z403" s="0" t="n">
        <v>20</v>
      </c>
      <c r="AH403" s="6" t="s">
        <v>1834</v>
      </c>
      <c r="AQ403" s="6" t="s">
        <v>1835</v>
      </c>
      <c r="AR403" s="0" t="n">
        <v>69</v>
      </c>
    </row>
    <row r="404" customFormat="false" ht="12.75" hidden="false" customHeight="true" outlineLevel="0" collapsed="false">
      <c r="A404" s="6" t="s">
        <v>47</v>
      </c>
      <c r="B404" s="6" t="s">
        <v>1827</v>
      </c>
      <c r="C404" s="6" t="s">
        <v>1836</v>
      </c>
      <c r="D404" s="6" t="s">
        <v>1837</v>
      </c>
      <c r="E404" s="0" t="n">
        <v>540</v>
      </c>
      <c r="F404" s="6" t="s">
        <v>1838</v>
      </c>
      <c r="G404" s="6" t="s">
        <v>889</v>
      </c>
      <c r="H404" s="6" t="s">
        <v>1771</v>
      </c>
      <c r="K404" s="6" t="s">
        <v>865</v>
      </c>
      <c r="L404" s="6" t="s">
        <v>1831</v>
      </c>
      <c r="M404" s="6" t="s">
        <v>931</v>
      </c>
      <c r="N404" s="6" t="s">
        <v>58</v>
      </c>
      <c r="O404" s="6" t="s">
        <v>59</v>
      </c>
      <c r="P404" s="6" t="s">
        <v>1839</v>
      </c>
      <c r="Q404" s="6" t="s">
        <v>286</v>
      </c>
      <c r="R404" s="6" t="s">
        <v>62</v>
      </c>
      <c r="S404" s="6" t="s">
        <v>63</v>
      </c>
      <c r="T404" s="6" t="s">
        <v>64</v>
      </c>
      <c r="Y404" s="6" t="s">
        <v>66</v>
      </c>
      <c r="Z404" s="0" t="n">
        <v>20</v>
      </c>
      <c r="AA404" s="6" t="s">
        <v>67</v>
      </c>
      <c r="AI404" s="6" t="s">
        <v>1840</v>
      </c>
      <c r="AR404" s="0" t="n">
        <v>70</v>
      </c>
    </row>
    <row r="405" customFormat="false" ht="12.75" hidden="false" customHeight="true" outlineLevel="0" collapsed="false">
      <c r="A405" s="6" t="s">
        <v>47</v>
      </c>
      <c r="B405" s="6" t="s">
        <v>1827</v>
      </c>
      <c r="C405" s="6" t="s">
        <v>1841</v>
      </c>
      <c r="D405" s="6" t="s">
        <v>1842</v>
      </c>
      <c r="E405" s="0" t="n">
        <v>540</v>
      </c>
      <c r="F405" s="6" t="s">
        <v>1843</v>
      </c>
      <c r="G405" s="6" t="s">
        <v>324</v>
      </c>
      <c r="H405" s="6" t="s">
        <v>1771</v>
      </c>
      <c r="I405" s="6" t="s">
        <v>1844</v>
      </c>
      <c r="K405" s="6" t="s">
        <v>865</v>
      </c>
      <c r="L405" s="6" t="s">
        <v>1831</v>
      </c>
      <c r="M405" s="6" t="s">
        <v>1845</v>
      </c>
      <c r="N405" s="6" t="s">
        <v>58</v>
      </c>
      <c r="O405" s="6" t="s">
        <v>59</v>
      </c>
      <c r="P405" s="6" t="s">
        <v>1846</v>
      </c>
      <c r="Q405" s="6" t="s">
        <v>414</v>
      </c>
      <c r="R405" s="6" t="s">
        <v>158</v>
      </c>
      <c r="S405" s="6" t="s">
        <v>63</v>
      </c>
      <c r="T405" s="6" t="s">
        <v>64</v>
      </c>
      <c r="Y405" s="6" t="s">
        <v>66</v>
      </c>
      <c r="Z405" s="0" t="n">
        <v>20</v>
      </c>
      <c r="AR405" s="0" t="n">
        <v>70</v>
      </c>
    </row>
    <row r="406" customFormat="false" ht="12.75" hidden="false" customHeight="true" outlineLevel="0" collapsed="false">
      <c r="A406" s="6" t="s">
        <v>47</v>
      </c>
      <c r="B406" s="6" t="s">
        <v>1827</v>
      </c>
      <c r="C406" s="6" t="s">
        <v>1847</v>
      </c>
      <c r="D406" s="6" t="s">
        <v>1848</v>
      </c>
      <c r="E406" s="0" t="n">
        <v>540</v>
      </c>
      <c r="F406" s="6" t="s">
        <v>1849</v>
      </c>
      <c r="G406" s="6" t="s">
        <v>93</v>
      </c>
      <c r="H406" s="6" t="s">
        <v>1771</v>
      </c>
      <c r="I406" s="6" t="s">
        <v>1850</v>
      </c>
      <c r="K406" s="6" t="s">
        <v>865</v>
      </c>
      <c r="L406" s="6" t="s">
        <v>1831</v>
      </c>
      <c r="M406" s="6" t="s">
        <v>746</v>
      </c>
      <c r="N406" s="6" t="s">
        <v>58</v>
      </c>
      <c r="O406" s="6" t="s">
        <v>59</v>
      </c>
      <c r="P406" s="6" t="s">
        <v>1851</v>
      </c>
      <c r="Q406" s="6" t="s">
        <v>731</v>
      </c>
      <c r="R406" s="6" t="s">
        <v>62</v>
      </c>
      <c r="S406" s="6" t="s">
        <v>63</v>
      </c>
      <c r="T406" s="6" t="s">
        <v>64</v>
      </c>
      <c r="U406" s="6" t="s">
        <v>144</v>
      </c>
      <c r="Y406" s="6" t="s">
        <v>66</v>
      </c>
      <c r="Z406" s="0" t="n">
        <v>20</v>
      </c>
      <c r="AQ406" s="6" t="s">
        <v>1852</v>
      </c>
      <c r="AR406" s="0" t="n">
        <v>71</v>
      </c>
    </row>
    <row r="407" customFormat="false" ht="12.75" hidden="false" customHeight="true" outlineLevel="0" collapsed="false">
      <c r="A407" s="6" t="s">
        <v>47</v>
      </c>
      <c r="B407" s="6" t="s">
        <v>1827</v>
      </c>
      <c r="C407" s="6" t="s">
        <v>1853</v>
      </c>
      <c r="D407" s="6" t="s">
        <v>1854</v>
      </c>
      <c r="E407" s="0" t="n">
        <v>540</v>
      </c>
      <c r="F407" s="6" t="s">
        <v>1855</v>
      </c>
      <c r="G407" s="6" t="s">
        <v>52</v>
      </c>
      <c r="H407" s="6" t="s">
        <v>1771</v>
      </c>
      <c r="I407" s="6" t="s">
        <v>1856</v>
      </c>
      <c r="K407" s="6" t="s">
        <v>865</v>
      </c>
      <c r="L407" s="6" t="s">
        <v>1831</v>
      </c>
      <c r="M407" s="6" t="s">
        <v>720</v>
      </c>
      <c r="N407" s="6" t="s">
        <v>58</v>
      </c>
      <c r="O407" s="6" t="s">
        <v>59</v>
      </c>
      <c r="P407" s="6" t="s">
        <v>1857</v>
      </c>
      <c r="Q407" s="6" t="s">
        <v>142</v>
      </c>
      <c r="R407" s="6" t="s">
        <v>62</v>
      </c>
      <c r="S407" s="6" t="s">
        <v>63</v>
      </c>
      <c r="T407" s="6" t="s">
        <v>64</v>
      </c>
      <c r="Y407" s="6" t="s">
        <v>66</v>
      </c>
      <c r="Z407" s="0" t="n">
        <v>20</v>
      </c>
      <c r="AI407" s="6" t="s">
        <v>1858</v>
      </c>
      <c r="AR407" s="0" t="n">
        <v>74</v>
      </c>
    </row>
    <row r="408" customFormat="false" ht="12.75" hidden="false" customHeight="true" outlineLevel="0" collapsed="false">
      <c r="A408" s="6" t="s">
        <v>47</v>
      </c>
      <c r="B408" s="6" t="s">
        <v>624</v>
      </c>
      <c r="C408" s="6" t="s">
        <v>1859</v>
      </c>
      <c r="D408" s="6" t="s">
        <v>1860</v>
      </c>
      <c r="E408" s="0" t="n">
        <v>455</v>
      </c>
      <c r="F408" s="6" t="s">
        <v>1861</v>
      </c>
      <c r="G408" s="6" t="s">
        <v>956</v>
      </c>
      <c r="H408" s="6" t="s">
        <v>1771</v>
      </c>
      <c r="K408" s="6" t="s">
        <v>631</v>
      </c>
      <c r="L408" s="6" t="s">
        <v>632</v>
      </c>
      <c r="M408" s="6" t="s">
        <v>99</v>
      </c>
      <c r="N408" s="6" t="s">
        <v>58</v>
      </c>
      <c r="O408" s="6" t="s">
        <v>59</v>
      </c>
      <c r="P408" s="6" t="s">
        <v>74</v>
      </c>
      <c r="Q408" s="6" t="s">
        <v>488</v>
      </c>
      <c r="R408" s="6" t="s">
        <v>297</v>
      </c>
      <c r="S408" s="6" t="s">
        <v>63</v>
      </c>
      <c r="T408" s="6" t="s">
        <v>64</v>
      </c>
      <c r="X408" s="6" t="s">
        <v>65</v>
      </c>
      <c r="Y408" s="6" t="s">
        <v>66</v>
      </c>
      <c r="Z408" s="0" t="n">
        <v>20</v>
      </c>
      <c r="AA408" s="6" t="s">
        <v>67</v>
      </c>
      <c r="AB408" s="6" t="s">
        <v>1862</v>
      </c>
      <c r="AC408" s="7" t="n">
        <v>43018</v>
      </c>
      <c r="AD408" s="6" t="s">
        <v>161</v>
      </c>
      <c r="AE408" s="6" t="s">
        <v>162</v>
      </c>
      <c r="AH408" s="6" t="s">
        <v>1863</v>
      </c>
      <c r="AR408" s="0" t="n">
        <v>75</v>
      </c>
    </row>
    <row r="409" customFormat="false" ht="12.75" hidden="false" customHeight="true" outlineLevel="0" collapsed="false">
      <c r="A409" s="6" t="s">
        <v>47</v>
      </c>
      <c r="B409" s="6" t="s">
        <v>624</v>
      </c>
      <c r="C409" s="6" t="s">
        <v>1864</v>
      </c>
      <c r="D409" s="6" t="s">
        <v>1865</v>
      </c>
      <c r="E409" s="0" t="n">
        <v>455</v>
      </c>
      <c r="F409" s="6" t="s">
        <v>1866</v>
      </c>
      <c r="G409" s="6" t="s">
        <v>42</v>
      </c>
      <c r="H409" s="6" t="s">
        <v>1771</v>
      </c>
      <c r="K409" s="6" t="s">
        <v>631</v>
      </c>
      <c r="L409" s="6" t="s">
        <v>632</v>
      </c>
      <c r="M409" s="6" t="s">
        <v>913</v>
      </c>
      <c r="N409" s="6" t="s">
        <v>58</v>
      </c>
      <c r="O409" s="6" t="s">
        <v>59</v>
      </c>
      <c r="P409" s="6" t="s">
        <v>1867</v>
      </c>
      <c r="Q409" s="6" t="s">
        <v>219</v>
      </c>
      <c r="R409" s="6" t="s">
        <v>62</v>
      </c>
      <c r="S409" s="6" t="s">
        <v>63</v>
      </c>
      <c r="T409" s="6" t="s">
        <v>64</v>
      </c>
      <c r="X409" s="6" t="s">
        <v>1868</v>
      </c>
      <c r="Y409" s="6" t="s">
        <v>66</v>
      </c>
      <c r="Z409" s="0" t="n">
        <v>20</v>
      </c>
      <c r="AC409" s="7" t="n">
        <v>43018</v>
      </c>
      <c r="AD409" s="6" t="s">
        <v>161</v>
      </c>
      <c r="AE409" s="6" t="s">
        <v>162</v>
      </c>
      <c r="AH409" s="6" t="s">
        <v>1869</v>
      </c>
      <c r="AR409" s="0" t="n">
        <v>76</v>
      </c>
    </row>
    <row r="410" customFormat="false" ht="12.75" hidden="false" customHeight="true" outlineLevel="0" collapsed="false">
      <c r="A410" s="6" t="s">
        <v>47</v>
      </c>
      <c r="B410" s="6" t="s">
        <v>624</v>
      </c>
      <c r="C410" s="6" t="s">
        <v>1870</v>
      </c>
      <c r="D410" s="6" t="s">
        <v>1871</v>
      </c>
      <c r="E410" s="0" t="n">
        <v>455</v>
      </c>
      <c r="F410" s="6" t="s">
        <v>1872</v>
      </c>
      <c r="G410" s="6" t="s">
        <v>42</v>
      </c>
      <c r="H410" s="6" t="s">
        <v>1771</v>
      </c>
      <c r="J410" s="6" t="s">
        <v>1873</v>
      </c>
      <c r="K410" s="6" t="s">
        <v>631</v>
      </c>
      <c r="L410" s="6" t="s">
        <v>632</v>
      </c>
      <c r="M410" s="6" t="s">
        <v>660</v>
      </c>
      <c r="N410" s="6" t="s">
        <v>58</v>
      </c>
      <c r="O410" s="6" t="s">
        <v>59</v>
      </c>
      <c r="P410" s="6" t="s">
        <v>1874</v>
      </c>
      <c r="Q410" s="6" t="s">
        <v>488</v>
      </c>
      <c r="R410" s="6" t="s">
        <v>62</v>
      </c>
      <c r="S410" s="6" t="s">
        <v>63</v>
      </c>
      <c r="T410" s="6" t="s">
        <v>64</v>
      </c>
      <c r="X410" s="6" t="s">
        <v>1868</v>
      </c>
      <c r="Y410" s="6" t="s">
        <v>66</v>
      </c>
      <c r="Z410" s="0" t="n">
        <v>20</v>
      </c>
      <c r="AB410" s="6" t="s">
        <v>1875</v>
      </c>
      <c r="AC410" s="7" t="n">
        <v>43018</v>
      </c>
      <c r="AD410" s="6" t="s">
        <v>161</v>
      </c>
      <c r="AE410" s="6" t="s">
        <v>162</v>
      </c>
      <c r="AI410" s="6" t="s">
        <v>1876</v>
      </c>
      <c r="AR410" s="0" t="n">
        <v>11</v>
      </c>
    </row>
    <row r="411" customFormat="false" ht="12.75" hidden="false" customHeight="true" outlineLevel="0" collapsed="false">
      <c r="A411" s="6" t="s">
        <v>47</v>
      </c>
      <c r="B411" s="6" t="s">
        <v>624</v>
      </c>
      <c r="C411" s="6" t="s">
        <v>1877</v>
      </c>
      <c r="D411" s="6" t="s">
        <v>1878</v>
      </c>
      <c r="E411" s="0" t="n">
        <v>455</v>
      </c>
      <c r="F411" s="6" t="s">
        <v>1879</v>
      </c>
      <c r="G411" s="6" t="s">
        <v>1880</v>
      </c>
      <c r="H411" s="6" t="s">
        <v>1771</v>
      </c>
      <c r="J411" s="6" t="s">
        <v>1881</v>
      </c>
      <c r="K411" s="6" t="s">
        <v>631</v>
      </c>
      <c r="L411" s="6" t="s">
        <v>632</v>
      </c>
      <c r="M411" s="6" t="s">
        <v>898</v>
      </c>
      <c r="N411" s="6" t="s">
        <v>58</v>
      </c>
      <c r="O411" s="6" t="s">
        <v>59</v>
      </c>
      <c r="P411" s="6" t="s">
        <v>1447</v>
      </c>
      <c r="Q411" s="6" t="s">
        <v>635</v>
      </c>
      <c r="R411" s="6" t="s">
        <v>62</v>
      </c>
      <c r="S411" s="6" t="s">
        <v>63</v>
      </c>
      <c r="T411" s="6" t="s">
        <v>64</v>
      </c>
      <c r="U411" s="6" t="s">
        <v>144</v>
      </c>
      <c r="Y411" s="6" t="s">
        <v>66</v>
      </c>
      <c r="Z411" s="0" t="n">
        <v>20</v>
      </c>
      <c r="AC411" s="7" t="n">
        <v>43018</v>
      </c>
      <c r="AD411" s="6" t="s">
        <v>161</v>
      </c>
      <c r="AE411" s="6" t="s">
        <v>162</v>
      </c>
      <c r="AR411" s="0" t="n">
        <v>12</v>
      </c>
    </row>
    <row r="412" customFormat="false" ht="12.75" hidden="false" customHeight="true" outlineLevel="0" collapsed="false">
      <c r="A412" s="6" t="s">
        <v>47</v>
      </c>
      <c r="B412" s="6" t="s">
        <v>624</v>
      </c>
      <c r="C412" s="6" t="s">
        <v>1882</v>
      </c>
      <c r="D412" s="6" t="s">
        <v>1883</v>
      </c>
      <c r="E412" s="0" t="n">
        <v>455</v>
      </c>
      <c r="F412" s="6" t="s">
        <v>1884</v>
      </c>
      <c r="G412" s="6" t="s">
        <v>1880</v>
      </c>
      <c r="H412" s="6" t="s">
        <v>1771</v>
      </c>
      <c r="J412" s="6" t="s">
        <v>1885</v>
      </c>
      <c r="K412" s="6" t="s">
        <v>631</v>
      </c>
      <c r="L412" s="6" t="s">
        <v>632</v>
      </c>
      <c r="M412" s="6" t="s">
        <v>1886</v>
      </c>
      <c r="N412" s="6" t="s">
        <v>58</v>
      </c>
      <c r="O412" s="6" t="s">
        <v>59</v>
      </c>
      <c r="P412" s="6" t="s">
        <v>1887</v>
      </c>
      <c r="Q412" s="6" t="s">
        <v>635</v>
      </c>
      <c r="R412" s="6" t="s">
        <v>62</v>
      </c>
      <c r="S412" s="6" t="s">
        <v>63</v>
      </c>
      <c r="T412" s="6" t="s">
        <v>64</v>
      </c>
      <c r="U412" s="6" t="s">
        <v>144</v>
      </c>
      <c r="Y412" s="6" t="s">
        <v>66</v>
      </c>
      <c r="Z412" s="0" t="n">
        <v>20</v>
      </c>
      <c r="AC412" s="7" t="n">
        <v>43018</v>
      </c>
      <c r="AD412" s="6" t="s">
        <v>161</v>
      </c>
      <c r="AE412" s="6" t="s">
        <v>162</v>
      </c>
      <c r="AH412" s="6" t="s">
        <v>1888</v>
      </c>
      <c r="AI412" s="6" t="s">
        <v>1888</v>
      </c>
      <c r="AR412" s="0" t="n">
        <v>13</v>
      </c>
    </row>
    <row r="413" customFormat="false" ht="12.75" hidden="false" customHeight="true" outlineLevel="0" collapsed="false">
      <c r="A413" s="6" t="s">
        <v>47</v>
      </c>
      <c r="B413" s="6" t="s">
        <v>624</v>
      </c>
      <c r="C413" s="6" t="s">
        <v>1889</v>
      </c>
      <c r="D413" s="6" t="s">
        <v>1890</v>
      </c>
      <c r="E413" s="0" t="n">
        <v>455</v>
      </c>
      <c r="F413" s="6" t="s">
        <v>1891</v>
      </c>
      <c r="G413" s="6" t="s">
        <v>1892</v>
      </c>
      <c r="H413" s="6" t="s">
        <v>1771</v>
      </c>
      <c r="J413" s="6" t="s">
        <v>1893</v>
      </c>
      <c r="K413" s="6" t="s">
        <v>631</v>
      </c>
      <c r="L413" s="6" t="s">
        <v>632</v>
      </c>
      <c r="M413" s="6" t="s">
        <v>1894</v>
      </c>
      <c r="N413" s="6" t="s">
        <v>58</v>
      </c>
      <c r="O413" s="6" t="s">
        <v>59</v>
      </c>
      <c r="P413" s="6" t="s">
        <v>703</v>
      </c>
      <c r="Q413" s="6" t="s">
        <v>130</v>
      </c>
      <c r="R413" s="6" t="s">
        <v>62</v>
      </c>
      <c r="S413" s="6" t="s">
        <v>63</v>
      </c>
      <c r="T413" s="6" t="s">
        <v>64</v>
      </c>
      <c r="Y413" s="6" t="s">
        <v>66</v>
      </c>
      <c r="Z413" s="0" t="n">
        <v>20</v>
      </c>
      <c r="AB413" s="6" t="s">
        <v>1895</v>
      </c>
      <c r="AC413" s="7" t="n">
        <v>43018</v>
      </c>
      <c r="AD413" s="6" t="s">
        <v>161</v>
      </c>
      <c r="AE413" s="6" t="s">
        <v>162</v>
      </c>
      <c r="AH413" s="6" t="s">
        <v>1896</v>
      </c>
      <c r="AR413" s="0" t="n">
        <v>13</v>
      </c>
    </row>
    <row r="414" customFormat="false" ht="12.75" hidden="false" customHeight="true" outlineLevel="0" collapsed="false">
      <c r="A414" s="6" t="s">
        <v>47</v>
      </c>
      <c r="B414" s="6" t="s">
        <v>624</v>
      </c>
      <c r="C414" s="6" t="s">
        <v>1897</v>
      </c>
      <c r="D414" s="6" t="s">
        <v>1898</v>
      </c>
      <c r="E414" s="0" t="n">
        <v>455</v>
      </c>
      <c r="F414" s="6" t="s">
        <v>1899</v>
      </c>
      <c r="G414" s="6" t="s">
        <v>1892</v>
      </c>
      <c r="H414" s="6" t="s">
        <v>1771</v>
      </c>
      <c r="I414" s="6" t="s">
        <v>1900</v>
      </c>
      <c r="J414" s="6" t="s">
        <v>1170</v>
      </c>
      <c r="K414" s="6" t="s">
        <v>631</v>
      </c>
      <c r="L414" s="6" t="s">
        <v>632</v>
      </c>
      <c r="M414" s="6" t="s">
        <v>1901</v>
      </c>
      <c r="N414" s="6" t="s">
        <v>58</v>
      </c>
      <c r="O414" s="6" t="s">
        <v>59</v>
      </c>
      <c r="P414" s="6" t="s">
        <v>868</v>
      </c>
      <c r="Q414" s="6" t="s">
        <v>174</v>
      </c>
      <c r="R414" s="6" t="s">
        <v>158</v>
      </c>
      <c r="S414" s="6" t="s">
        <v>63</v>
      </c>
      <c r="T414" s="6" t="s">
        <v>64</v>
      </c>
      <c r="U414" s="6" t="s">
        <v>144</v>
      </c>
      <c r="Y414" s="6" t="s">
        <v>66</v>
      </c>
      <c r="Z414" s="0" t="n">
        <v>20</v>
      </c>
      <c r="AB414" s="6" t="s">
        <v>1902</v>
      </c>
      <c r="AC414" s="7" t="n">
        <v>43018</v>
      </c>
      <c r="AD414" s="6" t="s">
        <v>161</v>
      </c>
      <c r="AE414" s="6" t="s">
        <v>162</v>
      </c>
      <c r="AR414" s="0" t="n">
        <v>13</v>
      </c>
    </row>
    <row r="415" customFormat="false" ht="12.75" hidden="false" customHeight="true" outlineLevel="0" collapsed="false">
      <c r="A415" s="6" t="s">
        <v>47</v>
      </c>
      <c r="B415" s="6" t="s">
        <v>624</v>
      </c>
      <c r="C415" s="6" t="s">
        <v>1903</v>
      </c>
      <c r="D415" s="6" t="s">
        <v>1904</v>
      </c>
      <c r="E415" s="0" t="n">
        <v>455</v>
      </c>
      <c r="F415" s="6" t="s">
        <v>1905</v>
      </c>
      <c r="G415" s="6" t="s">
        <v>139</v>
      </c>
      <c r="H415" s="6" t="s">
        <v>1771</v>
      </c>
      <c r="I415" s="6" t="s">
        <v>1906</v>
      </c>
      <c r="K415" s="6" t="s">
        <v>631</v>
      </c>
      <c r="L415" s="6" t="s">
        <v>632</v>
      </c>
      <c r="M415" s="6" t="s">
        <v>1907</v>
      </c>
      <c r="N415" s="6" t="s">
        <v>58</v>
      </c>
      <c r="O415" s="6" t="s">
        <v>59</v>
      </c>
      <c r="P415" s="6" t="s">
        <v>1908</v>
      </c>
      <c r="Q415" s="6" t="s">
        <v>488</v>
      </c>
      <c r="R415" s="6" t="s">
        <v>66</v>
      </c>
      <c r="S415" s="6" t="s">
        <v>63</v>
      </c>
      <c r="T415" s="6" t="s">
        <v>64</v>
      </c>
      <c r="U415" s="6" t="s">
        <v>144</v>
      </c>
      <c r="X415" s="6" t="s">
        <v>1909</v>
      </c>
      <c r="Y415" s="6" t="s">
        <v>66</v>
      </c>
      <c r="Z415" s="0" t="n">
        <v>20</v>
      </c>
      <c r="AB415" s="6" t="s">
        <v>1910</v>
      </c>
      <c r="AC415" s="7" t="n">
        <v>43018</v>
      </c>
      <c r="AD415" s="6" t="s">
        <v>161</v>
      </c>
      <c r="AE415" s="6" t="s">
        <v>162</v>
      </c>
      <c r="AI415" s="6" t="s">
        <v>1911</v>
      </c>
      <c r="AN415" s="6" t="s">
        <v>1912</v>
      </c>
      <c r="AR415" s="0" t="n">
        <v>16</v>
      </c>
    </row>
    <row r="416" customFormat="false" ht="12.75" hidden="false" customHeight="true" outlineLevel="0" collapsed="false">
      <c r="A416" s="6" t="s">
        <v>47</v>
      </c>
      <c r="B416" s="6" t="s">
        <v>624</v>
      </c>
      <c r="C416" s="6" t="s">
        <v>1913</v>
      </c>
      <c r="D416" s="6" t="s">
        <v>1914</v>
      </c>
      <c r="E416" s="0" t="n">
        <v>455</v>
      </c>
      <c r="F416" s="6" t="s">
        <v>1915</v>
      </c>
      <c r="G416" s="6" t="s">
        <v>1916</v>
      </c>
      <c r="H416" s="6" t="s">
        <v>1771</v>
      </c>
      <c r="K416" s="6" t="s">
        <v>631</v>
      </c>
      <c r="L416" s="6" t="s">
        <v>632</v>
      </c>
      <c r="M416" s="6" t="s">
        <v>1917</v>
      </c>
      <c r="N416" s="6" t="s">
        <v>58</v>
      </c>
      <c r="O416" s="6" t="s">
        <v>59</v>
      </c>
      <c r="P416" s="6" t="s">
        <v>1918</v>
      </c>
      <c r="Q416" s="6" t="s">
        <v>635</v>
      </c>
      <c r="R416" s="6" t="s">
        <v>66</v>
      </c>
      <c r="S416" s="6" t="s">
        <v>63</v>
      </c>
      <c r="T416" s="6" t="s">
        <v>64</v>
      </c>
      <c r="U416" s="6" t="s">
        <v>144</v>
      </c>
      <c r="Y416" s="6" t="s">
        <v>66</v>
      </c>
      <c r="Z416" s="0" t="n">
        <v>20</v>
      </c>
      <c r="AC416" s="7" t="n">
        <v>43018</v>
      </c>
      <c r="AD416" s="6" t="s">
        <v>161</v>
      </c>
      <c r="AE416" s="6" t="s">
        <v>162</v>
      </c>
      <c r="AH416" s="6" t="s">
        <v>1919</v>
      </c>
      <c r="AR416" s="0" t="n">
        <v>16</v>
      </c>
    </row>
    <row r="417" customFormat="false" ht="12.75" hidden="false" customHeight="true" outlineLevel="0" collapsed="false">
      <c r="A417" s="6" t="s">
        <v>47</v>
      </c>
      <c r="B417" s="6" t="s">
        <v>624</v>
      </c>
      <c r="C417" s="6" t="s">
        <v>1920</v>
      </c>
      <c r="D417" s="6" t="s">
        <v>1921</v>
      </c>
      <c r="E417" s="0" t="n">
        <v>455</v>
      </c>
      <c r="F417" s="6" t="s">
        <v>1922</v>
      </c>
      <c r="G417" s="6" t="s">
        <v>1923</v>
      </c>
      <c r="H417" s="6" t="s">
        <v>1771</v>
      </c>
      <c r="J417" s="6" t="s">
        <v>1924</v>
      </c>
      <c r="K417" s="6" t="s">
        <v>631</v>
      </c>
      <c r="L417" s="6" t="s">
        <v>632</v>
      </c>
      <c r="M417" s="6" t="s">
        <v>1925</v>
      </c>
      <c r="N417" s="6" t="s">
        <v>58</v>
      </c>
      <c r="O417" s="6" t="s">
        <v>59</v>
      </c>
      <c r="P417" s="6" t="s">
        <v>1926</v>
      </c>
      <c r="Q417" s="6" t="s">
        <v>219</v>
      </c>
      <c r="R417" s="6" t="s">
        <v>62</v>
      </c>
      <c r="S417" s="6" t="s">
        <v>63</v>
      </c>
      <c r="T417" s="6" t="s">
        <v>64</v>
      </c>
      <c r="U417" s="6" t="s">
        <v>144</v>
      </c>
      <c r="Y417" s="6" t="s">
        <v>66</v>
      </c>
      <c r="Z417" s="0" t="n">
        <v>20</v>
      </c>
      <c r="AC417" s="7" t="n">
        <v>43018</v>
      </c>
      <c r="AD417" s="6" t="s">
        <v>161</v>
      </c>
      <c r="AE417" s="6" t="s">
        <v>162</v>
      </c>
      <c r="AI417" s="6" t="s">
        <v>1927</v>
      </c>
      <c r="AJ417" s="6" t="s">
        <v>1928</v>
      </c>
      <c r="AN417" s="6" t="s">
        <v>1929</v>
      </c>
      <c r="AR417" s="0" t="n">
        <v>16</v>
      </c>
    </row>
    <row r="418" customFormat="false" ht="12.75" hidden="false" customHeight="true" outlineLevel="0" collapsed="false">
      <c r="A418" s="6" t="s">
        <v>47</v>
      </c>
      <c r="B418" s="6" t="s">
        <v>624</v>
      </c>
      <c r="C418" s="6" t="s">
        <v>1930</v>
      </c>
      <c r="D418" s="6" t="s">
        <v>1931</v>
      </c>
      <c r="E418" s="0" t="n">
        <v>455</v>
      </c>
      <c r="F418" s="6" t="s">
        <v>1932</v>
      </c>
      <c r="G418" s="6" t="s">
        <v>1620</v>
      </c>
      <c r="H418" s="6" t="s">
        <v>1771</v>
      </c>
      <c r="I418" s="6" t="s">
        <v>1933</v>
      </c>
      <c r="J418" s="6" t="s">
        <v>1934</v>
      </c>
      <c r="K418" s="6" t="s">
        <v>631</v>
      </c>
      <c r="L418" s="6" t="s">
        <v>632</v>
      </c>
      <c r="M418" s="6" t="s">
        <v>874</v>
      </c>
      <c r="N418" s="6" t="s">
        <v>58</v>
      </c>
      <c r="O418" s="6" t="s">
        <v>59</v>
      </c>
      <c r="P418" s="6" t="s">
        <v>1935</v>
      </c>
      <c r="Q418" s="6" t="s">
        <v>327</v>
      </c>
      <c r="R418" s="6" t="s">
        <v>158</v>
      </c>
      <c r="S418" s="6" t="s">
        <v>63</v>
      </c>
      <c r="T418" s="6" t="s">
        <v>64</v>
      </c>
      <c r="U418" s="6" t="s">
        <v>144</v>
      </c>
      <c r="X418" s="6" t="s">
        <v>1936</v>
      </c>
      <c r="Y418" s="6" t="s">
        <v>66</v>
      </c>
      <c r="Z418" s="0" t="n">
        <v>20</v>
      </c>
      <c r="AB418" s="6" t="s">
        <v>1937</v>
      </c>
      <c r="AC418" s="7" t="n">
        <v>43018</v>
      </c>
      <c r="AD418" s="6" t="s">
        <v>104</v>
      </c>
      <c r="AE418" s="6" t="s">
        <v>162</v>
      </c>
      <c r="AH418" s="6" t="s">
        <v>1938</v>
      </c>
      <c r="AR418" s="0" t="n">
        <v>16</v>
      </c>
    </row>
    <row r="419" customFormat="false" ht="12.75" hidden="false" customHeight="true" outlineLevel="0" collapsed="false">
      <c r="A419" s="6" t="s">
        <v>47</v>
      </c>
      <c r="B419" s="6" t="s">
        <v>624</v>
      </c>
      <c r="C419" s="6" t="s">
        <v>1939</v>
      </c>
      <c r="D419" s="6" t="s">
        <v>1940</v>
      </c>
      <c r="E419" s="0" t="n">
        <v>455</v>
      </c>
      <c r="F419" s="6" t="s">
        <v>1941</v>
      </c>
      <c r="G419" s="6" t="s">
        <v>622</v>
      </c>
      <c r="H419" s="6" t="s">
        <v>1771</v>
      </c>
      <c r="I419" s="6" t="s">
        <v>1942</v>
      </c>
      <c r="J419" s="6" t="s">
        <v>125</v>
      </c>
      <c r="K419" s="6" t="s">
        <v>631</v>
      </c>
      <c r="L419" s="6" t="s">
        <v>632</v>
      </c>
      <c r="M419" s="6" t="s">
        <v>1943</v>
      </c>
      <c r="N419" s="6" t="s">
        <v>58</v>
      </c>
      <c r="O419" s="6" t="s">
        <v>59</v>
      </c>
      <c r="P419" s="6" t="s">
        <v>245</v>
      </c>
      <c r="Q419" s="6" t="s">
        <v>174</v>
      </c>
      <c r="R419" s="6" t="s">
        <v>62</v>
      </c>
      <c r="S419" s="6" t="s">
        <v>63</v>
      </c>
      <c r="T419" s="6" t="s">
        <v>64</v>
      </c>
      <c r="U419" s="6" t="s">
        <v>144</v>
      </c>
      <c r="X419" s="6" t="s">
        <v>1944</v>
      </c>
      <c r="Y419" s="6" t="s">
        <v>66</v>
      </c>
      <c r="Z419" s="0" t="n">
        <v>20</v>
      </c>
      <c r="AB419" s="6" t="s">
        <v>1945</v>
      </c>
      <c r="AC419" s="7" t="n">
        <v>43018</v>
      </c>
      <c r="AD419" s="6" t="s">
        <v>104</v>
      </c>
      <c r="AE419" s="6" t="s">
        <v>162</v>
      </c>
      <c r="AI419" s="6" t="s">
        <v>1946</v>
      </c>
      <c r="AQ419" s="6" t="s">
        <v>1947</v>
      </c>
      <c r="AR419" s="0" t="n">
        <v>17</v>
      </c>
    </row>
    <row r="420" customFormat="false" ht="12.75" hidden="false" customHeight="true" outlineLevel="0" collapsed="false">
      <c r="A420" s="6" t="s">
        <v>47</v>
      </c>
      <c r="B420" s="6" t="s">
        <v>624</v>
      </c>
      <c r="C420" s="6" t="s">
        <v>1948</v>
      </c>
      <c r="D420" s="6" t="s">
        <v>1949</v>
      </c>
      <c r="E420" s="0" t="n">
        <v>455</v>
      </c>
      <c r="F420" s="6" t="s">
        <v>1950</v>
      </c>
      <c r="G420" s="6" t="s">
        <v>1951</v>
      </c>
      <c r="H420" s="6" t="s">
        <v>1771</v>
      </c>
      <c r="K420" s="6" t="s">
        <v>631</v>
      </c>
      <c r="L420" s="6" t="s">
        <v>632</v>
      </c>
      <c r="M420" s="6" t="s">
        <v>925</v>
      </c>
      <c r="N420" s="6" t="s">
        <v>58</v>
      </c>
      <c r="O420" s="6" t="s">
        <v>59</v>
      </c>
      <c r="P420" s="6" t="s">
        <v>1952</v>
      </c>
      <c r="Q420" s="6" t="s">
        <v>114</v>
      </c>
      <c r="R420" s="6" t="s">
        <v>62</v>
      </c>
      <c r="S420" s="6" t="s">
        <v>63</v>
      </c>
      <c r="T420" s="6" t="s">
        <v>64</v>
      </c>
      <c r="X420" s="6" t="s">
        <v>1944</v>
      </c>
      <c r="Y420" s="6" t="s">
        <v>66</v>
      </c>
      <c r="Z420" s="0" t="n">
        <v>20</v>
      </c>
      <c r="AB420" s="6" t="s">
        <v>1953</v>
      </c>
      <c r="AC420" s="7" t="n">
        <v>43018</v>
      </c>
      <c r="AD420" s="6" t="s">
        <v>104</v>
      </c>
      <c r="AE420" s="6" t="s">
        <v>162</v>
      </c>
      <c r="AH420" s="6" t="s">
        <v>1954</v>
      </c>
      <c r="AI420" s="6" t="s">
        <v>1955</v>
      </c>
      <c r="AQ420" s="6" t="s">
        <v>1947</v>
      </c>
      <c r="AR420" s="0" t="n">
        <v>17</v>
      </c>
    </row>
    <row r="421" customFormat="false" ht="12.75" hidden="false" customHeight="true" outlineLevel="0" collapsed="false">
      <c r="A421" s="6" t="s">
        <v>47</v>
      </c>
      <c r="B421" s="6" t="s">
        <v>624</v>
      </c>
      <c r="C421" s="6" t="s">
        <v>1956</v>
      </c>
      <c r="D421" s="6" t="s">
        <v>1957</v>
      </c>
      <c r="E421" s="0" t="n">
        <v>455</v>
      </c>
      <c r="F421" s="6" t="s">
        <v>1958</v>
      </c>
      <c r="G421" s="6" t="s">
        <v>622</v>
      </c>
      <c r="H421" s="6" t="s">
        <v>1771</v>
      </c>
      <c r="K421" s="6" t="s">
        <v>631</v>
      </c>
      <c r="L421" s="6" t="s">
        <v>632</v>
      </c>
      <c r="M421" s="6" t="s">
        <v>695</v>
      </c>
      <c r="N421" s="6" t="s">
        <v>58</v>
      </c>
      <c r="O421" s="6" t="s">
        <v>59</v>
      </c>
      <c r="P421" s="6" t="s">
        <v>1959</v>
      </c>
      <c r="Q421" s="6" t="s">
        <v>207</v>
      </c>
      <c r="R421" s="6" t="s">
        <v>347</v>
      </c>
      <c r="S421" s="6" t="s">
        <v>63</v>
      </c>
      <c r="T421" s="6" t="s">
        <v>64</v>
      </c>
      <c r="X421" s="6" t="s">
        <v>1944</v>
      </c>
      <c r="Y421" s="6" t="s">
        <v>66</v>
      </c>
      <c r="Z421" s="0" t="n">
        <v>20</v>
      </c>
      <c r="AB421" s="6" t="s">
        <v>1960</v>
      </c>
      <c r="AC421" s="7" t="n">
        <v>43018</v>
      </c>
      <c r="AD421" s="6" t="s">
        <v>104</v>
      </c>
      <c r="AE421" s="6" t="s">
        <v>162</v>
      </c>
      <c r="AR421" s="0" t="n">
        <v>18</v>
      </c>
    </row>
    <row r="422" customFormat="false" ht="12.75" hidden="false" customHeight="true" outlineLevel="0" collapsed="false">
      <c r="A422" s="6" t="s">
        <v>47</v>
      </c>
      <c r="B422" s="6" t="s">
        <v>624</v>
      </c>
      <c r="C422" s="6" t="s">
        <v>1961</v>
      </c>
      <c r="D422" s="6" t="s">
        <v>1962</v>
      </c>
      <c r="E422" s="0" t="n">
        <v>455</v>
      </c>
      <c r="F422" s="6" t="s">
        <v>1963</v>
      </c>
      <c r="G422" s="6" t="s">
        <v>622</v>
      </c>
      <c r="H422" s="6" t="s">
        <v>1771</v>
      </c>
      <c r="K422" s="6" t="s">
        <v>631</v>
      </c>
      <c r="L422" s="6" t="s">
        <v>632</v>
      </c>
      <c r="M422" s="6" t="s">
        <v>1735</v>
      </c>
      <c r="N422" s="6" t="s">
        <v>58</v>
      </c>
      <c r="O422" s="6" t="s">
        <v>59</v>
      </c>
      <c r="P422" s="6" t="s">
        <v>1964</v>
      </c>
      <c r="Q422" s="6" t="s">
        <v>207</v>
      </c>
      <c r="R422" s="6" t="s">
        <v>66</v>
      </c>
      <c r="S422" s="6" t="s">
        <v>63</v>
      </c>
      <c r="T422" s="6" t="s">
        <v>489</v>
      </c>
      <c r="X422" s="6" t="s">
        <v>1944</v>
      </c>
      <c r="Y422" s="6" t="s">
        <v>66</v>
      </c>
      <c r="Z422" s="0" t="n">
        <v>20</v>
      </c>
      <c r="AA422" s="6" t="s">
        <v>67</v>
      </c>
      <c r="AB422" s="6" t="s">
        <v>1965</v>
      </c>
      <c r="AC422" s="7" t="n">
        <v>43018</v>
      </c>
      <c r="AD422" s="6" t="s">
        <v>104</v>
      </c>
      <c r="AE422" s="6" t="s">
        <v>162</v>
      </c>
      <c r="AI422" s="6" t="s">
        <v>1966</v>
      </c>
      <c r="AN422" s="6" t="s">
        <v>1967</v>
      </c>
      <c r="AR422" s="0" t="n">
        <v>21</v>
      </c>
    </row>
    <row r="423" customFormat="false" ht="12.75" hidden="false" customHeight="true" outlineLevel="0" collapsed="false">
      <c r="A423" s="6" t="s">
        <v>47</v>
      </c>
      <c r="B423" s="6" t="s">
        <v>624</v>
      </c>
      <c r="C423" s="6" t="s">
        <v>1968</v>
      </c>
      <c r="D423" s="6" t="s">
        <v>1969</v>
      </c>
      <c r="E423" s="0" t="n">
        <v>455</v>
      </c>
      <c r="F423" s="6" t="s">
        <v>1970</v>
      </c>
      <c r="G423" s="6" t="s">
        <v>1971</v>
      </c>
      <c r="H423" s="6" t="s">
        <v>1771</v>
      </c>
      <c r="J423" s="6" t="s">
        <v>881</v>
      </c>
      <c r="K423" s="6" t="s">
        <v>631</v>
      </c>
      <c r="L423" s="6" t="s">
        <v>632</v>
      </c>
      <c r="M423" s="6" t="s">
        <v>88</v>
      </c>
      <c r="N423" s="6" t="s">
        <v>58</v>
      </c>
      <c r="O423" s="6" t="s">
        <v>59</v>
      </c>
      <c r="P423" s="6" t="s">
        <v>502</v>
      </c>
      <c r="Q423" s="6" t="s">
        <v>327</v>
      </c>
      <c r="R423" s="6" t="s">
        <v>143</v>
      </c>
      <c r="S423" s="6" t="s">
        <v>63</v>
      </c>
      <c r="T423" s="6" t="s">
        <v>64</v>
      </c>
      <c r="U423" s="6" t="s">
        <v>144</v>
      </c>
      <c r="X423" s="6" t="s">
        <v>1972</v>
      </c>
      <c r="Y423" s="6" t="s">
        <v>66</v>
      </c>
      <c r="Z423" s="0" t="n">
        <v>20</v>
      </c>
      <c r="AA423" s="6" t="s">
        <v>67</v>
      </c>
      <c r="AC423" s="7" t="n">
        <v>43018</v>
      </c>
      <c r="AD423" s="6" t="s">
        <v>104</v>
      </c>
      <c r="AE423" s="6" t="s">
        <v>162</v>
      </c>
      <c r="AI423" s="6" t="s">
        <v>1973</v>
      </c>
      <c r="AR423" s="0" t="n">
        <v>22</v>
      </c>
    </row>
    <row r="424" customFormat="false" ht="12.75" hidden="false" customHeight="true" outlineLevel="0" collapsed="false">
      <c r="A424" s="6" t="s">
        <v>47</v>
      </c>
      <c r="B424" s="6" t="s">
        <v>624</v>
      </c>
      <c r="C424" s="6" t="s">
        <v>1974</v>
      </c>
      <c r="D424" s="6" t="s">
        <v>1975</v>
      </c>
      <c r="E424" s="0" t="n">
        <v>455</v>
      </c>
      <c r="F424" s="6" t="s">
        <v>1976</v>
      </c>
      <c r="G424" s="6" t="s">
        <v>1336</v>
      </c>
      <c r="H424" s="6" t="s">
        <v>1771</v>
      </c>
      <c r="J424" s="6" t="s">
        <v>1977</v>
      </c>
      <c r="K424" s="6" t="s">
        <v>631</v>
      </c>
      <c r="L424" s="6" t="s">
        <v>632</v>
      </c>
      <c r="M424" s="6" t="s">
        <v>1978</v>
      </c>
      <c r="N424" s="6" t="s">
        <v>58</v>
      </c>
      <c r="O424" s="6" t="s">
        <v>59</v>
      </c>
      <c r="P424" s="6" t="s">
        <v>1979</v>
      </c>
      <c r="Q424" s="6" t="s">
        <v>101</v>
      </c>
      <c r="R424" s="6" t="s">
        <v>66</v>
      </c>
      <c r="S424" s="6" t="s">
        <v>63</v>
      </c>
      <c r="T424" s="6" t="s">
        <v>64</v>
      </c>
      <c r="X424" s="6" t="s">
        <v>1980</v>
      </c>
      <c r="Y424" s="6" t="s">
        <v>66</v>
      </c>
      <c r="Z424" s="0" t="n">
        <v>20</v>
      </c>
      <c r="AA424" s="6" t="s">
        <v>67</v>
      </c>
      <c r="AB424" s="6" t="s">
        <v>1981</v>
      </c>
      <c r="AC424" s="7" t="n">
        <v>43018</v>
      </c>
      <c r="AD424" s="6" t="s">
        <v>104</v>
      </c>
      <c r="AE424" s="6" t="s">
        <v>162</v>
      </c>
      <c r="AR424" s="0" t="n">
        <v>23</v>
      </c>
    </row>
    <row r="425" customFormat="false" ht="12.75" hidden="false" customHeight="true" outlineLevel="0" collapsed="false">
      <c r="A425" s="6" t="s">
        <v>47</v>
      </c>
      <c r="B425" s="6" t="s">
        <v>624</v>
      </c>
      <c r="C425" s="6" t="s">
        <v>1982</v>
      </c>
      <c r="D425" s="6" t="s">
        <v>1983</v>
      </c>
      <c r="E425" s="0" t="n">
        <v>455</v>
      </c>
      <c r="F425" s="6" t="s">
        <v>1984</v>
      </c>
      <c r="G425" s="6" t="s">
        <v>1985</v>
      </c>
      <c r="H425" s="6" t="s">
        <v>1771</v>
      </c>
      <c r="I425" s="6" t="s">
        <v>1986</v>
      </c>
      <c r="K425" s="6" t="s">
        <v>631</v>
      </c>
      <c r="L425" s="6" t="s">
        <v>632</v>
      </c>
      <c r="M425" s="6" t="s">
        <v>1987</v>
      </c>
      <c r="N425" s="6" t="s">
        <v>58</v>
      </c>
      <c r="O425" s="6" t="s">
        <v>59</v>
      </c>
      <c r="P425" s="6" t="s">
        <v>536</v>
      </c>
      <c r="Q425" s="6" t="s">
        <v>479</v>
      </c>
      <c r="R425" s="6" t="s">
        <v>62</v>
      </c>
      <c r="S425" s="6" t="s">
        <v>63</v>
      </c>
      <c r="T425" s="6" t="s">
        <v>64</v>
      </c>
      <c r="Y425" s="6" t="s">
        <v>66</v>
      </c>
      <c r="Z425" s="0" t="n">
        <v>20</v>
      </c>
      <c r="AB425" s="6" t="s">
        <v>1988</v>
      </c>
      <c r="AC425" s="7" t="n">
        <v>43018</v>
      </c>
      <c r="AD425" s="6" t="s">
        <v>104</v>
      </c>
      <c r="AE425" s="6" t="s">
        <v>162</v>
      </c>
      <c r="AI425" s="6" t="s">
        <v>1989</v>
      </c>
      <c r="AN425" s="6" t="s">
        <v>1990</v>
      </c>
      <c r="AQ425" s="6" t="s">
        <v>1991</v>
      </c>
      <c r="AR425" s="0" t="n">
        <v>27</v>
      </c>
    </row>
    <row r="426" customFormat="false" ht="12.75" hidden="false" customHeight="true" outlineLevel="0" collapsed="false">
      <c r="A426" s="6" t="s">
        <v>47</v>
      </c>
      <c r="B426" s="6" t="s">
        <v>624</v>
      </c>
      <c r="C426" s="6" t="s">
        <v>1992</v>
      </c>
      <c r="D426" s="6" t="s">
        <v>1993</v>
      </c>
      <c r="E426" s="0" t="n">
        <v>455</v>
      </c>
      <c r="F426" s="6" t="s">
        <v>1994</v>
      </c>
      <c r="G426" s="6" t="s">
        <v>542</v>
      </c>
      <c r="H426" s="6" t="s">
        <v>1771</v>
      </c>
      <c r="J426" s="6" t="s">
        <v>1995</v>
      </c>
      <c r="K426" s="6" t="s">
        <v>631</v>
      </c>
      <c r="L426" s="6" t="s">
        <v>632</v>
      </c>
      <c r="M426" s="6" t="s">
        <v>1996</v>
      </c>
      <c r="N426" s="6" t="s">
        <v>58</v>
      </c>
      <c r="O426" s="6" t="s">
        <v>59</v>
      </c>
      <c r="P426" s="6" t="s">
        <v>88</v>
      </c>
      <c r="Q426" s="6" t="s">
        <v>414</v>
      </c>
      <c r="R426" s="6" t="s">
        <v>66</v>
      </c>
      <c r="S426" s="6" t="s">
        <v>63</v>
      </c>
      <c r="T426" s="6" t="s">
        <v>64</v>
      </c>
      <c r="U426" s="6" t="s">
        <v>144</v>
      </c>
      <c r="X426" s="6" t="s">
        <v>1997</v>
      </c>
      <c r="Y426" s="6" t="s">
        <v>66</v>
      </c>
      <c r="Z426" s="0" t="n">
        <v>20</v>
      </c>
      <c r="AC426" s="7" t="n">
        <v>43018</v>
      </c>
      <c r="AD426" s="6" t="s">
        <v>104</v>
      </c>
      <c r="AE426" s="6" t="s">
        <v>162</v>
      </c>
      <c r="AF426" s="6" t="s">
        <v>1998</v>
      </c>
      <c r="AH426" s="6" t="s">
        <v>1999</v>
      </c>
      <c r="AI426" s="6" t="s">
        <v>1999</v>
      </c>
      <c r="AN426" s="6" t="s">
        <v>2000</v>
      </c>
      <c r="AO426" s="6" t="s">
        <v>2001</v>
      </c>
      <c r="AQ426" s="6" t="s">
        <v>1991</v>
      </c>
      <c r="AR426" s="0" t="n">
        <v>27</v>
      </c>
    </row>
    <row r="427" customFormat="false" ht="12.75" hidden="false" customHeight="true" outlineLevel="0" collapsed="false">
      <c r="A427" s="6" t="s">
        <v>47</v>
      </c>
      <c r="B427" s="6" t="s">
        <v>624</v>
      </c>
      <c r="C427" s="6" t="s">
        <v>2002</v>
      </c>
      <c r="D427" s="6" t="s">
        <v>2003</v>
      </c>
      <c r="E427" s="0" t="n">
        <v>455</v>
      </c>
      <c r="F427" s="6" t="s">
        <v>2004</v>
      </c>
      <c r="G427" s="6" t="s">
        <v>2005</v>
      </c>
      <c r="H427" s="6" t="s">
        <v>1771</v>
      </c>
      <c r="I427" s="6" t="s">
        <v>2006</v>
      </c>
      <c r="J427" s="6" t="s">
        <v>2007</v>
      </c>
      <c r="K427" s="6" t="s">
        <v>631</v>
      </c>
      <c r="L427" s="6" t="s">
        <v>632</v>
      </c>
      <c r="M427" s="6" t="s">
        <v>2008</v>
      </c>
      <c r="N427" s="6" t="s">
        <v>58</v>
      </c>
      <c r="O427" s="6" t="s">
        <v>59</v>
      </c>
      <c r="P427" s="6" t="s">
        <v>246</v>
      </c>
      <c r="Q427" s="6" t="s">
        <v>1332</v>
      </c>
      <c r="R427" s="6" t="s">
        <v>158</v>
      </c>
      <c r="S427" s="6" t="s">
        <v>63</v>
      </c>
      <c r="T427" s="6" t="s">
        <v>64</v>
      </c>
      <c r="U427" s="6" t="s">
        <v>144</v>
      </c>
      <c r="X427" s="6" t="s">
        <v>2009</v>
      </c>
      <c r="Y427" s="6" t="s">
        <v>66</v>
      </c>
      <c r="Z427" s="0" t="n">
        <v>20</v>
      </c>
      <c r="AB427" s="6" t="s">
        <v>2010</v>
      </c>
      <c r="AC427" s="7" t="n">
        <v>43018</v>
      </c>
      <c r="AD427" s="6" t="s">
        <v>104</v>
      </c>
      <c r="AE427" s="6" t="s">
        <v>162</v>
      </c>
      <c r="AH427" s="6" t="s">
        <v>2011</v>
      </c>
      <c r="AN427" s="6" t="s">
        <v>2012</v>
      </c>
      <c r="AR427" s="0" t="n">
        <v>27</v>
      </c>
    </row>
    <row r="428" customFormat="false" ht="12.75" hidden="false" customHeight="true" outlineLevel="0" collapsed="false">
      <c r="A428" s="6" t="s">
        <v>47</v>
      </c>
      <c r="B428" s="6" t="s">
        <v>624</v>
      </c>
      <c r="C428" s="6" t="s">
        <v>2013</v>
      </c>
      <c r="D428" s="6" t="s">
        <v>2014</v>
      </c>
      <c r="E428" s="0" t="n">
        <v>455</v>
      </c>
      <c r="F428" s="6" t="s">
        <v>2015</v>
      </c>
      <c r="G428" s="6" t="s">
        <v>2005</v>
      </c>
      <c r="H428" s="6" t="s">
        <v>1771</v>
      </c>
      <c r="I428" s="6" t="s">
        <v>2006</v>
      </c>
      <c r="J428" s="6" t="s">
        <v>2016</v>
      </c>
      <c r="K428" s="6" t="s">
        <v>631</v>
      </c>
      <c r="L428" s="6" t="s">
        <v>632</v>
      </c>
      <c r="M428" s="6" t="s">
        <v>2017</v>
      </c>
      <c r="N428" s="6" t="s">
        <v>58</v>
      </c>
      <c r="O428" s="6" t="s">
        <v>59</v>
      </c>
      <c r="P428" s="6" t="s">
        <v>2018</v>
      </c>
      <c r="Q428" s="6" t="s">
        <v>1332</v>
      </c>
      <c r="R428" s="6" t="s">
        <v>158</v>
      </c>
      <c r="S428" s="6" t="s">
        <v>63</v>
      </c>
      <c r="T428" s="6" t="s">
        <v>64</v>
      </c>
      <c r="U428" s="6" t="s">
        <v>144</v>
      </c>
      <c r="X428" s="6" t="s">
        <v>2009</v>
      </c>
      <c r="Y428" s="6" t="s">
        <v>66</v>
      </c>
      <c r="Z428" s="0" t="n">
        <v>20</v>
      </c>
      <c r="AB428" s="6" t="s">
        <v>2019</v>
      </c>
      <c r="AC428" s="7" t="n">
        <v>43018</v>
      </c>
      <c r="AD428" s="6" t="s">
        <v>104</v>
      </c>
      <c r="AE428" s="6" t="s">
        <v>162</v>
      </c>
      <c r="AI428" s="6" t="s">
        <v>2020</v>
      </c>
      <c r="AR428" s="0" t="n">
        <v>32</v>
      </c>
    </row>
    <row r="429" customFormat="false" ht="12.75" hidden="false" customHeight="true" outlineLevel="0" collapsed="false">
      <c r="A429" s="6" t="s">
        <v>47</v>
      </c>
      <c r="B429" s="6" t="s">
        <v>624</v>
      </c>
      <c r="C429" s="6" t="s">
        <v>2021</v>
      </c>
      <c r="D429" s="6" t="s">
        <v>2022</v>
      </c>
      <c r="E429" s="0" t="n">
        <v>455</v>
      </c>
      <c r="F429" s="6" t="s">
        <v>2023</v>
      </c>
      <c r="G429" s="6" t="s">
        <v>2005</v>
      </c>
      <c r="H429" s="6" t="s">
        <v>1771</v>
      </c>
      <c r="I429" s="6" t="s">
        <v>2006</v>
      </c>
      <c r="J429" s="6" t="s">
        <v>2024</v>
      </c>
      <c r="K429" s="6" t="s">
        <v>631</v>
      </c>
      <c r="L429" s="6" t="s">
        <v>632</v>
      </c>
      <c r="M429" s="6" t="s">
        <v>931</v>
      </c>
      <c r="N429" s="6" t="s">
        <v>58</v>
      </c>
      <c r="O429" s="6" t="s">
        <v>59</v>
      </c>
      <c r="P429" s="6" t="s">
        <v>1187</v>
      </c>
      <c r="Q429" s="6" t="s">
        <v>1332</v>
      </c>
      <c r="R429" s="6" t="s">
        <v>62</v>
      </c>
      <c r="S429" s="6" t="s">
        <v>63</v>
      </c>
      <c r="T429" s="6" t="s">
        <v>64</v>
      </c>
      <c r="U429" s="6" t="s">
        <v>144</v>
      </c>
      <c r="X429" s="6" t="s">
        <v>2009</v>
      </c>
      <c r="Y429" s="6" t="s">
        <v>66</v>
      </c>
      <c r="Z429" s="0" t="n">
        <v>20</v>
      </c>
      <c r="AB429" s="6" t="s">
        <v>2025</v>
      </c>
      <c r="AC429" s="7" t="n">
        <v>43018</v>
      </c>
      <c r="AD429" s="6" t="s">
        <v>104</v>
      </c>
      <c r="AE429" s="6" t="s">
        <v>162</v>
      </c>
      <c r="AI429" s="6" t="s">
        <v>2026</v>
      </c>
      <c r="AR429" s="0" t="n">
        <v>55</v>
      </c>
    </row>
    <row r="430" customFormat="false" ht="12.75" hidden="false" customHeight="true" outlineLevel="0" collapsed="false">
      <c r="A430" s="6" t="s">
        <v>47</v>
      </c>
      <c r="B430" s="6" t="s">
        <v>624</v>
      </c>
      <c r="C430" s="6" t="s">
        <v>2027</v>
      </c>
      <c r="D430" s="6" t="s">
        <v>2028</v>
      </c>
      <c r="E430" s="0" t="n">
        <v>455</v>
      </c>
      <c r="F430" s="6" t="s">
        <v>2029</v>
      </c>
      <c r="G430" s="6" t="s">
        <v>2005</v>
      </c>
      <c r="H430" s="6" t="s">
        <v>1771</v>
      </c>
      <c r="I430" s="6" t="s">
        <v>2006</v>
      </c>
      <c r="J430" s="6" t="s">
        <v>2030</v>
      </c>
      <c r="K430" s="6" t="s">
        <v>631</v>
      </c>
      <c r="L430" s="6" t="s">
        <v>632</v>
      </c>
      <c r="M430" s="6" t="s">
        <v>316</v>
      </c>
      <c r="N430" s="6" t="s">
        <v>58</v>
      </c>
      <c r="O430" s="6" t="s">
        <v>59</v>
      </c>
      <c r="P430" s="6" t="s">
        <v>2031</v>
      </c>
      <c r="Q430" s="6" t="s">
        <v>1332</v>
      </c>
      <c r="R430" s="6" t="s">
        <v>62</v>
      </c>
      <c r="S430" s="6" t="s">
        <v>63</v>
      </c>
      <c r="T430" s="6" t="s">
        <v>64</v>
      </c>
      <c r="U430" s="6" t="s">
        <v>144</v>
      </c>
      <c r="X430" s="6" t="s">
        <v>2009</v>
      </c>
      <c r="Y430" s="6" t="s">
        <v>66</v>
      </c>
      <c r="Z430" s="0" t="n">
        <v>20</v>
      </c>
      <c r="AB430" s="6" t="s">
        <v>2032</v>
      </c>
      <c r="AC430" s="7" t="n">
        <v>43018</v>
      </c>
      <c r="AD430" s="6" t="s">
        <v>104</v>
      </c>
      <c r="AE430" s="6" t="s">
        <v>162</v>
      </c>
      <c r="AH430" s="6" t="s">
        <v>2033</v>
      </c>
      <c r="AI430" s="6" t="s">
        <v>2034</v>
      </c>
      <c r="AJ430" s="6" t="s">
        <v>2035</v>
      </c>
      <c r="AN430" s="6" t="s">
        <v>2036</v>
      </c>
      <c r="AR430" s="0" t="n">
        <v>55</v>
      </c>
    </row>
    <row r="431" customFormat="false" ht="12.75" hidden="false" customHeight="true" outlineLevel="0" collapsed="false">
      <c r="A431" s="6" t="s">
        <v>47</v>
      </c>
      <c r="B431" s="6" t="s">
        <v>624</v>
      </c>
      <c r="C431" s="6" t="s">
        <v>2037</v>
      </c>
      <c r="D431" s="6" t="s">
        <v>2038</v>
      </c>
      <c r="E431" s="0" t="n">
        <v>455</v>
      </c>
      <c r="F431" s="6" t="s">
        <v>2039</v>
      </c>
      <c r="G431" s="6" t="s">
        <v>2005</v>
      </c>
      <c r="H431" s="6" t="s">
        <v>1771</v>
      </c>
      <c r="I431" s="6" t="s">
        <v>2006</v>
      </c>
      <c r="J431" s="6" t="s">
        <v>2040</v>
      </c>
      <c r="K431" s="6" t="s">
        <v>631</v>
      </c>
      <c r="L431" s="6" t="s">
        <v>632</v>
      </c>
      <c r="M431" s="6" t="s">
        <v>1280</v>
      </c>
      <c r="N431" s="6" t="s">
        <v>58</v>
      </c>
      <c r="O431" s="6" t="s">
        <v>59</v>
      </c>
      <c r="P431" s="6" t="s">
        <v>2041</v>
      </c>
      <c r="Q431" s="6" t="s">
        <v>1332</v>
      </c>
      <c r="R431" s="6" t="s">
        <v>158</v>
      </c>
      <c r="S431" s="6" t="s">
        <v>63</v>
      </c>
      <c r="T431" s="6" t="s">
        <v>64</v>
      </c>
      <c r="X431" s="6" t="s">
        <v>2009</v>
      </c>
      <c r="Y431" s="6" t="s">
        <v>66</v>
      </c>
      <c r="Z431" s="0" t="n">
        <v>20</v>
      </c>
      <c r="AB431" s="6" t="s">
        <v>2042</v>
      </c>
      <c r="AC431" s="7" t="n">
        <v>43018</v>
      </c>
      <c r="AD431" s="6" t="s">
        <v>104</v>
      </c>
      <c r="AE431" s="6" t="s">
        <v>162</v>
      </c>
      <c r="AR431" s="0" t="n">
        <v>59</v>
      </c>
    </row>
    <row r="432" customFormat="false" ht="12.75" hidden="false" customHeight="true" outlineLevel="0" collapsed="false">
      <c r="A432" s="6" t="s">
        <v>47</v>
      </c>
      <c r="B432" s="6" t="s">
        <v>624</v>
      </c>
      <c r="C432" s="6" t="s">
        <v>2043</v>
      </c>
      <c r="D432" s="6" t="s">
        <v>2044</v>
      </c>
      <c r="E432" s="0" t="n">
        <v>455</v>
      </c>
      <c r="F432" s="6" t="s">
        <v>2045</v>
      </c>
      <c r="G432" s="6" t="s">
        <v>2005</v>
      </c>
      <c r="H432" s="6" t="s">
        <v>1771</v>
      </c>
      <c r="I432" s="6" t="s">
        <v>2006</v>
      </c>
      <c r="J432" s="6" t="s">
        <v>2046</v>
      </c>
      <c r="K432" s="6" t="s">
        <v>631</v>
      </c>
      <c r="L432" s="6" t="s">
        <v>632</v>
      </c>
      <c r="M432" s="6" t="s">
        <v>1682</v>
      </c>
      <c r="N432" s="6" t="s">
        <v>58</v>
      </c>
      <c r="O432" s="6" t="s">
        <v>59</v>
      </c>
      <c r="P432" s="6" t="s">
        <v>2047</v>
      </c>
      <c r="Q432" s="6" t="s">
        <v>1332</v>
      </c>
      <c r="R432" s="6" t="s">
        <v>158</v>
      </c>
      <c r="S432" s="6" t="s">
        <v>63</v>
      </c>
      <c r="T432" s="6" t="s">
        <v>64</v>
      </c>
      <c r="U432" s="6" t="s">
        <v>144</v>
      </c>
      <c r="X432" s="6" t="s">
        <v>2009</v>
      </c>
      <c r="Y432" s="6" t="s">
        <v>66</v>
      </c>
      <c r="Z432" s="0" t="n">
        <v>20</v>
      </c>
      <c r="AB432" s="6" t="s">
        <v>2048</v>
      </c>
      <c r="AC432" s="7" t="n">
        <v>43018</v>
      </c>
      <c r="AD432" s="6" t="s">
        <v>104</v>
      </c>
      <c r="AE432" s="6" t="s">
        <v>162</v>
      </c>
      <c r="AH432" s="6" t="s">
        <v>2049</v>
      </c>
      <c r="AR432" s="0" t="n">
        <v>59</v>
      </c>
    </row>
    <row r="433" customFormat="false" ht="12.75" hidden="false" customHeight="true" outlineLevel="0" collapsed="false">
      <c r="A433" s="6" t="s">
        <v>47</v>
      </c>
      <c r="B433" s="6" t="s">
        <v>624</v>
      </c>
      <c r="C433" s="6" t="s">
        <v>2050</v>
      </c>
      <c r="D433" s="6" t="s">
        <v>2051</v>
      </c>
      <c r="E433" s="0" t="n">
        <v>455</v>
      </c>
      <c r="F433" s="6" t="s">
        <v>2052</v>
      </c>
      <c r="G433" s="6" t="s">
        <v>2005</v>
      </c>
      <c r="H433" s="6" t="s">
        <v>1771</v>
      </c>
      <c r="I433" s="6" t="s">
        <v>2006</v>
      </c>
      <c r="J433" s="6" t="s">
        <v>2053</v>
      </c>
      <c r="K433" s="6" t="s">
        <v>631</v>
      </c>
      <c r="L433" s="6" t="s">
        <v>632</v>
      </c>
      <c r="M433" s="6" t="s">
        <v>2054</v>
      </c>
      <c r="N433" s="6" t="s">
        <v>58</v>
      </c>
      <c r="O433" s="6" t="s">
        <v>59</v>
      </c>
      <c r="P433" s="6" t="s">
        <v>2055</v>
      </c>
      <c r="Q433" s="6" t="s">
        <v>61</v>
      </c>
      <c r="R433" s="6" t="s">
        <v>158</v>
      </c>
      <c r="S433" s="6" t="s">
        <v>63</v>
      </c>
      <c r="T433" s="6" t="s">
        <v>64</v>
      </c>
      <c r="U433" s="6" t="s">
        <v>144</v>
      </c>
      <c r="X433" s="6" t="s">
        <v>2009</v>
      </c>
      <c r="Y433" s="6" t="s">
        <v>66</v>
      </c>
      <c r="Z433" s="0" t="n">
        <v>20</v>
      </c>
      <c r="AB433" s="6" t="s">
        <v>2056</v>
      </c>
      <c r="AC433" s="7" t="n">
        <v>43018</v>
      </c>
      <c r="AD433" s="6" t="s">
        <v>104</v>
      </c>
      <c r="AE433" s="6" t="s">
        <v>162</v>
      </c>
      <c r="AH433" s="6" t="s">
        <v>2057</v>
      </c>
      <c r="AR433" s="0" t="n">
        <v>62</v>
      </c>
    </row>
    <row r="434" customFormat="false" ht="12.75" hidden="false" customHeight="true" outlineLevel="0" collapsed="false">
      <c r="A434" s="6" t="s">
        <v>47</v>
      </c>
      <c r="B434" s="6" t="s">
        <v>624</v>
      </c>
      <c r="C434" s="6" t="s">
        <v>2058</v>
      </c>
      <c r="D434" s="6" t="s">
        <v>2059</v>
      </c>
      <c r="E434" s="0" t="n">
        <v>455</v>
      </c>
      <c r="F434" s="6" t="s">
        <v>2060</v>
      </c>
      <c r="G434" s="6" t="s">
        <v>1273</v>
      </c>
      <c r="H434" s="6" t="s">
        <v>1771</v>
      </c>
      <c r="I434" s="6" t="s">
        <v>2006</v>
      </c>
      <c r="J434" s="6" t="s">
        <v>2061</v>
      </c>
      <c r="K434" s="6" t="s">
        <v>631</v>
      </c>
      <c r="L434" s="6" t="s">
        <v>632</v>
      </c>
      <c r="M434" s="6" t="s">
        <v>284</v>
      </c>
      <c r="N434" s="6" t="s">
        <v>58</v>
      </c>
      <c r="O434" s="6" t="s">
        <v>59</v>
      </c>
      <c r="P434" s="6" t="s">
        <v>874</v>
      </c>
      <c r="Q434" s="6" t="s">
        <v>1332</v>
      </c>
      <c r="R434" s="6" t="s">
        <v>158</v>
      </c>
      <c r="S434" s="6" t="s">
        <v>63</v>
      </c>
      <c r="T434" s="6" t="s">
        <v>64</v>
      </c>
      <c r="X434" s="6" t="s">
        <v>807</v>
      </c>
      <c r="Y434" s="6" t="s">
        <v>66</v>
      </c>
      <c r="Z434" s="0" t="n">
        <v>20</v>
      </c>
      <c r="AB434" s="6" t="s">
        <v>2062</v>
      </c>
      <c r="AC434" s="7" t="n">
        <v>43018</v>
      </c>
      <c r="AD434" s="6" t="s">
        <v>104</v>
      </c>
      <c r="AE434" s="6" t="s">
        <v>162</v>
      </c>
      <c r="AH434" s="6" t="s">
        <v>2063</v>
      </c>
      <c r="AR434" s="0" t="n">
        <v>50</v>
      </c>
    </row>
    <row r="435" customFormat="false" ht="12.75" hidden="false" customHeight="true" outlineLevel="0" collapsed="false">
      <c r="A435" s="6" t="s">
        <v>47</v>
      </c>
      <c r="B435" s="6" t="s">
        <v>624</v>
      </c>
      <c r="C435" s="6" t="s">
        <v>2064</v>
      </c>
      <c r="D435" s="6" t="s">
        <v>2065</v>
      </c>
      <c r="E435" s="0" t="n">
        <v>455</v>
      </c>
      <c r="F435" s="6" t="s">
        <v>2066</v>
      </c>
      <c r="G435" s="6" t="s">
        <v>2005</v>
      </c>
      <c r="H435" s="6" t="s">
        <v>1771</v>
      </c>
      <c r="I435" s="6" t="s">
        <v>2006</v>
      </c>
      <c r="J435" s="6" t="s">
        <v>2067</v>
      </c>
      <c r="K435" s="6" t="s">
        <v>631</v>
      </c>
      <c r="L435" s="6" t="s">
        <v>632</v>
      </c>
      <c r="M435" s="6" t="s">
        <v>740</v>
      </c>
      <c r="N435" s="6" t="s">
        <v>58</v>
      </c>
      <c r="O435" s="6" t="s">
        <v>59</v>
      </c>
      <c r="P435" s="6" t="s">
        <v>1935</v>
      </c>
      <c r="Q435" s="6" t="s">
        <v>1332</v>
      </c>
      <c r="R435" s="6" t="s">
        <v>62</v>
      </c>
      <c r="S435" s="6" t="s">
        <v>63</v>
      </c>
      <c r="T435" s="6" t="s">
        <v>64</v>
      </c>
      <c r="U435" s="6" t="s">
        <v>144</v>
      </c>
      <c r="X435" s="6" t="s">
        <v>2009</v>
      </c>
      <c r="Y435" s="6" t="s">
        <v>66</v>
      </c>
      <c r="Z435" s="0" t="n">
        <v>20</v>
      </c>
      <c r="AB435" s="6" t="s">
        <v>2068</v>
      </c>
      <c r="AC435" s="7" t="n">
        <v>43018</v>
      </c>
      <c r="AD435" s="6" t="s">
        <v>104</v>
      </c>
      <c r="AE435" s="6" t="s">
        <v>162</v>
      </c>
      <c r="AI435" s="6" t="s">
        <v>2069</v>
      </c>
      <c r="AN435" s="6" t="s">
        <v>2070</v>
      </c>
      <c r="AQ435" s="6" t="s">
        <v>2071</v>
      </c>
      <c r="AR435" s="0" t="n">
        <v>52</v>
      </c>
    </row>
    <row r="436" customFormat="false" ht="12.75" hidden="false" customHeight="true" outlineLevel="0" collapsed="false">
      <c r="A436" s="6" t="s">
        <v>47</v>
      </c>
      <c r="B436" s="6" t="s">
        <v>624</v>
      </c>
      <c r="C436" s="6" t="s">
        <v>2072</v>
      </c>
      <c r="D436" s="6" t="s">
        <v>2073</v>
      </c>
      <c r="E436" s="0" t="n">
        <v>455</v>
      </c>
      <c r="F436" s="6" t="s">
        <v>2074</v>
      </c>
      <c r="G436" s="6" t="s">
        <v>2005</v>
      </c>
      <c r="H436" s="6" t="s">
        <v>1771</v>
      </c>
      <c r="I436" s="6" t="s">
        <v>2006</v>
      </c>
      <c r="J436" s="6" t="s">
        <v>2075</v>
      </c>
      <c r="K436" s="6" t="s">
        <v>631</v>
      </c>
      <c r="L436" s="6" t="s">
        <v>632</v>
      </c>
      <c r="M436" s="6" t="s">
        <v>2076</v>
      </c>
      <c r="N436" s="6" t="s">
        <v>58</v>
      </c>
      <c r="O436" s="6" t="s">
        <v>59</v>
      </c>
      <c r="P436" s="6" t="s">
        <v>2077</v>
      </c>
      <c r="Q436" s="6" t="s">
        <v>61</v>
      </c>
      <c r="R436" s="6" t="s">
        <v>158</v>
      </c>
      <c r="S436" s="6" t="s">
        <v>63</v>
      </c>
      <c r="T436" s="6" t="s">
        <v>64</v>
      </c>
      <c r="X436" s="6" t="s">
        <v>2009</v>
      </c>
      <c r="Y436" s="6" t="s">
        <v>66</v>
      </c>
      <c r="Z436" s="0" t="n">
        <v>20</v>
      </c>
      <c r="AB436" s="6" t="s">
        <v>2078</v>
      </c>
      <c r="AC436" s="7" t="n">
        <v>43018</v>
      </c>
      <c r="AD436" s="6" t="s">
        <v>104</v>
      </c>
      <c r="AE436" s="6" t="s">
        <v>162</v>
      </c>
      <c r="AH436" s="6" t="s">
        <v>2079</v>
      </c>
      <c r="AQ436" s="6" t="s">
        <v>2080</v>
      </c>
      <c r="AR436" s="0" t="n">
        <v>52</v>
      </c>
    </row>
    <row r="437" customFormat="false" ht="12.75" hidden="false" customHeight="true" outlineLevel="0" collapsed="false">
      <c r="A437" s="6" t="s">
        <v>47</v>
      </c>
      <c r="B437" s="6" t="s">
        <v>624</v>
      </c>
      <c r="C437" s="6" t="s">
        <v>2081</v>
      </c>
      <c r="D437" s="6" t="s">
        <v>2082</v>
      </c>
      <c r="E437" s="0" t="n">
        <v>455</v>
      </c>
      <c r="F437" s="6" t="s">
        <v>2083</v>
      </c>
      <c r="G437" s="6" t="s">
        <v>2005</v>
      </c>
      <c r="H437" s="6" t="s">
        <v>1771</v>
      </c>
      <c r="I437" s="6" t="s">
        <v>2006</v>
      </c>
      <c r="J437" s="6" t="s">
        <v>2084</v>
      </c>
      <c r="K437" s="6" t="s">
        <v>631</v>
      </c>
      <c r="L437" s="6" t="s">
        <v>632</v>
      </c>
      <c r="M437" s="6" t="s">
        <v>2085</v>
      </c>
      <c r="N437" s="6" t="s">
        <v>58</v>
      </c>
      <c r="O437" s="6" t="s">
        <v>59</v>
      </c>
      <c r="P437" s="6" t="s">
        <v>2086</v>
      </c>
      <c r="Q437" s="6" t="s">
        <v>1332</v>
      </c>
      <c r="R437" s="6" t="s">
        <v>158</v>
      </c>
      <c r="S437" s="6" t="s">
        <v>63</v>
      </c>
      <c r="T437" s="6" t="s">
        <v>64</v>
      </c>
      <c r="X437" s="6" t="s">
        <v>2009</v>
      </c>
      <c r="Y437" s="6" t="s">
        <v>66</v>
      </c>
      <c r="Z437" s="0" t="n">
        <v>20</v>
      </c>
      <c r="AB437" s="6" t="s">
        <v>2087</v>
      </c>
      <c r="AC437" s="7" t="n">
        <v>43018</v>
      </c>
      <c r="AD437" s="6" t="s">
        <v>104</v>
      </c>
      <c r="AE437" s="6" t="s">
        <v>162</v>
      </c>
      <c r="AN437" s="6" t="s">
        <v>2088</v>
      </c>
      <c r="AR437" s="0" t="n">
        <v>53</v>
      </c>
    </row>
    <row r="438" customFormat="false" ht="12.75" hidden="false" customHeight="true" outlineLevel="0" collapsed="false">
      <c r="A438" s="6" t="s">
        <v>47</v>
      </c>
      <c r="B438" s="6" t="s">
        <v>624</v>
      </c>
      <c r="C438" s="6" t="s">
        <v>2089</v>
      </c>
      <c r="D438" s="6" t="s">
        <v>2090</v>
      </c>
      <c r="E438" s="0" t="n">
        <v>455</v>
      </c>
      <c r="F438" s="6" t="s">
        <v>2091</v>
      </c>
      <c r="G438" s="6" t="s">
        <v>2005</v>
      </c>
      <c r="H438" s="6" t="s">
        <v>1771</v>
      </c>
      <c r="I438" s="6" t="s">
        <v>2006</v>
      </c>
      <c r="J438" s="6" t="s">
        <v>2092</v>
      </c>
      <c r="K438" s="6" t="s">
        <v>631</v>
      </c>
      <c r="L438" s="6" t="s">
        <v>632</v>
      </c>
      <c r="M438" s="6" t="s">
        <v>1031</v>
      </c>
      <c r="N438" s="6" t="s">
        <v>58</v>
      </c>
      <c r="O438" s="6" t="s">
        <v>59</v>
      </c>
      <c r="P438" s="6" t="s">
        <v>2093</v>
      </c>
      <c r="Q438" s="6" t="s">
        <v>1332</v>
      </c>
      <c r="R438" s="6" t="s">
        <v>158</v>
      </c>
      <c r="S438" s="6" t="s">
        <v>63</v>
      </c>
      <c r="T438" s="6" t="s">
        <v>64</v>
      </c>
      <c r="U438" s="6" t="s">
        <v>144</v>
      </c>
      <c r="X438" s="6" t="s">
        <v>2009</v>
      </c>
      <c r="Y438" s="6" t="s">
        <v>66</v>
      </c>
      <c r="Z438" s="0" t="n">
        <v>20</v>
      </c>
      <c r="AB438" s="6" t="s">
        <v>2094</v>
      </c>
      <c r="AC438" s="7" t="n">
        <v>43020</v>
      </c>
      <c r="AD438" s="6" t="s">
        <v>161</v>
      </c>
      <c r="AE438" s="6" t="s">
        <v>162</v>
      </c>
      <c r="AH438" s="6" t="s">
        <v>2095</v>
      </c>
      <c r="AI438" s="6" t="s">
        <v>2096</v>
      </c>
      <c r="AJ438" s="6" t="s">
        <v>2097</v>
      </c>
      <c r="AR438" s="0" t="n">
        <v>55</v>
      </c>
    </row>
    <row r="439" customFormat="false" ht="12.75" hidden="false" customHeight="true" outlineLevel="0" collapsed="false">
      <c r="A439" s="6" t="s">
        <v>47</v>
      </c>
      <c r="B439" s="6" t="s">
        <v>624</v>
      </c>
      <c r="C439" s="6" t="s">
        <v>2098</v>
      </c>
      <c r="D439" s="6" t="s">
        <v>2099</v>
      </c>
      <c r="E439" s="0" t="n">
        <v>455</v>
      </c>
      <c r="F439" s="6" t="s">
        <v>2100</v>
      </c>
      <c r="G439" s="6" t="s">
        <v>1273</v>
      </c>
      <c r="H439" s="6" t="s">
        <v>1771</v>
      </c>
      <c r="J439" s="6" t="s">
        <v>2101</v>
      </c>
      <c r="K439" s="6" t="s">
        <v>631</v>
      </c>
      <c r="L439" s="6" t="s">
        <v>632</v>
      </c>
      <c r="M439" s="6" t="s">
        <v>2102</v>
      </c>
      <c r="N439" s="6" t="s">
        <v>58</v>
      </c>
      <c r="O439" s="6" t="s">
        <v>59</v>
      </c>
      <c r="P439" s="6" t="s">
        <v>159</v>
      </c>
      <c r="Q439" s="6" t="s">
        <v>114</v>
      </c>
      <c r="R439" s="6" t="s">
        <v>66</v>
      </c>
      <c r="S439" s="6" t="s">
        <v>63</v>
      </c>
      <c r="T439" s="6" t="s">
        <v>64</v>
      </c>
      <c r="X439" s="6" t="s">
        <v>807</v>
      </c>
      <c r="Y439" s="6" t="s">
        <v>66</v>
      </c>
      <c r="Z439" s="0" t="n">
        <v>20</v>
      </c>
      <c r="AB439" s="6" t="s">
        <v>2103</v>
      </c>
      <c r="AC439" s="7" t="n">
        <v>43020</v>
      </c>
      <c r="AD439" s="6" t="s">
        <v>161</v>
      </c>
      <c r="AE439" s="6" t="s">
        <v>162</v>
      </c>
      <c r="AR439" s="0" t="n">
        <v>55</v>
      </c>
    </row>
    <row r="440" customFormat="false" ht="12.75" hidden="false" customHeight="true" outlineLevel="0" collapsed="false">
      <c r="A440" s="6" t="s">
        <v>47</v>
      </c>
      <c r="B440" s="6" t="s">
        <v>624</v>
      </c>
      <c r="C440" s="6" t="s">
        <v>2104</v>
      </c>
      <c r="D440" s="6" t="s">
        <v>2105</v>
      </c>
      <c r="E440" s="0" t="n">
        <v>455</v>
      </c>
      <c r="F440" s="6" t="s">
        <v>2106</v>
      </c>
      <c r="G440" s="6" t="s">
        <v>1273</v>
      </c>
      <c r="H440" s="6" t="s">
        <v>1771</v>
      </c>
      <c r="J440" s="6" t="s">
        <v>2107</v>
      </c>
      <c r="K440" s="6" t="s">
        <v>631</v>
      </c>
      <c r="L440" s="6" t="s">
        <v>632</v>
      </c>
      <c r="M440" s="6" t="s">
        <v>2108</v>
      </c>
      <c r="N440" s="6" t="s">
        <v>58</v>
      </c>
      <c r="O440" s="6" t="s">
        <v>59</v>
      </c>
      <c r="P440" s="6" t="s">
        <v>552</v>
      </c>
      <c r="Q440" s="6" t="s">
        <v>174</v>
      </c>
      <c r="R440" s="6" t="s">
        <v>66</v>
      </c>
      <c r="S440" s="6" t="s">
        <v>63</v>
      </c>
      <c r="T440" s="6" t="s">
        <v>64</v>
      </c>
      <c r="X440" s="6" t="s">
        <v>807</v>
      </c>
      <c r="Y440" s="6" t="s">
        <v>66</v>
      </c>
      <c r="Z440" s="0" t="n">
        <v>20</v>
      </c>
      <c r="AB440" s="6" t="s">
        <v>2109</v>
      </c>
      <c r="AC440" s="7" t="n">
        <v>43020</v>
      </c>
      <c r="AD440" s="6" t="s">
        <v>161</v>
      </c>
      <c r="AE440" s="6" t="s">
        <v>162</v>
      </c>
      <c r="AI440" s="6" t="s">
        <v>2110</v>
      </c>
      <c r="AR440" s="0" t="n">
        <v>55</v>
      </c>
    </row>
    <row r="441" customFormat="false" ht="12.75" hidden="false" customHeight="true" outlineLevel="0" collapsed="false">
      <c r="A441" s="6" t="s">
        <v>47</v>
      </c>
      <c r="B441" s="6" t="s">
        <v>624</v>
      </c>
      <c r="C441" s="6" t="s">
        <v>2111</v>
      </c>
      <c r="D441" s="6" t="s">
        <v>2112</v>
      </c>
      <c r="E441" s="0" t="n">
        <v>455</v>
      </c>
      <c r="F441" s="6" t="s">
        <v>2113</v>
      </c>
      <c r="G441" s="6" t="s">
        <v>2114</v>
      </c>
      <c r="H441" s="6" t="s">
        <v>1771</v>
      </c>
      <c r="J441" s="6" t="s">
        <v>2115</v>
      </c>
      <c r="K441" s="6" t="s">
        <v>631</v>
      </c>
      <c r="L441" s="6" t="s">
        <v>632</v>
      </c>
      <c r="M441" s="6" t="s">
        <v>560</v>
      </c>
      <c r="N441" s="6" t="s">
        <v>58</v>
      </c>
      <c r="O441" s="6" t="s">
        <v>59</v>
      </c>
      <c r="P441" s="6" t="s">
        <v>987</v>
      </c>
      <c r="Q441" s="6" t="s">
        <v>2116</v>
      </c>
      <c r="R441" s="6" t="s">
        <v>66</v>
      </c>
      <c r="S441" s="6" t="s">
        <v>63</v>
      </c>
      <c r="T441" s="6" t="s">
        <v>64</v>
      </c>
      <c r="U441" s="6" t="s">
        <v>144</v>
      </c>
      <c r="X441" s="6" t="s">
        <v>2117</v>
      </c>
      <c r="Y441" s="6" t="s">
        <v>66</v>
      </c>
      <c r="Z441" s="0" t="n">
        <v>20</v>
      </c>
      <c r="AB441" s="6" t="s">
        <v>2118</v>
      </c>
      <c r="AC441" s="7" t="n">
        <v>43020</v>
      </c>
      <c r="AD441" s="6" t="s">
        <v>161</v>
      </c>
      <c r="AE441" s="6" t="s">
        <v>162</v>
      </c>
      <c r="AH441" s="6" t="s">
        <v>2119</v>
      </c>
      <c r="AR441" s="0" t="n">
        <v>50</v>
      </c>
    </row>
    <row r="442" customFormat="false" ht="12.75" hidden="false" customHeight="true" outlineLevel="0" collapsed="false">
      <c r="A442" s="6" t="s">
        <v>47</v>
      </c>
      <c r="B442" s="6" t="s">
        <v>624</v>
      </c>
      <c r="C442" s="6" t="s">
        <v>2120</v>
      </c>
      <c r="D442" s="6" t="s">
        <v>2121</v>
      </c>
      <c r="E442" s="0" t="n">
        <v>455</v>
      </c>
      <c r="F442" s="6" t="s">
        <v>2122</v>
      </c>
      <c r="G442" s="6" t="s">
        <v>334</v>
      </c>
      <c r="H442" s="6" t="s">
        <v>1771</v>
      </c>
      <c r="K442" s="6" t="s">
        <v>631</v>
      </c>
      <c r="L442" s="6" t="s">
        <v>632</v>
      </c>
      <c r="M442" s="6" t="s">
        <v>1987</v>
      </c>
      <c r="N442" s="6" t="s">
        <v>58</v>
      </c>
      <c r="O442" s="6" t="s">
        <v>59</v>
      </c>
      <c r="P442" s="6" t="s">
        <v>2123</v>
      </c>
      <c r="Q442" s="6" t="s">
        <v>207</v>
      </c>
      <c r="R442" s="6" t="s">
        <v>66</v>
      </c>
      <c r="S442" s="6" t="s">
        <v>63</v>
      </c>
      <c r="T442" s="6" t="s">
        <v>489</v>
      </c>
      <c r="Y442" s="6" t="s">
        <v>66</v>
      </c>
      <c r="Z442" s="0" t="n">
        <v>20</v>
      </c>
      <c r="AB442" s="6" t="s">
        <v>2124</v>
      </c>
      <c r="AC442" s="7" t="n">
        <v>43020</v>
      </c>
      <c r="AD442" s="6" t="s">
        <v>161</v>
      </c>
      <c r="AE442" s="6" t="s">
        <v>162</v>
      </c>
      <c r="AR442" s="0" t="n">
        <v>51</v>
      </c>
    </row>
    <row r="443" customFormat="false" ht="12.75" hidden="false" customHeight="true" outlineLevel="0" collapsed="false">
      <c r="A443" s="6" t="s">
        <v>47</v>
      </c>
      <c r="B443" s="6" t="s">
        <v>2125</v>
      </c>
      <c r="C443" s="6" t="s">
        <v>2126</v>
      </c>
      <c r="D443" s="6" t="s">
        <v>2127</v>
      </c>
      <c r="E443" s="0" t="n">
        <v>460</v>
      </c>
      <c r="F443" s="6" t="s">
        <v>2128</v>
      </c>
      <c r="G443" s="6" t="s">
        <v>956</v>
      </c>
      <c r="H443" s="6" t="s">
        <v>1771</v>
      </c>
      <c r="K443" s="6" t="s">
        <v>2129</v>
      </c>
      <c r="L443" s="6" t="s">
        <v>2130</v>
      </c>
      <c r="M443" s="6" t="s">
        <v>2131</v>
      </c>
      <c r="N443" s="6" t="s">
        <v>58</v>
      </c>
      <c r="O443" s="6" t="s">
        <v>59</v>
      </c>
      <c r="P443" s="6" t="s">
        <v>2132</v>
      </c>
      <c r="Q443" s="6" t="s">
        <v>414</v>
      </c>
      <c r="R443" s="6" t="s">
        <v>66</v>
      </c>
      <c r="S443" s="6" t="s">
        <v>63</v>
      </c>
      <c r="T443" s="6" t="s">
        <v>64</v>
      </c>
      <c r="Y443" s="6" t="s">
        <v>66</v>
      </c>
      <c r="Z443" s="0" t="n">
        <v>20</v>
      </c>
      <c r="AC443" s="7" t="n">
        <v>43024</v>
      </c>
      <c r="AD443" s="6" t="s">
        <v>161</v>
      </c>
      <c r="AE443" s="6" t="s">
        <v>162</v>
      </c>
      <c r="AH443" s="6" t="s">
        <v>2133</v>
      </c>
      <c r="AN443" s="6" t="s">
        <v>2134</v>
      </c>
      <c r="AR443" s="0" t="n">
        <v>53</v>
      </c>
    </row>
    <row r="444" customFormat="false" ht="12.75" hidden="false" customHeight="true" outlineLevel="0" collapsed="false">
      <c r="A444" s="6" t="s">
        <v>47</v>
      </c>
      <c r="B444" s="6" t="s">
        <v>2125</v>
      </c>
      <c r="C444" s="6" t="s">
        <v>2135</v>
      </c>
      <c r="D444" s="6" t="s">
        <v>2136</v>
      </c>
      <c r="E444" s="0" t="n">
        <v>460</v>
      </c>
      <c r="F444" s="6" t="s">
        <v>2137</v>
      </c>
      <c r="G444" s="6" t="s">
        <v>956</v>
      </c>
      <c r="H444" s="6" t="s">
        <v>1771</v>
      </c>
      <c r="K444" s="6" t="s">
        <v>2129</v>
      </c>
      <c r="L444" s="6" t="s">
        <v>2130</v>
      </c>
      <c r="M444" s="6" t="s">
        <v>2138</v>
      </c>
      <c r="N444" s="6" t="s">
        <v>58</v>
      </c>
      <c r="O444" s="6" t="s">
        <v>59</v>
      </c>
      <c r="P444" s="6" t="s">
        <v>2139</v>
      </c>
      <c r="Q444" s="6" t="s">
        <v>414</v>
      </c>
      <c r="R444" s="6" t="s">
        <v>66</v>
      </c>
      <c r="S444" s="6" t="s">
        <v>63</v>
      </c>
      <c r="T444" s="6" t="s">
        <v>64</v>
      </c>
      <c r="U444" s="6" t="s">
        <v>144</v>
      </c>
      <c r="Y444" s="6" t="s">
        <v>66</v>
      </c>
      <c r="Z444" s="0" t="n">
        <v>20</v>
      </c>
      <c r="AC444" s="7" t="n">
        <v>43024</v>
      </c>
      <c r="AD444" s="6" t="s">
        <v>161</v>
      </c>
      <c r="AE444" s="6" t="s">
        <v>162</v>
      </c>
      <c r="AR444" s="0" t="n">
        <v>61</v>
      </c>
    </row>
    <row r="445" customFormat="false" ht="12.75" hidden="false" customHeight="true" outlineLevel="0" collapsed="false">
      <c r="A445" s="6" t="s">
        <v>47</v>
      </c>
      <c r="B445" s="6" t="s">
        <v>2125</v>
      </c>
      <c r="C445" s="6" t="s">
        <v>2140</v>
      </c>
      <c r="D445" s="6" t="s">
        <v>2141</v>
      </c>
      <c r="E445" s="0" t="n">
        <v>460</v>
      </c>
      <c r="F445" s="6" t="s">
        <v>2142</v>
      </c>
      <c r="G445" s="6" t="s">
        <v>1630</v>
      </c>
      <c r="H445" s="6" t="s">
        <v>1771</v>
      </c>
      <c r="K445" s="6" t="s">
        <v>2129</v>
      </c>
      <c r="L445" s="6" t="s">
        <v>2130</v>
      </c>
      <c r="M445" s="6" t="s">
        <v>2143</v>
      </c>
      <c r="N445" s="6" t="s">
        <v>58</v>
      </c>
      <c r="O445" s="6" t="s">
        <v>59</v>
      </c>
      <c r="P445" s="6" t="s">
        <v>587</v>
      </c>
      <c r="Q445" s="6" t="s">
        <v>101</v>
      </c>
      <c r="R445" s="6" t="s">
        <v>62</v>
      </c>
      <c r="S445" s="6" t="s">
        <v>63</v>
      </c>
      <c r="T445" s="6" t="s">
        <v>64</v>
      </c>
      <c r="Y445" s="6" t="s">
        <v>66</v>
      </c>
      <c r="Z445" s="0" t="n">
        <v>20</v>
      </c>
      <c r="AB445" s="6" t="s">
        <v>2144</v>
      </c>
      <c r="AC445" s="7" t="n">
        <v>43024</v>
      </c>
      <c r="AD445" s="6" t="s">
        <v>161</v>
      </c>
      <c r="AE445" s="6" t="s">
        <v>162</v>
      </c>
      <c r="AI445" s="6" t="s">
        <v>2145</v>
      </c>
      <c r="AR445" s="0" t="n">
        <v>63</v>
      </c>
    </row>
    <row r="446" customFormat="false" ht="12.75" hidden="false" customHeight="true" outlineLevel="0" collapsed="false">
      <c r="A446" s="6" t="s">
        <v>47</v>
      </c>
      <c r="B446" s="6" t="s">
        <v>2125</v>
      </c>
      <c r="C446" s="6" t="s">
        <v>2146</v>
      </c>
      <c r="D446" s="6" t="s">
        <v>2147</v>
      </c>
      <c r="E446" s="0" t="n">
        <v>460</v>
      </c>
      <c r="F446" s="6" t="s">
        <v>2148</v>
      </c>
      <c r="G446" s="6" t="s">
        <v>1719</v>
      </c>
      <c r="H446" s="6" t="s">
        <v>1771</v>
      </c>
      <c r="K446" s="6" t="s">
        <v>2129</v>
      </c>
      <c r="L446" s="6" t="s">
        <v>2130</v>
      </c>
      <c r="M446" s="6" t="s">
        <v>1353</v>
      </c>
      <c r="N446" s="6" t="s">
        <v>58</v>
      </c>
      <c r="O446" s="6" t="s">
        <v>59</v>
      </c>
      <c r="P446" s="6" t="s">
        <v>2149</v>
      </c>
      <c r="Q446" s="6" t="s">
        <v>479</v>
      </c>
      <c r="R446" s="6" t="s">
        <v>62</v>
      </c>
      <c r="S446" s="6" t="s">
        <v>63</v>
      </c>
      <c r="T446" s="6" t="s">
        <v>64</v>
      </c>
      <c r="Y446" s="6" t="s">
        <v>66</v>
      </c>
      <c r="Z446" s="0" t="n">
        <v>20</v>
      </c>
      <c r="AB446" s="6" t="s">
        <v>2150</v>
      </c>
      <c r="AC446" s="7" t="n">
        <v>43024</v>
      </c>
      <c r="AD446" s="6" t="s">
        <v>161</v>
      </c>
      <c r="AE446" s="6" t="s">
        <v>162</v>
      </c>
      <c r="AI446" s="6" t="s">
        <v>2151</v>
      </c>
      <c r="AR446" s="0" t="n">
        <v>60</v>
      </c>
    </row>
    <row r="447" customFormat="false" ht="12.75" hidden="false" customHeight="true" outlineLevel="0" collapsed="false">
      <c r="A447" s="6" t="s">
        <v>47</v>
      </c>
      <c r="B447" s="6" t="s">
        <v>2152</v>
      </c>
      <c r="C447" s="6" t="s">
        <v>2153</v>
      </c>
      <c r="D447" s="6" t="s">
        <v>2154</v>
      </c>
      <c r="E447" s="0" t="n">
        <v>655</v>
      </c>
      <c r="F447" s="6" t="s">
        <v>2155</v>
      </c>
      <c r="G447" s="6" t="s">
        <v>2156</v>
      </c>
      <c r="H447" s="6" t="s">
        <v>1771</v>
      </c>
      <c r="I447" s="6" t="s">
        <v>2157</v>
      </c>
      <c r="J447" s="6" t="s">
        <v>2158</v>
      </c>
      <c r="K447" s="6" t="s">
        <v>683</v>
      </c>
      <c r="L447" s="6" t="s">
        <v>2159</v>
      </c>
      <c r="M447" s="6" t="s">
        <v>914</v>
      </c>
      <c r="N447" s="6" t="s">
        <v>58</v>
      </c>
      <c r="O447" s="6" t="s">
        <v>59</v>
      </c>
      <c r="P447" s="6" t="s">
        <v>2160</v>
      </c>
      <c r="Q447" s="6" t="s">
        <v>61</v>
      </c>
      <c r="R447" s="6" t="s">
        <v>158</v>
      </c>
      <c r="S447" s="6" t="s">
        <v>63</v>
      </c>
      <c r="T447" s="6" t="s">
        <v>64</v>
      </c>
      <c r="U447" s="6" t="s">
        <v>144</v>
      </c>
      <c r="X447" s="6" t="s">
        <v>2161</v>
      </c>
      <c r="Y447" s="6" t="s">
        <v>66</v>
      </c>
      <c r="Z447" s="0" t="n">
        <v>20</v>
      </c>
      <c r="AB447" s="6" t="s">
        <v>2162</v>
      </c>
      <c r="AC447" s="7" t="n">
        <v>43012</v>
      </c>
      <c r="AD447" s="6" t="s">
        <v>104</v>
      </c>
      <c r="AE447" s="6" t="s">
        <v>162</v>
      </c>
      <c r="AH447" s="6" t="s">
        <v>2163</v>
      </c>
      <c r="AI447" s="6" t="s">
        <v>2164</v>
      </c>
      <c r="AR447" s="0" t="n">
        <v>51</v>
      </c>
    </row>
    <row r="448" customFormat="false" ht="12.75" hidden="false" customHeight="true" outlineLevel="0" collapsed="false">
      <c r="A448" s="6" t="s">
        <v>47</v>
      </c>
      <c r="B448" s="6" t="s">
        <v>2152</v>
      </c>
      <c r="C448" s="6" t="s">
        <v>2165</v>
      </c>
      <c r="D448" s="6" t="s">
        <v>2166</v>
      </c>
      <c r="E448" s="0" t="n">
        <v>655</v>
      </c>
      <c r="F448" s="6" t="s">
        <v>2167</v>
      </c>
      <c r="G448" s="6" t="s">
        <v>2156</v>
      </c>
      <c r="H448" s="6" t="s">
        <v>1771</v>
      </c>
      <c r="I448" s="6" t="s">
        <v>2157</v>
      </c>
      <c r="J448" s="6" t="s">
        <v>2168</v>
      </c>
      <c r="K448" s="6" t="s">
        <v>683</v>
      </c>
      <c r="L448" s="6" t="s">
        <v>2159</v>
      </c>
      <c r="M448" s="6" t="s">
        <v>999</v>
      </c>
      <c r="N448" s="6" t="s">
        <v>58</v>
      </c>
      <c r="O448" s="6" t="s">
        <v>59</v>
      </c>
      <c r="P448" s="6" t="s">
        <v>1512</v>
      </c>
      <c r="Q448" s="6" t="s">
        <v>61</v>
      </c>
      <c r="R448" s="6" t="s">
        <v>158</v>
      </c>
      <c r="S448" s="6" t="s">
        <v>63</v>
      </c>
      <c r="T448" s="6" t="s">
        <v>64</v>
      </c>
      <c r="X448" s="6" t="s">
        <v>2161</v>
      </c>
      <c r="Y448" s="6" t="s">
        <v>66</v>
      </c>
      <c r="Z448" s="0" t="n">
        <v>20</v>
      </c>
      <c r="AB448" s="6" t="s">
        <v>2169</v>
      </c>
      <c r="AC448" s="7" t="n">
        <v>43012</v>
      </c>
      <c r="AD448" s="6" t="s">
        <v>104</v>
      </c>
      <c r="AE448" s="6" t="s">
        <v>162</v>
      </c>
      <c r="AH448" s="6" t="s">
        <v>2170</v>
      </c>
      <c r="AI448" s="6" t="s">
        <v>2171</v>
      </c>
      <c r="AR448" s="0" t="n">
        <v>51</v>
      </c>
    </row>
    <row r="449" customFormat="false" ht="12.75" hidden="false" customHeight="true" outlineLevel="0" collapsed="false">
      <c r="A449" s="6" t="s">
        <v>47</v>
      </c>
      <c r="B449" s="6" t="s">
        <v>2152</v>
      </c>
      <c r="C449" s="6" t="s">
        <v>2172</v>
      </c>
      <c r="D449" s="6" t="s">
        <v>2173</v>
      </c>
      <c r="E449" s="0" t="n">
        <v>655</v>
      </c>
      <c r="F449" s="6" t="s">
        <v>2174</v>
      </c>
      <c r="G449" s="6" t="s">
        <v>1592</v>
      </c>
      <c r="H449" s="6" t="s">
        <v>1771</v>
      </c>
      <c r="J449" s="6" t="s">
        <v>2175</v>
      </c>
      <c r="K449" s="6" t="s">
        <v>683</v>
      </c>
      <c r="L449" s="6" t="s">
        <v>2159</v>
      </c>
      <c r="M449" s="6" t="s">
        <v>285</v>
      </c>
      <c r="N449" s="6" t="s">
        <v>58</v>
      </c>
      <c r="O449" s="6" t="s">
        <v>59</v>
      </c>
      <c r="P449" s="6" t="s">
        <v>366</v>
      </c>
      <c r="Q449" s="6" t="s">
        <v>157</v>
      </c>
      <c r="R449" s="6" t="s">
        <v>62</v>
      </c>
      <c r="S449" s="6" t="s">
        <v>63</v>
      </c>
      <c r="T449" s="6" t="s">
        <v>64</v>
      </c>
      <c r="Y449" s="6" t="s">
        <v>66</v>
      </c>
      <c r="Z449" s="0" t="n">
        <v>20</v>
      </c>
      <c r="AC449" s="7" t="n">
        <v>43012</v>
      </c>
      <c r="AD449" s="6" t="s">
        <v>104</v>
      </c>
      <c r="AE449" s="6" t="s">
        <v>162</v>
      </c>
      <c r="AN449" s="6" t="s">
        <v>2176</v>
      </c>
      <c r="AR449" s="0" t="n">
        <v>52</v>
      </c>
    </row>
    <row r="450" customFormat="false" ht="12.75" hidden="false" customHeight="true" outlineLevel="0" collapsed="false">
      <c r="A450" s="6" t="s">
        <v>47</v>
      </c>
      <c r="B450" s="6" t="s">
        <v>2177</v>
      </c>
      <c r="C450" s="6" t="s">
        <v>2178</v>
      </c>
      <c r="D450" s="6" t="s">
        <v>2179</v>
      </c>
      <c r="E450" s="0" t="n">
        <v>620</v>
      </c>
      <c r="F450" s="6" t="s">
        <v>2180</v>
      </c>
      <c r="G450" s="6" t="s">
        <v>718</v>
      </c>
      <c r="H450" s="6" t="s">
        <v>1771</v>
      </c>
      <c r="I450" s="6" t="s">
        <v>2181</v>
      </c>
      <c r="K450" s="6" t="s">
        <v>2182</v>
      </c>
      <c r="L450" s="6" t="s">
        <v>2183</v>
      </c>
      <c r="M450" s="6" t="s">
        <v>1782</v>
      </c>
      <c r="N450" s="6" t="s">
        <v>58</v>
      </c>
      <c r="O450" s="6" t="s">
        <v>59</v>
      </c>
      <c r="P450" s="6" t="s">
        <v>2184</v>
      </c>
      <c r="Q450" s="6" t="s">
        <v>731</v>
      </c>
      <c r="R450" s="6" t="s">
        <v>62</v>
      </c>
      <c r="S450" s="6" t="s">
        <v>63</v>
      </c>
      <c r="T450" s="6" t="s">
        <v>64</v>
      </c>
      <c r="U450" s="6" t="s">
        <v>144</v>
      </c>
      <c r="Y450" s="6" t="s">
        <v>66</v>
      </c>
      <c r="Z450" s="0" t="n">
        <v>20</v>
      </c>
      <c r="AC450" s="7" t="n">
        <v>43025</v>
      </c>
      <c r="AD450" s="0" t="s">
        <v>161</v>
      </c>
      <c r="AE450" s="0" t="s">
        <v>162</v>
      </c>
      <c r="AH450" s="6" t="s">
        <v>2185</v>
      </c>
      <c r="AR450" s="0" t="n">
        <v>52</v>
      </c>
    </row>
    <row r="451" customFormat="false" ht="12.75" hidden="false" customHeight="true" outlineLevel="0" collapsed="false">
      <c r="A451" s="6" t="s">
        <v>47</v>
      </c>
      <c r="B451" s="6" t="s">
        <v>2177</v>
      </c>
      <c r="C451" s="6" t="s">
        <v>2186</v>
      </c>
      <c r="D451" s="6" t="s">
        <v>2187</v>
      </c>
      <c r="E451" s="0" t="n">
        <v>620</v>
      </c>
      <c r="F451" s="6" t="s">
        <v>2188</v>
      </c>
      <c r="G451" s="6" t="s">
        <v>264</v>
      </c>
      <c r="H451" s="6" t="s">
        <v>1771</v>
      </c>
      <c r="I451" s="6" t="s">
        <v>2189</v>
      </c>
      <c r="K451" s="6" t="s">
        <v>2182</v>
      </c>
      <c r="L451" s="6" t="s">
        <v>2183</v>
      </c>
      <c r="M451" s="6" t="s">
        <v>1474</v>
      </c>
      <c r="N451" s="6" t="s">
        <v>58</v>
      </c>
      <c r="O451" s="6" t="s">
        <v>59</v>
      </c>
      <c r="P451" s="6" t="s">
        <v>2190</v>
      </c>
      <c r="Q451" s="6" t="s">
        <v>286</v>
      </c>
      <c r="R451" s="6" t="s">
        <v>62</v>
      </c>
      <c r="S451" s="6" t="s">
        <v>63</v>
      </c>
      <c r="T451" s="6" t="s">
        <v>64</v>
      </c>
      <c r="Y451" s="6" t="s">
        <v>66</v>
      </c>
      <c r="Z451" s="0" t="n">
        <v>20</v>
      </c>
      <c r="AC451" s="7" t="n">
        <v>43025</v>
      </c>
      <c r="AD451" s="0" t="s">
        <v>161</v>
      </c>
      <c r="AE451" s="0" t="s">
        <v>162</v>
      </c>
      <c r="AR451" s="0" t="n">
        <v>55</v>
      </c>
    </row>
    <row r="452" customFormat="false" ht="12.75" hidden="false" customHeight="true" outlineLevel="0" collapsed="false">
      <c r="A452" s="6" t="s">
        <v>47</v>
      </c>
      <c r="B452" s="6" t="s">
        <v>2177</v>
      </c>
      <c r="C452" s="6" t="s">
        <v>2191</v>
      </c>
      <c r="D452" s="6" t="s">
        <v>2192</v>
      </c>
      <c r="E452" s="0" t="n">
        <v>620</v>
      </c>
      <c r="F452" s="6" t="s">
        <v>2193</v>
      </c>
      <c r="G452" s="6" t="s">
        <v>542</v>
      </c>
      <c r="H452" s="6" t="s">
        <v>1771</v>
      </c>
      <c r="K452" s="6" t="s">
        <v>2182</v>
      </c>
      <c r="L452" s="6" t="s">
        <v>2183</v>
      </c>
      <c r="M452" s="6" t="s">
        <v>2194</v>
      </c>
      <c r="N452" s="6" t="s">
        <v>58</v>
      </c>
      <c r="O452" s="6" t="s">
        <v>59</v>
      </c>
      <c r="P452" s="6" t="s">
        <v>553</v>
      </c>
      <c r="Q452" s="6" t="s">
        <v>174</v>
      </c>
      <c r="R452" s="6" t="s">
        <v>66</v>
      </c>
      <c r="S452" s="6" t="s">
        <v>63</v>
      </c>
      <c r="T452" s="6" t="s">
        <v>64</v>
      </c>
      <c r="U452" s="6" t="s">
        <v>144</v>
      </c>
      <c r="Y452" s="6" t="s">
        <v>66</v>
      </c>
      <c r="Z452" s="0" t="n">
        <v>20</v>
      </c>
      <c r="AB452" s="6" t="s">
        <v>2195</v>
      </c>
      <c r="AC452" s="7" t="n">
        <v>43025</v>
      </c>
      <c r="AD452" s="0" t="s">
        <v>161</v>
      </c>
      <c r="AE452" s="0" t="s">
        <v>162</v>
      </c>
      <c r="AF452" s="6" t="s">
        <v>2196</v>
      </c>
      <c r="AH452" s="6" t="s">
        <v>2197</v>
      </c>
      <c r="AJ452" s="6" t="s">
        <v>2198</v>
      </c>
      <c r="AR452" s="0" t="n">
        <v>56</v>
      </c>
    </row>
    <row r="453" customFormat="false" ht="12.75" hidden="false" customHeight="true" outlineLevel="0" collapsed="false">
      <c r="A453" s="6" t="s">
        <v>88</v>
      </c>
      <c r="B453" s="6" t="s">
        <v>89</v>
      </c>
      <c r="C453" s="6" t="s">
        <v>2199</v>
      </c>
      <c r="D453" s="6" t="s">
        <v>2200</v>
      </c>
      <c r="E453" s="0" t="n">
        <v>2</v>
      </c>
      <c r="F453" s="6" t="s">
        <v>2201</v>
      </c>
      <c r="G453" s="6" t="s">
        <v>46</v>
      </c>
      <c r="H453" s="6" t="s">
        <v>2202</v>
      </c>
      <c r="K453" s="6" t="s">
        <v>97</v>
      </c>
      <c r="L453" s="6" t="s">
        <v>98</v>
      </c>
      <c r="M453" s="6" t="s">
        <v>2203</v>
      </c>
      <c r="N453" s="6" t="s">
        <v>58</v>
      </c>
      <c r="O453" s="6" t="s">
        <v>59</v>
      </c>
      <c r="P453" s="6" t="s">
        <v>2204</v>
      </c>
      <c r="Q453" s="6" t="s">
        <v>358</v>
      </c>
      <c r="R453" s="6" t="s">
        <v>62</v>
      </c>
      <c r="S453" s="6" t="s">
        <v>63</v>
      </c>
      <c r="T453" s="6" t="s">
        <v>64</v>
      </c>
      <c r="U453" s="6" t="s">
        <v>144</v>
      </c>
      <c r="Y453" s="6" t="s">
        <v>66</v>
      </c>
      <c r="Z453" s="0" t="n">
        <v>20</v>
      </c>
      <c r="AC453" s="7" t="n">
        <v>43013</v>
      </c>
      <c r="AD453" s="6" t="s">
        <v>104</v>
      </c>
      <c r="AE453" s="6" t="s">
        <v>105</v>
      </c>
      <c r="AH453" s="6" t="s">
        <v>2205</v>
      </c>
      <c r="AI453" s="6" t="s">
        <v>2206</v>
      </c>
      <c r="AR453" s="0" t="n">
        <v>32</v>
      </c>
    </row>
    <row r="454" customFormat="false" ht="12.75" hidden="false" customHeight="true" outlineLevel="0" collapsed="false">
      <c r="A454" s="6" t="s">
        <v>47</v>
      </c>
      <c r="B454" s="6" t="s">
        <v>1196</v>
      </c>
      <c r="C454" s="6" t="s">
        <v>2207</v>
      </c>
      <c r="D454" s="6" t="s">
        <v>2208</v>
      </c>
      <c r="E454" s="0" t="n">
        <v>27</v>
      </c>
      <c r="F454" s="6" t="s">
        <v>2209</v>
      </c>
      <c r="G454" s="6" t="s">
        <v>42</v>
      </c>
      <c r="H454" s="6" t="s">
        <v>2210</v>
      </c>
      <c r="I454" s="6" t="s">
        <v>2211</v>
      </c>
      <c r="J454" s="6" t="s">
        <v>2212</v>
      </c>
      <c r="K454" s="6" t="s">
        <v>1201</v>
      </c>
      <c r="L454" s="6" t="s">
        <v>1202</v>
      </c>
      <c r="M454" s="6" t="s">
        <v>1473</v>
      </c>
      <c r="N454" s="6" t="s">
        <v>58</v>
      </c>
      <c r="O454" s="6" t="s">
        <v>59</v>
      </c>
      <c r="P454" s="6" t="s">
        <v>2138</v>
      </c>
      <c r="Q454" s="6" t="s">
        <v>644</v>
      </c>
      <c r="R454" s="6" t="s">
        <v>62</v>
      </c>
      <c r="S454" s="6" t="s">
        <v>63</v>
      </c>
      <c r="T454" s="6" t="s">
        <v>64</v>
      </c>
      <c r="Y454" s="6" t="s">
        <v>66</v>
      </c>
      <c r="Z454" s="0" t="n">
        <v>20</v>
      </c>
      <c r="AC454" s="7" t="n">
        <v>43035</v>
      </c>
      <c r="AD454" s="0" t="s">
        <v>104</v>
      </c>
      <c r="AE454" s="0" t="s">
        <v>162</v>
      </c>
      <c r="AN454" s="6" t="s">
        <v>2213</v>
      </c>
      <c r="AR454" s="0" t="n">
        <v>33</v>
      </c>
    </row>
    <row r="455" customFormat="false" ht="12.75" hidden="false" customHeight="true" outlineLevel="0" collapsed="false">
      <c r="A455" s="4"/>
      <c r="B455" s="4"/>
      <c r="C455" s="4"/>
      <c r="D455" s="4"/>
      <c r="E455" s="4"/>
      <c r="F455" s="4"/>
      <c r="G455" s="4" t="s">
        <v>46</v>
      </c>
      <c r="H455" s="4" t="s">
        <v>2214</v>
      </c>
      <c r="I455" s="4"/>
      <c r="J455" s="4"/>
      <c r="K455" s="4" t="s">
        <v>1263</v>
      </c>
      <c r="L455" s="4" t="s">
        <v>2215</v>
      </c>
      <c r="M455" s="4"/>
      <c r="N455" s="4"/>
      <c r="O455" s="4"/>
      <c r="P455" s="4"/>
      <c r="Q455" s="4"/>
      <c r="R455" s="4"/>
      <c r="S455" s="4"/>
      <c r="T455" s="4"/>
      <c r="U455" s="4"/>
      <c r="V455" s="4"/>
      <c r="W455" s="4"/>
      <c r="X455" s="4"/>
      <c r="Y455" s="4"/>
      <c r="Z455" s="4"/>
      <c r="AA455" s="4"/>
      <c r="AB455" s="4"/>
      <c r="AC455" s="5"/>
      <c r="AD455" s="4"/>
      <c r="AE455" s="4"/>
      <c r="AF455" s="4"/>
      <c r="AG455" s="4"/>
      <c r="AH455" s="4"/>
      <c r="AI455" s="4"/>
      <c r="AJ455" s="4"/>
      <c r="AK455" s="4"/>
      <c r="AL455" s="4"/>
      <c r="AM455" s="4"/>
      <c r="AN455" s="4"/>
      <c r="AO455" s="4"/>
      <c r="AP455" s="4"/>
      <c r="AQ455" s="4"/>
      <c r="AR455" s="4"/>
    </row>
    <row r="456" customFormat="false" ht="12.75" hidden="false" customHeight="true" outlineLevel="0" collapsed="false">
      <c r="A456" s="4"/>
      <c r="B456" s="4"/>
      <c r="C456" s="4"/>
      <c r="D456" s="4"/>
      <c r="E456" s="4"/>
      <c r="F456" s="4"/>
      <c r="G456" s="4" t="s">
        <v>46</v>
      </c>
      <c r="H456" s="4" t="s">
        <v>2214</v>
      </c>
      <c r="I456" s="4"/>
      <c r="J456" s="4"/>
      <c r="K456" s="4" t="s">
        <v>1263</v>
      </c>
      <c r="L456" s="4" t="s">
        <v>2215</v>
      </c>
      <c r="M456" s="4"/>
      <c r="N456" s="4"/>
      <c r="O456" s="4"/>
      <c r="P456" s="4"/>
      <c r="Q456" s="4"/>
      <c r="R456" s="4"/>
      <c r="S456" s="4"/>
      <c r="T456" s="4"/>
      <c r="U456" s="4"/>
      <c r="V456" s="4"/>
      <c r="W456" s="4"/>
      <c r="X456" s="4"/>
      <c r="Y456" s="4"/>
      <c r="Z456" s="4"/>
      <c r="AA456" s="4"/>
      <c r="AB456" s="4"/>
      <c r="AC456" s="5"/>
      <c r="AD456" s="4"/>
      <c r="AE456" s="4"/>
      <c r="AF456" s="4"/>
      <c r="AG456" s="4"/>
      <c r="AH456" s="4"/>
      <c r="AI456" s="4"/>
      <c r="AJ456" s="4"/>
      <c r="AK456" s="4"/>
      <c r="AL456" s="4"/>
      <c r="AM456" s="4"/>
      <c r="AN456" s="4"/>
      <c r="AO456" s="4"/>
      <c r="AP456" s="4"/>
      <c r="AQ456" s="4"/>
      <c r="AR456" s="4"/>
    </row>
    <row r="457" customFormat="false" ht="12.75" hidden="false" customHeight="true" outlineLevel="0" collapsed="false">
      <c r="A457" s="4"/>
      <c r="B457" s="4"/>
      <c r="C457" s="4"/>
      <c r="D457" s="4"/>
      <c r="E457" s="4"/>
      <c r="F457" s="4"/>
      <c r="G457" s="4" t="s">
        <v>46</v>
      </c>
      <c r="H457" s="4" t="s">
        <v>2214</v>
      </c>
      <c r="I457" s="4"/>
      <c r="J457" s="4"/>
      <c r="K457" s="4" t="s">
        <v>1263</v>
      </c>
      <c r="L457" s="4" t="s">
        <v>2215</v>
      </c>
      <c r="M457" s="4"/>
      <c r="N457" s="4"/>
      <c r="O457" s="4"/>
      <c r="P457" s="4"/>
      <c r="Q457" s="4"/>
      <c r="R457" s="4"/>
      <c r="S457" s="4"/>
      <c r="T457" s="4"/>
      <c r="U457" s="4"/>
      <c r="V457" s="4"/>
      <c r="W457" s="4"/>
      <c r="X457" s="4"/>
      <c r="Y457" s="4"/>
      <c r="Z457" s="4"/>
      <c r="AA457" s="4"/>
      <c r="AB457" s="4"/>
      <c r="AC457" s="5"/>
      <c r="AD457" s="4"/>
      <c r="AE457" s="4"/>
      <c r="AF457" s="4"/>
      <c r="AG457" s="4"/>
      <c r="AH457" s="4"/>
      <c r="AI457" s="4"/>
      <c r="AJ457" s="4"/>
      <c r="AK457" s="4"/>
      <c r="AL457" s="4"/>
      <c r="AM457" s="4"/>
      <c r="AN457" s="4"/>
      <c r="AO457" s="4"/>
      <c r="AP457" s="4"/>
      <c r="AQ457" s="4"/>
      <c r="AR457" s="4"/>
    </row>
    <row r="458" customFormat="false" ht="12.75" hidden="false" customHeight="true" outlineLevel="0" collapsed="false">
      <c r="A458" s="4"/>
      <c r="B458" s="4"/>
      <c r="C458" s="4"/>
      <c r="D458" s="4"/>
      <c r="E458" s="4"/>
      <c r="F458" s="4"/>
      <c r="G458" s="4" t="s">
        <v>46</v>
      </c>
      <c r="H458" s="4" t="s">
        <v>2214</v>
      </c>
      <c r="I458" s="4"/>
      <c r="J458" s="4"/>
      <c r="K458" s="4" t="s">
        <v>1263</v>
      </c>
      <c r="L458" s="4" t="s">
        <v>2215</v>
      </c>
      <c r="M458" s="4"/>
      <c r="N458" s="4"/>
      <c r="O458" s="4"/>
      <c r="P458" s="4"/>
      <c r="Q458" s="4"/>
      <c r="R458" s="4"/>
      <c r="S458" s="4"/>
      <c r="T458" s="4"/>
      <c r="U458" s="4"/>
      <c r="V458" s="4"/>
      <c r="W458" s="4"/>
      <c r="X458" s="4"/>
      <c r="Y458" s="4"/>
      <c r="Z458" s="4"/>
      <c r="AA458" s="4"/>
      <c r="AB458" s="4"/>
      <c r="AC458" s="5"/>
      <c r="AD458" s="4"/>
      <c r="AE458" s="4"/>
      <c r="AF458" s="4"/>
      <c r="AG458" s="4"/>
      <c r="AH458" s="4"/>
      <c r="AI458" s="4"/>
      <c r="AJ458" s="4"/>
      <c r="AK458" s="4"/>
      <c r="AL458" s="4"/>
      <c r="AM458" s="4"/>
      <c r="AN458" s="4"/>
      <c r="AO458" s="4"/>
      <c r="AP458" s="4"/>
      <c r="AQ458" s="4"/>
      <c r="AR458" s="4"/>
    </row>
    <row r="459" customFormat="false" ht="12.75" hidden="false" customHeight="true" outlineLevel="0" collapsed="false">
      <c r="A459" s="6" t="s">
        <v>47</v>
      </c>
      <c r="B459" s="6" t="s">
        <v>2216</v>
      </c>
      <c r="C459" s="6" t="s">
        <v>2217</v>
      </c>
      <c r="D459" s="6" t="s">
        <v>2218</v>
      </c>
      <c r="E459" s="0" t="n">
        <v>180</v>
      </c>
      <c r="F459" s="6" t="s">
        <v>2219</v>
      </c>
      <c r="G459" s="6" t="s">
        <v>353</v>
      </c>
      <c r="H459" s="6" t="s">
        <v>2220</v>
      </c>
      <c r="I459" s="6" t="s">
        <v>2221</v>
      </c>
      <c r="K459" s="6" t="s">
        <v>670</v>
      </c>
      <c r="L459" s="6" t="s">
        <v>2222</v>
      </c>
      <c r="M459" s="6" t="s">
        <v>987</v>
      </c>
      <c r="N459" s="6" t="s">
        <v>58</v>
      </c>
      <c r="O459" s="6" t="s">
        <v>59</v>
      </c>
      <c r="P459" s="6" t="s">
        <v>2223</v>
      </c>
      <c r="Q459" s="6" t="s">
        <v>358</v>
      </c>
      <c r="R459" s="6" t="s">
        <v>62</v>
      </c>
      <c r="S459" s="6" t="s">
        <v>63</v>
      </c>
      <c r="T459" s="6" t="s">
        <v>489</v>
      </c>
      <c r="Y459" s="6" t="s">
        <v>66</v>
      </c>
      <c r="Z459" s="0" t="n">
        <v>20</v>
      </c>
      <c r="AC459" s="7" t="n">
        <v>43031</v>
      </c>
      <c r="AD459" s="0" t="s">
        <v>161</v>
      </c>
      <c r="AE459" s="0" t="s">
        <v>162</v>
      </c>
      <c r="AF459" s="6" t="s">
        <v>2224</v>
      </c>
      <c r="AR459" s="0" t="n">
        <v>38</v>
      </c>
    </row>
    <row r="460" customFormat="false" ht="12.75" hidden="false" customHeight="true" outlineLevel="0" collapsed="false">
      <c r="A460" s="6" t="s">
        <v>88</v>
      </c>
      <c r="B460" s="6" t="s">
        <v>2225</v>
      </c>
      <c r="C460" s="6" t="s">
        <v>2226</v>
      </c>
      <c r="D460" s="6" t="s">
        <v>2227</v>
      </c>
      <c r="E460" s="0" t="n">
        <v>3</v>
      </c>
      <c r="F460" s="6" t="s">
        <v>2228</v>
      </c>
      <c r="G460" s="6" t="s">
        <v>234</v>
      </c>
      <c r="H460" s="6" t="s">
        <v>2229</v>
      </c>
      <c r="I460" s="6" t="s">
        <v>2230</v>
      </c>
      <c r="J460" s="6" t="s">
        <v>2231</v>
      </c>
      <c r="K460" s="6" t="s">
        <v>2232</v>
      </c>
      <c r="L460" s="6" t="s">
        <v>2233</v>
      </c>
      <c r="M460" s="6" t="s">
        <v>337</v>
      </c>
      <c r="N460" s="6" t="s">
        <v>58</v>
      </c>
      <c r="O460" s="6" t="s">
        <v>59</v>
      </c>
      <c r="P460" s="6" t="s">
        <v>2234</v>
      </c>
      <c r="Q460" s="6" t="s">
        <v>190</v>
      </c>
      <c r="R460" s="6" t="s">
        <v>158</v>
      </c>
      <c r="S460" s="6" t="s">
        <v>63</v>
      </c>
      <c r="T460" s="6" t="s">
        <v>64</v>
      </c>
      <c r="X460" s="6" t="s">
        <v>2235</v>
      </c>
      <c r="Y460" s="6" t="s">
        <v>66</v>
      </c>
      <c r="Z460" s="0" t="n">
        <v>20</v>
      </c>
      <c r="AB460" s="6" t="s">
        <v>2236</v>
      </c>
      <c r="AC460" s="6"/>
      <c r="AD460" s="6"/>
      <c r="AE460" s="6"/>
      <c r="AH460" s="6" t="s">
        <v>2237</v>
      </c>
      <c r="AN460" s="6" t="s">
        <v>2238</v>
      </c>
      <c r="AR460" s="0" t="n">
        <v>42</v>
      </c>
    </row>
    <row r="461" customFormat="false" ht="12.75" hidden="false" customHeight="true" outlineLevel="0" collapsed="false">
      <c r="A461" s="6" t="s">
        <v>88</v>
      </c>
      <c r="B461" s="6" t="s">
        <v>2225</v>
      </c>
      <c r="C461" s="6" t="s">
        <v>2239</v>
      </c>
      <c r="D461" s="6" t="s">
        <v>2240</v>
      </c>
      <c r="E461" s="0" t="n">
        <v>3</v>
      </c>
      <c r="F461" s="6" t="s">
        <v>2241</v>
      </c>
      <c r="G461" s="6" t="s">
        <v>234</v>
      </c>
      <c r="H461" s="6" t="s">
        <v>2229</v>
      </c>
      <c r="I461" s="6" t="s">
        <v>2230</v>
      </c>
      <c r="J461" s="6" t="s">
        <v>2242</v>
      </c>
      <c r="K461" s="6" t="s">
        <v>2232</v>
      </c>
      <c r="L461" s="6" t="s">
        <v>2233</v>
      </c>
      <c r="M461" s="6" t="s">
        <v>2243</v>
      </c>
      <c r="N461" s="6" t="s">
        <v>58</v>
      </c>
      <c r="O461" s="6" t="s">
        <v>59</v>
      </c>
      <c r="P461" s="6" t="s">
        <v>1020</v>
      </c>
      <c r="Q461" s="6" t="s">
        <v>190</v>
      </c>
      <c r="R461" s="6" t="s">
        <v>158</v>
      </c>
      <c r="S461" s="6" t="s">
        <v>63</v>
      </c>
      <c r="T461" s="6" t="s">
        <v>64</v>
      </c>
      <c r="X461" s="6" t="s">
        <v>2235</v>
      </c>
      <c r="Y461" s="6" t="s">
        <v>66</v>
      </c>
      <c r="Z461" s="0" t="n">
        <v>20</v>
      </c>
      <c r="AB461" s="6" t="s">
        <v>2244</v>
      </c>
      <c r="AC461" s="6"/>
      <c r="AD461" s="6"/>
      <c r="AE461" s="6"/>
      <c r="AH461" s="6" t="s">
        <v>2245</v>
      </c>
      <c r="AI461" s="6" t="s">
        <v>2246</v>
      </c>
      <c r="AN461" s="6" t="s">
        <v>2238</v>
      </c>
      <c r="AR461" s="0" t="n">
        <v>42</v>
      </c>
    </row>
    <row r="462" customFormat="false" ht="12.75" hidden="false" customHeight="true" outlineLevel="0" collapsed="false">
      <c r="A462" s="6" t="s">
        <v>47</v>
      </c>
      <c r="B462" s="6" t="s">
        <v>2247</v>
      </c>
      <c r="C462" s="6" t="s">
        <v>2248</v>
      </c>
      <c r="D462" s="6" t="s">
        <v>2249</v>
      </c>
      <c r="E462" s="0" t="n">
        <v>36</v>
      </c>
      <c r="F462" s="6" t="s">
        <v>2250</v>
      </c>
      <c r="G462" s="6" t="s">
        <v>42</v>
      </c>
      <c r="H462" s="6" t="s">
        <v>2251</v>
      </c>
      <c r="I462" s="6" t="s">
        <v>2252</v>
      </c>
      <c r="J462" s="6" t="s">
        <v>2253</v>
      </c>
      <c r="K462" s="6" t="s">
        <v>2254</v>
      </c>
      <c r="L462" s="6" t="s">
        <v>2255</v>
      </c>
      <c r="M462" s="6" t="s">
        <v>2256</v>
      </c>
      <c r="N462" s="6" t="s">
        <v>58</v>
      </c>
      <c r="O462" s="6" t="s">
        <v>59</v>
      </c>
      <c r="P462" s="6" t="s">
        <v>2257</v>
      </c>
      <c r="Q462" s="6" t="s">
        <v>1332</v>
      </c>
      <c r="R462" s="6" t="s">
        <v>158</v>
      </c>
      <c r="S462" s="6" t="s">
        <v>63</v>
      </c>
      <c r="T462" s="6" t="s">
        <v>64</v>
      </c>
      <c r="U462" s="6" t="s">
        <v>144</v>
      </c>
      <c r="X462" s="6" t="s">
        <v>65</v>
      </c>
      <c r="Y462" s="6" t="s">
        <v>66</v>
      </c>
      <c r="Z462" s="0" t="n">
        <v>20</v>
      </c>
      <c r="AB462" s="6" t="s">
        <v>2258</v>
      </c>
      <c r="AC462" s="7" t="n">
        <v>43033</v>
      </c>
      <c r="AD462" s="0" t="s">
        <v>104</v>
      </c>
      <c r="AE462" s="0" t="s">
        <v>162</v>
      </c>
      <c r="AH462" s="6" t="s">
        <v>2259</v>
      </c>
      <c r="AN462" s="6" t="s">
        <v>2238</v>
      </c>
      <c r="AR462" s="0" t="n">
        <v>42</v>
      </c>
    </row>
    <row r="463" customFormat="false" ht="12.75" hidden="false" customHeight="true" outlineLevel="0" collapsed="false">
      <c r="A463" s="6" t="s">
        <v>47</v>
      </c>
      <c r="B463" s="6" t="s">
        <v>2247</v>
      </c>
      <c r="C463" s="6" t="s">
        <v>2260</v>
      </c>
      <c r="D463" s="6" t="s">
        <v>2261</v>
      </c>
      <c r="E463" s="0" t="n">
        <v>36</v>
      </c>
      <c r="F463" s="6" t="s">
        <v>2262</v>
      </c>
      <c r="G463" s="6" t="s">
        <v>42</v>
      </c>
      <c r="H463" s="6" t="s">
        <v>2251</v>
      </c>
      <c r="I463" s="6" t="s">
        <v>2252</v>
      </c>
      <c r="J463" s="6" t="s">
        <v>2263</v>
      </c>
      <c r="K463" s="6" t="s">
        <v>2254</v>
      </c>
      <c r="L463" s="6" t="s">
        <v>2255</v>
      </c>
      <c r="M463" s="6" t="s">
        <v>2108</v>
      </c>
      <c r="N463" s="6" t="s">
        <v>58</v>
      </c>
      <c r="O463" s="6" t="s">
        <v>59</v>
      </c>
      <c r="P463" s="6" t="s">
        <v>2264</v>
      </c>
      <c r="Q463" s="6" t="s">
        <v>61</v>
      </c>
      <c r="R463" s="6" t="s">
        <v>158</v>
      </c>
      <c r="S463" s="6" t="s">
        <v>63</v>
      </c>
      <c r="T463" s="6" t="s">
        <v>64</v>
      </c>
      <c r="X463" s="6" t="s">
        <v>65</v>
      </c>
      <c r="Y463" s="6" t="s">
        <v>66</v>
      </c>
      <c r="Z463" s="0" t="n">
        <v>20</v>
      </c>
      <c r="AB463" s="6" t="s">
        <v>2265</v>
      </c>
      <c r="AC463" s="7" t="n">
        <v>43033</v>
      </c>
      <c r="AD463" s="0" t="s">
        <v>104</v>
      </c>
      <c r="AE463" s="0" t="s">
        <v>162</v>
      </c>
      <c r="AI463" s="6" t="s">
        <v>2266</v>
      </c>
      <c r="AN463" s="6" t="s">
        <v>2238</v>
      </c>
      <c r="AR463" s="0" t="n">
        <v>42</v>
      </c>
    </row>
    <row r="464" customFormat="false" ht="12.75" hidden="false" customHeight="true" outlineLevel="0" collapsed="false">
      <c r="A464" s="6" t="s">
        <v>47</v>
      </c>
      <c r="B464" s="6" t="s">
        <v>2247</v>
      </c>
      <c r="C464" s="6" t="s">
        <v>2267</v>
      </c>
      <c r="D464" s="6" t="s">
        <v>2268</v>
      </c>
      <c r="E464" s="0" t="n">
        <v>36</v>
      </c>
      <c r="F464" s="6" t="s">
        <v>2269</v>
      </c>
      <c r="G464" s="6" t="s">
        <v>42</v>
      </c>
      <c r="H464" s="6" t="s">
        <v>2251</v>
      </c>
      <c r="I464" s="6" t="s">
        <v>2252</v>
      </c>
      <c r="J464" s="6" t="s">
        <v>2270</v>
      </c>
      <c r="K464" s="6" t="s">
        <v>2254</v>
      </c>
      <c r="L464" s="6" t="s">
        <v>2255</v>
      </c>
      <c r="M464" s="6" t="s">
        <v>325</v>
      </c>
      <c r="N464" s="6" t="s">
        <v>58</v>
      </c>
      <c r="O464" s="6" t="s">
        <v>59</v>
      </c>
      <c r="P464" s="6" t="s">
        <v>2271</v>
      </c>
      <c r="Q464" s="6" t="s">
        <v>1332</v>
      </c>
      <c r="R464" s="6" t="s">
        <v>297</v>
      </c>
      <c r="S464" s="6" t="s">
        <v>63</v>
      </c>
      <c r="T464" s="6" t="s">
        <v>64</v>
      </c>
      <c r="X464" s="6" t="s">
        <v>65</v>
      </c>
      <c r="Y464" s="6" t="s">
        <v>66</v>
      </c>
      <c r="Z464" s="0" t="n">
        <v>20</v>
      </c>
      <c r="AB464" s="6" t="s">
        <v>2272</v>
      </c>
      <c r="AC464" s="7" t="n">
        <v>43033</v>
      </c>
      <c r="AD464" s="0" t="s">
        <v>104</v>
      </c>
      <c r="AE464" s="0" t="s">
        <v>162</v>
      </c>
      <c r="AI464" s="6" t="s">
        <v>2273</v>
      </c>
      <c r="AN464" s="6" t="s">
        <v>2238</v>
      </c>
      <c r="AR464" s="0" t="n">
        <v>42</v>
      </c>
    </row>
    <row r="465" customFormat="false" ht="12.75" hidden="false" customHeight="true" outlineLevel="0" collapsed="false">
      <c r="A465" s="6" t="s">
        <v>88</v>
      </c>
      <c r="B465" s="6" t="s">
        <v>2274</v>
      </c>
      <c r="C465" s="6" t="s">
        <v>2275</v>
      </c>
      <c r="D465" s="6" t="s">
        <v>2276</v>
      </c>
      <c r="E465" s="0" t="n">
        <v>58</v>
      </c>
      <c r="F465" s="6" t="s">
        <v>2277</v>
      </c>
      <c r="H465" s="6" t="s">
        <v>2278</v>
      </c>
      <c r="I465" s="6" t="s">
        <v>2279</v>
      </c>
      <c r="J465" s="6" t="s">
        <v>2280</v>
      </c>
      <c r="K465" s="6" t="s">
        <v>2281</v>
      </c>
      <c r="L465" s="6" t="s">
        <v>2282</v>
      </c>
      <c r="M465" s="6" t="s">
        <v>2283</v>
      </c>
      <c r="N465" s="6" t="s">
        <v>58</v>
      </c>
      <c r="O465" s="6" t="s">
        <v>59</v>
      </c>
      <c r="P465" s="6" t="s">
        <v>2284</v>
      </c>
      <c r="Q465" s="6" t="s">
        <v>327</v>
      </c>
      <c r="R465" s="6" t="s">
        <v>62</v>
      </c>
      <c r="S465" s="6" t="s">
        <v>63</v>
      </c>
      <c r="T465" s="6" t="s">
        <v>489</v>
      </c>
      <c r="U465" s="6" t="s">
        <v>652</v>
      </c>
      <c r="Y465" s="6" t="s">
        <v>66</v>
      </c>
      <c r="Z465" s="0" t="n">
        <v>300</v>
      </c>
      <c r="AA465" s="6" t="s">
        <v>67</v>
      </c>
      <c r="AB465" s="6" t="s">
        <v>2285</v>
      </c>
      <c r="AC465" s="7" t="n">
        <v>43038</v>
      </c>
      <c r="AD465" s="6" t="s">
        <v>161</v>
      </c>
      <c r="AE465" s="6" t="s">
        <v>105</v>
      </c>
      <c r="AR465" s="0" t="n">
        <v>42</v>
      </c>
    </row>
    <row r="466" customFormat="false" ht="12.75" hidden="false" customHeight="true" outlineLevel="0" collapsed="false">
      <c r="A466" s="6" t="s">
        <v>88</v>
      </c>
      <c r="B466" s="6" t="s">
        <v>2274</v>
      </c>
      <c r="C466" s="6" t="s">
        <v>2286</v>
      </c>
      <c r="D466" s="6" t="s">
        <v>2287</v>
      </c>
      <c r="E466" s="0" t="n">
        <v>58</v>
      </c>
      <c r="F466" s="6" t="s">
        <v>2277</v>
      </c>
      <c r="H466" s="6" t="s">
        <v>2278</v>
      </c>
      <c r="I466" s="6" t="s">
        <v>2288</v>
      </c>
      <c r="J466" s="6" t="s">
        <v>2280</v>
      </c>
      <c r="K466" s="6" t="s">
        <v>2281</v>
      </c>
      <c r="L466" s="6" t="s">
        <v>2282</v>
      </c>
      <c r="M466" s="6" t="s">
        <v>2289</v>
      </c>
      <c r="N466" s="6" t="s">
        <v>58</v>
      </c>
      <c r="O466" s="6" t="s">
        <v>59</v>
      </c>
      <c r="P466" s="6" t="s">
        <v>2290</v>
      </c>
      <c r="Q466" s="6" t="s">
        <v>327</v>
      </c>
      <c r="R466" s="6" t="s">
        <v>62</v>
      </c>
      <c r="S466" s="6" t="s">
        <v>63</v>
      </c>
      <c r="T466" s="6" t="s">
        <v>489</v>
      </c>
      <c r="U466" s="6" t="s">
        <v>652</v>
      </c>
      <c r="Y466" s="6" t="s">
        <v>66</v>
      </c>
      <c r="Z466" s="0" t="n">
        <v>300</v>
      </c>
      <c r="AB466" s="6" t="s">
        <v>2291</v>
      </c>
      <c r="AC466" s="7" t="n">
        <v>43038</v>
      </c>
      <c r="AD466" s="6" t="s">
        <v>161</v>
      </c>
      <c r="AE466" s="6" t="s">
        <v>105</v>
      </c>
      <c r="AH466" s="6" t="s">
        <v>2292</v>
      </c>
      <c r="AR466" s="0" t="n">
        <v>42</v>
      </c>
    </row>
    <row r="467" customFormat="false" ht="12.75" hidden="false" customHeight="true" outlineLevel="0" collapsed="false">
      <c r="A467" s="4"/>
      <c r="B467" s="4"/>
      <c r="C467" s="4"/>
      <c r="D467" s="4"/>
      <c r="E467" s="4"/>
      <c r="F467" s="4"/>
      <c r="G467" s="4" t="s">
        <v>42</v>
      </c>
      <c r="H467" s="4" t="s">
        <v>2293</v>
      </c>
      <c r="I467" s="4"/>
      <c r="J467" s="4"/>
      <c r="K467" s="4" t="s">
        <v>1299</v>
      </c>
      <c r="L467" s="4" t="s">
        <v>1300</v>
      </c>
      <c r="M467" s="4"/>
      <c r="N467" s="4"/>
      <c r="O467" s="4"/>
      <c r="P467" s="4"/>
      <c r="Q467" s="4"/>
      <c r="R467" s="4"/>
      <c r="S467" s="4"/>
      <c r="T467" s="4"/>
      <c r="U467" s="4"/>
      <c r="V467" s="4"/>
      <c r="W467" s="4"/>
      <c r="X467" s="4"/>
      <c r="Y467" s="4"/>
      <c r="Z467" s="4"/>
      <c r="AA467" s="4"/>
      <c r="AB467" s="4"/>
      <c r="AC467" s="5"/>
      <c r="AD467" s="4"/>
      <c r="AE467" s="4"/>
      <c r="AF467" s="4"/>
      <c r="AG467" s="4"/>
      <c r="AH467" s="4"/>
      <c r="AI467" s="4"/>
      <c r="AJ467" s="4"/>
      <c r="AK467" s="4"/>
      <c r="AL467" s="4"/>
      <c r="AM467" s="4"/>
      <c r="AN467" s="4"/>
      <c r="AO467" s="4"/>
      <c r="AP467" s="4"/>
      <c r="AQ467" s="4"/>
      <c r="AR467" s="4"/>
    </row>
    <row r="468" customFormat="false" ht="12.75" hidden="false" customHeight="true" outlineLevel="0" collapsed="false">
      <c r="A468" s="6" t="s">
        <v>88</v>
      </c>
      <c r="B468" s="6" t="s">
        <v>811</v>
      </c>
      <c r="C468" s="6" t="s">
        <v>2294</v>
      </c>
      <c r="D468" s="6" t="s">
        <v>2295</v>
      </c>
      <c r="E468" s="0" t="n">
        <v>1220</v>
      </c>
      <c r="F468" s="6" t="s">
        <v>2296</v>
      </c>
      <c r="G468" s="6" t="s">
        <v>46</v>
      </c>
      <c r="H468" s="6" t="s">
        <v>2297</v>
      </c>
      <c r="I468" s="6" t="s">
        <v>2298</v>
      </c>
      <c r="J468" s="6" t="s">
        <v>2299</v>
      </c>
      <c r="K468" s="6" t="s">
        <v>97</v>
      </c>
      <c r="L468" s="6" t="s">
        <v>817</v>
      </c>
      <c r="M468" s="6" t="s">
        <v>1378</v>
      </c>
      <c r="N468" s="6" t="s">
        <v>58</v>
      </c>
      <c r="O468" s="6" t="s">
        <v>59</v>
      </c>
      <c r="P468" s="6" t="s">
        <v>2300</v>
      </c>
      <c r="Q468" s="6" t="s">
        <v>101</v>
      </c>
      <c r="R468" s="6" t="s">
        <v>66</v>
      </c>
      <c r="S468" s="6" t="s">
        <v>63</v>
      </c>
      <c r="T468" s="6" t="s">
        <v>64</v>
      </c>
      <c r="X468" s="6" t="s">
        <v>2301</v>
      </c>
      <c r="Y468" s="6" t="s">
        <v>66</v>
      </c>
      <c r="Z468" s="0" t="n">
        <v>20</v>
      </c>
      <c r="AB468" s="6" t="s">
        <v>2302</v>
      </c>
      <c r="AC468" s="7" t="n">
        <v>43014</v>
      </c>
      <c r="AD468" s="6" t="s">
        <v>161</v>
      </c>
      <c r="AE468" s="6" t="s">
        <v>105</v>
      </c>
      <c r="AR468" s="0" t="n">
        <v>5</v>
      </c>
    </row>
    <row r="469" customFormat="false" ht="12.75" hidden="false" customHeight="true" outlineLevel="0" collapsed="false">
      <c r="A469" s="6" t="s">
        <v>47</v>
      </c>
      <c r="B469" s="6" t="s">
        <v>2303</v>
      </c>
      <c r="C469" s="6" t="s">
        <v>2304</v>
      </c>
      <c r="D469" s="6" t="s">
        <v>2305</v>
      </c>
      <c r="E469" s="0" t="n">
        <v>80</v>
      </c>
      <c r="F469" s="6" t="s">
        <v>2306</v>
      </c>
      <c r="G469" s="6" t="s">
        <v>353</v>
      </c>
      <c r="H469" s="6" t="s">
        <v>2297</v>
      </c>
      <c r="K469" s="6" t="s">
        <v>631</v>
      </c>
      <c r="L469" s="6" t="s">
        <v>2307</v>
      </c>
      <c r="M469" s="6" t="s">
        <v>2160</v>
      </c>
      <c r="N469" s="6" t="s">
        <v>58</v>
      </c>
      <c r="O469" s="6" t="s">
        <v>59</v>
      </c>
      <c r="P469" s="6" t="s">
        <v>2308</v>
      </c>
      <c r="Q469" s="6" t="s">
        <v>219</v>
      </c>
      <c r="R469" s="6" t="s">
        <v>62</v>
      </c>
      <c r="S469" s="6" t="s">
        <v>63</v>
      </c>
      <c r="T469" s="6" t="s">
        <v>64</v>
      </c>
      <c r="U469" s="6" t="s">
        <v>144</v>
      </c>
      <c r="Y469" s="6" t="s">
        <v>66</v>
      </c>
      <c r="Z469" s="0" t="n">
        <v>20</v>
      </c>
      <c r="AA469" s="6" t="s">
        <v>67</v>
      </c>
      <c r="AC469" s="7" t="n">
        <v>43017</v>
      </c>
      <c r="AD469" s="0" t="s">
        <v>104</v>
      </c>
      <c r="AE469" s="0" t="s">
        <v>162</v>
      </c>
      <c r="AR469" s="0" t="n">
        <v>5</v>
      </c>
    </row>
    <row r="470" customFormat="false" ht="12.75" hidden="false" customHeight="true" outlineLevel="0" collapsed="false">
      <c r="A470" s="6" t="s">
        <v>88</v>
      </c>
      <c r="B470" s="6" t="s">
        <v>811</v>
      </c>
      <c r="C470" s="6" t="s">
        <v>2309</v>
      </c>
      <c r="D470" s="6" t="s">
        <v>2310</v>
      </c>
      <c r="E470" s="0" t="n">
        <v>1270</v>
      </c>
      <c r="F470" s="6" t="s">
        <v>2311</v>
      </c>
      <c r="G470" s="6" t="s">
        <v>46</v>
      </c>
      <c r="H470" s="6" t="s">
        <v>2312</v>
      </c>
      <c r="J470" s="6" t="s">
        <v>2313</v>
      </c>
      <c r="K470" s="6" t="s">
        <v>97</v>
      </c>
      <c r="L470" s="6" t="s">
        <v>817</v>
      </c>
      <c r="M470" s="6" t="s">
        <v>2194</v>
      </c>
      <c r="N470" s="6" t="s">
        <v>58</v>
      </c>
      <c r="O470" s="6" t="s">
        <v>59</v>
      </c>
      <c r="P470" s="6" t="s">
        <v>218</v>
      </c>
      <c r="Q470" s="6" t="s">
        <v>174</v>
      </c>
      <c r="R470" s="6" t="s">
        <v>62</v>
      </c>
      <c r="S470" s="6" t="s">
        <v>63</v>
      </c>
      <c r="T470" s="6" t="s">
        <v>64</v>
      </c>
      <c r="Y470" s="6" t="s">
        <v>66</v>
      </c>
      <c r="Z470" s="0" t="n">
        <v>20</v>
      </c>
      <c r="AB470" s="6" t="s">
        <v>2314</v>
      </c>
      <c r="AC470" s="7" t="n">
        <v>43014</v>
      </c>
      <c r="AD470" s="6" t="s">
        <v>161</v>
      </c>
      <c r="AE470" s="6" t="s">
        <v>105</v>
      </c>
      <c r="AI470" s="6" t="s">
        <v>2315</v>
      </c>
      <c r="AR470" s="0" t="n">
        <v>5</v>
      </c>
    </row>
    <row r="471" customFormat="false" ht="12.75" hidden="false" customHeight="true" outlineLevel="0" collapsed="false">
      <c r="A471" s="6" t="s">
        <v>47</v>
      </c>
      <c r="B471" s="6" t="s">
        <v>2247</v>
      </c>
      <c r="C471" s="6" t="s">
        <v>2316</v>
      </c>
      <c r="D471" s="6" t="s">
        <v>2317</v>
      </c>
      <c r="E471" s="0" t="n">
        <v>13</v>
      </c>
      <c r="F471" s="6" t="s">
        <v>2318</v>
      </c>
      <c r="G471" s="6" t="s">
        <v>42</v>
      </c>
      <c r="H471" s="6" t="s">
        <v>2319</v>
      </c>
      <c r="I471" s="6" t="s">
        <v>2320</v>
      </c>
      <c r="J471" s="6" t="s">
        <v>2321</v>
      </c>
      <c r="K471" s="6" t="s">
        <v>2254</v>
      </c>
      <c r="L471" s="6" t="s">
        <v>2255</v>
      </c>
      <c r="M471" s="6" t="s">
        <v>1387</v>
      </c>
      <c r="N471" s="6" t="s">
        <v>58</v>
      </c>
      <c r="O471" s="6" t="s">
        <v>59</v>
      </c>
      <c r="P471" s="6" t="s">
        <v>2322</v>
      </c>
      <c r="Q471" s="6" t="s">
        <v>61</v>
      </c>
      <c r="R471" s="6" t="s">
        <v>158</v>
      </c>
      <c r="S471" s="6" t="s">
        <v>63</v>
      </c>
      <c r="T471" s="6" t="s">
        <v>64</v>
      </c>
      <c r="X471" s="6" t="s">
        <v>2323</v>
      </c>
      <c r="Y471" s="6" t="s">
        <v>66</v>
      </c>
      <c r="Z471" s="0" t="n">
        <v>20</v>
      </c>
      <c r="AB471" s="6" t="s">
        <v>2324</v>
      </c>
      <c r="AC471" s="7" t="n">
        <v>43033</v>
      </c>
      <c r="AD471" s="0" t="s">
        <v>104</v>
      </c>
      <c r="AE471" s="0" t="s">
        <v>162</v>
      </c>
      <c r="AR471" s="0" t="n">
        <v>10</v>
      </c>
    </row>
    <row r="472" customFormat="false" ht="12.75" hidden="false" customHeight="true" outlineLevel="0" collapsed="false">
      <c r="A472" s="6" t="s">
        <v>47</v>
      </c>
      <c r="B472" s="6" t="s">
        <v>2247</v>
      </c>
      <c r="C472" s="6" t="s">
        <v>2325</v>
      </c>
      <c r="D472" s="6" t="s">
        <v>2326</v>
      </c>
      <c r="E472" s="0" t="n">
        <v>13</v>
      </c>
      <c r="F472" s="6" t="s">
        <v>2327</v>
      </c>
      <c r="G472" s="6" t="s">
        <v>42</v>
      </c>
      <c r="H472" s="6" t="s">
        <v>2319</v>
      </c>
      <c r="J472" s="6" t="s">
        <v>2328</v>
      </c>
      <c r="K472" s="6" t="s">
        <v>2254</v>
      </c>
      <c r="L472" s="6" t="s">
        <v>2255</v>
      </c>
      <c r="M472" s="6" t="s">
        <v>1422</v>
      </c>
      <c r="N472" s="6" t="s">
        <v>58</v>
      </c>
      <c r="O472" s="6" t="s">
        <v>59</v>
      </c>
      <c r="P472" s="6" t="s">
        <v>1760</v>
      </c>
      <c r="Q472" s="6" t="s">
        <v>488</v>
      </c>
      <c r="R472" s="6" t="s">
        <v>158</v>
      </c>
      <c r="S472" s="6" t="s">
        <v>63</v>
      </c>
      <c r="T472" s="6" t="s">
        <v>64</v>
      </c>
      <c r="U472" s="6" t="s">
        <v>144</v>
      </c>
      <c r="X472" s="6" t="s">
        <v>2323</v>
      </c>
      <c r="Y472" s="6" t="s">
        <v>66</v>
      </c>
      <c r="Z472" s="0" t="n">
        <v>20</v>
      </c>
      <c r="AB472" s="6" t="s">
        <v>2329</v>
      </c>
      <c r="AC472" s="7" t="n">
        <v>43033</v>
      </c>
      <c r="AD472" s="0" t="s">
        <v>104</v>
      </c>
      <c r="AE472" s="0" t="s">
        <v>162</v>
      </c>
      <c r="AR472" s="0" t="n">
        <v>10</v>
      </c>
    </row>
    <row r="473" customFormat="false" ht="12.75" hidden="false" customHeight="true" outlineLevel="0" collapsed="false">
      <c r="A473" s="6" t="s">
        <v>47</v>
      </c>
      <c r="B473" s="6" t="s">
        <v>2247</v>
      </c>
      <c r="C473" s="6" t="s">
        <v>2330</v>
      </c>
      <c r="D473" s="6" t="s">
        <v>2331</v>
      </c>
      <c r="E473" s="0" t="n">
        <v>13</v>
      </c>
      <c r="F473" s="6" t="s">
        <v>2332</v>
      </c>
      <c r="G473" s="6" t="s">
        <v>42</v>
      </c>
      <c r="H473" s="6" t="s">
        <v>2319</v>
      </c>
      <c r="J473" s="6" t="s">
        <v>2333</v>
      </c>
      <c r="K473" s="6" t="s">
        <v>2254</v>
      </c>
      <c r="L473" s="6" t="s">
        <v>2255</v>
      </c>
      <c r="M473" s="6" t="s">
        <v>931</v>
      </c>
      <c r="N473" s="6" t="s">
        <v>58</v>
      </c>
      <c r="O473" s="6" t="s">
        <v>59</v>
      </c>
      <c r="P473" s="6" t="s">
        <v>2334</v>
      </c>
      <c r="Q473" s="6" t="s">
        <v>488</v>
      </c>
      <c r="R473" s="6" t="s">
        <v>158</v>
      </c>
      <c r="S473" s="6" t="s">
        <v>63</v>
      </c>
      <c r="T473" s="6" t="s">
        <v>64</v>
      </c>
      <c r="X473" s="6" t="s">
        <v>2323</v>
      </c>
      <c r="Y473" s="6" t="s">
        <v>66</v>
      </c>
      <c r="Z473" s="0" t="n">
        <v>20</v>
      </c>
      <c r="AA473" s="6" t="s">
        <v>67</v>
      </c>
      <c r="AB473" s="6" t="s">
        <v>2335</v>
      </c>
      <c r="AC473" s="7" t="n">
        <v>43033</v>
      </c>
      <c r="AD473" s="0" t="s">
        <v>104</v>
      </c>
      <c r="AE473" s="0" t="s">
        <v>162</v>
      </c>
      <c r="AR473" s="0" t="n">
        <v>10</v>
      </c>
    </row>
    <row r="474" customFormat="false" ht="12.75" hidden="false" customHeight="true" outlineLevel="0" collapsed="false">
      <c r="A474" s="6" t="s">
        <v>88</v>
      </c>
      <c r="B474" s="6" t="s">
        <v>2336</v>
      </c>
      <c r="C474" s="6" t="s">
        <v>2337</v>
      </c>
      <c r="D474" s="6" t="s">
        <v>2338</v>
      </c>
      <c r="E474" s="0" t="n">
        <v>34</v>
      </c>
      <c r="F474" s="6" t="s">
        <v>2339</v>
      </c>
      <c r="G474" s="6" t="s">
        <v>52</v>
      </c>
      <c r="H474" s="6" t="s">
        <v>2340</v>
      </c>
      <c r="I474" s="6" t="s">
        <v>2341</v>
      </c>
      <c r="J474" s="6" t="s">
        <v>2342</v>
      </c>
      <c r="K474" s="6" t="s">
        <v>2343</v>
      </c>
      <c r="L474" s="6" t="s">
        <v>2344</v>
      </c>
      <c r="M474" s="6" t="s">
        <v>511</v>
      </c>
      <c r="N474" s="6" t="s">
        <v>58</v>
      </c>
      <c r="O474" s="6" t="s">
        <v>59</v>
      </c>
      <c r="P474" s="6" t="s">
        <v>1394</v>
      </c>
      <c r="Q474" s="6" t="s">
        <v>488</v>
      </c>
      <c r="R474" s="6" t="s">
        <v>158</v>
      </c>
      <c r="S474" s="6" t="s">
        <v>63</v>
      </c>
      <c r="T474" s="6" t="s">
        <v>64</v>
      </c>
      <c r="U474" s="6" t="s">
        <v>144</v>
      </c>
      <c r="X474" s="6" t="s">
        <v>2345</v>
      </c>
      <c r="Y474" s="6" t="s">
        <v>66</v>
      </c>
      <c r="Z474" s="0" t="n">
        <v>20</v>
      </c>
      <c r="AB474" s="6" t="s">
        <v>2346</v>
      </c>
      <c r="AC474" s="7" t="n">
        <v>43032</v>
      </c>
      <c r="AD474" s="6" t="s">
        <v>161</v>
      </c>
      <c r="AE474" s="6" t="s">
        <v>105</v>
      </c>
      <c r="AI474" s="6" t="s">
        <v>2347</v>
      </c>
    </row>
    <row r="475" customFormat="false" ht="12.75" hidden="false" customHeight="true" outlineLevel="0" collapsed="false">
      <c r="A475" s="6" t="s">
        <v>88</v>
      </c>
      <c r="B475" s="6" t="s">
        <v>2336</v>
      </c>
      <c r="C475" s="6" t="s">
        <v>2348</v>
      </c>
      <c r="D475" s="6" t="s">
        <v>2349</v>
      </c>
      <c r="E475" s="0" t="n">
        <v>34</v>
      </c>
      <c r="F475" s="6" t="s">
        <v>2350</v>
      </c>
      <c r="G475" s="6" t="s">
        <v>52</v>
      </c>
      <c r="H475" s="6" t="s">
        <v>2340</v>
      </c>
      <c r="I475" s="6" t="s">
        <v>2341</v>
      </c>
      <c r="J475" s="6" t="s">
        <v>2351</v>
      </c>
      <c r="K475" s="6" t="s">
        <v>2343</v>
      </c>
      <c r="L475" s="6" t="s">
        <v>2344</v>
      </c>
      <c r="M475" s="6" t="s">
        <v>713</v>
      </c>
      <c r="N475" s="6" t="s">
        <v>58</v>
      </c>
      <c r="O475" s="6" t="s">
        <v>59</v>
      </c>
      <c r="P475" s="6" t="s">
        <v>1353</v>
      </c>
      <c r="Q475" s="6" t="s">
        <v>488</v>
      </c>
      <c r="R475" s="6" t="s">
        <v>158</v>
      </c>
      <c r="S475" s="6" t="s">
        <v>63</v>
      </c>
      <c r="T475" s="6" t="s">
        <v>64</v>
      </c>
      <c r="U475" s="6" t="s">
        <v>144</v>
      </c>
      <c r="X475" s="6" t="s">
        <v>2345</v>
      </c>
      <c r="Y475" s="6" t="s">
        <v>66</v>
      </c>
      <c r="Z475" s="0" t="n">
        <v>20</v>
      </c>
      <c r="AB475" s="6" t="s">
        <v>2352</v>
      </c>
      <c r="AC475" s="7" t="n">
        <v>43032</v>
      </c>
      <c r="AD475" s="6" t="s">
        <v>161</v>
      </c>
      <c r="AE475" s="6" t="s">
        <v>105</v>
      </c>
      <c r="AF475" s="6" t="s">
        <v>2353</v>
      </c>
      <c r="AH475" s="6" t="s">
        <v>2354</v>
      </c>
      <c r="AR475" s="0" t="n">
        <v>25</v>
      </c>
    </row>
    <row r="476" customFormat="false" ht="12.75" hidden="false" customHeight="true" outlineLevel="0" collapsed="false">
      <c r="A476" s="6" t="s">
        <v>88</v>
      </c>
      <c r="B476" s="6" t="s">
        <v>2336</v>
      </c>
      <c r="C476" s="6" t="s">
        <v>2355</v>
      </c>
      <c r="D476" s="6" t="s">
        <v>2356</v>
      </c>
      <c r="E476" s="0" t="n">
        <v>34</v>
      </c>
      <c r="F476" s="6" t="s">
        <v>2357</v>
      </c>
      <c r="G476" s="6" t="s">
        <v>52</v>
      </c>
      <c r="H476" s="6" t="s">
        <v>2340</v>
      </c>
      <c r="I476" s="6" t="s">
        <v>2341</v>
      </c>
      <c r="J476" s="6" t="s">
        <v>2358</v>
      </c>
      <c r="K476" s="6" t="s">
        <v>2343</v>
      </c>
      <c r="L476" s="6" t="s">
        <v>2344</v>
      </c>
      <c r="M476" s="6" t="s">
        <v>1090</v>
      </c>
      <c r="N476" s="6" t="s">
        <v>58</v>
      </c>
      <c r="O476" s="6" t="s">
        <v>59</v>
      </c>
      <c r="P476" s="6" t="s">
        <v>2359</v>
      </c>
      <c r="Q476" s="6" t="s">
        <v>488</v>
      </c>
      <c r="R476" s="6" t="s">
        <v>158</v>
      </c>
      <c r="S476" s="6" t="s">
        <v>63</v>
      </c>
      <c r="T476" s="6" t="s">
        <v>64</v>
      </c>
      <c r="X476" s="6" t="s">
        <v>2345</v>
      </c>
      <c r="Y476" s="6" t="s">
        <v>66</v>
      </c>
      <c r="Z476" s="0" t="n">
        <v>20</v>
      </c>
      <c r="AA476" s="6" t="s">
        <v>67</v>
      </c>
      <c r="AB476" s="6" t="s">
        <v>2360</v>
      </c>
      <c r="AC476" s="7" t="n">
        <v>43032</v>
      </c>
      <c r="AD476" s="6" t="s">
        <v>161</v>
      </c>
      <c r="AE476" s="6" t="s">
        <v>105</v>
      </c>
      <c r="AR476" s="0" t="n">
        <v>25</v>
      </c>
    </row>
    <row r="477" customFormat="false" ht="12.75" hidden="false" customHeight="true" outlineLevel="0" collapsed="false">
      <c r="A477" s="6" t="s">
        <v>88</v>
      </c>
      <c r="B477" s="6" t="s">
        <v>2336</v>
      </c>
      <c r="C477" s="6" t="s">
        <v>2361</v>
      </c>
      <c r="D477" s="6" t="s">
        <v>2362</v>
      </c>
      <c r="E477" s="0" t="n">
        <v>34</v>
      </c>
      <c r="F477" s="6" t="s">
        <v>2363</v>
      </c>
      <c r="G477" s="6" t="s">
        <v>52</v>
      </c>
      <c r="H477" s="6" t="s">
        <v>2340</v>
      </c>
      <c r="I477" s="6" t="s">
        <v>2341</v>
      </c>
      <c r="J477" s="6" t="s">
        <v>2364</v>
      </c>
      <c r="K477" s="6" t="s">
        <v>2343</v>
      </c>
      <c r="L477" s="6" t="s">
        <v>2344</v>
      </c>
      <c r="M477" s="6" t="s">
        <v>740</v>
      </c>
      <c r="N477" s="6" t="s">
        <v>58</v>
      </c>
      <c r="O477" s="6" t="s">
        <v>59</v>
      </c>
      <c r="P477" s="6" t="s">
        <v>2365</v>
      </c>
      <c r="Q477" s="6" t="s">
        <v>488</v>
      </c>
      <c r="R477" s="6" t="s">
        <v>158</v>
      </c>
      <c r="S477" s="6" t="s">
        <v>63</v>
      </c>
      <c r="T477" s="6" t="s">
        <v>64</v>
      </c>
      <c r="X477" s="6" t="s">
        <v>2345</v>
      </c>
      <c r="Y477" s="6" t="s">
        <v>66</v>
      </c>
      <c r="Z477" s="0" t="n">
        <v>20</v>
      </c>
      <c r="AA477" s="6" t="s">
        <v>67</v>
      </c>
      <c r="AB477" s="6" t="s">
        <v>2366</v>
      </c>
      <c r="AC477" s="7" t="n">
        <v>43032</v>
      </c>
      <c r="AD477" s="6" t="s">
        <v>161</v>
      </c>
      <c r="AE477" s="6" t="s">
        <v>105</v>
      </c>
      <c r="AI477" s="6" t="s">
        <v>2367</v>
      </c>
      <c r="AR477" s="0" t="n">
        <v>30</v>
      </c>
    </row>
    <row r="478" customFormat="false" ht="12.75" hidden="false" customHeight="true" outlineLevel="0" collapsed="false">
      <c r="A478" s="6" t="s">
        <v>88</v>
      </c>
      <c r="B478" s="6" t="s">
        <v>2336</v>
      </c>
      <c r="C478" s="6" t="s">
        <v>2368</v>
      </c>
      <c r="D478" s="6" t="s">
        <v>2369</v>
      </c>
      <c r="E478" s="0" t="n">
        <v>34</v>
      </c>
      <c r="F478" s="6" t="s">
        <v>2370</v>
      </c>
      <c r="G478" s="6" t="s">
        <v>42</v>
      </c>
      <c r="H478" s="6" t="s">
        <v>2340</v>
      </c>
      <c r="I478" s="6" t="s">
        <v>2371</v>
      </c>
      <c r="J478" s="6" t="s">
        <v>2372</v>
      </c>
      <c r="K478" s="6" t="s">
        <v>2343</v>
      </c>
      <c r="L478" s="6" t="s">
        <v>2344</v>
      </c>
      <c r="M478" s="6" t="s">
        <v>112</v>
      </c>
      <c r="N478" s="6" t="s">
        <v>58</v>
      </c>
      <c r="O478" s="6" t="s">
        <v>59</v>
      </c>
      <c r="P478" s="6" t="s">
        <v>2373</v>
      </c>
      <c r="Q478" s="6" t="s">
        <v>488</v>
      </c>
      <c r="R478" s="6" t="s">
        <v>158</v>
      </c>
      <c r="S478" s="6" t="s">
        <v>63</v>
      </c>
      <c r="T478" s="6" t="s">
        <v>64</v>
      </c>
      <c r="U478" s="6" t="s">
        <v>144</v>
      </c>
      <c r="X478" s="6" t="s">
        <v>2374</v>
      </c>
      <c r="Y478" s="6" t="s">
        <v>66</v>
      </c>
      <c r="Z478" s="0" t="n">
        <v>20</v>
      </c>
      <c r="AB478" s="6" t="s">
        <v>2375</v>
      </c>
      <c r="AC478" s="7" t="n">
        <v>43032</v>
      </c>
      <c r="AD478" s="6" t="s">
        <v>161</v>
      </c>
      <c r="AE478" s="6" t="s">
        <v>105</v>
      </c>
      <c r="AI478" s="6" t="s">
        <v>2376</v>
      </c>
      <c r="AR478" s="0" t="n">
        <v>35</v>
      </c>
    </row>
    <row r="479" customFormat="false" ht="12.75" hidden="false" customHeight="true" outlineLevel="0" collapsed="false">
      <c r="A479" s="6" t="s">
        <v>88</v>
      </c>
      <c r="B479" s="6" t="s">
        <v>2377</v>
      </c>
      <c r="C479" s="6" t="s">
        <v>2378</v>
      </c>
      <c r="D479" s="6" t="s">
        <v>2379</v>
      </c>
      <c r="E479" s="0" t="n">
        <v>23</v>
      </c>
      <c r="F479" s="6" t="s">
        <v>2380</v>
      </c>
      <c r="G479" s="6" t="s">
        <v>815</v>
      </c>
      <c r="H479" s="6" t="s">
        <v>2381</v>
      </c>
      <c r="J479" s="6" t="s">
        <v>2382</v>
      </c>
      <c r="K479" s="6" t="s">
        <v>1213</v>
      </c>
      <c r="L479" s="6" t="s">
        <v>2383</v>
      </c>
      <c r="M479" s="6" t="s">
        <v>2384</v>
      </c>
      <c r="N479" s="6" t="s">
        <v>58</v>
      </c>
      <c r="O479" s="6" t="s">
        <v>59</v>
      </c>
      <c r="P479" s="6" t="s">
        <v>2385</v>
      </c>
      <c r="Q479" s="6" t="s">
        <v>286</v>
      </c>
      <c r="R479" s="6" t="s">
        <v>62</v>
      </c>
      <c r="S479" s="6" t="s">
        <v>63</v>
      </c>
      <c r="T479" s="6" t="s">
        <v>64</v>
      </c>
      <c r="Y479" s="6" t="s">
        <v>66</v>
      </c>
      <c r="Z479" s="0" t="n">
        <v>20</v>
      </c>
      <c r="AA479" s="6" t="s">
        <v>67</v>
      </c>
      <c r="AR479" s="0" t="n">
        <v>35</v>
      </c>
    </row>
    <row r="480" customFormat="false" ht="12.75" hidden="false" customHeight="true" outlineLevel="0" collapsed="false">
      <c r="A480" s="6" t="s">
        <v>88</v>
      </c>
      <c r="B480" s="6" t="s">
        <v>2274</v>
      </c>
      <c r="C480" s="6" t="s">
        <v>2386</v>
      </c>
      <c r="D480" s="6" t="s">
        <v>2387</v>
      </c>
      <c r="E480" s="0" t="n">
        <v>49</v>
      </c>
      <c r="F480" s="6" t="s">
        <v>2388</v>
      </c>
      <c r="G480" s="6" t="s">
        <v>594</v>
      </c>
      <c r="H480" s="6" t="s">
        <v>2389</v>
      </c>
      <c r="I480" s="6" t="s">
        <v>2390</v>
      </c>
      <c r="J480" s="6" t="s">
        <v>2391</v>
      </c>
      <c r="K480" s="6" t="s">
        <v>2281</v>
      </c>
      <c r="L480" s="6" t="s">
        <v>2282</v>
      </c>
      <c r="M480" s="6" t="s">
        <v>2392</v>
      </c>
      <c r="N480" s="6" t="s">
        <v>58</v>
      </c>
      <c r="O480" s="6" t="s">
        <v>59</v>
      </c>
      <c r="P480" s="6" t="s">
        <v>2393</v>
      </c>
      <c r="Q480" s="6" t="s">
        <v>174</v>
      </c>
      <c r="R480" s="6" t="s">
        <v>158</v>
      </c>
      <c r="S480" s="6" t="s">
        <v>63</v>
      </c>
      <c r="T480" s="6" t="s">
        <v>64</v>
      </c>
      <c r="U480" s="6" t="s">
        <v>144</v>
      </c>
      <c r="Y480" s="6" t="s">
        <v>66</v>
      </c>
      <c r="Z480" s="0" t="n">
        <v>20</v>
      </c>
      <c r="AA480" s="6" t="s">
        <v>67</v>
      </c>
      <c r="AB480" s="6" t="s">
        <v>2394</v>
      </c>
      <c r="AC480" s="7" t="n">
        <v>43038</v>
      </c>
      <c r="AD480" s="6" t="s">
        <v>161</v>
      </c>
      <c r="AE480" s="6" t="s">
        <v>105</v>
      </c>
      <c r="AF480" s="6" t="s">
        <v>2395</v>
      </c>
      <c r="AH480" s="6" t="s">
        <v>2396</v>
      </c>
      <c r="AR480" s="0" t="n">
        <v>35</v>
      </c>
    </row>
    <row r="481" customFormat="false" ht="12.75" hidden="false" customHeight="true" outlineLevel="0" collapsed="false">
      <c r="A481" s="6" t="s">
        <v>88</v>
      </c>
      <c r="B481" s="6" t="s">
        <v>2274</v>
      </c>
      <c r="C481" s="6" t="s">
        <v>2397</v>
      </c>
      <c r="D481" s="6" t="s">
        <v>2398</v>
      </c>
      <c r="E481" s="0" t="n">
        <v>49</v>
      </c>
      <c r="F481" s="6" t="s">
        <v>2399</v>
      </c>
      <c r="G481" s="6" t="s">
        <v>594</v>
      </c>
      <c r="H481" s="6" t="s">
        <v>2389</v>
      </c>
      <c r="I481" s="6" t="s">
        <v>2390</v>
      </c>
      <c r="J481" s="6" t="s">
        <v>2400</v>
      </c>
      <c r="K481" s="6" t="s">
        <v>2281</v>
      </c>
      <c r="L481" s="6" t="s">
        <v>2282</v>
      </c>
      <c r="M481" s="6" t="s">
        <v>1886</v>
      </c>
      <c r="N481" s="6" t="s">
        <v>58</v>
      </c>
      <c r="O481" s="6" t="s">
        <v>59</v>
      </c>
      <c r="P481" s="6" t="s">
        <v>787</v>
      </c>
      <c r="Q481" s="6" t="s">
        <v>190</v>
      </c>
      <c r="R481" s="6" t="s">
        <v>158</v>
      </c>
      <c r="S481" s="6" t="s">
        <v>63</v>
      </c>
      <c r="T481" s="6" t="s">
        <v>64</v>
      </c>
      <c r="U481" s="6" t="s">
        <v>144</v>
      </c>
      <c r="Y481" s="6" t="s">
        <v>66</v>
      </c>
      <c r="Z481" s="0" t="n">
        <v>20</v>
      </c>
      <c r="AB481" s="6" t="s">
        <v>2401</v>
      </c>
      <c r="AC481" s="7" t="n">
        <v>43038</v>
      </c>
      <c r="AD481" s="6" t="s">
        <v>161</v>
      </c>
      <c r="AE481" s="6" t="s">
        <v>105</v>
      </c>
      <c r="AH481" s="6" t="s">
        <v>2402</v>
      </c>
      <c r="AN481" s="6" t="s">
        <v>2134</v>
      </c>
      <c r="AR481" s="0" t="n">
        <v>35</v>
      </c>
    </row>
    <row r="482" customFormat="false" ht="12.75" hidden="false" customHeight="true" outlineLevel="0" collapsed="false">
      <c r="A482" s="6" t="s">
        <v>88</v>
      </c>
      <c r="B482" s="6" t="s">
        <v>2274</v>
      </c>
      <c r="C482" s="6" t="s">
        <v>2403</v>
      </c>
      <c r="D482" s="6" t="s">
        <v>2404</v>
      </c>
      <c r="E482" s="0" t="n">
        <v>49</v>
      </c>
      <c r="F482" s="6" t="s">
        <v>2405</v>
      </c>
      <c r="G482" s="6" t="s">
        <v>594</v>
      </c>
      <c r="H482" s="6" t="s">
        <v>2389</v>
      </c>
      <c r="I482" s="6" t="s">
        <v>2390</v>
      </c>
      <c r="J482" s="6" t="s">
        <v>2406</v>
      </c>
      <c r="K482" s="6" t="s">
        <v>2281</v>
      </c>
      <c r="L482" s="6" t="s">
        <v>2282</v>
      </c>
      <c r="M482" s="6" t="s">
        <v>2407</v>
      </c>
      <c r="N482" s="6" t="s">
        <v>58</v>
      </c>
      <c r="O482" s="6" t="s">
        <v>59</v>
      </c>
      <c r="P482" s="6" t="s">
        <v>2365</v>
      </c>
      <c r="Q482" s="6" t="s">
        <v>190</v>
      </c>
      <c r="R482" s="6" t="s">
        <v>158</v>
      </c>
      <c r="S482" s="6" t="s">
        <v>63</v>
      </c>
      <c r="T482" s="6" t="s">
        <v>64</v>
      </c>
      <c r="U482" s="6" t="s">
        <v>144</v>
      </c>
      <c r="Y482" s="6" t="s">
        <v>66</v>
      </c>
      <c r="Z482" s="0" t="n">
        <v>20</v>
      </c>
      <c r="AB482" s="6" t="s">
        <v>2408</v>
      </c>
      <c r="AC482" s="7" t="n">
        <v>43038</v>
      </c>
      <c r="AD482" s="6" t="s">
        <v>161</v>
      </c>
      <c r="AE482" s="6" t="s">
        <v>105</v>
      </c>
      <c r="AH482" s="6" t="s">
        <v>2409</v>
      </c>
      <c r="AI482" s="6" t="s">
        <v>2410</v>
      </c>
      <c r="AN482" s="6" t="s">
        <v>2411</v>
      </c>
      <c r="AR482" s="0" t="n">
        <v>60</v>
      </c>
    </row>
    <row r="483" customFormat="false" ht="12.75" hidden="false" customHeight="true" outlineLevel="0" collapsed="false">
      <c r="A483" s="6" t="s">
        <v>88</v>
      </c>
      <c r="B483" s="6" t="s">
        <v>2274</v>
      </c>
      <c r="C483" s="6" t="s">
        <v>2412</v>
      </c>
      <c r="D483" s="6" t="s">
        <v>2413</v>
      </c>
      <c r="E483" s="0" t="n">
        <v>49</v>
      </c>
      <c r="F483" s="6" t="s">
        <v>2414</v>
      </c>
      <c r="G483" s="6" t="s">
        <v>594</v>
      </c>
      <c r="H483" s="6" t="s">
        <v>2389</v>
      </c>
      <c r="I483" s="6" t="s">
        <v>2390</v>
      </c>
      <c r="J483" s="6" t="s">
        <v>2415</v>
      </c>
      <c r="K483" s="6" t="s">
        <v>2281</v>
      </c>
      <c r="L483" s="6" t="s">
        <v>2282</v>
      </c>
      <c r="M483" s="6" t="s">
        <v>1368</v>
      </c>
      <c r="N483" s="6" t="s">
        <v>58</v>
      </c>
      <c r="O483" s="6" t="s">
        <v>59</v>
      </c>
      <c r="P483" s="6" t="s">
        <v>2416</v>
      </c>
      <c r="Q483" s="6" t="s">
        <v>190</v>
      </c>
      <c r="R483" s="6" t="s">
        <v>158</v>
      </c>
      <c r="S483" s="6" t="s">
        <v>63</v>
      </c>
      <c r="T483" s="6" t="s">
        <v>64</v>
      </c>
      <c r="Y483" s="6" t="s">
        <v>66</v>
      </c>
      <c r="Z483" s="0" t="n">
        <v>20</v>
      </c>
      <c r="AB483" s="6" t="s">
        <v>2417</v>
      </c>
      <c r="AC483" s="7" t="n">
        <v>43038</v>
      </c>
      <c r="AD483" s="6" t="s">
        <v>161</v>
      </c>
      <c r="AE483" s="6" t="s">
        <v>105</v>
      </c>
      <c r="AF483" s="6" t="s">
        <v>2418</v>
      </c>
      <c r="AH483" s="6" t="s">
        <v>2419</v>
      </c>
      <c r="AI483" s="6" t="s">
        <v>2420</v>
      </c>
      <c r="AN483" s="6" t="s">
        <v>1112</v>
      </c>
      <c r="AR483" s="0" t="n">
        <v>60</v>
      </c>
    </row>
    <row r="484" customFormat="false" ht="12.75" hidden="false" customHeight="true" outlineLevel="0" collapsed="false">
      <c r="A484" s="6" t="s">
        <v>47</v>
      </c>
      <c r="B484" s="6" t="s">
        <v>990</v>
      </c>
      <c r="C484" s="6" t="s">
        <v>2421</v>
      </c>
      <c r="D484" s="6" t="s">
        <v>2422</v>
      </c>
      <c r="E484" s="0" t="n">
        <v>32</v>
      </c>
      <c r="F484" s="6" t="s">
        <v>2423</v>
      </c>
      <c r="G484" s="6" t="s">
        <v>1261</v>
      </c>
      <c r="H484" s="6" t="s">
        <v>2424</v>
      </c>
      <c r="I484" s="6" t="s">
        <v>2425</v>
      </c>
      <c r="J484" s="6" t="s">
        <v>2423</v>
      </c>
      <c r="K484" s="6" t="s">
        <v>997</v>
      </c>
      <c r="L484" s="6" t="s">
        <v>998</v>
      </c>
      <c r="M484" s="6" t="s">
        <v>959</v>
      </c>
      <c r="N484" s="6" t="s">
        <v>58</v>
      </c>
      <c r="O484" s="6" t="s">
        <v>59</v>
      </c>
      <c r="P484" s="6" t="s">
        <v>1959</v>
      </c>
      <c r="Q484" s="6" t="s">
        <v>174</v>
      </c>
      <c r="R484" s="6" t="s">
        <v>62</v>
      </c>
      <c r="S484" s="6" t="s">
        <v>63</v>
      </c>
      <c r="T484" s="6" t="s">
        <v>64</v>
      </c>
      <c r="Y484" s="6" t="s">
        <v>66</v>
      </c>
      <c r="Z484" s="0" t="n">
        <v>20</v>
      </c>
      <c r="AB484" s="6" t="s">
        <v>2426</v>
      </c>
      <c r="AC484" s="7" t="n">
        <v>43024</v>
      </c>
      <c r="AD484" s="6" t="s">
        <v>161</v>
      </c>
      <c r="AE484" s="6" t="s">
        <v>162</v>
      </c>
      <c r="AR484" s="0" t="n">
        <v>61</v>
      </c>
    </row>
    <row r="485" customFormat="false" ht="12.75" hidden="false" customHeight="true" outlineLevel="0" collapsed="false">
      <c r="A485" s="6" t="s">
        <v>47</v>
      </c>
      <c r="B485" s="6" t="s">
        <v>665</v>
      </c>
      <c r="C485" s="6" t="s">
        <v>2427</v>
      </c>
      <c r="D485" s="6" t="s">
        <v>2428</v>
      </c>
      <c r="E485" s="0" t="n">
        <v>1150</v>
      </c>
      <c r="F485" s="6" t="s">
        <v>2429</v>
      </c>
      <c r="G485" s="6" t="s">
        <v>863</v>
      </c>
      <c r="H485" s="6" t="s">
        <v>2430</v>
      </c>
      <c r="K485" s="6" t="s">
        <v>670</v>
      </c>
      <c r="L485" s="6" t="s">
        <v>671</v>
      </c>
      <c r="M485" s="6" t="s">
        <v>2203</v>
      </c>
      <c r="N485" s="6" t="s">
        <v>58</v>
      </c>
      <c r="O485" s="6" t="s">
        <v>59</v>
      </c>
      <c r="P485" s="6" t="s">
        <v>2431</v>
      </c>
      <c r="Q485" s="6" t="s">
        <v>414</v>
      </c>
      <c r="R485" s="6" t="s">
        <v>66</v>
      </c>
      <c r="S485" s="6" t="s">
        <v>63</v>
      </c>
      <c r="T485" s="6" t="s">
        <v>64</v>
      </c>
      <c r="X485" s="6" t="s">
        <v>2432</v>
      </c>
      <c r="Y485" s="6" t="s">
        <v>66</v>
      </c>
      <c r="Z485" s="0" t="n">
        <v>20</v>
      </c>
      <c r="AC485" s="7" t="n">
        <v>43026</v>
      </c>
      <c r="AD485" s="6" t="s">
        <v>161</v>
      </c>
      <c r="AE485" s="6" t="s">
        <v>162</v>
      </c>
      <c r="AR485" s="0" t="n">
        <v>61</v>
      </c>
    </row>
    <row r="486" customFormat="false" ht="12.75" hidden="false" customHeight="true" outlineLevel="0" collapsed="false">
      <c r="A486" s="6" t="s">
        <v>88</v>
      </c>
      <c r="B486" s="6" t="s">
        <v>811</v>
      </c>
      <c r="C486" s="6" t="s">
        <v>2433</v>
      </c>
      <c r="D486" s="6" t="s">
        <v>2434</v>
      </c>
      <c r="E486" s="0" t="n">
        <v>69</v>
      </c>
      <c r="F486" s="6" t="s">
        <v>2435</v>
      </c>
      <c r="G486" s="6" t="s">
        <v>46</v>
      </c>
      <c r="H486" s="6" t="s">
        <v>2436</v>
      </c>
      <c r="J486" s="6" t="s">
        <v>2437</v>
      </c>
      <c r="K486" s="6" t="s">
        <v>97</v>
      </c>
      <c r="L486" s="6" t="s">
        <v>817</v>
      </c>
      <c r="M486" s="6" t="s">
        <v>420</v>
      </c>
      <c r="N486" s="6" t="s">
        <v>58</v>
      </c>
      <c r="O486" s="6" t="s">
        <v>59</v>
      </c>
      <c r="P486" s="6" t="s">
        <v>477</v>
      </c>
      <c r="Q486" s="6" t="s">
        <v>286</v>
      </c>
      <c r="R486" s="6" t="s">
        <v>158</v>
      </c>
      <c r="S486" s="6" t="s">
        <v>63</v>
      </c>
      <c r="T486" s="6" t="s">
        <v>64</v>
      </c>
      <c r="Y486" s="6" t="s">
        <v>66</v>
      </c>
      <c r="Z486" s="0" t="n">
        <v>20</v>
      </c>
      <c r="AA486" s="6" t="s">
        <v>67</v>
      </c>
      <c r="AC486" s="7" t="n">
        <v>43014</v>
      </c>
      <c r="AD486" s="6" t="s">
        <v>161</v>
      </c>
      <c r="AE486" s="6" t="s">
        <v>105</v>
      </c>
      <c r="AR486" s="0" t="n">
        <v>61</v>
      </c>
    </row>
    <row r="487" customFormat="false" ht="12.75" hidden="false" customHeight="true" outlineLevel="0" collapsed="false">
      <c r="A487" s="4"/>
      <c r="B487" s="4"/>
      <c r="C487" s="4"/>
      <c r="D487" s="4"/>
      <c r="E487" s="4"/>
      <c r="F487" s="4"/>
      <c r="G487" s="4" t="s">
        <v>42</v>
      </c>
      <c r="H487" s="4" t="s">
        <v>2438</v>
      </c>
      <c r="I487" s="4"/>
      <c r="J487" s="4"/>
      <c r="K487" s="4" t="s">
        <v>1338</v>
      </c>
      <c r="L487" s="4" t="s">
        <v>1339</v>
      </c>
      <c r="M487" s="4"/>
      <c r="N487" s="4"/>
      <c r="O487" s="4"/>
      <c r="P487" s="4"/>
      <c r="Q487" s="4"/>
      <c r="R487" s="4"/>
      <c r="S487" s="4"/>
      <c r="T487" s="4"/>
      <c r="U487" s="4"/>
      <c r="V487" s="4"/>
      <c r="W487" s="4"/>
      <c r="X487" s="4"/>
      <c r="Y487" s="4"/>
      <c r="Z487" s="4"/>
      <c r="AA487" s="4"/>
      <c r="AB487" s="4"/>
      <c r="AC487" s="5"/>
      <c r="AD487" s="4"/>
      <c r="AE487" s="4"/>
      <c r="AF487" s="4"/>
      <c r="AG487" s="4"/>
      <c r="AH487" s="4"/>
      <c r="AI487" s="4"/>
      <c r="AJ487" s="4"/>
      <c r="AK487" s="4"/>
      <c r="AL487" s="4"/>
      <c r="AM487" s="4"/>
      <c r="AN487" s="4"/>
      <c r="AO487" s="4"/>
      <c r="AP487" s="4"/>
      <c r="AQ487" s="4"/>
      <c r="AR487" s="4"/>
    </row>
    <row r="488" customFormat="false" ht="12.75" hidden="false" customHeight="true" outlineLevel="0" collapsed="false">
      <c r="A488" s="4"/>
      <c r="B488" s="4"/>
      <c r="C488" s="4"/>
      <c r="D488" s="4"/>
      <c r="E488" s="4"/>
      <c r="F488" s="4"/>
      <c r="G488" s="4" t="s">
        <v>42</v>
      </c>
      <c r="H488" s="4" t="s">
        <v>2438</v>
      </c>
      <c r="I488" s="4"/>
      <c r="J488" s="4"/>
      <c r="K488" s="4" t="s">
        <v>1338</v>
      </c>
      <c r="L488" s="4" t="s">
        <v>1339</v>
      </c>
      <c r="M488" s="4"/>
      <c r="N488" s="4"/>
      <c r="O488" s="4"/>
      <c r="P488" s="4"/>
      <c r="Q488" s="4"/>
      <c r="R488" s="4"/>
      <c r="S488" s="4"/>
      <c r="T488" s="4"/>
      <c r="U488" s="4"/>
      <c r="V488" s="4"/>
      <c r="W488" s="4"/>
      <c r="X488" s="4"/>
      <c r="Y488" s="4"/>
      <c r="Z488" s="4"/>
      <c r="AA488" s="4"/>
      <c r="AB488" s="4"/>
      <c r="AC488" s="5"/>
      <c r="AD488" s="4"/>
      <c r="AE488" s="4"/>
      <c r="AF488" s="4"/>
      <c r="AG488" s="4"/>
      <c r="AH488" s="4"/>
      <c r="AI488" s="4"/>
      <c r="AJ488" s="4"/>
      <c r="AK488" s="4"/>
      <c r="AL488" s="4"/>
      <c r="AM488" s="4"/>
      <c r="AN488" s="4"/>
      <c r="AO488" s="4"/>
      <c r="AP488" s="4"/>
      <c r="AQ488" s="4"/>
      <c r="AR488" s="4"/>
    </row>
    <row r="489" customFormat="false" ht="12.75" hidden="false" customHeight="true" outlineLevel="0" collapsed="false">
      <c r="A489" s="4"/>
      <c r="B489" s="4"/>
      <c r="C489" s="4"/>
      <c r="D489" s="4"/>
      <c r="E489" s="4"/>
      <c r="F489" s="4"/>
      <c r="G489" s="4" t="s">
        <v>628</v>
      </c>
      <c r="H489" s="4" t="s">
        <v>2438</v>
      </c>
      <c r="I489" s="4"/>
      <c r="J489" s="4"/>
      <c r="K489" s="4" t="s">
        <v>1338</v>
      </c>
      <c r="L489" s="4" t="s">
        <v>1339</v>
      </c>
      <c r="M489" s="4"/>
      <c r="N489" s="4"/>
      <c r="O489" s="4"/>
      <c r="P489" s="4"/>
      <c r="Q489" s="4"/>
      <c r="R489" s="4"/>
      <c r="S489" s="4"/>
      <c r="T489" s="4"/>
      <c r="U489" s="4"/>
      <c r="V489" s="4"/>
      <c r="W489" s="4"/>
      <c r="X489" s="4"/>
      <c r="Y489" s="4"/>
      <c r="Z489" s="4"/>
      <c r="AA489" s="4"/>
      <c r="AB489" s="4"/>
      <c r="AC489" s="5"/>
      <c r="AD489" s="4"/>
      <c r="AE489" s="4"/>
      <c r="AF489" s="4"/>
      <c r="AG489" s="4"/>
      <c r="AH489" s="4"/>
      <c r="AI489" s="4"/>
      <c r="AJ489" s="4"/>
      <c r="AK489" s="4"/>
      <c r="AL489" s="4"/>
      <c r="AM489" s="4"/>
      <c r="AN489" s="4"/>
      <c r="AO489" s="4"/>
      <c r="AP489" s="4"/>
      <c r="AQ489" s="4"/>
      <c r="AR489" s="4"/>
    </row>
    <row r="490" customFormat="false" ht="12.75" hidden="false" customHeight="true" outlineLevel="0" collapsed="false">
      <c r="A490" s="6" t="s">
        <v>47</v>
      </c>
      <c r="B490" s="6" t="s">
        <v>2439</v>
      </c>
      <c r="C490" s="6" t="s">
        <v>2440</v>
      </c>
      <c r="D490" s="6" t="s">
        <v>2441</v>
      </c>
      <c r="E490" s="0" t="n">
        <v>54</v>
      </c>
      <c r="F490" s="6" t="s">
        <v>2442</v>
      </c>
      <c r="G490" s="6" t="s">
        <v>2443</v>
      </c>
      <c r="H490" s="6" t="s">
        <v>2444</v>
      </c>
      <c r="I490" s="6" t="s">
        <v>2445</v>
      </c>
      <c r="J490" s="6" t="s">
        <v>2446</v>
      </c>
      <c r="K490" s="6" t="s">
        <v>2129</v>
      </c>
      <c r="L490" s="6" t="s">
        <v>2447</v>
      </c>
      <c r="M490" s="6" t="s">
        <v>2448</v>
      </c>
      <c r="N490" s="6" t="s">
        <v>58</v>
      </c>
      <c r="O490" s="6" t="s">
        <v>59</v>
      </c>
      <c r="P490" s="6" t="s">
        <v>2449</v>
      </c>
      <c r="Q490" s="6" t="s">
        <v>101</v>
      </c>
      <c r="R490" s="6" t="s">
        <v>62</v>
      </c>
      <c r="S490" s="6" t="s">
        <v>63</v>
      </c>
      <c r="T490" s="6" t="s">
        <v>64</v>
      </c>
      <c r="Y490" s="6" t="s">
        <v>66</v>
      </c>
      <c r="Z490" s="0" t="n">
        <v>20</v>
      </c>
      <c r="AB490" s="6" t="s">
        <v>2450</v>
      </c>
      <c r="AC490" s="7" t="n">
        <v>43024</v>
      </c>
      <c r="AD490" s="6" t="s">
        <v>104</v>
      </c>
      <c r="AE490" s="6" t="s">
        <v>162</v>
      </c>
      <c r="AR490" s="0" t="n">
        <v>61</v>
      </c>
    </row>
    <row r="491" customFormat="false" ht="12.75" hidden="false" customHeight="true" outlineLevel="0" collapsed="false">
      <c r="A491" s="6" t="s">
        <v>47</v>
      </c>
      <c r="B491" s="6" t="s">
        <v>2439</v>
      </c>
      <c r="C491" s="6" t="s">
        <v>2451</v>
      </c>
      <c r="D491" s="6" t="s">
        <v>2452</v>
      </c>
      <c r="E491" s="0" t="n">
        <v>54</v>
      </c>
      <c r="F491" s="6" t="s">
        <v>2453</v>
      </c>
      <c r="G491" s="6" t="s">
        <v>2443</v>
      </c>
      <c r="H491" s="6" t="s">
        <v>2444</v>
      </c>
      <c r="I491" s="6" t="s">
        <v>2454</v>
      </c>
      <c r="J491" s="6" t="s">
        <v>2455</v>
      </c>
      <c r="K491" s="6" t="s">
        <v>2129</v>
      </c>
      <c r="L491" s="6" t="s">
        <v>2447</v>
      </c>
      <c r="M491" s="6" t="s">
        <v>2456</v>
      </c>
      <c r="N491" s="6" t="s">
        <v>58</v>
      </c>
      <c r="O491" s="6" t="s">
        <v>59</v>
      </c>
      <c r="P491" s="6" t="s">
        <v>561</v>
      </c>
      <c r="Q491" s="6" t="s">
        <v>635</v>
      </c>
      <c r="R491" s="6" t="s">
        <v>62</v>
      </c>
      <c r="S491" s="6" t="s">
        <v>63</v>
      </c>
      <c r="T491" s="6" t="s">
        <v>64</v>
      </c>
      <c r="Y491" s="6" t="s">
        <v>66</v>
      </c>
      <c r="Z491" s="0" t="n">
        <v>20</v>
      </c>
      <c r="AB491" s="6" t="s">
        <v>2457</v>
      </c>
      <c r="AC491" s="7" t="n">
        <v>43024</v>
      </c>
      <c r="AD491" s="6" t="s">
        <v>104</v>
      </c>
      <c r="AE491" s="6" t="s">
        <v>162</v>
      </c>
      <c r="AR491" s="0" t="n">
        <v>61</v>
      </c>
    </row>
    <row r="492" customFormat="false" ht="12.75" hidden="false" customHeight="true" outlineLevel="0" collapsed="false">
      <c r="A492" s="6" t="s">
        <v>47</v>
      </c>
      <c r="B492" s="6" t="s">
        <v>2439</v>
      </c>
      <c r="C492" s="6" t="s">
        <v>2458</v>
      </c>
      <c r="D492" s="6" t="s">
        <v>2459</v>
      </c>
      <c r="E492" s="0" t="n">
        <v>55</v>
      </c>
      <c r="F492" s="6" t="s">
        <v>2460</v>
      </c>
      <c r="G492" s="6" t="s">
        <v>52</v>
      </c>
      <c r="H492" s="6" t="s">
        <v>2461</v>
      </c>
      <c r="I492" s="6" t="s">
        <v>629</v>
      </c>
      <c r="J492" s="6" t="s">
        <v>2462</v>
      </c>
      <c r="K492" s="6" t="s">
        <v>2129</v>
      </c>
      <c r="L492" s="6" t="s">
        <v>2447</v>
      </c>
      <c r="M492" s="6" t="s">
        <v>1682</v>
      </c>
      <c r="N492" s="6" t="s">
        <v>58</v>
      </c>
      <c r="O492" s="6" t="s">
        <v>59</v>
      </c>
      <c r="P492" s="6" t="s">
        <v>2463</v>
      </c>
      <c r="Q492" s="6" t="s">
        <v>644</v>
      </c>
      <c r="R492" s="6" t="s">
        <v>347</v>
      </c>
      <c r="S492" s="6" t="s">
        <v>63</v>
      </c>
      <c r="T492" s="6" t="s">
        <v>64</v>
      </c>
      <c r="X492" s="6" t="s">
        <v>65</v>
      </c>
      <c r="Y492" s="6" t="s">
        <v>66</v>
      </c>
      <c r="Z492" s="0" t="n">
        <v>20</v>
      </c>
      <c r="AC492" s="7" t="n">
        <v>43024</v>
      </c>
      <c r="AD492" s="6" t="s">
        <v>104</v>
      </c>
      <c r="AE492" s="6" t="s">
        <v>162</v>
      </c>
      <c r="AI492" s="6" t="s">
        <v>2464</v>
      </c>
      <c r="AR492" s="0" t="n">
        <v>61</v>
      </c>
    </row>
    <row r="493" customFormat="false" ht="12.75" hidden="false" customHeight="true" outlineLevel="0" collapsed="false">
      <c r="A493" s="4"/>
      <c r="B493" s="4"/>
      <c r="C493" s="4"/>
      <c r="D493" s="4"/>
      <c r="E493" s="4"/>
      <c r="F493" s="4"/>
      <c r="G493" s="4" t="s">
        <v>42</v>
      </c>
      <c r="H493" s="4" t="s">
        <v>2465</v>
      </c>
      <c r="I493" s="4"/>
      <c r="J493" s="4"/>
      <c r="K493" s="4" t="s">
        <v>1299</v>
      </c>
      <c r="L493" s="4" t="s">
        <v>1300</v>
      </c>
      <c r="M493" s="4"/>
      <c r="N493" s="4"/>
      <c r="O493" s="4"/>
      <c r="P493" s="4"/>
      <c r="Q493" s="4"/>
      <c r="R493" s="4"/>
      <c r="S493" s="4"/>
      <c r="T493" s="4"/>
      <c r="U493" s="4"/>
      <c r="V493" s="4"/>
      <c r="W493" s="4"/>
      <c r="X493" s="4"/>
      <c r="Y493" s="4"/>
      <c r="Z493" s="4"/>
      <c r="AA493" s="4"/>
      <c r="AB493" s="4"/>
      <c r="AC493" s="5"/>
      <c r="AD493" s="4"/>
      <c r="AE493" s="4"/>
      <c r="AF493" s="4"/>
      <c r="AG493" s="4"/>
      <c r="AH493" s="4"/>
      <c r="AI493" s="4"/>
      <c r="AJ493" s="4"/>
      <c r="AK493" s="4"/>
      <c r="AL493" s="4"/>
      <c r="AM493" s="4"/>
      <c r="AN493" s="4"/>
      <c r="AO493" s="4"/>
      <c r="AP493" s="4"/>
      <c r="AQ493" s="4"/>
      <c r="AR493" s="4"/>
    </row>
    <row r="494" customFormat="false" ht="12.75" hidden="false" customHeight="true" outlineLevel="0" collapsed="false">
      <c r="A494" s="4"/>
      <c r="B494" s="4"/>
      <c r="C494" s="4"/>
      <c r="D494" s="4"/>
      <c r="E494" s="4"/>
      <c r="F494" s="4"/>
      <c r="G494" s="4" t="s">
        <v>42</v>
      </c>
      <c r="H494" s="4" t="s">
        <v>2465</v>
      </c>
      <c r="I494" s="4"/>
      <c r="J494" s="4"/>
      <c r="K494" s="4" t="s">
        <v>1299</v>
      </c>
      <c r="L494" s="4" t="s">
        <v>1300</v>
      </c>
      <c r="M494" s="4"/>
      <c r="N494" s="4"/>
      <c r="O494" s="4"/>
      <c r="P494" s="4"/>
      <c r="Q494" s="4"/>
      <c r="R494" s="4"/>
      <c r="S494" s="4"/>
      <c r="T494" s="4"/>
      <c r="U494" s="4"/>
      <c r="V494" s="4"/>
      <c r="W494" s="4"/>
      <c r="X494" s="4"/>
      <c r="Y494" s="4"/>
      <c r="Z494" s="4"/>
      <c r="AA494" s="4"/>
      <c r="AB494" s="4"/>
      <c r="AC494" s="5"/>
      <c r="AD494" s="4"/>
      <c r="AE494" s="4"/>
      <c r="AF494" s="4"/>
      <c r="AG494" s="4"/>
      <c r="AH494" s="4"/>
      <c r="AI494" s="4"/>
      <c r="AJ494" s="4"/>
      <c r="AK494" s="4"/>
      <c r="AL494" s="4"/>
      <c r="AM494" s="4"/>
      <c r="AN494" s="4"/>
      <c r="AO494" s="4"/>
      <c r="AP494" s="4"/>
      <c r="AQ494" s="4"/>
      <c r="AR494" s="4"/>
    </row>
    <row r="495" customFormat="false" ht="12.75" hidden="false" customHeight="true" outlineLevel="0" collapsed="false">
      <c r="A495" s="4"/>
      <c r="B495" s="4"/>
      <c r="C495" s="4"/>
      <c r="D495" s="4"/>
      <c r="E495" s="4"/>
      <c r="F495" s="4"/>
      <c r="G495" s="4" t="s">
        <v>52</v>
      </c>
      <c r="H495" s="4" t="s">
        <v>2465</v>
      </c>
      <c r="I495" s="4"/>
      <c r="J495" s="4"/>
      <c r="K495" s="4" t="s">
        <v>1299</v>
      </c>
      <c r="L495" s="4" t="s">
        <v>1300</v>
      </c>
      <c r="M495" s="4"/>
      <c r="N495" s="4"/>
      <c r="O495" s="4"/>
      <c r="P495" s="4"/>
      <c r="Q495" s="4"/>
      <c r="R495" s="4"/>
      <c r="S495" s="4"/>
      <c r="T495" s="4"/>
      <c r="U495" s="4"/>
      <c r="V495" s="4"/>
      <c r="W495" s="4"/>
      <c r="X495" s="4"/>
      <c r="Y495" s="4"/>
      <c r="Z495" s="4"/>
      <c r="AA495" s="4"/>
      <c r="AB495" s="4"/>
      <c r="AC495" s="5"/>
      <c r="AD495" s="4"/>
      <c r="AE495" s="4"/>
      <c r="AF495" s="4"/>
      <c r="AG495" s="4"/>
      <c r="AH495" s="4"/>
      <c r="AI495" s="4"/>
      <c r="AJ495" s="4"/>
      <c r="AK495" s="4"/>
      <c r="AL495" s="4"/>
      <c r="AM495" s="4"/>
      <c r="AN495" s="4"/>
      <c r="AO495" s="4"/>
      <c r="AP495" s="4"/>
      <c r="AQ495" s="4"/>
      <c r="AR495" s="4"/>
    </row>
    <row r="496" customFormat="false" ht="12.75" hidden="false" customHeight="true" outlineLevel="0" collapsed="false">
      <c r="A496" s="4"/>
      <c r="B496" s="4"/>
      <c r="C496" s="4"/>
      <c r="D496" s="4"/>
      <c r="E496" s="4"/>
      <c r="F496" s="4"/>
      <c r="G496" s="4" t="s">
        <v>52</v>
      </c>
      <c r="H496" s="4" t="s">
        <v>2465</v>
      </c>
      <c r="I496" s="4"/>
      <c r="J496" s="4"/>
      <c r="K496" s="4" t="s">
        <v>1299</v>
      </c>
      <c r="L496" s="4" t="s">
        <v>1300</v>
      </c>
      <c r="M496" s="4"/>
      <c r="N496" s="4"/>
      <c r="O496" s="4"/>
      <c r="P496" s="4"/>
      <c r="Q496" s="4"/>
      <c r="R496" s="4"/>
      <c r="S496" s="4"/>
      <c r="T496" s="4"/>
      <c r="U496" s="4"/>
      <c r="V496" s="4"/>
      <c r="W496" s="4"/>
      <c r="X496" s="4"/>
      <c r="Y496" s="4"/>
      <c r="Z496" s="4"/>
      <c r="AA496" s="4"/>
      <c r="AB496" s="4"/>
      <c r="AC496" s="5"/>
      <c r="AD496" s="4"/>
      <c r="AE496" s="4"/>
      <c r="AF496" s="4"/>
      <c r="AG496" s="4"/>
      <c r="AH496" s="4"/>
      <c r="AI496" s="4"/>
      <c r="AJ496" s="4"/>
      <c r="AK496" s="4"/>
      <c r="AL496" s="4"/>
      <c r="AM496" s="4"/>
      <c r="AN496" s="4"/>
      <c r="AO496" s="4"/>
      <c r="AP496" s="4"/>
      <c r="AQ496" s="4"/>
      <c r="AR496" s="4"/>
    </row>
    <row r="497" customFormat="false" ht="12.75" hidden="false" customHeight="true" outlineLevel="0" collapsed="false">
      <c r="A497" s="4"/>
      <c r="B497" s="4"/>
      <c r="C497" s="4"/>
      <c r="D497" s="4"/>
      <c r="E497" s="4"/>
      <c r="F497" s="4"/>
      <c r="G497" s="4" t="s">
        <v>52</v>
      </c>
      <c r="H497" s="4" t="s">
        <v>2465</v>
      </c>
      <c r="I497" s="4"/>
      <c r="J497" s="4"/>
      <c r="K497" s="4" t="s">
        <v>1299</v>
      </c>
      <c r="L497" s="4" t="s">
        <v>1300</v>
      </c>
      <c r="M497" s="4"/>
      <c r="N497" s="4"/>
      <c r="O497" s="4"/>
      <c r="P497" s="4"/>
      <c r="Q497" s="4"/>
      <c r="R497" s="4"/>
      <c r="S497" s="4"/>
      <c r="T497" s="4"/>
      <c r="U497" s="4"/>
      <c r="V497" s="4"/>
      <c r="W497" s="4"/>
      <c r="X497" s="4"/>
      <c r="Y497" s="4"/>
      <c r="Z497" s="4"/>
      <c r="AA497" s="4"/>
      <c r="AB497" s="4"/>
      <c r="AC497" s="5"/>
      <c r="AD497" s="4"/>
      <c r="AE497" s="4"/>
      <c r="AF497" s="4"/>
      <c r="AG497" s="4"/>
      <c r="AH497" s="4"/>
      <c r="AI497" s="4"/>
      <c r="AJ497" s="4"/>
      <c r="AK497" s="4"/>
      <c r="AL497" s="4"/>
      <c r="AM497" s="4"/>
      <c r="AN497" s="4"/>
      <c r="AO497" s="4"/>
      <c r="AP497" s="4"/>
      <c r="AQ497" s="4"/>
      <c r="AR497" s="4"/>
    </row>
    <row r="498" customFormat="false" ht="12.75" hidden="false" customHeight="true" outlineLevel="0" collapsed="false">
      <c r="A498" s="4"/>
      <c r="B498" s="4"/>
      <c r="C498" s="4"/>
      <c r="D498" s="4"/>
      <c r="E498" s="4"/>
      <c r="F498" s="4"/>
      <c r="G498" s="4" t="s">
        <v>52</v>
      </c>
      <c r="H498" s="4" t="s">
        <v>2465</v>
      </c>
      <c r="I498" s="4"/>
      <c r="J498" s="4"/>
      <c r="K498" s="4" t="s">
        <v>1299</v>
      </c>
      <c r="L498" s="4" t="s">
        <v>1300</v>
      </c>
      <c r="M498" s="4"/>
      <c r="N498" s="4"/>
      <c r="O498" s="4"/>
      <c r="P498" s="4"/>
      <c r="Q498" s="4"/>
      <c r="R498" s="4"/>
      <c r="S498" s="4"/>
      <c r="T498" s="4"/>
      <c r="U498" s="4"/>
      <c r="V498" s="4"/>
      <c r="W498" s="4"/>
      <c r="X498" s="4"/>
      <c r="Y498" s="4"/>
      <c r="Z498" s="4"/>
      <c r="AA498" s="4"/>
      <c r="AB498" s="4"/>
      <c r="AC498" s="5"/>
      <c r="AD498" s="4"/>
      <c r="AE498" s="4"/>
      <c r="AF498" s="4"/>
      <c r="AG498" s="4"/>
      <c r="AH498" s="4"/>
      <c r="AI498" s="4"/>
      <c r="AJ498" s="4"/>
      <c r="AK498" s="4"/>
      <c r="AL498" s="4"/>
      <c r="AM498" s="4"/>
      <c r="AN498" s="4"/>
      <c r="AO498" s="4"/>
      <c r="AP498" s="4"/>
      <c r="AQ498" s="4"/>
      <c r="AR498" s="4"/>
    </row>
    <row r="499" customFormat="false" ht="12.75" hidden="false" customHeight="true" outlineLevel="0" collapsed="false">
      <c r="A499" s="4"/>
      <c r="B499" s="4"/>
      <c r="C499" s="4"/>
      <c r="D499" s="4"/>
      <c r="E499" s="4"/>
      <c r="F499" s="4"/>
      <c r="G499" s="4" t="s">
        <v>353</v>
      </c>
      <c r="H499" s="4" t="s">
        <v>2465</v>
      </c>
      <c r="I499" s="4"/>
      <c r="J499" s="4"/>
      <c r="K499" s="4" t="s">
        <v>1299</v>
      </c>
      <c r="L499" s="4" t="s">
        <v>1300</v>
      </c>
      <c r="M499" s="4"/>
      <c r="N499" s="4"/>
      <c r="O499" s="4"/>
      <c r="P499" s="4"/>
      <c r="Q499" s="4"/>
      <c r="R499" s="4"/>
      <c r="S499" s="4"/>
      <c r="T499" s="4"/>
      <c r="U499" s="4"/>
      <c r="V499" s="4"/>
      <c r="W499" s="4"/>
      <c r="X499" s="4"/>
      <c r="Y499" s="4"/>
      <c r="Z499" s="4"/>
      <c r="AA499" s="4"/>
      <c r="AB499" s="4"/>
      <c r="AC499" s="5"/>
      <c r="AD499" s="4"/>
      <c r="AE499" s="4"/>
      <c r="AF499" s="4"/>
      <c r="AG499" s="4"/>
      <c r="AH499" s="4"/>
      <c r="AI499" s="4"/>
      <c r="AJ499" s="4"/>
      <c r="AK499" s="4"/>
      <c r="AL499" s="4"/>
      <c r="AM499" s="4"/>
      <c r="AN499" s="4"/>
      <c r="AO499" s="4"/>
      <c r="AP499" s="4"/>
      <c r="AQ499" s="4"/>
      <c r="AR499" s="4"/>
    </row>
    <row r="500" customFormat="false" ht="12.75" hidden="false" customHeight="true" outlineLevel="0" collapsed="false">
      <c r="A500" s="4"/>
      <c r="B500" s="4"/>
      <c r="C500" s="4"/>
      <c r="D500" s="4"/>
      <c r="E500" s="4"/>
      <c r="F500" s="4"/>
      <c r="G500" s="4" t="s">
        <v>52</v>
      </c>
      <c r="H500" s="4" t="s">
        <v>2466</v>
      </c>
      <c r="I500" s="4"/>
      <c r="J500" s="4"/>
      <c r="K500" s="4" t="s">
        <v>2467</v>
      </c>
      <c r="L500" s="4" t="s">
        <v>2468</v>
      </c>
      <c r="M500" s="4"/>
      <c r="N500" s="4"/>
      <c r="O500" s="4"/>
      <c r="P500" s="4"/>
      <c r="Q500" s="4"/>
      <c r="R500" s="4"/>
      <c r="S500" s="4"/>
      <c r="T500" s="4"/>
      <c r="U500" s="4"/>
      <c r="V500" s="4"/>
      <c r="W500" s="4"/>
      <c r="X500" s="4"/>
      <c r="Y500" s="4"/>
      <c r="Z500" s="4"/>
      <c r="AA500" s="4"/>
      <c r="AB500" s="4"/>
      <c r="AC500" s="5"/>
      <c r="AD500" s="4"/>
      <c r="AE500" s="4"/>
      <c r="AF500" s="4"/>
      <c r="AG500" s="4"/>
      <c r="AH500" s="4"/>
      <c r="AI500" s="4"/>
      <c r="AJ500" s="4"/>
      <c r="AK500" s="4"/>
      <c r="AL500" s="4"/>
      <c r="AM500" s="4"/>
      <c r="AN500" s="4"/>
      <c r="AO500" s="4"/>
      <c r="AP500" s="4"/>
      <c r="AQ500" s="4"/>
      <c r="AR500" s="4"/>
    </row>
    <row r="501" customFormat="false" ht="12.75" hidden="false" customHeight="true" outlineLevel="0" collapsed="false">
      <c r="A501" s="4"/>
      <c r="B501" s="4"/>
      <c r="C501" s="4"/>
      <c r="D501" s="4"/>
      <c r="E501" s="4"/>
      <c r="F501" s="4"/>
      <c r="G501" s="4" t="s">
        <v>46</v>
      </c>
      <c r="H501" s="4" t="s">
        <v>2466</v>
      </c>
      <c r="I501" s="4"/>
      <c r="J501" s="4"/>
      <c r="K501" s="4" t="s">
        <v>2467</v>
      </c>
      <c r="L501" s="4" t="s">
        <v>2468</v>
      </c>
      <c r="M501" s="4"/>
      <c r="N501" s="4"/>
      <c r="O501" s="4"/>
      <c r="P501" s="4"/>
      <c r="Q501" s="4"/>
      <c r="R501" s="4"/>
      <c r="S501" s="4"/>
      <c r="T501" s="4"/>
      <c r="U501" s="4"/>
      <c r="V501" s="4"/>
      <c r="W501" s="4"/>
      <c r="X501" s="4"/>
      <c r="Y501" s="4"/>
      <c r="Z501" s="4"/>
      <c r="AA501" s="4"/>
      <c r="AB501" s="4"/>
      <c r="AC501" s="5"/>
      <c r="AD501" s="4"/>
      <c r="AE501" s="4"/>
      <c r="AF501" s="4"/>
      <c r="AG501" s="4"/>
      <c r="AH501" s="4"/>
      <c r="AI501" s="4"/>
      <c r="AJ501" s="4"/>
      <c r="AK501" s="4"/>
      <c r="AL501" s="4"/>
      <c r="AM501" s="4"/>
      <c r="AN501" s="4"/>
      <c r="AO501" s="4"/>
      <c r="AP501" s="4"/>
      <c r="AQ501" s="4"/>
      <c r="AR501" s="4"/>
    </row>
    <row r="502" customFormat="false" ht="12.75" hidden="false" customHeight="true" outlineLevel="0" collapsed="false">
      <c r="A502" s="4"/>
      <c r="B502" s="4"/>
      <c r="C502" s="4"/>
      <c r="D502" s="4"/>
      <c r="E502" s="4"/>
      <c r="F502" s="4"/>
      <c r="G502" s="4" t="s">
        <v>46</v>
      </c>
      <c r="H502" s="4" t="s">
        <v>2466</v>
      </c>
      <c r="I502" s="4"/>
      <c r="J502" s="4"/>
      <c r="K502" s="4" t="s">
        <v>2467</v>
      </c>
      <c r="L502" s="4" t="s">
        <v>2468</v>
      </c>
      <c r="M502" s="4"/>
      <c r="N502" s="4"/>
      <c r="O502" s="4"/>
      <c r="P502" s="4"/>
      <c r="Q502" s="4"/>
      <c r="R502" s="4"/>
      <c r="S502" s="4"/>
      <c r="T502" s="4"/>
      <c r="U502" s="4"/>
      <c r="V502" s="4"/>
      <c r="W502" s="4"/>
      <c r="X502" s="4"/>
      <c r="Y502" s="4"/>
      <c r="Z502" s="4"/>
      <c r="AA502" s="4"/>
      <c r="AB502" s="4"/>
      <c r="AC502" s="5"/>
      <c r="AD502" s="4"/>
      <c r="AE502" s="4"/>
      <c r="AF502" s="4"/>
      <c r="AG502" s="4"/>
      <c r="AH502" s="4"/>
      <c r="AI502" s="4"/>
      <c r="AJ502" s="4"/>
      <c r="AK502" s="4"/>
      <c r="AL502" s="4"/>
      <c r="AM502" s="4"/>
      <c r="AN502" s="4"/>
      <c r="AO502" s="4"/>
      <c r="AP502" s="4"/>
      <c r="AQ502" s="4"/>
      <c r="AR502" s="4"/>
    </row>
    <row r="503" customFormat="false" ht="12.75" hidden="false" customHeight="true" outlineLevel="0" collapsed="false">
      <c r="A503" s="4"/>
      <c r="B503" s="4"/>
      <c r="C503" s="4"/>
      <c r="D503" s="4"/>
      <c r="E503" s="4"/>
      <c r="F503" s="4"/>
      <c r="G503" s="4" t="s">
        <v>353</v>
      </c>
      <c r="H503" s="4" t="s">
        <v>2466</v>
      </c>
      <c r="I503" s="4"/>
      <c r="J503" s="4"/>
      <c r="K503" s="4" t="s">
        <v>2467</v>
      </c>
      <c r="L503" s="4" t="s">
        <v>2468</v>
      </c>
      <c r="M503" s="4"/>
      <c r="N503" s="4"/>
      <c r="O503" s="4"/>
      <c r="P503" s="4"/>
      <c r="Q503" s="4"/>
      <c r="R503" s="4"/>
      <c r="S503" s="4"/>
      <c r="T503" s="4"/>
      <c r="U503" s="4"/>
      <c r="V503" s="4"/>
      <c r="W503" s="4"/>
      <c r="X503" s="4"/>
      <c r="Y503" s="4"/>
      <c r="Z503" s="4"/>
      <c r="AA503" s="4"/>
      <c r="AB503" s="4"/>
      <c r="AC503" s="5"/>
      <c r="AD503" s="4"/>
      <c r="AE503" s="4"/>
      <c r="AF503" s="4"/>
      <c r="AG503" s="4"/>
      <c r="AH503" s="4"/>
      <c r="AI503" s="4"/>
      <c r="AJ503" s="4"/>
      <c r="AK503" s="4"/>
      <c r="AL503" s="4"/>
      <c r="AM503" s="4"/>
      <c r="AN503" s="4"/>
      <c r="AO503" s="4"/>
      <c r="AP503" s="4"/>
      <c r="AQ503" s="4"/>
      <c r="AR503" s="4"/>
    </row>
    <row r="504" customFormat="false" ht="12.75" hidden="false" customHeight="true" outlineLevel="0" collapsed="false">
      <c r="A504" s="4"/>
      <c r="B504" s="4"/>
      <c r="C504" s="4"/>
      <c r="D504" s="4"/>
      <c r="E504" s="4"/>
      <c r="F504" s="4"/>
      <c r="G504" s="4" t="s">
        <v>353</v>
      </c>
      <c r="H504" s="4" t="s">
        <v>2466</v>
      </c>
      <c r="I504" s="4"/>
      <c r="J504" s="4"/>
      <c r="K504" s="4" t="s">
        <v>2467</v>
      </c>
      <c r="L504" s="4" t="s">
        <v>2468</v>
      </c>
      <c r="M504" s="4"/>
      <c r="N504" s="4"/>
      <c r="O504" s="4"/>
      <c r="P504" s="4"/>
      <c r="Q504" s="4"/>
      <c r="R504" s="4"/>
      <c r="S504" s="4"/>
      <c r="T504" s="4"/>
      <c r="U504" s="4"/>
      <c r="V504" s="4"/>
      <c r="W504" s="4"/>
      <c r="X504" s="4"/>
      <c r="Y504" s="4"/>
      <c r="Z504" s="4"/>
      <c r="AA504" s="4"/>
      <c r="AB504" s="4"/>
      <c r="AC504" s="5"/>
      <c r="AD504" s="4"/>
      <c r="AE504" s="4"/>
      <c r="AF504" s="4"/>
      <c r="AG504" s="4"/>
      <c r="AH504" s="4"/>
      <c r="AI504" s="4"/>
      <c r="AJ504" s="4"/>
      <c r="AK504" s="4"/>
      <c r="AL504" s="4"/>
      <c r="AM504" s="4"/>
      <c r="AN504" s="4"/>
      <c r="AO504" s="4"/>
      <c r="AP504" s="4"/>
      <c r="AQ504" s="4"/>
      <c r="AR504" s="4"/>
    </row>
    <row r="505" customFormat="false" ht="12.75" hidden="false" customHeight="true" outlineLevel="0" collapsed="false">
      <c r="A505" s="4"/>
      <c r="B505" s="4"/>
      <c r="C505" s="4"/>
      <c r="D505" s="4"/>
      <c r="E505" s="4"/>
      <c r="F505" s="4"/>
      <c r="G505" s="4" t="s">
        <v>234</v>
      </c>
      <c r="H505" s="4" t="s">
        <v>2466</v>
      </c>
      <c r="I505" s="4"/>
      <c r="J505" s="4"/>
      <c r="K505" s="4" t="s">
        <v>2467</v>
      </c>
      <c r="L505" s="4" t="s">
        <v>2468</v>
      </c>
      <c r="M505" s="4"/>
      <c r="N505" s="4"/>
      <c r="O505" s="4"/>
      <c r="P505" s="4"/>
      <c r="Q505" s="4"/>
      <c r="R505" s="4"/>
      <c r="S505" s="4"/>
      <c r="T505" s="4"/>
      <c r="U505" s="4"/>
      <c r="V505" s="4"/>
      <c r="W505" s="4"/>
      <c r="X505" s="4"/>
      <c r="Y505" s="4"/>
      <c r="Z505" s="4"/>
      <c r="AA505" s="4"/>
      <c r="AB505" s="4"/>
      <c r="AC505" s="5"/>
      <c r="AD505" s="4"/>
      <c r="AE505" s="4"/>
      <c r="AF505" s="4"/>
      <c r="AG505" s="4"/>
      <c r="AH505" s="4"/>
      <c r="AI505" s="4"/>
      <c r="AJ505" s="4"/>
      <c r="AK505" s="4"/>
      <c r="AL505" s="4"/>
      <c r="AM505" s="4"/>
      <c r="AN505" s="4"/>
      <c r="AO505" s="4"/>
      <c r="AP505" s="4"/>
      <c r="AQ505" s="4"/>
      <c r="AR505" s="4"/>
    </row>
    <row r="506" customFormat="false" ht="12.75" hidden="false" customHeight="true" outlineLevel="0" collapsed="false">
      <c r="A506" s="4"/>
      <c r="B506" s="4"/>
      <c r="C506" s="4"/>
      <c r="D506" s="4"/>
      <c r="E506" s="4"/>
      <c r="F506" s="4"/>
      <c r="G506" s="4" t="s">
        <v>234</v>
      </c>
      <c r="H506" s="4" t="s">
        <v>2466</v>
      </c>
      <c r="I506" s="4"/>
      <c r="J506" s="4"/>
      <c r="K506" s="4" t="s">
        <v>2467</v>
      </c>
      <c r="L506" s="4" t="s">
        <v>2468</v>
      </c>
      <c r="M506" s="4"/>
      <c r="N506" s="4"/>
      <c r="O506" s="4"/>
      <c r="P506" s="4"/>
      <c r="Q506" s="4"/>
      <c r="R506" s="4"/>
      <c r="S506" s="4"/>
      <c r="T506" s="4"/>
      <c r="U506" s="4"/>
      <c r="V506" s="4"/>
      <c r="W506" s="4"/>
      <c r="X506" s="4"/>
      <c r="Y506" s="4"/>
      <c r="Z506" s="4"/>
      <c r="AA506" s="4"/>
      <c r="AB506" s="4"/>
      <c r="AC506" s="5"/>
      <c r="AD506" s="4"/>
      <c r="AE506" s="4"/>
      <c r="AF506" s="4"/>
      <c r="AG506" s="4"/>
      <c r="AH506" s="4"/>
      <c r="AI506" s="4"/>
      <c r="AJ506" s="4"/>
      <c r="AK506" s="4"/>
      <c r="AL506" s="4"/>
      <c r="AM506" s="4"/>
      <c r="AN506" s="4"/>
      <c r="AO506" s="4"/>
      <c r="AP506" s="4"/>
      <c r="AQ506" s="4"/>
      <c r="AR506" s="4"/>
    </row>
    <row r="507" customFormat="false" ht="12.75" hidden="false" customHeight="true" outlineLevel="0" collapsed="false">
      <c r="A507" s="4"/>
      <c r="B507" s="4"/>
      <c r="C507" s="4"/>
      <c r="D507" s="4"/>
      <c r="E507" s="4"/>
      <c r="F507" s="4"/>
      <c r="G507" s="4" t="s">
        <v>234</v>
      </c>
      <c r="H507" s="4" t="s">
        <v>2466</v>
      </c>
      <c r="I507" s="4"/>
      <c r="J507" s="4"/>
      <c r="K507" s="4" t="s">
        <v>2467</v>
      </c>
      <c r="L507" s="4" t="s">
        <v>2468</v>
      </c>
      <c r="M507" s="4"/>
      <c r="N507" s="4"/>
      <c r="O507" s="4"/>
      <c r="P507" s="4"/>
      <c r="Q507" s="4"/>
      <c r="R507" s="4"/>
      <c r="S507" s="4"/>
      <c r="T507" s="4"/>
      <c r="U507" s="4"/>
      <c r="V507" s="4"/>
      <c r="W507" s="4"/>
      <c r="X507" s="4"/>
      <c r="Y507" s="4"/>
      <c r="Z507" s="4"/>
      <c r="AA507" s="4"/>
      <c r="AB507" s="4"/>
      <c r="AC507" s="5"/>
      <c r="AD507" s="4"/>
      <c r="AE507" s="4"/>
      <c r="AF507" s="4"/>
      <c r="AG507" s="4"/>
      <c r="AH507" s="4"/>
      <c r="AI507" s="4"/>
      <c r="AJ507" s="4"/>
      <c r="AK507" s="4"/>
      <c r="AL507" s="4"/>
      <c r="AM507" s="4"/>
      <c r="AN507" s="4"/>
      <c r="AO507" s="4"/>
      <c r="AP507" s="4"/>
      <c r="AQ507" s="4"/>
      <c r="AR507" s="4"/>
    </row>
    <row r="508" customFormat="false" ht="12.75" hidden="false" customHeight="true" outlineLevel="0" collapsed="false">
      <c r="A508" s="4"/>
      <c r="B508" s="4"/>
      <c r="C508" s="4"/>
      <c r="D508" s="4"/>
      <c r="E508" s="4"/>
      <c r="F508" s="4"/>
      <c r="G508" s="4" t="s">
        <v>93</v>
      </c>
      <c r="H508" s="4" t="s">
        <v>2466</v>
      </c>
      <c r="I508" s="4"/>
      <c r="J508" s="4"/>
      <c r="K508" s="4" t="s">
        <v>2467</v>
      </c>
      <c r="L508" s="4" t="s">
        <v>2468</v>
      </c>
      <c r="M508" s="4"/>
      <c r="N508" s="4"/>
      <c r="O508" s="4"/>
      <c r="P508" s="4"/>
      <c r="Q508" s="4"/>
      <c r="R508" s="4"/>
      <c r="S508" s="4"/>
      <c r="T508" s="4"/>
      <c r="U508" s="4"/>
      <c r="V508" s="4"/>
      <c r="W508" s="4"/>
      <c r="X508" s="4"/>
      <c r="Y508" s="4"/>
      <c r="Z508" s="4"/>
      <c r="AA508" s="4"/>
      <c r="AB508" s="4"/>
      <c r="AC508" s="5"/>
      <c r="AD508" s="4"/>
      <c r="AE508" s="4"/>
      <c r="AF508" s="4"/>
      <c r="AG508" s="4"/>
      <c r="AH508" s="4"/>
      <c r="AI508" s="4"/>
      <c r="AJ508" s="4"/>
      <c r="AK508" s="4"/>
      <c r="AL508" s="4"/>
      <c r="AM508" s="4"/>
      <c r="AN508" s="4"/>
      <c r="AO508" s="4"/>
      <c r="AP508" s="4"/>
      <c r="AQ508" s="4"/>
      <c r="AR508" s="4"/>
    </row>
    <row r="509" customFormat="false" ht="12.75" hidden="false" customHeight="true" outlineLevel="0" collapsed="false">
      <c r="A509" s="4"/>
      <c r="B509" s="4"/>
      <c r="C509" s="4"/>
      <c r="D509" s="4"/>
      <c r="E509" s="4"/>
      <c r="F509" s="4"/>
      <c r="G509" s="4" t="s">
        <v>93</v>
      </c>
      <c r="H509" s="4" t="s">
        <v>2466</v>
      </c>
      <c r="I509" s="4"/>
      <c r="J509" s="4"/>
      <c r="K509" s="4" t="s">
        <v>2467</v>
      </c>
      <c r="L509" s="4" t="s">
        <v>2468</v>
      </c>
      <c r="M509" s="4"/>
      <c r="N509" s="4"/>
      <c r="O509" s="4"/>
      <c r="P509" s="4"/>
      <c r="Q509" s="4"/>
      <c r="R509" s="4"/>
      <c r="S509" s="4"/>
      <c r="T509" s="4"/>
      <c r="U509" s="4"/>
      <c r="V509" s="4"/>
      <c r="W509" s="4"/>
      <c r="X509" s="4"/>
      <c r="Y509" s="4"/>
      <c r="Z509" s="4"/>
      <c r="AA509" s="4"/>
      <c r="AB509" s="4"/>
      <c r="AC509" s="5"/>
      <c r="AD509" s="4"/>
      <c r="AE509" s="4"/>
      <c r="AF509" s="4"/>
      <c r="AG509" s="4"/>
      <c r="AH509" s="4"/>
      <c r="AI509" s="4"/>
      <c r="AJ509" s="4"/>
      <c r="AK509" s="4"/>
      <c r="AL509" s="4"/>
      <c r="AM509" s="4"/>
      <c r="AN509" s="4"/>
      <c r="AO509" s="4"/>
      <c r="AP509" s="4"/>
      <c r="AQ509" s="4"/>
      <c r="AR509" s="4"/>
    </row>
    <row r="510" customFormat="false" ht="12.75" hidden="false" customHeight="true" outlineLevel="0" collapsed="false">
      <c r="A510" s="4"/>
      <c r="B510" s="4"/>
      <c r="C510" s="4"/>
      <c r="D510" s="4"/>
      <c r="E510" s="4"/>
      <c r="F510" s="4"/>
      <c r="G510" s="4" t="s">
        <v>93</v>
      </c>
      <c r="H510" s="4" t="s">
        <v>2466</v>
      </c>
      <c r="I510" s="4"/>
      <c r="J510" s="4"/>
      <c r="K510" s="4" t="s">
        <v>2467</v>
      </c>
      <c r="L510" s="4" t="s">
        <v>2468</v>
      </c>
      <c r="M510" s="4"/>
      <c r="N510" s="4"/>
      <c r="O510" s="4"/>
      <c r="P510" s="4"/>
      <c r="Q510" s="4"/>
      <c r="R510" s="4"/>
      <c r="S510" s="4"/>
      <c r="T510" s="4"/>
      <c r="U510" s="4"/>
      <c r="V510" s="4"/>
      <c r="W510" s="4"/>
      <c r="X510" s="4"/>
      <c r="Y510" s="4"/>
      <c r="Z510" s="4"/>
      <c r="AA510" s="4"/>
      <c r="AB510" s="4"/>
      <c r="AC510" s="5"/>
      <c r="AD510" s="4"/>
      <c r="AE510" s="4"/>
      <c r="AF510" s="4"/>
      <c r="AG510" s="4"/>
      <c r="AH510" s="4"/>
      <c r="AI510" s="4"/>
      <c r="AJ510" s="4"/>
      <c r="AK510" s="4"/>
      <c r="AL510" s="4"/>
      <c r="AM510" s="4"/>
      <c r="AN510" s="4"/>
      <c r="AO510" s="4"/>
      <c r="AP510" s="4"/>
      <c r="AQ510" s="4"/>
      <c r="AR510" s="4"/>
    </row>
    <row r="511" customFormat="false" ht="12.75" hidden="false" customHeight="true" outlineLevel="0" collapsed="false">
      <c r="A511" s="4"/>
      <c r="B511" s="4"/>
      <c r="C511" s="4"/>
      <c r="D511" s="4"/>
      <c r="E511" s="4"/>
      <c r="F511" s="4"/>
      <c r="G511" s="4" t="s">
        <v>648</v>
      </c>
      <c r="H511" s="4" t="s">
        <v>2466</v>
      </c>
      <c r="I511" s="4"/>
      <c r="J511" s="4"/>
      <c r="K511" s="4" t="s">
        <v>2467</v>
      </c>
      <c r="L511" s="4" t="s">
        <v>2468</v>
      </c>
      <c r="M511" s="4"/>
      <c r="N511" s="4"/>
      <c r="O511" s="4"/>
      <c r="P511" s="4"/>
      <c r="Q511" s="4"/>
      <c r="R511" s="4"/>
      <c r="S511" s="4"/>
      <c r="T511" s="4"/>
      <c r="U511" s="4"/>
      <c r="V511" s="4"/>
      <c r="W511" s="4"/>
      <c r="X511" s="4"/>
      <c r="Y511" s="4"/>
      <c r="Z511" s="4"/>
      <c r="AA511" s="4"/>
      <c r="AB511" s="4"/>
      <c r="AC511" s="5"/>
      <c r="AD511" s="4"/>
      <c r="AE511" s="4"/>
      <c r="AF511" s="4"/>
      <c r="AG511" s="4"/>
      <c r="AH511" s="4"/>
      <c r="AI511" s="4"/>
      <c r="AJ511" s="4"/>
      <c r="AK511" s="4"/>
      <c r="AL511" s="4"/>
      <c r="AM511" s="4"/>
      <c r="AN511" s="4"/>
      <c r="AO511" s="4"/>
      <c r="AP511" s="4"/>
      <c r="AQ511" s="4"/>
      <c r="AR511" s="4"/>
    </row>
    <row r="512" customFormat="false" ht="12.75" hidden="false" customHeight="true" outlineLevel="0" collapsed="false">
      <c r="A512" s="4"/>
      <c r="B512" s="4"/>
      <c r="C512" s="4"/>
      <c r="D512" s="4"/>
      <c r="E512" s="4"/>
      <c r="F512" s="4"/>
      <c r="G512" s="4" t="s">
        <v>648</v>
      </c>
      <c r="H512" s="4" t="s">
        <v>2466</v>
      </c>
      <c r="I512" s="4"/>
      <c r="J512" s="4"/>
      <c r="K512" s="4" t="s">
        <v>2467</v>
      </c>
      <c r="L512" s="4" t="s">
        <v>2468</v>
      </c>
      <c r="M512" s="4"/>
      <c r="N512" s="4"/>
      <c r="O512" s="4"/>
      <c r="P512" s="4"/>
      <c r="Q512" s="4"/>
      <c r="R512" s="4"/>
      <c r="S512" s="4"/>
      <c r="T512" s="4"/>
      <c r="U512" s="4"/>
      <c r="V512" s="4"/>
      <c r="W512" s="4"/>
      <c r="X512" s="4"/>
      <c r="Y512" s="4"/>
      <c r="Z512" s="4"/>
      <c r="AA512" s="4"/>
      <c r="AB512" s="4"/>
      <c r="AC512" s="5"/>
      <c r="AD512" s="4"/>
      <c r="AE512" s="4"/>
      <c r="AF512" s="4"/>
      <c r="AG512" s="4"/>
      <c r="AH512" s="4"/>
      <c r="AI512" s="4"/>
      <c r="AJ512" s="4"/>
      <c r="AK512" s="4"/>
      <c r="AL512" s="4"/>
      <c r="AM512" s="4"/>
      <c r="AN512" s="4"/>
      <c r="AO512" s="4"/>
      <c r="AP512" s="4"/>
      <c r="AQ512" s="4"/>
      <c r="AR512" s="4"/>
    </row>
    <row r="513" customFormat="false" ht="12.75" hidden="false" customHeight="true" outlineLevel="0" collapsed="false">
      <c r="A513" s="6" t="s">
        <v>47</v>
      </c>
      <c r="B513" s="6" t="s">
        <v>2469</v>
      </c>
      <c r="C513" s="6" t="s">
        <v>2470</v>
      </c>
      <c r="D513" s="6" t="s">
        <v>2471</v>
      </c>
      <c r="E513" s="0" t="n">
        <v>2</v>
      </c>
      <c r="F513" s="6" t="s">
        <v>2472</v>
      </c>
      <c r="H513" s="6" t="s">
        <v>2473</v>
      </c>
      <c r="I513" s="6" t="s">
        <v>2474</v>
      </c>
      <c r="J513" s="6" t="s">
        <v>2475</v>
      </c>
      <c r="K513" s="6" t="s">
        <v>947</v>
      </c>
      <c r="L513" s="6" t="s">
        <v>2476</v>
      </c>
      <c r="M513" s="6" t="s">
        <v>1387</v>
      </c>
      <c r="N513" s="6" t="s">
        <v>58</v>
      </c>
      <c r="O513" s="6" t="s">
        <v>59</v>
      </c>
      <c r="P513" s="6" t="s">
        <v>797</v>
      </c>
      <c r="Q513" s="6" t="s">
        <v>488</v>
      </c>
      <c r="R513" s="6" t="s">
        <v>62</v>
      </c>
      <c r="S513" s="6" t="s">
        <v>63</v>
      </c>
      <c r="T513" s="6" t="s">
        <v>64</v>
      </c>
      <c r="Y513" s="6" t="s">
        <v>66</v>
      </c>
      <c r="Z513" s="0" t="n">
        <v>20</v>
      </c>
      <c r="AB513" s="6" t="s">
        <v>2477</v>
      </c>
      <c r="AC513" s="7" t="n">
        <v>43031</v>
      </c>
      <c r="AD513" s="6" t="s">
        <v>104</v>
      </c>
      <c r="AE513" s="6" t="s">
        <v>162</v>
      </c>
      <c r="AR513" s="0" t="n">
        <v>66</v>
      </c>
    </row>
    <row r="514" customFormat="false" ht="12.75" hidden="false" customHeight="true" outlineLevel="0" collapsed="false">
      <c r="A514" s="6" t="s">
        <v>88</v>
      </c>
      <c r="B514" s="6" t="s">
        <v>811</v>
      </c>
      <c r="C514" s="6" t="s">
        <v>2478</v>
      </c>
      <c r="D514" s="6" t="s">
        <v>2479</v>
      </c>
      <c r="E514" s="0" t="n">
        <v>1290</v>
      </c>
      <c r="F514" s="6" t="s">
        <v>2480</v>
      </c>
      <c r="G514" s="6" t="s">
        <v>52</v>
      </c>
      <c r="H514" s="6" t="s">
        <v>2481</v>
      </c>
      <c r="I514" s="6" t="s">
        <v>2482</v>
      </c>
      <c r="J514" s="6" t="s">
        <v>125</v>
      </c>
      <c r="K514" s="6" t="s">
        <v>97</v>
      </c>
      <c r="L514" s="6" t="s">
        <v>817</v>
      </c>
      <c r="M514" s="6" t="s">
        <v>693</v>
      </c>
      <c r="N514" s="6" t="s">
        <v>58</v>
      </c>
      <c r="O514" s="6" t="s">
        <v>59</v>
      </c>
      <c r="P514" s="6" t="s">
        <v>2483</v>
      </c>
      <c r="Q514" s="6" t="s">
        <v>327</v>
      </c>
      <c r="R514" s="6" t="s">
        <v>62</v>
      </c>
      <c r="S514" s="6" t="s">
        <v>63</v>
      </c>
      <c r="T514" s="6" t="s">
        <v>64</v>
      </c>
      <c r="U514" s="6" t="s">
        <v>144</v>
      </c>
      <c r="X514" s="6" t="s">
        <v>2484</v>
      </c>
      <c r="Y514" s="6" t="s">
        <v>66</v>
      </c>
      <c r="Z514" s="0" t="n">
        <v>20</v>
      </c>
      <c r="AB514" s="6" t="s">
        <v>2485</v>
      </c>
      <c r="AC514" s="7" t="n">
        <v>43014</v>
      </c>
      <c r="AD514" s="6" t="s">
        <v>161</v>
      </c>
      <c r="AE514" s="6" t="s">
        <v>105</v>
      </c>
      <c r="AJ514" s="6" t="s">
        <v>2486</v>
      </c>
      <c r="AR514" s="0" t="n">
        <v>66</v>
      </c>
    </row>
    <row r="515" customFormat="false" ht="12.75" hidden="false" customHeight="true" outlineLevel="0" collapsed="false">
      <c r="A515" s="6" t="s">
        <v>88</v>
      </c>
      <c r="B515" s="6" t="s">
        <v>811</v>
      </c>
      <c r="C515" s="6" t="s">
        <v>2487</v>
      </c>
      <c r="D515" s="6" t="s">
        <v>2488</v>
      </c>
      <c r="E515" s="0" t="n">
        <v>1310</v>
      </c>
      <c r="F515" s="6" t="s">
        <v>2489</v>
      </c>
      <c r="G515" s="6" t="s">
        <v>648</v>
      </c>
      <c r="H515" s="6" t="s">
        <v>2490</v>
      </c>
      <c r="J515" s="6" t="s">
        <v>897</v>
      </c>
      <c r="K515" s="6" t="s">
        <v>97</v>
      </c>
      <c r="L515" s="6" t="s">
        <v>817</v>
      </c>
      <c r="M515" s="6" t="s">
        <v>2491</v>
      </c>
      <c r="N515" s="6" t="s">
        <v>58</v>
      </c>
      <c r="O515" s="6" t="s">
        <v>59</v>
      </c>
      <c r="P515" s="6" t="s">
        <v>1552</v>
      </c>
      <c r="Q515" s="6" t="s">
        <v>635</v>
      </c>
      <c r="R515" s="6" t="s">
        <v>66</v>
      </c>
      <c r="S515" s="6" t="s">
        <v>63</v>
      </c>
      <c r="T515" s="6" t="s">
        <v>64</v>
      </c>
      <c r="U515" s="6" t="s">
        <v>144</v>
      </c>
      <c r="X515" s="6" t="s">
        <v>2492</v>
      </c>
      <c r="Y515" s="6" t="s">
        <v>66</v>
      </c>
      <c r="Z515" s="0" t="n">
        <v>20</v>
      </c>
      <c r="AB515" s="6" t="s">
        <v>2493</v>
      </c>
      <c r="AC515" s="7" t="n">
        <v>43014</v>
      </c>
      <c r="AD515" s="6" t="s">
        <v>161</v>
      </c>
      <c r="AE515" s="6" t="s">
        <v>105</v>
      </c>
      <c r="AH515" s="6" t="s">
        <v>2494</v>
      </c>
      <c r="AR515" s="0" t="n">
        <v>66</v>
      </c>
    </row>
    <row r="516" customFormat="false" ht="12.75" hidden="false" customHeight="true" outlineLevel="0" collapsed="false">
      <c r="A516" s="6" t="s">
        <v>88</v>
      </c>
      <c r="B516" s="6" t="s">
        <v>811</v>
      </c>
      <c r="C516" s="6" t="s">
        <v>2495</v>
      </c>
      <c r="D516" s="6" t="s">
        <v>2496</v>
      </c>
      <c r="E516" s="0" t="n">
        <v>1320</v>
      </c>
      <c r="F516" s="6" t="s">
        <v>2497</v>
      </c>
      <c r="G516" s="6" t="s">
        <v>889</v>
      </c>
      <c r="H516" s="6" t="s">
        <v>2498</v>
      </c>
      <c r="J516" s="6" t="s">
        <v>2499</v>
      </c>
      <c r="K516" s="6" t="s">
        <v>97</v>
      </c>
      <c r="L516" s="6" t="s">
        <v>817</v>
      </c>
      <c r="M516" s="6" t="s">
        <v>325</v>
      </c>
      <c r="N516" s="6" t="s">
        <v>58</v>
      </c>
      <c r="O516" s="6" t="s">
        <v>59</v>
      </c>
      <c r="P516" s="6" t="s">
        <v>2500</v>
      </c>
      <c r="Q516" s="6" t="s">
        <v>608</v>
      </c>
      <c r="R516" s="6" t="s">
        <v>62</v>
      </c>
      <c r="S516" s="6" t="s">
        <v>63</v>
      </c>
      <c r="T516" s="6" t="s">
        <v>64</v>
      </c>
      <c r="U516" s="6" t="s">
        <v>144</v>
      </c>
      <c r="X516" s="6" t="s">
        <v>2501</v>
      </c>
      <c r="Y516" s="6" t="s">
        <v>66</v>
      </c>
      <c r="Z516" s="0" t="n">
        <v>20</v>
      </c>
      <c r="AB516" s="6" t="s">
        <v>2502</v>
      </c>
      <c r="AC516" s="7" t="n">
        <v>43014</v>
      </c>
      <c r="AD516" s="6" t="s">
        <v>161</v>
      </c>
      <c r="AE516" s="6" t="s">
        <v>105</v>
      </c>
      <c r="AR516" s="0" t="n">
        <v>66</v>
      </c>
    </row>
    <row r="517" customFormat="false" ht="12.75" hidden="false" customHeight="true" outlineLevel="0" collapsed="false">
      <c r="A517" s="6" t="s">
        <v>88</v>
      </c>
      <c r="B517" s="6" t="s">
        <v>811</v>
      </c>
      <c r="C517" s="6" t="s">
        <v>2503</v>
      </c>
      <c r="D517" s="6" t="s">
        <v>2504</v>
      </c>
      <c r="E517" s="0" t="n">
        <v>1320</v>
      </c>
      <c r="F517" s="6" t="s">
        <v>2505</v>
      </c>
      <c r="G517" s="6" t="s">
        <v>889</v>
      </c>
      <c r="H517" s="6" t="s">
        <v>2498</v>
      </c>
      <c r="J517" s="6" t="s">
        <v>1254</v>
      </c>
      <c r="K517" s="6" t="s">
        <v>97</v>
      </c>
      <c r="L517" s="6" t="s">
        <v>817</v>
      </c>
      <c r="M517" s="6" t="s">
        <v>1582</v>
      </c>
      <c r="N517" s="6" t="s">
        <v>58</v>
      </c>
      <c r="O517" s="6" t="s">
        <v>59</v>
      </c>
      <c r="P517" s="6" t="s">
        <v>618</v>
      </c>
      <c r="Q517" s="6" t="s">
        <v>368</v>
      </c>
      <c r="R517" s="6" t="s">
        <v>62</v>
      </c>
      <c r="S517" s="6" t="s">
        <v>63</v>
      </c>
      <c r="T517" s="6" t="s">
        <v>64</v>
      </c>
      <c r="U517" s="6" t="s">
        <v>144</v>
      </c>
      <c r="X517" s="6" t="s">
        <v>2501</v>
      </c>
      <c r="Y517" s="6" t="s">
        <v>66</v>
      </c>
      <c r="Z517" s="0" t="n">
        <v>20</v>
      </c>
      <c r="AB517" s="6" t="s">
        <v>2506</v>
      </c>
      <c r="AC517" s="7" t="n">
        <v>43014</v>
      </c>
      <c r="AD517" s="6" t="s">
        <v>161</v>
      </c>
      <c r="AE517" s="6" t="s">
        <v>105</v>
      </c>
      <c r="AH517" s="6" t="s">
        <v>2507</v>
      </c>
      <c r="AI517" s="6" t="s">
        <v>2508</v>
      </c>
      <c r="AR517" s="0" t="n">
        <v>66</v>
      </c>
    </row>
    <row r="518" customFormat="false" ht="12.75" hidden="false" customHeight="true" outlineLevel="0" collapsed="false">
      <c r="A518" s="6" t="s">
        <v>88</v>
      </c>
      <c r="B518" s="6" t="s">
        <v>811</v>
      </c>
      <c r="C518" s="6" t="s">
        <v>2509</v>
      </c>
      <c r="D518" s="6" t="s">
        <v>2510</v>
      </c>
      <c r="E518" s="0" t="n">
        <v>1320</v>
      </c>
      <c r="F518" s="6" t="s">
        <v>2511</v>
      </c>
      <c r="G518" s="6" t="s">
        <v>889</v>
      </c>
      <c r="H518" s="6" t="s">
        <v>2498</v>
      </c>
      <c r="J518" s="6" t="s">
        <v>2512</v>
      </c>
      <c r="K518" s="6" t="s">
        <v>97</v>
      </c>
      <c r="L518" s="6" t="s">
        <v>817</v>
      </c>
      <c r="M518" s="6" t="s">
        <v>634</v>
      </c>
      <c r="N518" s="6" t="s">
        <v>58</v>
      </c>
      <c r="O518" s="6" t="s">
        <v>59</v>
      </c>
      <c r="P518" s="6" t="s">
        <v>2203</v>
      </c>
      <c r="Q518" s="6" t="s">
        <v>368</v>
      </c>
      <c r="R518" s="6" t="s">
        <v>62</v>
      </c>
      <c r="S518" s="6" t="s">
        <v>63</v>
      </c>
      <c r="T518" s="6" t="s">
        <v>64</v>
      </c>
      <c r="U518" s="6" t="s">
        <v>144</v>
      </c>
      <c r="X518" s="6" t="s">
        <v>2501</v>
      </c>
      <c r="Y518" s="6" t="s">
        <v>66</v>
      </c>
      <c r="Z518" s="0" t="n">
        <v>20</v>
      </c>
      <c r="AA518" s="6" t="s">
        <v>67</v>
      </c>
      <c r="AB518" s="6" t="s">
        <v>2513</v>
      </c>
      <c r="AC518" s="7" t="n">
        <v>43014</v>
      </c>
      <c r="AD518" s="6" t="s">
        <v>104</v>
      </c>
      <c r="AE518" s="6" t="s">
        <v>105</v>
      </c>
      <c r="AH518" s="6" t="s">
        <v>2514</v>
      </c>
      <c r="AI518" s="6" t="s">
        <v>2515</v>
      </c>
      <c r="AR518" s="0" t="n">
        <v>66</v>
      </c>
    </row>
    <row r="519" customFormat="false" ht="12.75" hidden="false" customHeight="true" outlineLevel="0" collapsed="false">
      <c r="A519" s="6" t="s">
        <v>88</v>
      </c>
      <c r="B519" s="6" t="s">
        <v>811</v>
      </c>
      <c r="C519" s="6" t="s">
        <v>2516</v>
      </c>
      <c r="D519" s="6" t="s">
        <v>2517</v>
      </c>
      <c r="E519" s="0" t="n">
        <v>1320</v>
      </c>
      <c r="F519" s="6" t="s">
        <v>2518</v>
      </c>
      <c r="G519" s="6" t="s">
        <v>889</v>
      </c>
      <c r="H519" s="6" t="s">
        <v>2498</v>
      </c>
      <c r="J519" s="6" t="s">
        <v>2519</v>
      </c>
      <c r="K519" s="6" t="s">
        <v>97</v>
      </c>
      <c r="L519" s="6" t="s">
        <v>817</v>
      </c>
      <c r="M519" s="6" t="s">
        <v>2520</v>
      </c>
      <c r="N519" s="6" t="s">
        <v>58</v>
      </c>
      <c r="O519" s="6" t="s">
        <v>59</v>
      </c>
      <c r="P519" s="6" t="s">
        <v>2521</v>
      </c>
      <c r="Q519" s="6" t="s">
        <v>368</v>
      </c>
      <c r="R519" s="6" t="s">
        <v>62</v>
      </c>
      <c r="S519" s="6" t="s">
        <v>63</v>
      </c>
      <c r="T519" s="6" t="s">
        <v>64</v>
      </c>
      <c r="X519" s="6" t="s">
        <v>2501</v>
      </c>
      <c r="Y519" s="6" t="s">
        <v>66</v>
      </c>
      <c r="Z519" s="0" t="n">
        <v>20</v>
      </c>
      <c r="AB519" s="6" t="s">
        <v>2522</v>
      </c>
      <c r="AC519" s="7" t="n">
        <v>43014</v>
      </c>
      <c r="AD519" s="6" t="s">
        <v>104</v>
      </c>
      <c r="AE519" s="6" t="s">
        <v>105</v>
      </c>
      <c r="AI519" s="6" t="s">
        <v>2523</v>
      </c>
      <c r="AR519" s="0" t="n">
        <v>66</v>
      </c>
    </row>
    <row r="520" customFormat="false" ht="12.75" hidden="false" customHeight="true" outlineLevel="0" collapsed="false">
      <c r="A520" s="6" t="s">
        <v>88</v>
      </c>
      <c r="B520" s="6" t="s">
        <v>811</v>
      </c>
      <c r="C520" s="6" t="s">
        <v>2524</v>
      </c>
      <c r="D520" s="6" t="s">
        <v>2525</v>
      </c>
      <c r="E520" s="0" t="n">
        <v>1330</v>
      </c>
      <c r="F520" s="6" t="s">
        <v>2526</v>
      </c>
      <c r="G520" s="6" t="s">
        <v>648</v>
      </c>
      <c r="H520" s="6" t="s">
        <v>2527</v>
      </c>
      <c r="I520" s="6" t="s">
        <v>2528</v>
      </c>
      <c r="J520" s="6" t="s">
        <v>2529</v>
      </c>
      <c r="K520" s="6" t="s">
        <v>97</v>
      </c>
      <c r="L520" s="6" t="s">
        <v>817</v>
      </c>
      <c r="M520" s="6" t="s">
        <v>642</v>
      </c>
      <c r="N520" s="6" t="s">
        <v>58</v>
      </c>
      <c r="O520" s="6" t="s">
        <v>59</v>
      </c>
      <c r="P520" s="6" t="s">
        <v>979</v>
      </c>
      <c r="Q520" s="6" t="s">
        <v>61</v>
      </c>
      <c r="R520" s="6" t="s">
        <v>66</v>
      </c>
      <c r="S520" s="6" t="s">
        <v>63</v>
      </c>
      <c r="T520" s="6" t="s">
        <v>64</v>
      </c>
      <c r="X520" s="6" t="s">
        <v>2530</v>
      </c>
      <c r="Y520" s="6" t="s">
        <v>66</v>
      </c>
      <c r="Z520" s="0" t="n">
        <v>20</v>
      </c>
      <c r="AB520" s="6" t="s">
        <v>2531</v>
      </c>
      <c r="AC520" s="7" t="n">
        <v>43014</v>
      </c>
      <c r="AD520" s="6" t="s">
        <v>104</v>
      </c>
      <c r="AE520" s="6" t="s">
        <v>105</v>
      </c>
      <c r="AR520" s="0" t="n">
        <v>10</v>
      </c>
    </row>
    <row r="521" customFormat="false" ht="12.75" hidden="false" customHeight="true" outlineLevel="0" collapsed="false">
      <c r="A521" s="6" t="s">
        <v>88</v>
      </c>
      <c r="B521" s="6" t="s">
        <v>2532</v>
      </c>
      <c r="C521" s="6" t="s">
        <v>2533</v>
      </c>
      <c r="D521" s="6" t="s">
        <v>2534</v>
      </c>
      <c r="E521" s="0" t="n">
        <v>4</v>
      </c>
      <c r="F521" s="6" t="s">
        <v>2535</v>
      </c>
      <c r="G521" s="6" t="s">
        <v>342</v>
      </c>
      <c r="H521" s="6" t="s">
        <v>2536</v>
      </c>
      <c r="K521" s="6" t="s">
        <v>1263</v>
      </c>
      <c r="L521" s="6" t="s">
        <v>2537</v>
      </c>
      <c r="M521" s="6" t="s">
        <v>702</v>
      </c>
      <c r="N521" s="6" t="s">
        <v>58</v>
      </c>
      <c r="O521" s="6" t="s">
        <v>59</v>
      </c>
      <c r="P521" s="6" t="s">
        <v>100</v>
      </c>
      <c r="Q521" s="6" t="s">
        <v>662</v>
      </c>
      <c r="R521" s="6" t="s">
        <v>62</v>
      </c>
      <c r="S521" s="6" t="s">
        <v>63</v>
      </c>
      <c r="T521" s="6" t="s">
        <v>64</v>
      </c>
      <c r="U521" s="6" t="s">
        <v>144</v>
      </c>
      <c r="X521" s="6" t="s">
        <v>2538</v>
      </c>
      <c r="Y521" s="6" t="s">
        <v>66</v>
      </c>
      <c r="Z521" s="0" t="n">
        <v>20</v>
      </c>
      <c r="AB521" s="6" t="s">
        <v>2539</v>
      </c>
      <c r="AC521" s="6"/>
      <c r="AD521" s="6"/>
      <c r="AE521" s="6"/>
      <c r="AI521" s="6" t="s">
        <v>2540</v>
      </c>
      <c r="AR521" s="0" t="n">
        <v>10</v>
      </c>
    </row>
    <row r="522" customFormat="false" ht="12.75" hidden="false" customHeight="true" outlineLevel="0" collapsed="false">
      <c r="A522" s="6" t="s">
        <v>88</v>
      </c>
      <c r="B522" s="6" t="s">
        <v>2532</v>
      </c>
      <c r="C522" s="6" t="s">
        <v>2541</v>
      </c>
      <c r="D522" s="6" t="s">
        <v>2542</v>
      </c>
      <c r="E522" s="0" t="n">
        <v>4</v>
      </c>
      <c r="F522" s="6" t="s">
        <v>2543</v>
      </c>
      <c r="G522" s="6" t="s">
        <v>342</v>
      </c>
      <c r="H522" s="6" t="s">
        <v>2536</v>
      </c>
      <c r="K522" s="6" t="s">
        <v>1263</v>
      </c>
      <c r="L522" s="6" t="s">
        <v>2537</v>
      </c>
      <c r="M522" s="6" t="s">
        <v>393</v>
      </c>
      <c r="N522" s="6" t="s">
        <v>58</v>
      </c>
      <c r="O522" s="6" t="s">
        <v>59</v>
      </c>
      <c r="P522" s="6" t="s">
        <v>936</v>
      </c>
      <c r="Q522" s="6" t="s">
        <v>488</v>
      </c>
      <c r="R522" s="6" t="s">
        <v>62</v>
      </c>
      <c r="S522" s="6" t="s">
        <v>63</v>
      </c>
      <c r="T522" s="6" t="s">
        <v>64</v>
      </c>
      <c r="X522" s="6" t="s">
        <v>2538</v>
      </c>
      <c r="Y522" s="6" t="s">
        <v>66</v>
      </c>
      <c r="Z522" s="0" t="n">
        <v>20</v>
      </c>
      <c r="AB522" s="6" t="s">
        <v>2544</v>
      </c>
      <c r="AC522" s="6"/>
      <c r="AD522" s="6"/>
      <c r="AE522" s="6"/>
      <c r="AR522" s="0" t="n">
        <v>10</v>
      </c>
    </row>
    <row r="523" customFormat="false" ht="12.75" hidden="false" customHeight="true" outlineLevel="0" collapsed="false">
      <c r="A523" s="6" t="s">
        <v>88</v>
      </c>
      <c r="B523" s="6" t="s">
        <v>2545</v>
      </c>
      <c r="C523" s="6" t="s">
        <v>2546</v>
      </c>
      <c r="D523" s="6" t="s">
        <v>2547</v>
      </c>
      <c r="E523" s="0" t="n">
        <v>170</v>
      </c>
      <c r="F523" s="6" t="s">
        <v>2548</v>
      </c>
      <c r="G523" s="6" t="s">
        <v>42</v>
      </c>
      <c r="H523" s="6" t="s">
        <v>2549</v>
      </c>
      <c r="J523" s="6" t="s">
        <v>2550</v>
      </c>
      <c r="K523" s="6" t="s">
        <v>2551</v>
      </c>
      <c r="L523" s="6" t="s">
        <v>2552</v>
      </c>
      <c r="M523" s="6" t="s">
        <v>1682</v>
      </c>
      <c r="N523" s="6" t="s">
        <v>58</v>
      </c>
      <c r="O523" s="6" t="s">
        <v>59</v>
      </c>
      <c r="P523" s="6" t="s">
        <v>246</v>
      </c>
      <c r="Q523" s="6" t="s">
        <v>608</v>
      </c>
      <c r="R523" s="6" t="s">
        <v>143</v>
      </c>
      <c r="S523" s="6" t="s">
        <v>63</v>
      </c>
      <c r="T523" s="6" t="s">
        <v>64</v>
      </c>
      <c r="U523" s="6" t="s">
        <v>144</v>
      </c>
      <c r="X523" s="6" t="s">
        <v>2553</v>
      </c>
      <c r="Y523" s="6" t="s">
        <v>66</v>
      </c>
      <c r="Z523" s="0" t="n">
        <v>20</v>
      </c>
      <c r="AB523" s="6" t="s">
        <v>2554</v>
      </c>
      <c r="AC523" s="6"/>
      <c r="AD523" s="6"/>
      <c r="AE523" s="6"/>
      <c r="AI523" s="6" t="s">
        <v>2555</v>
      </c>
      <c r="AN523" s="6" t="s">
        <v>2556</v>
      </c>
      <c r="AR523" s="0" t="n">
        <v>20</v>
      </c>
    </row>
    <row r="524" customFormat="false" ht="12.75" hidden="false" customHeight="true" outlineLevel="0" collapsed="false">
      <c r="A524" s="6" t="s">
        <v>88</v>
      </c>
      <c r="B524" s="6" t="s">
        <v>2545</v>
      </c>
      <c r="C524" s="6" t="s">
        <v>2557</v>
      </c>
      <c r="D524" s="6" t="s">
        <v>2558</v>
      </c>
      <c r="E524" s="0" t="n">
        <v>170</v>
      </c>
      <c r="F524" s="6" t="s">
        <v>2559</v>
      </c>
      <c r="G524" s="6" t="s">
        <v>42</v>
      </c>
      <c r="H524" s="6" t="s">
        <v>2549</v>
      </c>
      <c r="I524" s="6" t="s">
        <v>2560</v>
      </c>
      <c r="J524" s="6" t="s">
        <v>2561</v>
      </c>
      <c r="K524" s="6" t="s">
        <v>2551</v>
      </c>
      <c r="L524" s="6" t="s">
        <v>2552</v>
      </c>
      <c r="M524" s="6" t="s">
        <v>689</v>
      </c>
      <c r="N524" s="6" t="s">
        <v>58</v>
      </c>
      <c r="O524" s="6" t="s">
        <v>59</v>
      </c>
      <c r="P524" s="6" t="s">
        <v>2562</v>
      </c>
      <c r="Q524" s="6" t="s">
        <v>635</v>
      </c>
      <c r="R524" s="6" t="s">
        <v>143</v>
      </c>
      <c r="S524" s="6" t="s">
        <v>63</v>
      </c>
      <c r="T524" s="6" t="s">
        <v>64</v>
      </c>
      <c r="X524" s="6" t="s">
        <v>2553</v>
      </c>
      <c r="Y524" s="6" t="s">
        <v>66</v>
      </c>
      <c r="Z524" s="0" t="n">
        <v>20</v>
      </c>
      <c r="AB524" s="6" t="s">
        <v>2563</v>
      </c>
      <c r="AC524" s="6"/>
      <c r="AD524" s="6"/>
      <c r="AE524" s="6"/>
      <c r="AR524" s="0" t="n">
        <v>20</v>
      </c>
    </row>
    <row r="525" customFormat="false" ht="12.75" hidden="false" customHeight="true" outlineLevel="0" collapsed="false">
      <c r="A525" s="6" t="s">
        <v>88</v>
      </c>
      <c r="B525" s="6" t="s">
        <v>2545</v>
      </c>
      <c r="C525" s="6" t="s">
        <v>2564</v>
      </c>
      <c r="D525" s="6" t="s">
        <v>2565</v>
      </c>
      <c r="E525" s="0" t="n">
        <v>170</v>
      </c>
      <c r="F525" s="6" t="s">
        <v>2566</v>
      </c>
      <c r="G525" s="6" t="s">
        <v>42</v>
      </c>
      <c r="H525" s="6" t="s">
        <v>2549</v>
      </c>
      <c r="J525" s="6" t="s">
        <v>2567</v>
      </c>
      <c r="K525" s="6" t="s">
        <v>2551</v>
      </c>
      <c r="L525" s="6" t="s">
        <v>2552</v>
      </c>
      <c r="M525" s="6" t="s">
        <v>2568</v>
      </c>
      <c r="N525" s="6" t="s">
        <v>58</v>
      </c>
      <c r="O525" s="6" t="s">
        <v>59</v>
      </c>
      <c r="P525" s="6" t="s">
        <v>695</v>
      </c>
      <c r="Q525" s="6" t="s">
        <v>608</v>
      </c>
      <c r="R525" s="6" t="s">
        <v>66</v>
      </c>
      <c r="S525" s="6" t="s">
        <v>63</v>
      </c>
      <c r="T525" s="6" t="s">
        <v>64</v>
      </c>
      <c r="U525" s="6" t="s">
        <v>144</v>
      </c>
      <c r="X525" s="6" t="s">
        <v>2553</v>
      </c>
      <c r="Y525" s="6" t="s">
        <v>66</v>
      </c>
      <c r="Z525" s="0" t="n">
        <v>20</v>
      </c>
      <c r="AB525" s="6" t="s">
        <v>2569</v>
      </c>
      <c r="AC525" s="6"/>
      <c r="AD525" s="6"/>
      <c r="AE525" s="6"/>
      <c r="AH525" s="6" t="s">
        <v>2570</v>
      </c>
      <c r="AR525" s="0" t="n">
        <v>20</v>
      </c>
    </row>
    <row r="526" customFormat="false" ht="12.75" hidden="false" customHeight="true" outlineLevel="0" collapsed="false">
      <c r="A526" s="6" t="s">
        <v>88</v>
      </c>
      <c r="B526" s="6" t="s">
        <v>2545</v>
      </c>
      <c r="C526" s="6" t="s">
        <v>2571</v>
      </c>
      <c r="D526" s="6" t="s">
        <v>2572</v>
      </c>
      <c r="E526" s="0" t="n">
        <v>170</v>
      </c>
      <c r="F526" s="6" t="s">
        <v>2573</v>
      </c>
      <c r="G526" s="6" t="s">
        <v>42</v>
      </c>
      <c r="H526" s="6" t="s">
        <v>2549</v>
      </c>
      <c r="J526" s="6" t="s">
        <v>2574</v>
      </c>
      <c r="K526" s="6" t="s">
        <v>2551</v>
      </c>
      <c r="L526" s="6" t="s">
        <v>2552</v>
      </c>
      <c r="M526" s="6" t="s">
        <v>2076</v>
      </c>
      <c r="N526" s="6" t="s">
        <v>58</v>
      </c>
      <c r="O526" s="6" t="s">
        <v>59</v>
      </c>
      <c r="P526" s="6" t="s">
        <v>2575</v>
      </c>
      <c r="Q526" s="6" t="s">
        <v>368</v>
      </c>
      <c r="R526" s="6" t="s">
        <v>66</v>
      </c>
      <c r="S526" s="6" t="s">
        <v>63</v>
      </c>
      <c r="T526" s="6" t="s">
        <v>64</v>
      </c>
      <c r="U526" s="6" t="s">
        <v>144</v>
      </c>
      <c r="X526" s="6" t="s">
        <v>2553</v>
      </c>
      <c r="Y526" s="6" t="s">
        <v>66</v>
      </c>
      <c r="Z526" s="0" t="n">
        <v>20</v>
      </c>
      <c r="AB526" s="6" t="s">
        <v>2576</v>
      </c>
      <c r="AC526" s="6"/>
      <c r="AD526" s="6"/>
      <c r="AE526" s="6"/>
      <c r="AH526" s="6" t="s">
        <v>2577</v>
      </c>
      <c r="AR526" s="0" t="n">
        <v>20</v>
      </c>
    </row>
    <row r="527" customFormat="false" ht="12.75" hidden="false" customHeight="true" outlineLevel="0" collapsed="false">
      <c r="A527" s="6" t="s">
        <v>88</v>
      </c>
      <c r="B527" s="6" t="s">
        <v>2545</v>
      </c>
      <c r="C527" s="6" t="s">
        <v>2578</v>
      </c>
      <c r="D527" s="6" t="s">
        <v>2579</v>
      </c>
      <c r="E527" s="0" t="n">
        <v>170</v>
      </c>
      <c r="F527" s="6" t="s">
        <v>2580</v>
      </c>
      <c r="G527" s="6" t="s">
        <v>42</v>
      </c>
      <c r="H527" s="6" t="s">
        <v>2549</v>
      </c>
      <c r="J527" s="6" t="s">
        <v>2581</v>
      </c>
      <c r="K527" s="6" t="s">
        <v>2551</v>
      </c>
      <c r="L527" s="6" t="s">
        <v>2552</v>
      </c>
      <c r="M527" s="6" t="s">
        <v>2582</v>
      </c>
      <c r="N527" s="6" t="s">
        <v>58</v>
      </c>
      <c r="O527" s="6" t="s">
        <v>59</v>
      </c>
      <c r="P527" s="6" t="s">
        <v>2583</v>
      </c>
      <c r="Q527" s="6" t="s">
        <v>2116</v>
      </c>
      <c r="R527" s="6" t="s">
        <v>143</v>
      </c>
      <c r="S527" s="6" t="s">
        <v>63</v>
      </c>
      <c r="T527" s="6" t="s">
        <v>64</v>
      </c>
      <c r="U527" s="6" t="s">
        <v>144</v>
      </c>
      <c r="X527" s="6" t="s">
        <v>2553</v>
      </c>
      <c r="Y527" s="6" t="s">
        <v>66</v>
      </c>
      <c r="Z527" s="0" t="n">
        <v>20</v>
      </c>
      <c r="AB527" s="6" t="s">
        <v>2584</v>
      </c>
      <c r="AC527" s="6"/>
      <c r="AD527" s="6"/>
      <c r="AE527" s="6"/>
      <c r="AR527" s="0" t="n">
        <v>24</v>
      </c>
    </row>
    <row r="528" customFormat="false" ht="12.75" hidden="false" customHeight="true" outlineLevel="0" collapsed="false">
      <c r="A528" s="6" t="s">
        <v>88</v>
      </c>
      <c r="B528" s="6" t="s">
        <v>2545</v>
      </c>
      <c r="C528" s="6" t="s">
        <v>2585</v>
      </c>
      <c r="D528" s="6" t="s">
        <v>2586</v>
      </c>
      <c r="E528" s="0" t="n">
        <v>170</v>
      </c>
      <c r="F528" s="6" t="s">
        <v>2587</v>
      </c>
      <c r="G528" s="6" t="s">
        <v>52</v>
      </c>
      <c r="H528" s="6" t="s">
        <v>2549</v>
      </c>
      <c r="J528" s="6" t="s">
        <v>2588</v>
      </c>
      <c r="K528" s="6" t="s">
        <v>2551</v>
      </c>
      <c r="L528" s="6" t="s">
        <v>2552</v>
      </c>
      <c r="M528" s="6" t="s">
        <v>2257</v>
      </c>
      <c r="N528" s="6" t="s">
        <v>58</v>
      </c>
      <c r="O528" s="6" t="s">
        <v>59</v>
      </c>
      <c r="P528" s="6" t="s">
        <v>217</v>
      </c>
      <c r="Q528" s="6" t="s">
        <v>608</v>
      </c>
      <c r="R528" s="6" t="s">
        <v>66</v>
      </c>
      <c r="S528" s="6" t="s">
        <v>63</v>
      </c>
      <c r="T528" s="6" t="s">
        <v>64</v>
      </c>
      <c r="U528" s="6" t="s">
        <v>144</v>
      </c>
      <c r="X528" s="6" t="s">
        <v>2589</v>
      </c>
      <c r="Y528" s="6" t="s">
        <v>66</v>
      </c>
      <c r="Z528" s="0" t="n">
        <v>20</v>
      </c>
      <c r="AB528" s="6" t="s">
        <v>2590</v>
      </c>
      <c r="AC528" s="6"/>
      <c r="AD528" s="6"/>
      <c r="AE528" s="6"/>
      <c r="AI528" s="6" t="s">
        <v>2591</v>
      </c>
      <c r="AR528" s="0" t="n">
        <v>24</v>
      </c>
    </row>
    <row r="529" customFormat="false" ht="12.75" hidden="false" customHeight="true" outlineLevel="0" collapsed="false">
      <c r="A529" s="6" t="s">
        <v>88</v>
      </c>
      <c r="B529" s="6" t="s">
        <v>2545</v>
      </c>
      <c r="C529" s="6" t="s">
        <v>2592</v>
      </c>
      <c r="D529" s="6" t="s">
        <v>2593</v>
      </c>
      <c r="E529" s="0" t="n">
        <v>170</v>
      </c>
      <c r="F529" s="6" t="s">
        <v>2594</v>
      </c>
      <c r="G529" s="6" t="s">
        <v>52</v>
      </c>
      <c r="H529" s="6" t="s">
        <v>2549</v>
      </c>
      <c r="J529" s="6" t="s">
        <v>2595</v>
      </c>
      <c r="K529" s="6" t="s">
        <v>2551</v>
      </c>
      <c r="L529" s="6" t="s">
        <v>2552</v>
      </c>
      <c r="M529" s="6" t="s">
        <v>913</v>
      </c>
      <c r="N529" s="6" t="s">
        <v>58</v>
      </c>
      <c r="O529" s="6" t="s">
        <v>59</v>
      </c>
      <c r="P529" s="6" t="s">
        <v>2596</v>
      </c>
      <c r="Q529" s="6" t="s">
        <v>327</v>
      </c>
      <c r="R529" s="6" t="s">
        <v>66</v>
      </c>
      <c r="S529" s="6" t="s">
        <v>63</v>
      </c>
      <c r="T529" s="6" t="s">
        <v>64</v>
      </c>
      <c r="U529" s="6" t="s">
        <v>144</v>
      </c>
      <c r="X529" s="6" t="s">
        <v>2589</v>
      </c>
      <c r="Y529" s="6" t="s">
        <v>66</v>
      </c>
      <c r="Z529" s="0" t="n">
        <v>20</v>
      </c>
      <c r="AB529" s="6" t="s">
        <v>2597</v>
      </c>
      <c r="AC529" s="6"/>
      <c r="AD529" s="6"/>
      <c r="AE529" s="6"/>
      <c r="AF529" s="6" t="s">
        <v>2598</v>
      </c>
      <c r="AH529" s="6" t="s">
        <v>2599</v>
      </c>
      <c r="AI529" s="6" t="s">
        <v>2599</v>
      </c>
      <c r="AR529" s="0" t="n">
        <v>24</v>
      </c>
    </row>
    <row r="530" customFormat="false" ht="12.75" hidden="false" customHeight="true" outlineLevel="0" collapsed="false">
      <c r="A530" s="6" t="s">
        <v>88</v>
      </c>
      <c r="B530" s="6" t="s">
        <v>2545</v>
      </c>
      <c r="C530" s="6" t="s">
        <v>2600</v>
      </c>
      <c r="D530" s="6" t="s">
        <v>2601</v>
      </c>
      <c r="E530" s="0" t="n">
        <v>170</v>
      </c>
      <c r="F530" s="6" t="s">
        <v>2602</v>
      </c>
      <c r="G530" s="6" t="s">
        <v>52</v>
      </c>
      <c r="H530" s="6" t="s">
        <v>2549</v>
      </c>
      <c r="J530" s="6" t="s">
        <v>2603</v>
      </c>
      <c r="K530" s="6" t="s">
        <v>2551</v>
      </c>
      <c r="L530" s="6" t="s">
        <v>2552</v>
      </c>
      <c r="M530" s="6" t="s">
        <v>2138</v>
      </c>
      <c r="N530" s="6" t="s">
        <v>58</v>
      </c>
      <c r="O530" s="6" t="s">
        <v>59</v>
      </c>
      <c r="P530" s="6" t="s">
        <v>2448</v>
      </c>
      <c r="Q530" s="6" t="s">
        <v>2116</v>
      </c>
      <c r="R530" s="6" t="s">
        <v>143</v>
      </c>
      <c r="S530" s="6" t="s">
        <v>63</v>
      </c>
      <c r="T530" s="6" t="s">
        <v>64</v>
      </c>
      <c r="U530" s="6" t="s">
        <v>144</v>
      </c>
      <c r="X530" s="6" t="s">
        <v>2589</v>
      </c>
      <c r="Y530" s="6" t="s">
        <v>66</v>
      </c>
      <c r="Z530" s="0" t="n">
        <v>20</v>
      </c>
      <c r="AB530" s="6" t="s">
        <v>2604</v>
      </c>
      <c r="AC530" s="6"/>
      <c r="AD530" s="6"/>
      <c r="AE530" s="6"/>
      <c r="AH530" s="6" t="s">
        <v>2605</v>
      </c>
      <c r="AI530" s="6" t="s">
        <v>2606</v>
      </c>
      <c r="AR530" s="0" t="n">
        <v>24</v>
      </c>
    </row>
    <row r="531" customFormat="false" ht="12.75" hidden="false" customHeight="true" outlineLevel="0" collapsed="false">
      <c r="A531" s="6" t="s">
        <v>88</v>
      </c>
      <c r="B531" s="6" t="s">
        <v>2545</v>
      </c>
      <c r="C531" s="6" t="s">
        <v>2607</v>
      </c>
      <c r="D531" s="6" t="s">
        <v>2608</v>
      </c>
      <c r="E531" s="0" t="n">
        <v>170</v>
      </c>
      <c r="F531" s="6" t="s">
        <v>2609</v>
      </c>
      <c r="G531" s="6" t="s">
        <v>52</v>
      </c>
      <c r="H531" s="6" t="s">
        <v>2549</v>
      </c>
      <c r="J531" s="6" t="s">
        <v>2610</v>
      </c>
      <c r="K531" s="6" t="s">
        <v>2551</v>
      </c>
      <c r="L531" s="6" t="s">
        <v>2552</v>
      </c>
      <c r="M531" s="6" t="s">
        <v>2611</v>
      </c>
      <c r="N531" s="6" t="s">
        <v>58</v>
      </c>
      <c r="O531" s="6" t="s">
        <v>59</v>
      </c>
      <c r="P531" s="6" t="s">
        <v>1918</v>
      </c>
      <c r="Q531" s="6" t="s">
        <v>608</v>
      </c>
      <c r="R531" s="6" t="s">
        <v>66</v>
      </c>
      <c r="S531" s="6" t="s">
        <v>63</v>
      </c>
      <c r="T531" s="6" t="s">
        <v>64</v>
      </c>
      <c r="U531" s="6" t="s">
        <v>144</v>
      </c>
      <c r="X531" s="6" t="s">
        <v>2589</v>
      </c>
      <c r="Y531" s="6" t="s">
        <v>66</v>
      </c>
      <c r="Z531" s="0" t="n">
        <v>20</v>
      </c>
      <c r="AB531" s="6" t="s">
        <v>2612</v>
      </c>
      <c r="AC531" s="6"/>
      <c r="AD531" s="6"/>
      <c r="AE531" s="6"/>
      <c r="AH531" s="6" t="s">
        <v>2613</v>
      </c>
      <c r="AR531" s="0" t="n">
        <v>24</v>
      </c>
    </row>
    <row r="532" customFormat="false" ht="12.75" hidden="false" customHeight="true" outlineLevel="0" collapsed="false">
      <c r="A532" s="6" t="s">
        <v>88</v>
      </c>
      <c r="B532" s="6" t="s">
        <v>2545</v>
      </c>
      <c r="C532" s="6" t="s">
        <v>2614</v>
      </c>
      <c r="D532" s="6" t="s">
        <v>2615</v>
      </c>
      <c r="E532" s="0" t="n">
        <v>170</v>
      </c>
      <c r="F532" s="6" t="s">
        <v>2616</v>
      </c>
      <c r="G532" s="6" t="s">
        <v>52</v>
      </c>
      <c r="H532" s="6" t="s">
        <v>2549</v>
      </c>
      <c r="J532" s="6" t="s">
        <v>912</v>
      </c>
      <c r="K532" s="6" t="s">
        <v>2551</v>
      </c>
      <c r="L532" s="6" t="s">
        <v>2552</v>
      </c>
      <c r="M532" s="6" t="s">
        <v>2617</v>
      </c>
      <c r="N532" s="6" t="s">
        <v>58</v>
      </c>
      <c r="O532" s="6" t="s">
        <v>59</v>
      </c>
      <c r="P532" s="6" t="s">
        <v>2618</v>
      </c>
      <c r="Q532" s="6" t="s">
        <v>608</v>
      </c>
      <c r="R532" s="6" t="s">
        <v>66</v>
      </c>
      <c r="S532" s="6" t="s">
        <v>63</v>
      </c>
      <c r="T532" s="6" t="s">
        <v>64</v>
      </c>
      <c r="U532" s="6" t="s">
        <v>144</v>
      </c>
      <c r="X532" s="6" t="s">
        <v>2589</v>
      </c>
      <c r="Y532" s="6" t="s">
        <v>66</v>
      </c>
      <c r="Z532" s="0" t="n">
        <v>20</v>
      </c>
      <c r="AB532" s="6" t="s">
        <v>2619</v>
      </c>
      <c r="AC532" s="6"/>
      <c r="AD532" s="6"/>
      <c r="AE532" s="6"/>
      <c r="AH532" s="6" t="s">
        <v>2620</v>
      </c>
      <c r="AR532" s="0" t="n">
        <v>15</v>
      </c>
    </row>
    <row r="533" customFormat="false" ht="12.75" hidden="false" customHeight="true" outlineLevel="0" collapsed="false">
      <c r="A533" s="6" t="s">
        <v>88</v>
      </c>
      <c r="B533" s="6" t="s">
        <v>2545</v>
      </c>
      <c r="C533" s="6" t="s">
        <v>2621</v>
      </c>
      <c r="D533" s="6" t="s">
        <v>2622</v>
      </c>
      <c r="E533" s="0" t="n">
        <v>170</v>
      </c>
      <c r="F533" s="6" t="s">
        <v>2623</v>
      </c>
      <c r="G533" s="6" t="s">
        <v>269</v>
      </c>
      <c r="H533" s="6" t="s">
        <v>2549</v>
      </c>
      <c r="J533" s="6" t="s">
        <v>641</v>
      </c>
      <c r="K533" s="6" t="s">
        <v>2551</v>
      </c>
      <c r="L533" s="6" t="s">
        <v>2552</v>
      </c>
      <c r="M533" s="6" t="s">
        <v>2624</v>
      </c>
      <c r="N533" s="6" t="s">
        <v>58</v>
      </c>
      <c r="O533" s="6" t="s">
        <v>59</v>
      </c>
      <c r="P533" s="6" t="s">
        <v>2625</v>
      </c>
      <c r="Q533" s="6" t="s">
        <v>608</v>
      </c>
      <c r="R533" s="6" t="s">
        <v>66</v>
      </c>
      <c r="S533" s="6" t="s">
        <v>63</v>
      </c>
      <c r="T533" s="6" t="s">
        <v>64</v>
      </c>
      <c r="U533" s="6" t="s">
        <v>144</v>
      </c>
      <c r="X533" s="6" t="s">
        <v>2626</v>
      </c>
      <c r="Y533" s="6" t="s">
        <v>66</v>
      </c>
      <c r="Z533" s="0" t="n">
        <v>20</v>
      </c>
      <c r="AB533" s="6" t="s">
        <v>2627</v>
      </c>
      <c r="AC533" s="6"/>
      <c r="AD533" s="6"/>
      <c r="AE533" s="6"/>
      <c r="AI533" s="6" t="s">
        <v>2628</v>
      </c>
      <c r="AR533" s="0" t="n">
        <v>25</v>
      </c>
    </row>
    <row r="534" customFormat="false" ht="12.75" hidden="false" customHeight="true" outlineLevel="0" collapsed="false">
      <c r="A534" s="6" t="s">
        <v>88</v>
      </c>
      <c r="B534" s="6" t="s">
        <v>2545</v>
      </c>
      <c r="C534" s="6" t="s">
        <v>2629</v>
      </c>
      <c r="D534" s="6" t="s">
        <v>2630</v>
      </c>
      <c r="E534" s="0" t="n">
        <v>170</v>
      </c>
      <c r="F534" s="6" t="s">
        <v>2631</v>
      </c>
      <c r="G534" s="6" t="s">
        <v>269</v>
      </c>
      <c r="H534" s="6" t="s">
        <v>2549</v>
      </c>
      <c r="J534" s="6" t="s">
        <v>2632</v>
      </c>
      <c r="K534" s="6" t="s">
        <v>2551</v>
      </c>
      <c r="L534" s="6" t="s">
        <v>2552</v>
      </c>
      <c r="M534" s="6" t="s">
        <v>2633</v>
      </c>
      <c r="N534" s="6" t="s">
        <v>58</v>
      </c>
      <c r="O534" s="6" t="s">
        <v>59</v>
      </c>
      <c r="P534" s="6" t="s">
        <v>2634</v>
      </c>
      <c r="Q534" s="6" t="s">
        <v>207</v>
      </c>
      <c r="R534" s="6" t="s">
        <v>66</v>
      </c>
      <c r="S534" s="6" t="s">
        <v>63</v>
      </c>
      <c r="T534" s="6" t="s">
        <v>64</v>
      </c>
      <c r="X534" s="6" t="s">
        <v>2626</v>
      </c>
      <c r="Y534" s="6" t="s">
        <v>66</v>
      </c>
      <c r="Z534" s="0" t="n">
        <v>20</v>
      </c>
      <c r="AB534" s="6" t="s">
        <v>2635</v>
      </c>
      <c r="AC534" s="6"/>
      <c r="AD534" s="6"/>
      <c r="AE534" s="6"/>
      <c r="AR534" s="0" t="n">
        <v>12</v>
      </c>
    </row>
    <row r="535" customFormat="false" ht="12.75" hidden="false" customHeight="true" outlineLevel="0" collapsed="false">
      <c r="A535" s="6" t="s">
        <v>88</v>
      </c>
      <c r="B535" s="6" t="s">
        <v>2545</v>
      </c>
      <c r="C535" s="6" t="s">
        <v>2636</v>
      </c>
      <c r="D535" s="6" t="s">
        <v>2637</v>
      </c>
      <c r="E535" s="0" t="n">
        <v>170</v>
      </c>
      <c r="F535" s="6" t="s">
        <v>2638</v>
      </c>
      <c r="G535" s="6" t="s">
        <v>269</v>
      </c>
      <c r="H535" s="6" t="s">
        <v>2549</v>
      </c>
      <c r="J535" s="6" t="s">
        <v>2639</v>
      </c>
      <c r="K535" s="6" t="s">
        <v>2551</v>
      </c>
      <c r="L535" s="6" t="s">
        <v>2552</v>
      </c>
      <c r="M535" s="6" t="s">
        <v>2640</v>
      </c>
      <c r="N535" s="6" t="s">
        <v>58</v>
      </c>
      <c r="O535" s="6" t="s">
        <v>59</v>
      </c>
      <c r="P535" s="6" t="s">
        <v>1650</v>
      </c>
      <c r="Q535" s="6" t="s">
        <v>174</v>
      </c>
      <c r="R535" s="6" t="s">
        <v>66</v>
      </c>
      <c r="S535" s="6" t="s">
        <v>63</v>
      </c>
      <c r="T535" s="6" t="s">
        <v>64</v>
      </c>
      <c r="U535" s="6" t="s">
        <v>144</v>
      </c>
      <c r="X535" s="6" t="s">
        <v>2626</v>
      </c>
      <c r="Y535" s="6" t="s">
        <v>66</v>
      </c>
      <c r="Z535" s="0" t="n">
        <v>20</v>
      </c>
      <c r="AB535" s="6" t="s">
        <v>2641</v>
      </c>
      <c r="AC535" s="6"/>
      <c r="AD535" s="6"/>
      <c r="AE535" s="6"/>
      <c r="AH535" s="6" t="s">
        <v>2642</v>
      </c>
      <c r="AR535" s="0" t="n">
        <v>12</v>
      </c>
    </row>
    <row r="536" customFormat="false" ht="12.75" hidden="false" customHeight="true" outlineLevel="0" collapsed="false">
      <c r="A536" s="6" t="s">
        <v>88</v>
      </c>
      <c r="B536" s="6" t="s">
        <v>2545</v>
      </c>
      <c r="C536" s="6" t="s">
        <v>2643</v>
      </c>
      <c r="D536" s="6" t="s">
        <v>2644</v>
      </c>
      <c r="E536" s="0" t="n">
        <v>170</v>
      </c>
      <c r="F536" s="6" t="s">
        <v>2645</v>
      </c>
      <c r="G536" s="6" t="s">
        <v>269</v>
      </c>
      <c r="H536" s="6" t="s">
        <v>2549</v>
      </c>
      <c r="J536" s="6" t="s">
        <v>2646</v>
      </c>
      <c r="K536" s="6" t="s">
        <v>2551</v>
      </c>
      <c r="L536" s="6" t="s">
        <v>2552</v>
      </c>
      <c r="M536" s="6" t="s">
        <v>2365</v>
      </c>
      <c r="N536" s="6" t="s">
        <v>58</v>
      </c>
      <c r="O536" s="6" t="s">
        <v>59</v>
      </c>
      <c r="P536" s="6" t="s">
        <v>838</v>
      </c>
      <c r="Q536" s="6" t="s">
        <v>101</v>
      </c>
      <c r="R536" s="6" t="s">
        <v>66</v>
      </c>
      <c r="S536" s="6" t="s">
        <v>63</v>
      </c>
      <c r="T536" s="6" t="s">
        <v>64</v>
      </c>
      <c r="U536" s="6" t="s">
        <v>144</v>
      </c>
      <c r="X536" s="6" t="s">
        <v>2626</v>
      </c>
      <c r="Y536" s="6" t="s">
        <v>66</v>
      </c>
      <c r="Z536" s="0" t="n">
        <v>20</v>
      </c>
      <c r="AB536" s="6" t="s">
        <v>2647</v>
      </c>
      <c r="AC536" s="6"/>
      <c r="AD536" s="6"/>
      <c r="AE536" s="6"/>
      <c r="AH536" s="6" t="s">
        <v>2648</v>
      </c>
      <c r="AR536" s="0" t="n">
        <v>12</v>
      </c>
    </row>
    <row r="537" customFormat="false" ht="12.75" hidden="false" customHeight="true" outlineLevel="0" collapsed="false">
      <c r="A537" s="6" t="s">
        <v>88</v>
      </c>
      <c r="B537" s="6" t="s">
        <v>2545</v>
      </c>
      <c r="C537" s="6" t="s">
        <v>2649</v>
      </c>
      <c r="D537" s="6" t="s">
        <v>2650</v>
      </c>
      <c r="E537" s="0" t="n">
        <v>170</v>
      </c>
      <c r="F537" s="6" t="s">
        <v>2651</v>
      </c>
      <c r="G537" s="6" t="s">
        <v>889</v>
      </c>
      <c r="H537" s="6" t="s">
        <v>2549</v>
      </c>
      <c r="J537" s="6" t="s">
        <v>2550</v>
      </c>
      <c r="K537" s="6" t="s">
        <v>2551</v>
      </c>
      <c r="L537" s="6" t="s">
        <v>2552</v>
      </c>
      <c r="M537" s="6" t="s">
        <v>462</v>
      </c>
      <c r="N537" s="6" t="s">
        <v>58</v>
      </c>
      <c r="O537" s="6" t="s">
        <v>59</v>
      </c>
      <c r="P537" s="6" t="s">
        <v>2652</v>
      </c>
      <c r="Q537" s="6" t="s">
        <v>608</v>
      </c>
      <c r="R537" s="6" t="s">
        <v>66</v>
      </c>
      <c r="S537" s="6" t="s">
        <v>63</v>
      </c>
      <c r="T537" s="6" t="s">
        <v>64</v>
      </c>
      <c r="U537" s="6" t="s">
        <v>144</v>
      </c>
      <c r="X537" s="6" t="s">
        <v>2653</v>
      </c>
      <c r="Y537" s="6" t="s">
        <v>66</v>
      </c>
      <c r="Z537" s="0" t="n">
        <v>20</v>
      </c>
      <c r="AB537" s="6" t="s">
        <v>2654</v>
      </c>
      <c r="AC537" s="6"/>
      <c r="AD537" s="6"/>
      <c r="AE537" s="6"/>
      <c r="AI537" s="6" t="s">
        <v>2655</v>
      </c>
      <c r="AR537" s="0" t="n">
        <v>12</v>
      </c>
    </row>
    <row r="538" customFormat="false" ht="12.75" hidden="false" customHeight="true" outlineLevel="0" collapsed="false">
      <c r="A538" s="6" t="s">
        <v>88</v>
      </c>
      <c r="B538" s="6" t="s">
        <v>2545</v>
      </c>
      <c r="C538" s="6" t="s">
        <v>2656</v>
      </c>
      <c r="D538" s="6" t="s">
        <v>2657</v>
      </c>
      <c r="E538" s="0" t="n">
        <v>170</v>
      </c>
      <c r="F538" s="6" t="s">
        <v>2658</v>
      </c>
      <c r="G538" s="6" t="s">
        <v>889</v>
      </c>
      <c r="H538" s="6" t="s">
        <v>2549</v>
      </c>
      <c r="J538" s="6" t="s">
        <v>2659</v>
      </c>
      <c r="K538" s="6" t="s">
        <v>2551</v>
      </c>
      <c r="L538" s="6" t="s">
        <v>2552</v>
      </c>
      <c r="M538" s="6" t="s">
        <v>2660</v>
      </c>
      <c r="N538" s="6" t="s">
        <v>58</v>
      </c>
      <c r="O538" s="6" t="s">
        <v>59</v>
      </c>
      <c r="P538" s="6" t="s">
        <v>2661</v>
      </c>
      <c r="Q538" s="6" t="s">
        <v>635</v>
      </c>
      <c r="R538" s="6" t="s">
        <v>66</v>
      </c>
      <c r="S538" s="6" t="s">
        <v>63</v>
      </c>
      <c r="T538" s="6" t="s">
        <v>64</v>
      </c>
      <c r="U538" s="6" t="s">
        <v>144</v>
      </c>
      <c r="X538" s="6" t="s">
        <v>2653</v>
      </c>
      <c r="Y538" s="6" t="s">
        <v>66</v>
      </c>
      <c r="Z538" s="0" t="n">
        <v>20</v>
      </c>
      <c r="AB538" s="6" t="s">
        <v>2662</v>
      </c>
      <c r="AC538" s="6"/>
      <c r="AD538" s="6"/>
      <c r="AE538" s="6"/>
      <c r="AI538" s="6" t="s">
        <v>2663</v>
      </c>
      <c r="AR538" s="0" t="n">
        <v>14</v>
      </c>
    </row>
    <row r="539" customFormat="false" ht="12.75" hidden="false" customHeight="true" outlineLevel="0" collapsed="false">
      <c r="A539" s="6" t="s">
        <v>88</v>
      </c>
      <c r="B539" s="6" t="s">
        <v>2545</v>
      </c>
      <c r="C539" s="6" t="s">
        <v>2664</v>
      </c>
      <c r="D539" s="6" t="s">
        <v>2665</v>
      </c>
      <c r="E539" s="0" t="n">
        <v>170</v>
      </c>
      <c r="F539" s="6" t="s">
        <v>2666</v>
      </c>
      <c r="G539" s="6" t="s">
        <v>889</v>
      </c>
      <c r="H539" s="6" t="s">
        <v>2549</v>
      </c>
      <c r="J539" s="6" t="s">
        <v>2667</v>
      </c>
      <c r="K539" s="6" t="s">
        <v>2551</v>
      </c>
      <c r="L539" s="6" t="s">
        <v>2552</v>
      </c>
      <c r="M539" s="6" t="s">
        <v>2668</v>
      </c>
      <c r="N539" s="6" t="s">
        <v>58</v>
      </c>
      <c r="O539" s="6" t="s">
        <v>59</v>
      </c>
      <c r="P539" s="6" t="s">
        <v>2669</v>
      </c>
      <c r="Q539" s="6" t="s">
        <v>608</v>
      </c>
      <c r="R539" s="6" t="s">
        <v>66</v>
      </c>
      <c r="S539" s="6" t="s">
        <v>63</v>
      </c>
      <c r="T539" s="6" t="s">
        <v>64</v>
      </c>
      <c r="U539" s="6" t="s">
        <v>144</v>
      </c>
      <c r="X539" s="6" t="s">
        <v>2653</v>
      </c>
      <c r="Y539" s="6" t="s">
        <v>66</v>
      </c>
      <c r="Z539" s="0" t="n">
        <v>20</v>
      </c>
      <c r="AB539" s="6" t="s">
        <v>2670</v>
      </c>
      <c r="AC539" s="6"/>
      <c r="AD539" s="6"/>
      <c r="AE539" s="6"/>
      <c r="AI539" s="6" t="s">
        <v>2671</v>
      </c>
      <c r="AR539" s="0" t="n">
        <v>14</v>
      </c>
    </row>
    <row r="540" customFormat="false" ht="12.75" hidden="false" customHeight="true" outlineLevel="0" collapsed="false">
      <c r="A540" s="6" t="s">
        <v>88</v>
      </c>
      <c r="B540" s="6" t="s">
        <v>2545</v>
      </c>
      <c r="C540" s="6" t="s">
        <v>2672</v>
      </c>
      <c r="D540" s="6" t="s">
        <v>2673</v>
      </c>
      <c r="E540" s="0" t="n">
        <v>170</v>
      </c>
      <c r="F540" s="6" t="s">
        <v>2674</v>
      </c>
      <c r="G540" s="6" t="s">
        <v>584</v>
      </c>
      <c r="H540" s="6" t="s">
        <v>2549</v>
      </c>
      <c r="J540" s="6" t="s">
        <v>596</v>
      </c>
      <c r="K540" s="6" t="s">
        <v>2551</v>
      </c>
      <c r="L540" s="6" t="s">
        <v>2552</v>
      </c>
      <c r="M540" s="6" t="s">
        <v>2675</v>
      </c>
      <c r="N540" s="6" t="s">
        <v>58</v>
      </c>
      <c r="O540" s="6" t="s">
        <v>59</v>
      </c>
      <c r="P540" s="6" t="s">
        <v>689</v>
      </c>
      <c r="Q540" s="6" t="s">
        <v>174</v>
      </c>
      <c r="R540" s="6" t="s">
        <v>66</v>
      </c>
      <c r="S540" s="6" t="s">
        <v>63</v>
      </c>
      <c r="T540" s="6" t="s">
        <v>64</v>
      </c>
      <c r="U540" s="6" t="s">
        <v>144</v>
      </c>
      <c r="X540" s="6" t="s">
        <v>2676</v>
      </c>
      <c r="Y540" s="6" t="s">
        <v>66</v>
      </c>
      <c r="Z540" s="0" t="n">
        <v>20</v>
      </c>
      <c r="AB540" s="6" t="s">
        <v>2677</v>
      </c>
      <c r="AC540" s="6"/>
      <c r="AD540" s="6"/>
      <c r="AE540" s="6"/>
      <c r="AH540" s="6" t="s">
        <v>2678</v>
      </c>
      <c r="AR540" s="0" t="n">
        <v>14</v>
      </c>
    </row>
    <row r="541" customFormat="false" ht="12.75" hidden="false" customHeight="true" outlineLevel="0" collapsed="false">
      <c r="A541" s="6" t="s">
        <v>88</v>
      </c>
      <c r="B541" s="6" t="s">
        <v>2545</v>
      </c>
      <c r="C541" s="6" t="s">
        <v>2679</v>
      </c>
      <c r="D541" s="6" t="s">
        <v>2680</v>
      </c>
      <c r="E541" s="0" t="n">
        <v>170</v>
      </c>
      <c r="F541" s="6" t="s">
        <v>2681</v>
      </c>
      <c r="G541" s="6" t="s">
        <v>628</v>
      </c>
      <c r="H541" s="6" t="s">
        <v>2549</v>
      </c>
      <c r="J541" s="6" t="s">
        <v>2682</v>
      </c>
      <c r="K541" s="6" t="s">
        <v>2551</v>
      </c>
      <c r="L541" s="6" t="s">
        <v>2552</v>
      </c>
      <c r="M541" s="6" t="s">
        <v>206</v>
      </c>
      <c r="N541" s="6" t="s">
        <v>58</v>
      </c>
      <c r="O541" s="6" t="s">
        <v>59</v>
      </c>
      <c r="P541" s="6" t="s">
        <v>2683</v>
      </c>
      <c r="Q541" s="6" t="s">
        <v>174</v>
      </c>
      <c r="R541" s="6" t="s">
        <v>143</v>
      </c>
      <c r="S541" s="6" t="s">
        <v>63</v>
      </c>
      <c r="T541" s="6" t="s">
        <v>64</v>
      </c>
      <c r="X541" s="6" t="s">
        <v>2684</v>
      </c>
      <c r="Y541" s="6" t="s">
        <v>66</v>
      </c>
      <c r="Z541" s="0" t="n">
        <v>20</v>
      </c>
      <c r="AA541" s="6" t="s">
        <v>67</v>
      </c>
      <c r="AB541" s="6" t="s">
        <v>2685</v>
      </c>
      <c r="AC541" s="6"/>
      <c r="AD541" s="6"/>
      <c r="AE541" s="6"/>
      <c r="AI541" s="6" t="s">
        <v>2686</v>
      </c>
      <c r="AR541" s="0" t="n">
        <v>14</v>
      </c>
    </row>
    <row r="542" customFormat="false" ht="12.75" hidden="false" customHeight="true" outlineLevel="0" collapsed="false">
      <c r="A542" s="6" t="s">
        <v>88</v>
      </c>
      <c r="B542" s="6" t="s">
        <v>2545</v>
      </c>
      <c r="C542" s="6" t="s">
        <v>2687</v>
      </c>
      <c r="D542" s="6" t="s">
        <v>2688</v>
      </c>
      <c r="E542" s="0" t="n">
        <v>170</v>
      </c>
      <c r="F542" s="6" t="s">
        <v>2689</v>
      </c>
      <c r="G542" s="6" t="s">
        <v>1629</v>
      </c>
      <c r="H542" s="6" t="s">
        <v>2549</v>
      </c>
      <c r="J542" s="6" t="s">
        <v>2567</v>
      </c>
      <c r="K542" s="6" t="s">
        <v>2551</v>
      </c>
      <c r="L542" s="6" t="s">
        <v>2552</v>
      </c>
      <c r="M542" s="6" t="s">
        <v>606</v>
      </c>
      <c r="N542" s="6" t="s">
        <v>58</v>
      </c>
      <c r="O542" s="6" t="s">
        <v>59</v>
      </c>
      <c r="P542" s="6" t="s">
        <v>605</v>
      </c>
      <c r="Q542" s="6" t="s">
        <v>174</v>
      </c>
      <c r="R542" s="6" t="s">
        <v>347</v>
      </c>
      <c r="S542" s="6" t="s">
        <v>63</v>
      </c>
      <c r="T542" s="6" t="s">
        <v>64</v>
      </c>
      <c r="X542" s="6" t="s">
        <v>2690</v>
      </c>
      <c r="Y542" s="6" t="s">
        <v>66</v>
      </c>
      <c r="Z542" s="0" t="n">
        <v>20</v>
      </c>
      <c r="AB542" s="6" t="s">
        <v>2691</v>
      </c>
      <c r="AC542" s="6"/>
      <c r="AD542" s="6"/>
      <c r="AE542" s="6"/>
      <c r="AI542" s="6" t="s">
        <v>2692</v>
      </c>
      <c r="AR542" s="0" t="n">
        <v>20</v>
      </c>
    </row>
    <row r="543" customFormat="false" ht="12.75" hidden="false" customHeight="true" outlineLevel="0" collapsed="false">
      <c r="A543" s="6" t="s">
        <v>88</v>
      </c>
      <c r="B543" s="6" t="s">
        <v>118</v>
      </c>
      <c r="C543" s="6" t="s">
        <v>2693</v>
      </c>
      <c r="D543" s="6" t="s">
        <v>2694</v>
      </c>
      <c r="E543" s="0" t="n">
        <v>1290</v>
      </c>
      <c r="F543" s="6" t="s">
        <v>2695</v>
      </c>
      <c r="G543" s="6" t="s">
        <v>42</v>
      </c>
      <c r="H543" s="6" t="s">
        <v>2696</v>
      </c>
      <c r="J543" s="6" t="s">
        <v>2697</v>
      </c>
      <c r="K543" s="6" t="s">
        <v>126</v>
      </c>
      <c r="L543" s="6" t="s">
        <v>127</v>
      </c>
      <c r="M543" s="6" t="s">
        <v>502</v>
      </c>
      <c r="N543" s="6" t="s">
        <v>58</v>
      </c>
      <c r="O543" s="6" t="s">
        <v>59</v>
      </c>
      <c r="P543" s="6" t="s">
        <v>2698</v>
      </c>
      <c r="Q543" s="6" t="s">
        <v>101</v>
      </c>
      <c r="R543" s="6" t="s">
        <v>158</v>
      </c>
      <c r="S543" s="6" t="s">
        <v>63</v>
      </c>
      <c r="T543" s="6" t="s">
        <v>64</v>
      </c>
      <c r="U543" s="6" t="s">
        <v>144</v>
      </c>
      <c r="X543" s="6" t="s">
        <v>2699</v>
      </c>
      <c r="Y543" s="6" t="s">
        <v>66</v>
      </c>
      <c r="Z543" s="0" t="n">
        <v>20</v>
      </c>
      <c r="AB543" s="6" t="s">
        <v>2700</v>
      </c>
      <c r="AC543" s="6"/>
      <c r="AD543" s="6"/>
      <c r="AE543" s="6"/>
      <c r="AI543" s="6" t="s">
        <v>2701</v>
      </c>
      <c r="AR543" s="0" t="n">
        <v>20</v>
      </c>
    </row>
    <row r="544" customFormat="false" ht="12.75" hidden="false" customHeight="true" outlineLevel="0" collapsed="false">
      <c r="A544" s="6" t="s">
        <v>47</v>
      </c>
      <c r="B544" s="6" t="s">
        <v>665</v>
      </c>
      <c r="C544" s="6" t="s">
        <v>2702</v>
      </c>
      <c r="D544" s="6" t="s">
        <v>2703</v>
      </c>
      <c r="E544" s="0" t="n">
        <v>23</v>
      </c>
      <c r="F544" s="6" t="s">
        <v>2704</v>
      </c>
      <c r="G544" s="6" t="s">
        <v>353</v>
      </c>
      <c r="H544" s="6" t="s">
        <v>2705</v>
      </c>
      <c r="J544" s="6" t="s">
        <v>881</v>
      </c>
      <c r="K544" s="6" t="s">
        <v>670</v>
      </c>
      <c r="L544" s="6" t="s">
        <v>671</v>
      </c>
      <c r="M544" s="6" t="s">
        <v>521</v>
      </c>
      <c r="N544" s="6" t="s">
        <v>58</v>
      </c>
      <c r="O544" s="6" t="s">
        <v>59</v>
      </c>
      <c r="P544" s="6" t="s">
        <v>2706</v>
      </c>
      <c r="Q544" s="6" t="s">
        <v>635</v>
      </c>
      <c r="R544" s="6" t="s">
        <v>143</v>
      </c>
      <c r="S544" s="6" t="s">
        <v>63</v>
      </c>
      <c r="T544" s="6" t="s">
        <v>64</v>
      </c>
      <c r="X544" s="6" t="s">
        <v>2707</v>
      </c>
      <c r="Y544" s="6" t="s">
        <v>66</v>
      </c>
      <c r="Z544" s="0" t="n">
        <v>20</v>
      </c>
      <c r="AB544" s="6" t="s">
        <v>2708</v>
      </c>
      <c r="AC544" s="7" t="n">
        <v>43026</v>
      </c>
      <c r="AD544" s="6" t="s">
        <v>161</v>
      </c>
      <c r="AE544" s="6" t="s">
        <v>162</v>
      </c>
      <c r="AR544" s="0" t="n">
        <v>20</v>
      </c>
    </row>
    <row r="545" customFormat="false" ht="12.75" hidden="false" customHeight="true" outlineLevel="0" collapsed="false">
      <c r="A545" s="6" t="s">
        <v>47</v>
      </c>
      <c r="B545" s="6" t="s">
        <v>665</v>
      </c>
      <c r="C545" s="6" t="s">
        <v>2709</v>
      </c>
      <c r="D545" s="6" t="s">
        <v>2710</v>
      </c>
      <c r="E545" s="0" t="n">
        <v>23</v>
      </c>
      <c r="F545" s="6" t="s">
        <v>2711</v>
      </c>
      <c r="G545" s="6" t="s">
        <v>46</v>
      </c>
      <c r="H545" s="6" t="s">
        <v>2705</v>
      </c>
      <c r="I545" s="6" t="s">
        <v>2712</v>
      </c>
      <c r="J545" s="6" t="s">
        <v>2713</v>
      </c>
      <c r="K545" s="6" t="s">
        <v>670</v>
      </c>
      <c r="L545" s="6" t="s">
        <v>671</v>
      </c>
      <c r="M545" s="6" t="s">
        <v>1824</v>
      </c>
      <c r="N545" s="6" t="s">
        <v>58</v>
      </c>
      <c r="O545" s="6" t="s">
        <v>59</v>
      </c>
      <c r="P545" s="6" t="s">
        <v>2714</v>
      </c>
      <c r="Q545" s="6" t="s">
        <v>479</v>
      </c>
      <c r="R545" s="6" t="s">
        <v>158</v>
      </c>
      <c r="S545" s="6" t="s">
        <v>63</v>
      </c>
      <c r="T545" s="6" t="s">
        <v>64</v>
      </c>
      <c r="X545" s="6" t="s">
        <v>2715</v>
      </c>
      <c r="Y545" s="6" t="s">
        <v>66</v>
      </c>
      <c r="Z545" s="0" t="n">
        <v>20</v>
      </c>
      <c r="AB545" s="6" t="s">
        <v>2716</v>
      </c>
      <c r="AC545" s="7" t="n">
        <v>43026</v>
      </c>
      <c r="AD545" s="6" t="s">
        <v>161</v>
      </c>
      <c r="AE545" s="6" t="s">
        <v>162</v>
      </c>
      <c r="AI545" s="6" t="s">
        <v>2717</v>
      </c>
      <c r="AR545" s="0" t="n">
        <v>20</v>
      </c>
    </row>
    <row r="546" customFormat="false" ht="12.75" hidden="false" customHeight="true" outlineLevel="0" collapsed="false">
      <c r="A546" s="4"/>
      <c r="B546" s="4"/>
      <c r="C546" s="4"/>
      <c r="D546" s="4"/>
      <c r="E546" s="4"/>
      <c r="F546" s="4"/>
      <c r="G546" s="4" t="s">
        <v>2718</v>
      </c>
      <c r="H546" s="4" t="s">
        <v>2719</v>
      </c>
      <c r="I546" s="4"/>
      <c r="J546" s="4"/>
      <c r="K546" s="4" t="s">
        <v>1338</v>
      </c>
      <c r="L546" s="4" t="s">
        <v>1339</v>
      </c>
      <c r="M546" s="4"/>
      <c r="N546" s="4"/>
      <c r="O546" s="4"/>
      <c r="P546" s="4"/>
      <c r="Q546" s="4"/>
      <c r="R546" s="4"/>
      <c r="S546" s="4"/>
      <c r="T546" s="4"/>
      <c r="U546" s="4"/>
      <c r="V546" s="4"/>
      <c r="W546" s="4"/>
      <c r="X546" s="4"/>
      <c r="Y546" s="4"/>
      <c r="Z546" s="4"/>
      <c r="AA546" s="4"/>
      <c r="AB546" s="4"/>
      <c r="AC546" s="5"/>
      <c r="AD546" s="4"/>
      <c r="AE546" s="4"/>
      <c r="AF546" s="4"/>
      <c r="AG546" s="4"/>
      <c r="AH546" s="4"/>
      <c r="AI546" s="4"/>
      <c r="AJ546" s="4"/>
      <c r="AK546" s="4"/>
      <c r="AL546" s="4"/>
      <c r="AM546" s="4"/>
      <c r="AN546" s="4"/>
      <c r="AO546" s="4"/>
      <c r="AP546" s="4"/>
      <c r="AQ546" s="4"/>
      <c r="AR546" s="4"/>
    </row>
    <row r="547" customFormat="false" ht="12.75" hidden="false" customHeight="true" outlineLevel="0" collapsed="false">
      <c r="A547" s="4"/>
      <c r="B547" s="4"/>
      <c r="C547" s="4"/>
      <c r="D547" s="4"/>
      <c r="E547" s="4"/>
      <c r="F547" s="4"/>
      <c r="G547" s="4" t="s">
        <v>2718</v>
      </c>
      <c r="H547" s="4" t="s">
        <v>2719</v>
      </c>
      <c r="I547" s="4"/>
      <c r="J547" s="4"/>
      <c r="K547" s="4" t="s">
        <v>1338</v>
      </c>
      <c r="L547" s="4" t="s">
        <v>1339</v>
      </c>
      <c r="M547" s="4"/>
      <c r="N547" s="4"/>
      <c r="O547" s="4"/>
      <c r="P547" s="4"/>
      <c r="Q547" s="4"/>
      <c r="R547" s="4"/>
      <c r="S547" s="4"/>
      <c r="T547" s="4"/>
      <c r="U547" s="4"/>
      <c r="V547" s="4"/>
      <c r="W547" s="4"/>
      <c r="X547" s="4"/>
      <c r="Y547" s="4"/>
      <c r="Z547" s="4"/>
      <c r="AA547" s="4"/>
      <c r="AB547" s="4"/>
      <c r="AC547" s="5"/>
      <c r="AD547" s="4"/>
      <c r="AE547" s="4"/>
      <c r="AF547" s="4"/>
      <c r="AG547" s="4"/>
      <c r="AH547" s="4"/>
      <c r="AI547" s="4"/>
      <c r="AJ547" s="4"/>
      <c r="AK547" s="4"/>
      <c r="AL547" s="4"/>
      <c r="AM547" s="4"/>
      <c r="AN547" s="4"/>
      <c r="AO547" s="4"/>
      <c r="AP547" s="4"/>
      <c r="AQ547" s="4"/>
      <c r="AR547" s="4"/>
    </row>
    <row r="548" customFormat="false" ht="12.75" hidden="false" customHeight="true" outlineLevel="0" collapsed="false">
      <c r="A548" s="6" t="s">
        <v>88</v>
      </c>
      <c r="B548" s="6" t="s">
        <v>2720</v>
      </c>
      <c r="C548" s="6" t="s">
        <v>2721</v>
      </c>
      <c r="D548" s="6" t="s">
        <v>2722</v>
      </c>
      <c r="E548" s="0" t="n">
        <v>215</v>
      </c>
      <c r="F548" s="6" t="s">
        <v>2723</v>
      </c>
      <c r="G548" s="6" t="s">
        <v>234</v>
      </c>
      <c r="H548" s="6" t="s">
        <v>2724</v>
      </c>
      <c r="I548" s="6" t="s">
        <v>2725</v>
      </c>
      <c r="K548" s="6" t="s">
        <v>2726</v>
      </c>
      <c r="L548" s="6" t="s">
        <v>2727</v>
      </c>
      <c r="M548" s="6" t="s">
        <v>2728</v>
      </c>
      <c r="N548" s="6" t="s">
        <v>58</v>
      </c>
      <c r="O548" s="6" t="s">
        <v>59</v>
      </c>
      <c r="P548" s="6" t="s">
        <v>2729</v>
      </c>
      <c r="Q548" s="6" t="s">
        <v>219</v>
      </c>
      <c r="R548" s="6" t="s">
        <v>62</v>
      </c>
      <c r="S548" s="6" t="s">
        <v>63</v>
      </c>
      <c r="T548" s="6" t="s">
        <v>64</v>
      </c>
      <c r="U548" s="6" t="s">
        <v>144</v>
      </c>
      <c r="Y548" s="6" t="s">
        <v>66</v>
      </c>
      <c r="Z548" s="0" t="n">
        <v>20</v>
      </c>
      <c r="AC548" s="7" t="n">
        <v>43010</v>
      </c>
      <c r="AD548" s="6" t="s">
        <v>104</v>
      </c>
      <c r="AE548" s="6" t="s">
        <v>105</v>
      </c>
      <c r="AR548" s="0" t="n">
        <v>20</v>
      </c>
    </row>
    <row r="549" customFormat="false" ht="12.75" hidden="false" customHeight="true" outlineLevel="0" collapsed="false">
      <c r="A549" s="6" t="s">
        <v>47</v>
      </c>
      <c r="B549" s="6" t="s">
        <v>147</v>
      </c>
      <c r="C549" s="6" t="s">
        <v>2730</v>
      </c>
      <c r="D549" s="6" t="s">
        <v>2731</v>
      </c>
      <c r="E549" s="0" t="n">
        <v>3370</v>
      </c>
      <c r="F549" s="6" t="s">
        <v>2732</v>
      </c>
      <c r="G549" s="6" t="s">
        <v>1880</v>
      </c>
      <c r="H549" s="6" t="s">
        <v>2733</v>
      </c>
      <c r="J549" s="6" t="s">
        <v>2734</v>
      </c>
      <c r="K549" s="6" t="s">
        <v>153</v>
      </c>
      <c r="L549" s="6" t="s">
        <v>154</v>
      </c>
      <c r="M549" s="6" t="s">
        <v>2735</v>
      </c>
      <c r="N549" s="6" t="s">
        <v>58</v>
      </c>
      <c r="O549" s="6" t="s">
        <v>59</v>
      </c>
      <c r="P549" s="6" t="s">
        <v>228</v>
      </c>
      <c r="Q549" s="6" t="s">
        <v>368</v>
      </c>
      <c r="R549" s="6" t="s">
        <v>66</v>
      </c>
      <c r="S549" s="6" t="s">
        <v>63</v>
      </c>
      <c r="T549" s="6" t="s">
        <v>64</v>
      </c>
      <c r="X549" s="6" t="s">
        <v>2736</v>
      </c>
      <c r="Y549" s="6" t="s">
        <v>66</v>
      </c>
      <c r="Z549" s="0" t="n">
        <v>20</v>
      </c>
      <c r="AB549" s="6" t="s">
        <v>2737</v>
      </c>
      <c r="AC549" s="7" t="n">
        <v>43042</v>
      </c>
      <c r="AD549" s="6" t="s">
        <v>161</v>
      </c>
      <c r="AE549" s="6" t="s">
        <v>162</v>
      </c>
      <c r="AR549" s="0" t="n">
        <v>20</v>
      </c>
    </row>
    <row r="550" customFormat="false" ht="12.75" hidden="false" customHeight="true" outlineLevel="0" collapsed="false">
      <c r="A550" s="6" t="s">
        <v>47</v>
      </c>
      <c r="B550" s="6" t="s">
        <v>147</v>
      </c>
      <c r="C550" s="6" t="s">
        <v>2738</v>
      </c>
      <c r="D550" s="6" t="s">
        <v>2739</v>
      </c>
      <c r="E550" s="0" t="n">
        <v>3150</v>
      </c>
      <c r="F550" s="6" t="s">
        <v>2740</v>
      </c>
      <c r="G550" s="6" t="s">
        <v>648</v>
      </c>
      <c r="H550" s="6" t="s">
        <v>2741</v>
      </c>
      <c r="I550" s="6" t="s">
        <v>2742</v>
      </c>
      <c r="J550" s="6" t="s">
        <v>2743</v>
      </c>
      <c r="K550" s="6" t="s">
        <v>153</v>
      </c>
      <c r="L550" s="6" t="s">
        <v>154</v>
      </c>
      <c r="M550" s="6" t="s">
        <v>1010</v>
      </c>
      <c r="N550" s="6" t="s">
        <v>58</v>
      </c>
      <c r="O550" s="6" t="s">
        <v>59</v>
      </c>
      <c r="P550" s="6" t="s">
        <v>1901</v>
      </c>
      <c r="Q550" s="6" t="s">
        <v>219</v>
      </c>
      <c r="R550" s="6" t="s">
        <v>66</v>
      </c>
      <c r="S550" s="6" t="s">
        <v>63</v>
      </c>
      <c r="T550" s="6" t="s">
        <v>64</v>
      </c>
      <c r="U550" s="6" t="s">
        <v>144</v>
      </c>
      <c r="X550" s="6" t="s">
        <v>2744</v>
      </c>
      <c r="Y550" s="6" t="s">
        <v>66</v>
      </c>
      <c r="Z550" s="0" t="n">
        <v>20</v>
      </c>
      <c r="AA550" s="6" t="s">
        <v>67</v>
      </c>
      <c r="AC550" s="7" t="n">
        <v>43042</v>
      </c>
      <c r="AD550" s="6" t="s">
        <v>161</v>
      </c>
      <c r="AE550" s="6" t="s">
        <v>162</v>
      </c>
      <c r="AI550" s="6" t="s">
        <v>2745</v>
      </c>
      <c r="AN550" s="6" t="s">
        <v>2746</v>
      </c>
      <c r="AR550" s="0" t="n">
        <v>20</v>
      </c>
    </row>
    <row r="551" customFormat="false" ht="12.75" hidden="false" customHeight="true" outlineLevel="0" collapsed="false">
      <c r="A551" s="6" t="s">
        <v>47</v>
      </c>
      <c r="B551" s="6" t="s">
        <v>147</v>
      </c>
      <c r="C551" s="6" t="s">
        <v>2747</v>
      </c>
      <c r="D551" s="6" t="s">
        <v>2748</v>
      </c>
      <c r="E551" s="0" t="n">
        <v>3425</v>
      </c>
      <c r="F551" s="6" t="s">
        <v>2749</v>
      </c>
      <c r="G551" s="6" t="s">
        <v>234</v>
      </c>
      <c r="H551" s="6" t="s">
        <v>2750</v>
      </c>
      <c r="I551" s="6" t="s">
        <v>2751</v>
      </c>
      <c r="J551" s="6" t="s">
        <v>2752</v>
      </c>
      <c r="K551" s="6" t="s">
        <v>153</v>
      </c>
      <c r="L551" s="6" t="s">
        <v>154</v>
      </c>
      <c r="M551" s="6" t="s">
        <v>2753</v>
      </c>
      <c r="N551" s="6" t="s">
        <v>58</v>
      </c>
      <c r="O551" s="6" t="s">
        <v>59</v>
      </c>
      <c r="P551" s="6" t="s">
        <v>172</v>
      </c>
      <c r="Q551" s="6" t="s">
        <v>286</v>
      </c>
      <c r="R551" s="6" t="s">
        <v>158</v>
      </c>
      <c r="S551" s="6" t="s">
        <v>63</v>
      </c>
      <c r="T551" s="6" t="s">
        <v>64</v>
      </c>
      <c r="U551" s="6" t="s">
        <v>144</v>
      </c>
      <c r="X551" s="6" t="s">
        <v>2754</v>
      </c>
      <c r="Y551" s="6" t="s">
        <v>66</v>
      </c>
      <c r="Z551" s="0" t="n">
        <v>20</v>
      </c>
      <c r="AC551" s="7" t="n">
        <v>43042</v>
      </c>
      <c r="AD551" s="6" t="s">
        <v>161</v>
      </c>
      <c r="AE551" s="6" t="s">
        <v>162</v>
      </c>
      <c r="AI551" s="6" t="s">
        <v>2755</v>
      </c>
      <c r="AR551" s="0" t="n">
        <v>12</v>
      </c>
    </row>
    <row r="552" customFormat="false" ht="12.75" hidden="false" customHeight="true" outlineLevel="0" collapsed="false">
      <c r="A552" s="6" t="s">
        <v>47</v>
      </c>
      <c r="B552" s="6" t="s">
        <v>147</v>
      </c>
      <c r="C552" s="6" t="s">
        <v>2756</v>
      </c>
      <c r="D552" s="6" t="s">
        <v>2757</v>
      </c>
      <c r="E552" s="0" t="n">
        <v>3425</v>
      </c>
      <c r="F552" s="6" t="s">
        <v>2758</v>
      </c>
      <c r="G552" s="6" t="s">
        <v>234</v>
      </c>
      <c r="H552" s="6" t="s">
        <v>2750</v>
      </c>
      <c r="J552" s="6" t="s">
        <v>2759</v>
      </c>
      <c r="K552" s="6" t="s">
        <v>153</v>
      </c>
      <c r="L552" s="6" t="s">
        <v>154</v>
      </c>
      <c r="M552" s="6" t="s">
        <v>2760</v>
      </c>
      <c r="N552" s="6" t="s">
        <v>58</v>
      </c>
      <c r="O552" s="6" t="s">
        <v>59</v>
      </c>
      <c r="P552" s="6" t="s">
        <v>462</v>
      </c>
      <c r="Q552" s="6" t="s">
        <v>114</v>
      </c>
      <c r="R552" s="6" t="s">
        <v>158</v>
      </c>
      <c r="S552" s="6" t="s">
        <v>63</v>
      </c>
      <c r="T552" s="6" t="s">
        <v>64</v>
      </c>
      <c r="X552" s="6" t="s">
        <v>2754</v>
      </c>
      <c r="Y552" s="6" t="s">
        <v>66</v>
      </c>
      <c r="Z552" s="0" t="n">
        <v>20</v>
      </c>
      <c r="AA552" s="6" t="s">
        <v>67</v>
      </c>
      <c r="AB552" s="6" t="s">
        <v>2761</v>
      </c>
      <c r="AC552" s="7" t="n">
        <v>43042</v>
      </c>
      <c r="AD552" s="6" t="s">
        <v>161</v>
      </c>
      <c r="AE552" s="6" t="s">
        <v>162</v>
      </c>
      <c r="AI552" s="6" t="s">
        <v>2762</v>
      </c>
      <c r="AR552" s="0" t="n">
        <v>5</v>
      </c>
    </row>
    <row r="553" customFormat="false" ht="12.75" hidden="false" customHeight="true" outlineLevel="0" collapsed="false">
      <c r="A553" s="6" t="s">
        <v>47</v>
      </c>
      <c r="B553" s="6" t="s">
        <v>147</v>
      </c>
      <c r="C553" s="6" t="s">
        <v>2763</v>
      </c>
      <c r="D553" s="6" t="s">
        <v>2764</v>
      </c>
      <c r="E553" s="0" t="n">
        <v>3425</v>
      </c>
      <c r="F553" s="6" t="s">
        <v>2765</v>
      </c>
      <c r="G553" s="6" t="s">
        <v>353</v>
      </c>
      <c r="H553" s="6" t="s">
        <v>2750</v>
      </c>
      <c r="I553" s="6" t="s">
        <v>2766</v>
      </c>
      <c r="K553" s="6" t="s">
        <v>153</v>
      </c>
      <c r="L553" s="6" t="s">
        <v>154</v>
      </c>
      <c r="M553" s="6" t="s">
        <v>2767</v>
      </c>
      <c r="N553" s="6" t="s">
        <v>58</v>
      </c>
      <c r="O553" s="6" t="s">
        <v>59</v>
      </c>
      <c r="P553" s="6" t="s">
        <v>999</v>
      </c>
      <c r="Q553" s="6" t="s">
        <v>2116</v>
      </c>
      <c r="R553" s="6" t="s">
        <v>158</v>
      </c>
      <c r="S553" s="6" t="s">
        <v>63</v>
      </c>
      <c r="T553" s="6" t="s">
        <v>64</v>
      </c>
      <c r="U553" s="6" t="s">
        <v>144</v>
      </c>
      <c r="Y553" s="6" t="s">
        <v>66</v>
      </c>
      <c r="Z553" s="0" t="n">
        <v>20</v>
      </c>
      <c r="AB553" s="6" t="s">
        <v>2768</v>
      </c>
      <c r="AC553" s="7" t="n">
        <v>43042</v>
      </c>
      <c r="AD553" s="6" t="s">
        <v>161</v>
      </c>
      <c r="AE553" s="6" t="s">
        <v>162</v>
      </c>
      <c r="AR553" s="0" t="n">
        <v>5</v>
      </c>
    </row>
    <row r="554" customFormat="false" ht="12.75" hidden="false" customHeight="true" outlineLevel="0" collapsed="false">
      <c r="A554" s="4"/>
      <c r="B554" s="4"/>
      <c r="C554" s="4"/>
      <c r="D554" s="4"/>
      <c r="E554" s="4"/>
      <c r="F554" s="4"/>
      <c r="G554" s="4" t="s">
        <v>42</v>
      </c>
      <c r="H554" s="4" t="s">
        <v>2769</v>
      </c>
      <c r="I554" s="4"/>
      <c r="J554" s="4"/>
      <c r="K554" s="4" t="s">
        <v>777</v>
      </c>
      <c r="L554" s="4" t="s">
        <v>778</v>
      </c>
      <c r="M554" s="4"/>
      <c r="N554" s="4"/>
      <c r="O554" s="4"/>
      <c r="P554" s="4"/>
      <c r="Q554" s="4"/>
      <c r="R554" s="4"/>
      <c r="S554" s="4"/>
      <c r="T554" s="4"/>
      <c r="U554" s="4"/>
      <c r="V554" s="4"/>
      <c r="W554" s="4"/>
      <c r="X554" s="4"/>
      <c r="Y554" s="4"/>
      <c r="Z554" s="4"/>
      <c r="AA554" s="4"/>
      <c r="AB554" s="4"/>
      <c r="AC554" s="5"/>
      <c r="AD554" s="4"/>
      <c r="AE554" s="4"/>
      <c r="AF554" s="4"/>
      <c r="AG554" s="4"/>
      <c r="AH554" s="4"/>
      <c r="AI554" s="4"/>
      <c r="AJ554" s="4"/>
      <c r="AK554" s="4"/>
      <c r="AL554" s="4"/>
      <c r="AM554" s="4"/>
      <c r="AN554" s="4"/>
      <c r="AO554" s="4"/>
      <c r="AP554" s="4"/>
      <c r="AQ554" s="4"/>
      <c r="AR554" s="4"/>
    </row>
    <row r="555" customFormat="false" ht="12.75" hidden="false" customHeight="true" outlineLevel="0" collapsed="false">
      <c r="A555" s="4"/>
      <c r="B555" s="4"/>
      <c r="C555" s="4"/>
      <c r="D555" s="4"/>
      <c r="E555" s="4"/>
      <c r="F555" s="4"/>
      <c r="G555" s="4" t="s">
        <v>42</v>
      </c>
      <c r="H555" s="4" t="s">
        <v>2769</v>
      </c>
      <c r="I555" s="4"/>
      <c r="J555" s="4"/>
      <c r="K555" s="4" t="s">
        <v>777</v>
      </c>
      <c r="L555" s="4" t="s">
        <v>778</v>
      </c>
      <c r="M555" s="4"/>
      <c r="N555" s="4"/>
      <c r="O555" s="4"/>
      <c r="P555" s="4"/>
      <c r="Q555" s="4"/>
      <c r="R555" s="4"/>
      <c r="S555" s="4"/>
      <c r="T555" s="4"/>
      <c r="U555" s="4"/>
      <c r="V555" s="4"/>
      <c r="W555" s="4"/>
      <c r="X555" s="4"/>
      <c r="Y555" s="4"/>
      <c r="Z555" s="4"/>
      <c r="AA555" s="4"/>
      <c r="AB555" s="4"/>
      <c r="AC555" s="5"/>
      <c r="AD555" s="4"/>
      <c r="AE555" s="4"/>
      <c r="AF555" s="4"/>
      <c r="AG555" s="4"/>
      <c r="AH555" s="4"/>
      <c r="AI555" s="4"/>
      <c r="AJ555" s="4"/>
      <c r="AK555" s="4"/>
      <c r="AL555" s="4"/>
      <c r="AM555" s="4"/>
      <c r="AN555" s="4"/>
      <c r="AO555" s="4"/>
      <c r="AP555" s="4"/>
      <c r="AQ555" s="4"/>
      <c r="AR555" s="4"/>
    </row>
    <row r="556" customFormat="false" ht="12.75" hidden="false" customHeight="true" outlineLevel="0" collapsed="false">
      <c r="A556" s="6" t="s">
        <v>47</v>
      </c>
      <c r="B556" s="6" t="s">
        <v>1812</v>
      </c>
      <c r="C556" s="6" t="s">
        <v>2770</v>
      </c>
      <c r="D556" s="6" t="s">
        <v>2771</v>
      </c>
      <c r="E556" s="0" t="n">
        <v>200</v>
      </c>
      <c r="F556" s="6" t="s">
        <v>2772</v>
      </c>
      <c r="G556" s="6" t="s">
        <v>863</v>
      </c>
      <c r="H556" s="6" t="s">
        <v>2773</v>
      </c>
      <c r="J556" s="6" t="s">
        <v>2774</v>
      </c>
      <c r="K556" s="6" t="s">
        <v>1817</v>
      </c>
      <c r="L556" s="6" t="s">
        <v>1818</v>
      </c>
      <c r="M556" s="6" t="s">
        <v>2611</v>
      </c>
      <c r="N556" s="6" t="s">
        <v>58</v>
      </c>
      <c r="O556" s="6" t="s">
        <v>59</v>
      </c>
      <c r="P556" s="6" t="s">
        <v>2775</v>
      </c>
      <c r="Q556" s="6" t="s">
        <v>157</v>
      </c>
      <c r="R556" s="6" t="s">
        <v>297</v>
      </c>
      <c r="S556" s="6" t="s">
        <v>63</v>
      </c>
      <c r="T556" s="6" t="s">
        <v>64</v>
      </c>
      <c r="Y556" s="6" t="s">
        <v>66</v>
      </c>
      <c r="Z556" s="0" t="n">
        <v>20</v>
      </c>
      <c r="AA556" s="6" t="s">
        <v>67</v>
      </c>
      <c r="AF556" s="6" t="s">
        <v>2776</v>
      </c>
      <c r="AI556" s="6" t="s">
        <v>2777</v>
      </c>
      <c r="AR556" s="0" t="n">
        <v>5</v>
      </c>
    </row>
    <row r="557" customFormat="false" ht="12.75" hidden="false" customHeight="true" outlineLevel="0" collapsed="false">
      <c r="A557" s="6" t="s">
        <v>47</v>
      </c>
      <c r="B557" s="6" t="s">
        <v>1812</v>
      </c>
      <c r="C557" s="6" t="s">
        <v>2778</v>
      </c>
      <c r="D557" s="6" t="s">
        <v>2779</v>
      </c>
      <c r="E557" s="0" t="n">
        <v>200</v>
      </c>
      <c r="F557" s="6" t="s">
        <v>2780</v>
      </c>
      <c r="G557" s="6" t="s">
        <v>1457</v>
      </c>
      <c r="H557" s="6" t="s">
        <v>2773</v>
      </c>
      <c r="K557" s="6" t="s">
        <v>1817</v>
      </c>
      <c r="L557" s="6" t="s">
        <v>1818</v>
      </c>
      <c r="M557" s="6" t="s">
        <v>2781</v>
      </c>
      <c r="N557" s="6" t="s">
        <v>58</v>
      </c>
      <c r="O557" s="6" t="s">
        <v>59</v>
      </c>
      <c r="P557" s="6" t="s">
        <v>2782</v>
      </c>
      <c r="Q557" s="6" t="s">
        <v>219</v>
      </c>
      <c r="R557" s="6" t="s">
        <v>62</v>
      </c>
      <c r="S557" s="6" t="s">
        <v>63</v>
      </c>
      <c r="T557" s="6" t="s">
        <v>64</v>
      </c>
      <c r="Y557" s="6" t="s">
        <v>66</v>
      </c>
      <c r="Z557" s="0" t="n">
        <v>20</v>
      </c>
      <c r="AH557" s="6" t="s">
        <v>2783</v>
      </c>
      <c r="AR557" s="0" t="n">
        <v>5</v>
      </c>
    </row>
    <row r="558" customFormat="false" ht="12.75" hidden="false" customHeight="true" outlineLevel="0" collapsed="false">
      <c r="A558" s="6" t="s">
        <v>88</v>
      </c>
      <c r="B558" s="6" t="s">
        <v>1346</v>
      </c>
      <c r="C558" s="6" t="s">
        <v>2784</v>
      </c>
      <c r="D558" s="6" t="s">
        <v>2785</v>
      </c>
      <c r="E558" s="0" t="n">
        <v>170</v>
      </c>
      <c r="F558" s="6" t="s">
        <v>2786</v>
      </c>
      <c r="G558" s="6" t="s">
        <v>46</v>
      </c>
      <c r="H558" s="6" t="s">
        <v>2787</v>
      </c>
      <c r="K558" s="6" t="s">
        <v>1351</v>
      </c>
      <c r="L558" s="6" t="s">
        <v>1352</v>
      </c>
      <c r="M558" s="6" t="s">
        <v>2788</v>
      </c>
      <c r="N558" s="6" t="s">
        <v>58</v>
      </c>
      <c r="O558" s="6" t="s">
        <v>59</v>
      </c>
      <c r="P558" s="6" t="s">
        <v>2789</v>
      </c>
      <c r="Q558" s="6" t="s">
        <v>2116</v>
      </c>
      <c r="R558" s="6" t="s">
        <v>143</v>
      </c>
      <c r="S558" s="6" t="s">
        <v>63</v>
      </c>
      <c r="T558" s="6" t="s">
        <v>64</v>
      </c>
      <c r="X558" s="6" t="s">
        <v>2790</v>
      </c>
      <c r="Y558" s="6" t="s">
        <v>66</v>
      </c>
      <c r="Z558" s="0" t="n">
        <v>20</v>
      </c>
      <c r="AB558" s="6" t="s">
        <v>2791</v>
      </c>
      <c r="AC558" s="6"/>
      <c r="AD558" s="6"/>
      <c r="AE558" s="6"/>
      <c r="AR558" s="0" t="n">
        <v>10</v>
      </c>
    </row>
    <row r="559" customFormat="false" ht="12.75" hidden="false" customHeight="true" outlineLevel="0" collapsed="false">
      <c r="A559" s="6" t="s">
        <v>88</v>
      </c>
      <c r="B559" s="6" t="s">
        <v>2792</v>
      </c>
      <c r="C559" s="6" t="s">
        <v>2793</v>
      </c>
      <c r="D559" s="6" t="s">
        <v>2794</v>
      </c>
      <c r="E559" s="0" t="n">
        <v>3</v>
      </c>
      <c r="F559" s="6" t="s">
        <v>2795</v>
      </c>
      <c r="G559" s="6" t="s">
        <v>1457</v>
      </c>
      <c r="H559" s="6" t="s">
        <v>2796</v>
      </c>
      <c r="I559" s="6" t="s">
        <v>2797</v>
      </c>
      <c r="K559" s="6" t="s">
        <v>1213</v>
      </c>
      <c r="L559" s="6" t="s">
        <v>2798</v>
      </c>
      <c r="M559" s="6" t="s">
        <v>2799</v>
      </c>
      <c r="N559" s="6" t="s">
        <v>58</v>
      </c>
      <c r="O559" s="6" t="s">
        <v>59</v>
      </c>
      <c r="P559" s="6" t="s">
        <v>2800</v>
      </c>
      <c r="Q559" s="6" t="s">
        <v>414</v>
      </c>
      <c r="R559" s="6" t="s">
        <v>158</v>
      </c>
      <c r="S559" s="6" t="s">
        <v>63</v>
      </c>
      <c r="T559" s="6" t="s">
        <v>64</v>
      </c>
      <c r="U559" s="6" t="s">
        <v>144</v>
      </c>
      <c r="X559" s="6" t="s">
        <v>2801</v>
      </c>
      <c r="Y559" s="6" t="s">
        <v>66</v>
      </c>
      <c r="Z559" s="0" t="n">
        <v>20</v>
      </c>
      <c r="AC559" s="7" t="n">
        <v>43025</v>
      </c>
      <c r="AD559" s="0" t="s">
        <v>161</v>
      </c>
      <c r="AE559" s="0" t="s">
        <v>105</v>
      </c>
      <c r="AR559" s="0" t="n">
        <v>10</v>
      </c>
    </row>
    <row r="560" customFormat="false" ht="12.75" hidden="false" customHeight="true" outlineLevel="0" collapsed="false">
      <c r="A560" s="6" t="s">
        <v>88</v>
      </c>
      <c r="B560" s="6" t="s">
        <v>2792</v>
      </c>
      <c r="C560" s="6" t="s">
        <v>2802</v>
      </c>
      <c r="D560" s="6" t="s">
        <v>2803</v>
      </c>
      <c r="E560" s="0" t="n">
        <v>3</v>
      </c>
      <c r="F560" s="6" t="s">
        <v>2804</v>
      </c>
      <c r="G560" s="6" t="s">
        <v>1457</v>
      </c>
      <c r="H560" s="6" t="s">
        <v>2796</v>
      </c>
      <c r="I560" s="6" t="s">
        <v>2805</v>
      </c>
      <c r="J560" s="6" t="s">
        <v>2806</v>
      </c>
      <c r="K560" s="6" t="s">
        <v>1213</v>
      </c>
      <c r="L560" s="6" t="s">
        <v>2798</v>
      </c>
      <c r="M560" s="6" t="s">
        <v>2807</v>
      </c>
      <c r="N560" s="6" t="s">
        <v>58</v>
      </c>
      <c r="O560" s="6" t="s">
        <v>59</v>
      </c>
      <c r="P560" s="6" t="s">
        <v>2808</v>
      </c>
      <c r="Q560" s="6" t="s">
        <v>1332</v>
      </c>
      <c r="R560" s="6" t="s">
        <v>297</v>
      </c>
      <c r="S560" s="6" t="s">
        <v>63</v>
      </c>
      <c r="T560" s="6" t="s">
        <v>64</v>
      </c>
      <c r="X560" s="6" t="s">
        <v>2801</v>
      </c>
      <c r="Y560" s="6" t="s">
        <v>66</v>
      </c>
      <c r="Z560" s="0" t="n">
        <v>20</v>
      </c>
      <c r="AA560" s="6" t="s">
        <v>67</v>
      </c>
      <c r="AB560" s="6" t="s">
        <v>2809</v>
      </c>
      <c r="AC560" s="7" t="n">
        <v>43025</v>
      </c>
      <c r="AD560" s="0" t="s">
        <v>161</v>
      </c>
      <c r="AE560" s="0" t="s">
        <v>105</v>
      </c>
      <c r="AR560" s="0" t="n">
        <v>10</v>
      </c>
    </row>
    <row r="561" customFormat="false" ht="12.75" hidden="false" customHeight="true" outlineLevel="0" collapsed="false">
      <c r="A561" s="6" t="s">
        <v>88</v>
      </c>
      <c r="B561" s="6" t="s">
        <v>2792</v>
      </c>
      <c r="C561" s="6" t="s">
        <v>2810</v>
      </c>
      <c r="D561" s="6" t="s">
        <v>2811</v>
      </c>
      <c r="E561" s="0" t="n">
        <v>3</v>
      </c>
      <c r="F561" s="6" t="s">
        <v>2812</v>
      </c>
      <c r="G561" s="6" t="s">
        <v>1457</v>
      </c>
      <c r="H561" s="6" t="s">
        <v>2796</v>
      </c>
      <c r="I561" s="6" t="s">
        <v>2805</v>
      </c>
      <c r="J561" s="6" t="s">
        <v>2806</v>
      </c>
      <c r="K561" s="6" t="s">
        <v>1213</v>
      </c>
      <c r="L561" s="6" t="s">
        <v>2798</v>
      </c>
      <c r="M561" s="6" t="s">
        <v>1123</v>
      </c>
      <c r="N561" s="6" t="s">
        <v>58</v>
      </c>
      <c r="O561" s="6" t="s">
        <v>59</v>
      </c>
      <c r="P561" s="6" t="s">
        <v>2123</v>
      </c>
      <c r="Q561" s="6" t="s">
        <v>1332</v>
      </c>
      <c r="R561" s="6" t="s">
        <v>297</v>
      </c>
      <c r="S561" s="6" t="s">
        <v>63</v>
      </c>
      <c r="T561" s="6" t="s">
        <v>64</v>
      </c>
      <c r="X561" s="6" t="s">
        <v>2801</v>
      </c>
      <c r="Y561" s="6" t="s">
        <v>66</v>
      </c>
      <c r="Z561" s="0" t="n">
        <v>20</v>
      </c>
      <c r="AB561" s="6" t="s">
        <v>2813</v>
      </c>
      <c r="AC561" s="7" t="n">
        <v>43025</v>
      </c>
      <c r="AD561" s="0" t="s">
        <v>161</v>
      </c>
      <c r="AE561" s="0" t="s">
        <v>105</v>
      </c>
      <c r="AR561" s="0" t="n">
        <v>10</v>
      </c>
    </row>
    <row r="562" customFormat="false" ht="12.75" hidden="false" customHeight="true" outlineLevel="0" collapsed="false">
      <c r="A562" s="6" t="s">
        <v>88</v>
      </c>
      <c r="B562" s="6" t="s">
        <v>2792</v>
      </c>
      <c r="C562" s="6" t="s">
        <v>2814</v>
      </c>
      <c r="D562" s="6" t="s">
        <v>2815</v>
      </c>
      <c r="E562" s="0" t="n">
        <v>3</v>
      </c>
      <c r="F562" s="6" t="s">
        <v>2816</v>
      </c>
      <c r="G562" s="6" t="s">
        <v>509</v>
      </c>
      <c r="H562" s="6" t="s">
        <v>2796</v>
      </c>
      <c r="K562" s="6" t="s">
        <v>1213</v>
      </c>
      <c r="L562" s="6" t="s">
        <v>2798</v>
      </c>
      <c r="M562" s="6" t="s">
        <v>892</v>
      </c>
      <c r="N562" s="6" t="s">
        <v>58</v>
      </c>
      <c r="O562" s="6" t="s">
        <v>59</v>
      </c>
      <c r="P562" s="6" t="s">
        <v>2817</v>
      </c>
      <c r="Q562" s="6" t="s">
        <v>130</v>
      </c>
      <c r="R562" s="6" t="s">
        <v>158</v>
      </c>
      <c r="S562" s="6" t="s">
        <v>63</v>
      </c>
      <c r="T562" s="6" t="s">
        <v>64</v>
      </c>
      <c r="X562" s="6" t="s">
        <v>2818</v>
      </c>
      <c r="Y562" s="6" t="s">
        <v>66</v>
      </c>
      <c r="Z562" s="0" t="n">
        <v>20</v>
      </c>
      <c r="AB562" s="6" t="s">
        <v>2819</v>
      </c>
      <c r="AC562" s="7" t="n">
        <v>43025</v>
      </c>
      <c r="AD562" s="0" t="s">
        <v>161</v>
      </c>
      <c r="AE562" s="0" t="s">
        <v>105</v>
      </c>
      <c r="AN562" s="6" t="s">
        <v>2820</v>
      </c>
      <c r="AR562" s="0" t="n">
        <v>10</v>
      </c>
    </row>
    <row r="563" customFormat="false" ht="12.75" hidden="false" customHeight="true" outlineLevel="0" collapsed="false">
      <c r="A563" s="6" t="s">
        <v>88</v>
      </c>
      <c r="B563" s="6" t="s">
        <v>2792</v>
      </c>
      <c r="C563" s="6" t="s">
        <v>2821</v>
      </c>
      <c r="D563" s="6" t="s">
        <v>2822</v>
      </c>
      <c r="E563" s="0" t="n">
        <v>3</v>
      </c>
      <c r="F563" s="6" t="s">
        <v>2823</v>
      </c>
      <c r="G563" s="6" t="s">
        <v>1620</v>
      </c>
      <c r="H563" s="6" t="s">
        <v>2796</v>
      </c>
      <c r="K563" s="6" t="s">
        <v>1213</v>
      </c>
      <c r="L563" s="6" t="s">
        <v>2798</v>
      </c>
      <c r="M563" s="6" t="s">
        <v>697</v>
      </c>
      <c r="N563" s="6" t="s">
        <v>58</v>
      </c>
      <c r="O563" s="6" t="s">
        <v>59</v>
      </c>
      <c r="P563" s="6" t="s">
        <v>2824</v>
      </c>
      <c r="Q563" s="6" t="s">
        <v>157</v>
      </c>
      <c r="R563" s="6" t="s">
        <v>62</v>
      </c>
      <c r="S563" s="6" t="s">
        <v>63</v>
      </c>
      <c r="T563" s="6" t="s">
        <v>489</v>
      </c>
      <c r="Y563" s="6" t="s">
        <v>66</v>
      </c>
      <c r="Z563" s="0" t="n">
        <v>20</v>
      </c>
      <c r="AC563" s="7" t="n">
        <v>43025</v>
      </c>
      <c r="AD563" s="0" t="s">
        <v>161</v>
      </c>
      <c r="AE563" s="0" t="s">
        <v>105</v>
      </c>
      <c r="AR563" s="0" t="n">
        <v>15</v>
      </c>
    </row>
    <row r="564" customFormat="false" ht="12.75" hidden="false" customHeight="true" outlineLevel="0" collapsed="false">
      <c r="A564" s="6" t="s">
        <v>88</v>
      </c>
      <c r="B564" s="6" t="s">
        <v>2792</v>
      </c>
      <c r="C564" s="6" t="s">
        <v>2825</v>
      </c>
      <c r="D564" s="6" t="s">
        <v>2826</v>
      </c>
      <c r="E564" s="0" t="n">
        <v>3</v>
      </c>
      <c r="F564" s="6" t="s">
        <v>2827</v>
      </c>
      <c r="G564" s="6" t="s">
        <v>234</v>
      </c>
      <c r="H564" s="6" t="s">
        <v>2796</v>
      </c>
      <c r="I564" s="6" t="s">
        <v>2828</v>
      </c>
      <c r="J564" s="6" t="s">
        <v>2829</v>
      </c>
      <c r="K564" s="6" t="s">
        <v>1213</v>
      </c>
      <c r="L564" s="6" t="s">
        <v>2798</v>
      </c>
      <c r="M564" s="6" t="s">
        <v>129</v>
      </c>
      <c r="N564" s="6" t="s">
        <v>58</v>
      </c>
      <c r="O564" s="6" t="s">
        <v>59</v>
      </c>
      <c r="P564" s="6" t="s">
        <v>827</v>
      </c>
      <c r="Q564" s="6" t="s">
        <v>608</v>
      </c>
      <c r="R564" s="6" t="s">
        <v>143</v>
      </c>
      <c r="S564" s="6" t="s">
        <v>63</v>
      </c>
      <c r="T564" s="6" t="s">
        <v>64</v>
      </c>
      <c r="X564" s="6" t="s">
        <v>2323</v>
      </c>
      <c r="Y564" s="6" t="s">
        <v>66</v>
      </c>
      <c r="Z564" s="0" t="n">
        <v>20</v>
      </c>
      <c r="AB564" s="6" t="s">
        <v>2830</v>
      </c>
      <c r="AC564" s="7" t="n">
        <v>43025</v>
      </c>
      <c r="AD564" s="0" t="s">
        <v>161</v>
      </c>
      <c r="AE564" s="0" t="s">
        <v>105</v>
      </c>
      <c r="AR564" s="0" t="n">
        <v>15</v>
      </c>
    </row>
    <row r="565" customFormat="false" ht="12.75" hidden="false" customHeight="true" outlineLevel="0" collapsed="false">
      <c r="A565" s="6" t="s">
        <v>88</v>
      </c>
      <c r="B565" s="6" t="s">
        <v>2831</v>
      </c>
      <c r="C565" s="6" t="s">
        <v>2832</v>
      </c>
      <c r="D565" s="6" t="s">
        <v>2833</v>
      </c>
      <c r="E565" s="0" t="n">
        <v>4</v>
      </c>
      <c r="F565" s="6" t="s">
        <v>2834</v>
      </c>
      <c r="G565" s="6" t="s">
        <v>42</v>
      </c>
      <c r="H565" s="6" t="s">
        <v>2835</v>
      </c>
      <c r="K565" s="6" t="s">
        <v>2836</v>
      </c>
      <c r="L565" s="6" t="s">
        <v>2837</v>
      </c>
      <c r="M565" s="6" t="s">
        <v>2838</v>
      </c>
      <c r="N565" s="6" t="s">
        <v>58</v>
      </c>
      <c r="O565" s="6" t="s">
        <v>59</v>
      </c>
      <c r="P565" s="6" t="s">
        <v>2839</v>
      </c>
      <c r="Q565" s="6" t="s">
        <v>2840</v>
      </c>
      <c r="R565" s="6" t="s">
        <v>143</v>
      </c>
      <c r="S565" s="6" t="s">
        <v>63</v>
      </c>
      <c r="T565" s="6" t="s">
        <v>64</v>
      </c>
      <c r="U565" s="6" t="s">
        <v>144</v>
      </c>
      <c r="Y565" s="6" t="s">
        <v>66</v>
      </c>
      <c r="Z565" s="0" t="n">
        <v>20</v>
      </c>
      <c r="AB565" s="6" t="s">
        <v>2841</v>
      </c>
      <c r="AC565" s="6"/>
      <c r="AD565" s="6"/>
      <c r="AE565" s="6"/>
      <c r="AR565" s="0" t="n">
        <v>15</v>
      </c>
    </row>
    <row r="566" customFormat="false" ht="12.75" hidden="false" customHeight="true" outlineLevel="0" collapsed="false">
      <c r="A566" s="6" t="s">
        <v>88</v>
      </c>
      <c r="B566" s="6" t="s">
        <v>1346</v>
      </c>
      <c r="C566" s="6" t="s">
        <v>2842</v>
      </c>
      <c r="D566" s="6" t="s">
        <v>2843</v>
      </c>
      <c r="E566" s="0" t="n">
        <v>220</v>
      </c>
      <c r="F566" s="6" t="s">
        <v>2844</v>
      </c>
      <c r="G566" s="6" t="s">
        <v>956</v>
      </c>
      <c r="H566" s="6" t="s">
        <v>2845</v>
      </c>
      <c r="J566" s="6" t="s">
        <v>2846</v>
      </c>
      <c r="K566" s="6" t="s">
        <v>1351</v>
      </c>
      <c r="L566" s="6" t="s">
        <v>1352</v>
      </c>
      <c r="M566" s="6" t="s">
        <v>1473</v>
      </c>
      <c r="N566" s="6" t="s">
        <v>58</v>
      </c>
      <c r="O566" s="6" t="s">
        <v>59</v>
      </c>
      <c r="P566" s="6" t="s">
        <v>2184</v>
      </c>
      <c r="Q566" s="6" t="s">
        <v>1332</v>
      </c>
      <c r="R566" s="6" t="s">
        <v>62</v>
      </c>
      <c r="S566" s="6" t="s">
        <v>63</v>
      </c>
      <c r="T566" s="6" t="s">
        <v>64</v>
      </c>
      <c r="Y566" s="6" t="s">
        <v>66</v>
      </c>
      <c r="Z566" s="0" t="n">
        <v>20</v>
      </c>
      <c r="AA566" s="6" t="s">
        <v>67</v>
      </c>
      <c r="AB566" s="6" t="s">
        <v>2847</v>
      </c>
      <c r="AC566" s="6"/>
      <c r="AD566" s="6"/>
      <c r="AE566" s="6"/>
      <c r="AI566" s="6" t="s">
        <v>2848</v>
      </c>
      <c r="AR566" s="0" t="n">
        <v>15</v>
      </c>
    </row>
    <row r="567" customFormat="false" ht="12.75" hidden="false" customHeight="true" outlineLevel="0" collapsed="false">
      <c r="A567" s="6" t="s">
        <v>88</v>
      </c>
      <c r="B567" s="6" t="s">
        <v>2377</v>
      </c>
      <c r="C567" s="6" t="s">
        <v>2849</v>
      </c>
      <c r="D567" s="6" t="s">
        <v>2850</v>
      </c>
      <c r="E567" s="0" t="n">
        <v>2</v>
      </c>
      <c r="F567" s="6" t="s">
        <v>2851</v>
      </c>
      <c r="G567" s="6" t="s">
        <v>46</v>
      </c>
      <c r="H567" s="6" t="s">
        <v>2845</v>
      </c>
      <c r="K567" s="6" t="s">
        <v>1213</v>
      </c>
      <c r="L567" s="6" t="s">
        <v>2383</v>
      </c>
      <c r="M567" s="6" t="s">
        <v>729</v>
      </c>
      <c r="N567" s="6" t="s">
        <v>58</v>
      </c>
      <c r="O567" s="6" t="s">
        <v>59</v>
      </c>
      <c r="P567" s="6" t="s">
        <v>720</v>
      </c>
      <c r="Q567" s="6" t="s">
        <v>286</v>
      </c>
      <c r="R567" s="6" t="s">
        <v>62</v>
      </c>
      <c r="S567" s="6" t="s">
        <v>63</v>
      </c>
      <c r="T567" s="6" t="s">
        <v>64</v>
      </c>
      <c r="Y567" s="6" t="s">
        <v>66</v>
      </c>
      <c r="Z567" s="0" t="n">
        <v>20</v>
      </c>
      <c r="AN567" s="6" t="s">
        <v>2852</v>
      </c>
      <c r="AR567" s="0" t="n">
        <v>15</v>
      </c>
    </row>
    <row r="568" customFormat="false" ht="12.75" hidden="false" customHeight="true" outlineLevel="0" collapsed="false">
      <c r="A568" s="4"/>
      <c r="B568" s="4"/>
      <c r="C568" s="4"/>
      <c r="D568" s="4"/>
      <c r="E568" s="4"/>
      <c r="F568" s="4"/>
      <c r="G568" s="4" t="s">
        <v>42</v>
      </c>
      <c r="H568" s="4" t="s">
        <v>2853</v>
      </c>
      <c r="I568" s="4"/>
      <c r="J568" s="4"/>
      <c r="K568" s="4" t="s">
        <v>1351</v>
      </c>
      <c r="L568" s="4" t="s">
        <v>2854</v>
      </c>
      <c r="M568" s="4"/>
      <c r="N568" s="4"/>
      <c r="O568" s="4"/>
      <c r="P568" s="4"/>
      <c r="Q568" s="4"/>
      <c r="R568" s="4"/>
      <c r="S568" s="4"/>
      <c r="T568" s="4"/>
      <c r="U568" s="4"/>
      <c r="V568" s="4"/>
      <c r="W568" s="4"/>
      <c r="X568" s="4"/>
      <c r="Y568" s="4"/>
      <c r="Z568" s="4"/>
      <c r="AA568" s="4"/>
      <c r="AB568" s="4"/>
      <c r="AC568" s="5"/>
      <c r="AD568" s="4"/>
      <c r="AE568" s="4"/>
      <c r="AF568" s="4"/>
      <c r="AG568" s="4"/>
      <c r="AH568" s="4"/>
      <c r="AI568" s="4"/>
      <c r="AJ568" s="4"/>
      <c r="AK568" s="4"/>
      <c r="AL568" s="4"/>
      <c r="AM568" s="4"/>
      <c r="AN568" s="4"/>
      <c r="AO568" s="4"/>
      <c r="AP568" s="4"/>
      <c r="AQ568" s="4"/>
      <c r="AR568" s="4"/>
    </row>
    <row r="569" customFormat="false" ht="12.75" hidden="false" customHeight="true" outlineLevel="0" collapsed="false">
      <c r="A569" s="4"/>
      <c r="B569" s="4"/>
      <c r="C569" s="4"/>
      <c r="D569" s="4"/>
      <c r="E569" s="4"/>
      <c r="F569" s="4"/>
      <c r="G569" s="4" t="s">
        <v>234</v>
      </c>
      <c r="H569" s="4" t="s">
        <v>2853</v>
      </c>
      <c r="I569" s="4"/>
      <c r="J569" s="4"/>
      <c r="K569" s="4" t="s">
        <v>1627</v>
      </c>
      <c r="L569" s="4" t="s">
        <v>1628</v>
      </c>
      <c r="M569" s="4"/>
      <c r="N569" s="4"/>
      <c r="O569" s="4"/>
      <c r="P569" s="4"/>
      <c r="Q569" s="4"/>
      <c r="R569" s="4"/>
      <c r="S569" s="4"/>
      <c r="T569" s="4"/>
      <c r="U569" s="4"/>
      <c r="V569" s="4"/>
      <c r="W569" s="4"/>
      <c r="X569" s="4"/>
      <c r="Y569" s="4"/>
      <c r="Z569" s="4"/>
      <c r="AA569" s="4"/>
      <c r="AB569" s="4"/>
      <c r="AC569" s="5"/>
      <c r="AD569" s="4"/>
      <c r="AE569" s="4"/>
      <c r="AF569" s="4"/>
      <c r="AG569" s="4"/>
      <c r="AH569" s="4"/>
      <c r="AI569" s="4"/>
      <c r="AJ569" s="4"/>
      <c r="AK569" s="4"/>
      <c r="AL569" s="4"/>
      <c r="AM569" s="4"/>
      <c r="AN569" s="4"/>
      <c r="AO569" s="4"/>
      <c r="AP569" s="4"/>
      <c r="AQ569" s="4"/>
      <c r="AR569" s="4"/>
    </row>
    <row r="570" customFormat="false" ht="12.75" hidden="false" customHeight="true" outlineLevel="0" collapsed="false">
      <c r="A570" s="6" t="s">
        <v>88</v>
      </c>
      <c r="B570" s="6" t="s">
        <v>2855</v>
      </c>
      <c r="C570" s="6" t="s">
        <v>2856</v>
      </c>
      <c r="D570" s="6" t="s">
        <v>2857</v>
      </c>
      <c r="E570" s="0" t="n">
        <v>9</v>
      </c>
      <c r="F570" s="6" t="s">
        <v>2858</v>
      </c>
      <c r="G570" s="6" t="s">
        <v>353</v>
      </c>
      <c r="H570" s="6" t="s">
        <v>2853</v>
      </c>
      <c r="K570" s="6" t="s">
        <v>97</v>
      </c>
      <c r="L570" s="6" t="s">
        <v>2859</v>
      </c>
      <c r="M570" s="6" t="s">
        <v>2860</v>
      </c>
      <c r="N570" s="6" t="s">
        <v>58</v>
      </c>
      <c r="O570" s="6" t="s">
        <v>59</v>
      </c>
      <c r="P570" s="6" t="s">
        <v>2861</v>
      </c>
      <c r="Q570" s="6" t="s">
        <v>61</v>
      </c>
      <c r="R570" s="6" t="s">
        <v>62</v>
      </c>
      <c r="S570" s="6" t="s">
        <v>63</v>
      </c>
      <c r="T570" s="6" t="s">
        <v>64</v>
      </c>
      <c r="X570" s="6" t="s">
        <v>2862</v>
      </c>
      <c r="Y570" s="6" t="s">
        <v>66</v>
      </c>
      <c r="Z570" s="0" t="n">
        <v>20</v>
      </c>
      <c r="AB570" s="6" t="s">
        <v>2863</v>
      </c>
      <c r="AC570" s="7" t="n">
        <v>43010</v>
      </c>
      <c r="AD570" s="6" t="s">
        <v>161</v>
      </c>
      <c r="AE570" s="6" t="s">
        <v>105</v>
      </c>
      <c r="AN570" s="6" t="s">
        <v>2864</v>
      </c>
      <c r="AR570" s="0" t="n">
        <v>15</v>
      </c>
    </row>
    <row r="571" customFormat="false" ht="12.75" hidden="false" customHeight="true" outlineLevel="0" collapsed="false">
      <c r="A571" s="6" t="s">
        <v>88</v>
      </c>
      <c r="B571" s="6" t="s">
        <v>2855</v>
      </c>
      <c r="C571" s="6" t="s">
        <v>2865</v>
      </c>
      <c r="D571" s="6" t="s">
        <v>2866</v>
      </c>
      <c r="E571" s="0" t="n">
        <v>9</v>
      </c>
      <c r="F571" s="6" t="s">
        <v>2867</v>
      </c>
      <c r="G571" s="6" t="s">
        <v>353</v>
      </c>
      <c r="H571" s="6" t="s">
        <v>2853</v>
      </c>
      <c r="I571" s="6" t="s">
        <v>2868</v>
      </c>
      <c r="J571" s="6" t="s">
        <v>2869</v>
      </c>
      <c r="K571" s="6" t="s">
        <v>97</v>
      </c>
      <c r="L571" s="6" t="s">
        <v>2859</v>
      </c>
      <c r="M571" s="6" t="s">
        <v>2870</v>
      </c>
      <c r="N571" s="6" t="s">
        <v>58</v>
      </c>
      <c r="O571" s="6" t="s">
        <v>59</v>
      </c>
      <c r="P571" s="6" t="s">
        <v>2871</v>
      </c>
      <c r="Q571" s="6" t="s">
        <v>488</v>
      </c>
      <c r="R571" s="6" t="s">
        <v>143</v>
      </c>
      <c r="S571" s="6" t="s">
        <v>63</v>
      </c>
      <c r="T571" s="6" t="s">
        <v>64</v>
      </c>
      <c r="X571" s="6" t="s">
        <v>2862</v>
      </c>
      <c r="Y571" s="6" t="s">
        <v>66</v>
      </c>
      <c r="Z571" s="0" t="n">
        <v>20</v>
      </c>
      <c r="AB571" s="6" t="s">
        <v>2872</v>
      </c>
      <c r="AC571" s="7" t="n">
        <v>43010</v>
      </c>
      <c r="AD571" s="6" t="s">
        <v>161</v>
      </c>
      <c r="AE571" s="6" t="s">
        <v>105</v>
      </c>
      <c r="AN571" s="6" t="s">
        <v>2873</v>
      </c>
      <c r="AR571" s="0" t="n">
        <v>15</v>
      </c>
    </row>
    <row r="572" customFormat="false" ht="12.75" hidden="false" customHeight="true" outlineLevel="0" collapsed="false">
      <c r="A572" s="6" t="s">
        <v>88</v>
      </c>
      <c r="B572" s="6" t="s">
        <v>2855</v>
      </c>
      <c r="C572" s="6" t="s">
        <v>2874</v>
      </c>
      <c r="D572" s="6" t="s">
        <v>2875</v>
      </c>
      <c r="E572" s="0" t="n">
        <v>9</v>
      </c>
      <c r="F572" s="6" t="s">
        <v>2876</v>
      </c>
      <c r="G572" s="6" t="s">
        <v>353</v>
      </c>
      <c r="H572" s="6" t="s">
        <v>2853</v>
      </c>
      <c r="I572" s="6" t="s">
        <v>2868</v>
      </c>
      <c r="J572" s="6" t="s">
        <v>2877</v>
      </c>
      <c r="K572" s="6" t="s">
        <v>97</v>
      </c>
      <c r="L572" s="6" t="s">
        <v>2859</v>
      </c>
      <c r="M572" s="6" t="s">
        <v>1886</v>
      </c>
      <c r="N572" s="6" t="s">
        <v>58</v>
      </c>
      <c r="O572" s="6" t="s">
        <v>59</v>
      </c>
      <c r="P572" s="6" t="s">
        <v>437</v>
      </c>
      <c r="Q572" s="6" t="s">
        <v>488</v>
      </c>
      <c r="R572" s="6" t="s">
        <v>143</v>
      </c>
      <c r="S572" s="6" t="s">
        <v>63</v>
      </c>
      <c r="T572" s="6" t="s">
        <v>64</v>
      </c>
      <c r="X572" s="6" t="s">
        <v>2862</v>
      </c>
      <c r="Y572" s="6" t="s">
        <v>66</v>
      </c>
      <c r="Z572" s="0" t="n">
        <v>20</v>
      </c>
      <c r="AB572" s="6" t="s">
        <v>2878</v>
      </c>
      <c r="AC572" s="7" t="n">
        <v>43010</v>
      </c>
      <c r="AD572" s="6" t="s">
        <v>161</v>
      </c>
      <c r="AE572" s="6" t="s">
        <v>105</v>
      </c>
      <c r="AR572" s="0" t="n">
        <v>18</v>
      </c>
    </row>
    <row r="573" customFormat="false" ht="12.75" hidden="false" customHeight="true" outlineLevel="0" collapsed="false">
      <c r="A573" s="6" t="s">
        <v>88</v>
      </c>
      <c r="B573" s="6" t="s">
        <v>2855</v>
      </c>
      <c r="C573" s="6" t="s">
        <v>2879</v>
      </c>
      <c r="D573" s="6" t="s">
        <v>2880</v>
      </c>
      <c r="E573" s="0" t="n">
        <v>9</v>
      </c>
      <c r="F573" s="6" t="s">
        <v>2881</v>
      </c>
      <c r="G573" s="6" t="s">
        <v>353</v>
      </c>
      <c r="H573" s="6" t="s">
        <v>2853</v>
      </c>
      <c r="I573" s="6" t="s">
        <v>2868</v>
      </c>
      <c r="J573" s="6" t="s">
        <v>2882</v>
      </c>
      <c r="K573" s="6" t="s">
        <v>97</v>
      </c>
      <c r="L573" s="6" t="s">
        <v>2859</v>
      </c>
      <c r="M573" s="6" t="s">
        <v>703</v>
      </c>
      <c r="N573" s="6" t="s">
        <v>58</v>
      </c>
      <c r="O573" s="6" t="s">
        <v>59</v>
      </c>
      <c r="P573" s="6" t="s">
        <v>2883</v>
      </c>
      <c r="Q573" s="6" t="s">
        <v>488</v>
      </c>
      <c r="R573" s="6" t="s">
        <v>143</v>
      </c>
      <c r="S573" s="6" t="s">
        <v>63</v>
      </c>
      <c r="T573" s="6" t="s">
        <v>64</v>
      </c>
      <c r="U573" s="6" t="s">
        <v>144</v>
      </c>
      <c r="X573" s="6" t="s">
        <v>2862</v>
      </c>
      <c r="Y573" s="6" t="s">
        <v>66</v>
      </c>
      <c r="Z573" s="0" t="n">
        <v>20</v>
      </c>
      <c r="AA573" s="6" t="s">
        <v>67</v>
      </c>
      <c r="AB573" s="6" t="s">
        <v>2884</v>
      </c>
      <c r="AC573" s="7" t="n">
        <v>43010</v>
      </c>
      <c r="AD573" s="6" t="s">
        <v>161</v>
      </c>
      <c r="AE573" s="6" t="s">
        <v>105</v>
      </c>
      <c r="AI573" s="6" t="s">
        <v>2885</v>
      </c>
      <c r="AR573" s="0" t="n">
        <v>18</v>
      </c>
    </row>
    <row r="574" customFormat="false" ht="12.75" hidden="false" customHeight="true" outlineLevel="0" collapsed="false">
      <c r="A574" s="6" t="s">
        <v>88</v>
      </c>
      <c r="B574" s="6" t="s">
        <v>2886</v>
      </c>
      <c r="C574" s="6" t="s">
        <v>2887</v>
      </c>
      <c r="D574" s="6" t="s">
        <v>2888</v>
      </c>
      <c r="E574" s="0" t="n">
        <v>25</v>
      </c>
      <c r="F574" s="6" t="s">
        <v>2889</v>
      </c>
      <c r="G574" s="6" t="s">
        <v>648</v>
      </c>
      <c r="H574" s="6" t="s">
        <v>2853</v>
      </c>
      <c r="J574" s="6" t="s">
        <v>2890</v>
      </c>
      <c r="K574" s="6" t="s">
        <v>2891</v>
      </c>
      <c r="L574" s="6" t="s">
        <v>2892</v>
      </c>
      <c r="M574" s="6" t="s">
        <v>345</v>
      </c>
      <c r="N574" s="6" t="s">
        <v>58</v>
      </c>
      <c r="O574" s="6" t="s">
        <v>59</v>
      </c>
      <c r="P574" s="6" t="s">
        <v>696</v>
      </c>
      <c r="Q574" s="6" t="s">
        <v>635</v>
      </c>
      <c r="R574" s="6" t="s">
        <v>143</v>
      </c>
      <c r="S574" s="6" t="s">
        <v>63</v>
      </c>
      <c r="T574" s="6" t="s">
        <v>64</v>
      </c>
      <c r="U574" s="6" t="s">
        <v>144</v>
      </c>
      <c r="X574" s="6" t="s">
        <v>102</v>
      </c>
      <c r="Y574" s="6" t="s">
        <v>66</v>
      </c>
      <c r="Z574" s="0" t="n">
        <v>20</v>
      </c>
      <c r="AB574" s="6" t="s">
        <v>2893</v>
      </c>
      <c r="AC574" s="7" t="n">
        <v>43018</v>
      </c>
      <c r="AD574" s="6" t="s">
        <v>161</v>
      </c>
      <c r="AE574" s="6" t="s">
        <v>105</v>
      </c>
      <c r="AF574" s="6" t="s">
        <v>2894</v>
      </c>
      <c r="AH574" s="6" t="s">
        <v>2895</v>
      </c>
      <c r="AR574" s="0" t="n">
        <v>18</v>
      </c>
    </row>
    <row r="575" customFormat="false" ht="12.75" hidden="false" customHeight="true" outlineLevel="0" collapsed="false">
      <c r="A575" s="6" t="s">
        <v>88</v>
      </c>
      <c r="B575" s="6" t="s">
        <v>118</v>
      </c>
      <c r="C575" s="6" t="s">
        <v>2896</v>
      </c>
      <c r="D575" s="6" t="s">
        <v>2897</v>
      </c>
      <c r="E575" s="0" t="n">
        <v>5500</v>
      </c>
      <c r="F575" s="6" t="s">
        <v>2898</v>
      </c>
      <c r="G575" s="6" t="s">
        <v>2899</v>
      </c>
      <c r="H575" s="6" t="s">
        <v>2900</v>
      </c>
      <c r="J575" s="6" t="s">
        <v>596</v>
      </c>
      <c r="K575" s="6" t="s">
        <v>126</v>
      </c>
      <c r="L575" s="6" t="s">
        <v>127</v>
      </c>
      <c r="M575" s="6" t="s">
        <v>2901</v>
      </c>
      <c r="N575" s="6" t="s">
        <v>58</v>
      </c>
      <c r="O575" s="6" t="s">
        <v>59</v>
      </c>
      <c r="P575" s="6" t="s">
        <v>2902</v>
      </c>
      <c r="Q575" s="6" t="s">
        <v>114</v>
      </c>
      <c r="R575" s="6" t="s">
        <v>143</v>
      </c>
      <c r="S575" s="6" t="s">
        <v>63</v>
      </c>
      <c r="T575" s="6" t="s">
        <v>64</v>
      </c>
      <c r="U575" s="6" t="s">
        <v>159</v>
      </c>
      <c r="X575" s="6" t="s">
        <v>2903</v>
      </c>
      <c r="Y575" s="6" t="s">
        <v>66</v>
      </c>
      <c r="Z575" s="0" t="n">
        <v>20</v>
      </c>
      <c r="AR575" s="0" t="n">
        <v>18</v>
      </c>
    </row>
    <row r="576" customFormat="false" ht="12.75" hidden="false" customHeight="true" outlineLevel="0" collapsed="false">
      <c r="A576" s="6" t="s">
        <v>88</v>
      </c>
      <c r="B576" s="6" t="s">
        <v>2904</v>
      </c>
      <c r="C576" s="6" t="s">
        <v>2905</v>
      </c>
      <c r="D576" s="6" t="s">
        <v>2906</v>
      </c>
      <c r="E576" s="0" t="n">
        <v>770</v>
      </c>
      <c r="F576" s="6" t="s">
        <v>2907</v>
      </c>
      <c r="G576" s="6" t="s">
        <v>93</v>
      </c>
      <c r="H576" s="6" t="s">
        <v>2908</v>
      </c>
      <c r="K576" s="6" t="s">
        <v>2909</v>
      </c>
      <c r="L576" s="6" t="s">
        <v>2910</v>
      </c>
      <c r="M576" s="6" t="s">
        <v>1682</v>
      </c>
      <c r="N576" s="6" t="s">
        <v>58</v>
      </c>
      <c r="O576" s="6" t="s">
        <v>59</v>
      </c>
      <c r="P576" s="6" t="s">
        <v>2911</v>
      </c>
      <c r="Q576" s="6" t="s">
        <v>130</v>
      </c>
      <c r="R576" s="6" t="s">
        <v>143</v>
      </c>
      <c r="S576" s="6" t="s">
        <v>63</v>
      </c>
      <c r="T576" s="6" t="s">
        <v>64</v>
      </c>
      <c r="U576" s="6" t="s">
        <v>144</v>
      </c>
      <c r="Y576" s="6" t="s">
        <v>66</v>
      </c>
      <c r="Z576" s="0" t="n">
        <v>20</v>
      </c>
      <c r="AB576" s="6" t="s">
        <v>2912</v>
      </c>
      <c r="AC576" s="6"/>
      <c r="AD576" s="6"/>
      <c r="AE576" s="6"/>
      <c r="AN576" s="6" t="s">
        <v>2913</v>
      </c>
      <c r="AR576" s="0" t="n">
        <v>18</v>
      </c>
    </row>
    <row r="577" customFormat="false" ht="12.75" hidden="false" customHeight="true" outlineLevel="0" collapsed="false">
      <c r="A577" s="6" t="s">
        <v>88</v>
      </c>
      <c r="B577" s="6" t="s">
        <v>2904</v>
      </c>
      <c r="C577" s="6" t="s">
        <v>2914</v>
      </c>
      <c r="D577" s="6" t="s">
        <v>2915</v>
      </c>
      <c r="E577" s="0" t="n">
        <v>770</v>
      </c>
      <c r="F577" s="6" t="s">
        <v>2916</v>
      </c>
      <c r="G577" s="6" t="s">
        <v>2917</v>
      </c>
      <c r="H577" s="6" t="s">
        <v>2908</v>
      </c>
      <c r="J577" s="6" t="s">
        <v>125</v>
      </c>
      <c r="K577" s="6" t="s">
        <v>2909</v>
      </c>
      <c r="L577" s="6" t="s">
        <v>2910</v>
      </c>
      <c r="M577" s="6" t="s">
        <v>1010</v>
      </c>
      <c r="N577" s="6" t="s">
        <v>58</v>
      </c>
      <c r="O577" s="6" t="s">
        <v>59</v>
      </c>
      <c r="P577" s="6" t="s">
        <v>2918</v>
      </c>
      <c r="Q577" s="6" t="s">
        <v>327</v>
      </c>
      <c r="R577" s="6" t="s">
        <v>143</v>
      </c>
      <c r="S577" s="6" t="s">
        <v>63</v>
      </c>
      <c r="T577" s="6" t="s">
        <v>489</v>
      </c>
      <c r="Y577" s="6" t="s">
        <v>66</v>
      </c>
      <c r="Z577" s="0" t="n">
        <v>20</v>
      </c>
      <c r="AB577" s="6" t="s">
        <v>2919</v>
      </c>
      <c r="AC577" s="6"/>
      <c r="AD577" s="6"/>
      <c r="AE577" s="6"/>
      <c r="AN577" s="6" t="s">
        <v>2920</v>
      </c>
      <c r="AR577" s="0" t="n">
        <v>18</v>
      </c>
    </row>
    <row r="578" customFormat="false" ht="12.75" hidden="false" customHeight="true" outlineLevel="0" collapsed="false">
      <c r="A578" s="6" t="s">
        <v>88</v>
      </c>
      <c r="B578" s="6" t="s">
        <v>811</v>
      </c>
      <c r="C578" s="6" t="s">
        <v>2921</v>
      </c>
      <c r="D578" s="6" t="s">
        <v>2922</v>
      </c>
      <c r="E578" s="0" t="n">
        <v>2400</v>
      </c>
      <c r="F578" s="6" t="s">
        <v>2923</v>
      </c>
      <c r="G578" s="6" t="s">
        <v>42</v>
      </c>
      <c r="H578" s="6" t="s">
        <v>2924</v>
      </c>
      <c r="I578" s="6" t="s">
        <v>2925</v>
      </c>
      <c r="K578" s="6" t="s">
        <v>97</v>
      </c>
      <c r="L578" s="6" t="s">
        <v>817</v>
      </c>
      <c r="M578" s="6" t="s">
        <v>598</v>
      </c>
      <c r="N578" s="6" t="s">
        <v>58</v>
      </c>
      <c r="O578" s="6" t="s">
        <v>59</v>
      </c>
      <c r="P578" s="6" t="s">
        <v>218</v>
      </c>
      <c r="Q578" s="6" t="s">
        <v>61</v>
      </c>
      <c r="R578" s="6" t="s">
        <v>66</v>
      </c>
      <c r="S578" s="6" t="s">
        <v>63</v>
      </c>
      <c r="T578" s="6" t="s">
        <v>64</v>
      </c>
      <c r="U578" s="6" t="s">
        <v>144</v>
      </c>
      <c r="Y578" s="6" t="s">
        <v>66</v>
      </c>
      <c r="Z578" s="0" t="n">
        <v>20</v>
      </c>
      <c r="AA578" s="6" t="s">
        <v>67</v>
      </c>
      <c r="AB578" s="6" t="s">
        <v>2926</v>
      </c>
      <c r="AC578" s="7" t="n">
        <v>43014</v>
      </c>
      <c r="AD578" s="6" t="s">
        <v>104</v>
      </c>
      <c r="AE578" s="6" t="s">
        <v>105</v>
      </c>
      <c r="AR578" s="0" t="n">
        <v>42</v>
      </c>
    </row>
    <row r="579" customFormat="false" ht="12.75" hidden="false" customHeight="true" outlineLevel="0" collapsed="false">
      <c r="A579" s="4"/>
      <c r="B579" s="4"/>
      <c r="C579" s="4"/>
      <c r="D579" s="4"/>
      <c r="E579" s="4"/>
      <c r="F579" s="4"/>
      <c r="G579" s="4" t="s">
        <v>1632</v>
      </c>
      <c r="H579" s="4" t="s">
        <v>2927</v>
      </c>
      <c r="I579" s="4"/>
      <c r="J579" s="4"/>
      <c r="K579" s="4" t="s">
        <v>44</v>
      </c>
      <c r="L579" s="4" t="s">
        <v>45</v>
      </c>
      <c r="M579" s="4"/>
      <c r="N579" s="4"/>
      <c r="O579" s="4"/>
      <c r="P579" s="4"/>
      <c r="Q579" s="4"/>
      <c r="R579" s="4"/>
      <c r="S579" s="4"/>
      <c r="T579" s="4"/>
      <c r="U579" s="4"/>
      <c r="V579" s="4"/>
      <c r="W579" s="4"/>
      <c r="X579" s="4"/>
      <c r="Y579" s="4"/>
      <c r="Z579" s="4"/>
      <c r="AA579" s="4"/>
      <c r="AB579" s="4"/>
      <c r="AC579" s="5"/>
      <c r="AD579" s="4"/>
      <c r="AE579" s="4"/>
      <c r="AF579" s="4"/>
      <c r="AG579" s="4"/>
      <c r="AH579" s="4"/>
      <c r="AI579" s="4"/>
      <c r="AJ579" s="4"/>
      <c r="AK579" s="4"/>
      <c r="AL579" s="4"/>
      <c r="AM579" s="4"/>
      <c r="AN579" s="4"/>
      <c r="AO579" s="4"/>
      <c r="AP579" s="4"/>
      <c r="AQ579" s="4"/>
      <c r="AR579" s="4"/>
    </row>
    <row r="580" customFormat="false" ht="12.75" hidden="false" customHeight="true" outlineLevel="0" collapsed="false">
      <c r="A580" s="4"/>
      <c r="B580" s="4"/>
      <c r="C580" s="4"/>
      <c r="D580" s="4"/>
      <c r="E580" s="4"/>
      <c r="F580" s="4"/>
      <c r="G580" s="4" t="s">
        <v>1632</v>
      </c>
      <c r="H580" s="4" t="s">
        <v>2927</v>
      </c>
      <c r="I580" s="4"/>
      <c r="J580" s="4"/>
      <c r="K580" s="4" t="s">
        <v>44</v>
      </c>
      <c r="L580" s="4" t="s">
        <v>45</v>
      </c>
      <c r="M580" s="4"/>
      <c r="N580" s="4"/>
      <c r="O580" s="4"/>
      <c r="P580" s="4"/>
      <c r="Q580" s="4"/>
      <c r="R580" s="4"/>
      <c r="S580" s="4"/>
      <c r="T580" s="4"/>
      <c r="U580" s="4"/>
      <c r="V580" s="4"/>
      <c r="W580" s="4"/>
      <c r="X580" s="4"/>
      <c r="Y580" s="4"/>
      <c r="Z580" s="4"/>
      <c r="AA580" s="4"/>
      <c r="AB580" s="4"/>
      <c r="AC580" s="5"/>
      <c r="AD580" s="4"/>
      <c r="AE580" s="4"/>
      <c r="AF580" s="4"/>
      <c r="AG580" s="4"/>
      <c r="AH580" s="4"/>
      <c r="AI580" s="4"/>
      <c r="AJ580" s="4"/>
      <c r="AK580" s="4"/>
      <c r="AL580" s="4"/>
      <c r="AM580" s="4"/>
      <c r="AN580" s="4"/>
      <c r="AO580" s="4"/>
      <c r="AP580" s="4"/>
      <c r="AQ580" s="4"/>
      <c r="AR580" s="4"/>
    </row>
    <row r="581" customFormat="false" ht="12.75" hidden="false" customHeight="true" outlineLevel="0" collapsed="false">
      <c r="A581" s="6" t="s">
        <v>47</v>
      </c>
      <c r="B581" s="6" t="s">
        <v>665</v>
      </c>
      <c r="C581" s="6" t="s">
        <v>2928</v>
      </c>
      <c r="D581" s="6" t="s">
        <v>2929</v>
      </c>
      <c r="E581" s="0" t="n">
        <v>530</v>
      </c>
      <c r="F581" s="6" t="s">
        <v>2930</v>
      </c>
      <c r="G581" s="6" t="s">
        <v>1892</v>
      </c>
      <c r="H581" s="6" t="s">
        <v>2931</v>
      </c>
      <c r="K581" s="6" t="s">
        <v>670</v>
      </c>
      <c r="L581" s="6" t="s">
        <v>671</v>
      </c>
      <c r="M581" s="6" t="s">
        <v>1448</v>
      </c>
      <c r="N581" s="6" t="s">
        <v>58</v>
      </c>
      <c r="O581" s="6" t="s">
        <v>59</v>
      </c>
      <c r="P581" s="6" t="s">
        <v>2243</v>
      </c>
      <c r="Q581" s="6" t="s">
        <v>368</v>
      </c>
      <c r="R581" s="6" t="s">
        <v>347</v>
      </c>
      <c r="S581" s="6" t="s">
        <v>63</v>
      </c>
      <c r="T581" s="6" t="s">
        <v>64</v>
      </c>
      <c r="U581" s="6" t="s">
        <v>159</v>
      </c>
      <c r="X581" s="6" t="s">
        <v>2932</v>
      </c>
      <c r="Y581" s="6" t="s">
        <v>66</v>
      </c>
      <c r="Z581" s="0" t="n">
        <v>20</v>
      </c>
      <c r="AC581" s="7" t="n">
        <v>43026</v>
      </c>
      <c r="AD581" s="6" t="s">
        <v>161</v>
      </c>
      <c r="AE581" s="6" t="s">
        <v>162</v>
      </c>
      <c r="AH581" s="6" t="s">
        <v>2933</v>
      </c>
      <c r="AJ581" s="6" t="s">
        <v>2934</v>
      </c>
      <c r="AR581" s="0" t="n">
        <v>48</v>
      </c>
    </row>
    <row r="582" customFormat="false" ht="12.75" hidden="false" customHeight="true" outlineLevel="0" collapsed="false">
      <c r="A582" s="4"/>
      <c r="B582" s="4"/>
      <c r="C582" s="4"/>
      <c r="D582" s="4"/>
      <c r="E582" s="4"/>
      <c r="F582" s="4"/>
      <c r="G582" s="4" t="s">
        <v>1169</v>
      </c>
      <c r="H582" s="4" t="s">
        <v>2935</v>
      </c>
      <c r="I582" s="4"/>
      <c r="J582" s="4"/>
      <c r="K582" s="4" t="s">
        <v>1618</v>
      </c>
      <c r="L582" s="4" t="s">
        <v>1619</v>
      </c>
      <c r="M582" s="4"/>
      <c r="N582" s="4"/>
      <c r="O582" s="4"/>
      <c r="P582" s="4"/>
      <c r="Q582" s="4"/>
      <c r="R582" s="4"/>
      <c r="S582" s="4"/>
      <c r="T582" s="4"/>
      <c r="U582" s="4"/>
      <c r="V582" s="4"/>
      <c r="W582" s="4"/>
      <c r="X582" s="4"/>
      <c r="Y582" s="4"/>
      <c r="Z582" s="4"/>
      <c r="AA582" s="4"/>
      <c r="AB582" s="4"/>
      <c r="AC582" s="5"/>
      <c r="AD582" s="4"/>
      <c r="AE582" s="4"/>
      <c r="AF582" s="4"/>
      <c r="AG582" s="4"/>
      <c r="AH582" s="4"/>
      <c r="AI582" s="4"/>
      <c r="AJ582" s="4"/>
      <c r="AK582" s="4"/>
      <c r="AL582" s="4"/>
      <c r="AM582" s="4"/>
      <c r="AN582" s="4"/>
      <c r="AO582" s="4"/>
      <c r="AP582" s="4"/>
      <c r="AQ582" s="4"/>
      <c r="AR582" s="4"/>
    </row>
    <row r="583" customFormat="false" ht="12.75" hidden="false" customHeight="true" outlineLevel="0" collapsed="false">
      <c r="A583" s="4"/>
      <c r="B583" s="4"/>
      <c r="C583" s="4"/>
      <c r="D583" s="4"/>
      <c r="E583" s="4"/>
      <c r="F583" s="4"/>
      <c r="G583" s="4" t="s">
        <v>594</v>
      </c>
      <c r="H583" s="4" t="s">
        <v>2935</v>
      </c>
      <c r="I583" s="4"/>
      <c r="J583" s="4"/>
      <c r="K583" s="4" t="s">
        <v>44</v>
      </c>
      <c r="L583" s="4" t="s">
        <v>45</v>
      </c>
      <c r="M583" s="4"/>
      <c r="N583" s="4"/>
      <c r="O583" s="4"/>
      <c r="P583" s="4"/>
      <c r="Q583" s="4"/>
      <c r="R583" s="4"/>
      <c r="S583" s="4"/>
      <c r="T583" s="4"/>
      <c r="U583" s="4"/>
      <c r="V583" s="4"/>
      <c r="W583" s="4"/>
      <c r="X583" s="4"/>
      <c r="Y583" s="4"/>
      <c r="Z583" s="4"/>
      <c r="AA583" s="4"/>
      <c r="AB583" s="4"/>
      <c r="AC583" s="5"/>
      <c r="AD583" s="4"/>
      <c r="AE583" s="4"/>
      <c r="AF583" s="4"/>
      <c r="AG583" s="4"/>
      <c r="AH583" s="4"/>
      <c r="AI583" s="4"/>
      <c r="AJ583" s="4"/>
      <c r="AK583" s="4"/>
      <c r="AL583" s="4"/>
      <c r="AM583" s="4"/>
      <c r="AN583" s="4"/>
      <c r="AO583" s="4"/>
      <c r="AP583" s="4"/>
      <c r="AQ583" s="4"/>
      <c r="AR583" s="4"/>
    </row>
    <row r="584" customFormat="false" ht="12.75" hidden="false" customHeight="true" outlineLevel="0" collapsed="false">
      <c r="A584" s="4"/>
      <c r="B584" s="4"/>
      <c r="C584" s="4"/>
      <c r="D584" s="4"/>
      <c r="E584" s="4"/>
      <c r="F584" s="4"/>
      <c r="G584" s="4"/>
      <c r="H584" s="4" t="s">
        <v>2936</v>
      </c>
      <c r="I584" s="4"/>
      <c r="J584" s="4"/>
      <c r="K584" s="4" t="s">
        <v>1618</v>
      </c>
      <c r="L584" s="4" t="s">
        <v>1619</v>
      </c>
      <c r="M584" s="4"/>
      <c r="N584" s="4"/>
      <c r="O584" s="4"/>
      <c r="P584" s="4"/>
      <c r="Q584" s="4"/>
      <c r="R584" s="4"/>
      <c r="S584" s="4"/>
      <c r="T584" s="4"/>
      <c r="U584" s="4"/>
      <c r="V584" s="4"/>
      <c r="W584" s="4"/>
      <c r="X584" s="4"/>
      <c r="Y584" s="4"/>
      <c r="Z584" s="4"/>
      <c r="AA584" s="4"/>
      <c r="AB584" s="4"/>
      <c r="AC584" s="5"/>
      <c r="AD584" s="4"/>
      <c r="AE584" s="4"/>
      <c r="AF584" s="4"/>
      <c r="AG584" s="4"/>
      <c r="AH584" s="4"/>
      <c r="AI584" s="4"/>
      <c r="AJ584" s="4"/>
      <c r="AK584" s="4"/>
      <c r="AL584" s="4"/>
      <c r="AM584" s="4"/>
      <c r="AN584" s="4"/>
      <c r="AO584" s="4"/>
      <c r="AP584" s="4"/>
      <c r="AQ584" s="4"/>
      <c r="AR584" s="4"/>
    </row>
    <row r="585" customFormat="false" ht="12.75" hidden="false" customHeight="true" outlineLevel="0" collapsed="false">
      <c r="A585" s="4"/>
      <c r="B585" s="4"/>
      <c r="C585" s="4"/>
      <c r="D585" s="4"/>
      <c r="E585" s="4"/>
      <c r="F585" s="4"/>
      <c r="G585" s="4"/>
      <c r="H585" s="4" t="s">
        <v>2936</v>
      </c>
      <c r="I585" s="4"/>
      <c r="J585" s="4"/>
      <c r="K585" s="4" t="s">
        <v>1618</v>
      </c>
      <c r="L585" s="4" t="s">
        <v>1619</v>
      </c>
      <c r="M585" s="4"/>
      <c r="N585" s="4"/>
      <c r="O585" s="4"/>
      <c r="P585" s="4"/>
      <c r="Q585" s="4"/>
      <c r="R585" s="4"/>
      <c r="S585" s="4"/>
      <c r="T585" s="4"/>
      <c r="U585" s="4"/>
      <c r="V585" s="4"/>
      <c r="W585" s="4"/>
      <c r="X585" s="4"/>
      <c r="Y585" s="4"/>
      <c r="Z585" s="4"/>
      <c r="AA585" s="4"/>
      <c r="AB585" s="4"/>
      <c r="AC585" s="5"/>
      <c r="AD585" s="4"/>
      <c r="AE585" s="4"/>
      <c r="AF585" s="4"/>
      <c r="AG585" s="4"/>
      <c r="AH585" s="4"/>
      <c r="AI585" s="4"/>
      <c r="AJ585" s="4"/>
      <c r="AK585" s="4"/>
      <c r="AL585" s="4"/>
      <c r="AM585" s="4"/>
      <c r="AN585" s="4"/>
      <c r="AO585" s="4"/>
      <c r="AP585" s="4"/>
      <c r="AQ585" s="4"/>
      <c r="AR585" s="4"/>
    </row>
    <row r="586" customFormat="false" ht="12.75" hidden="false" customHeight="true" outlineLevel="0" collapsed="false">
      <c r="A586" s="4"/>
      <c r="B586" s="4"/>
      <c r="C586" s="4"/>
      <c r="D586" s="4"/>
      <c r="E586" s="4"/>
      <c r="F586" s="4"/>
      <c r="G586" s="4" t="s">
        <v>863</v>
      </c>
      <c r="H586" s="4" t="s">
        <v>2937</v>
      </c>
      <c r="I586" s="4"/>
      <c r="J586" s="4"/>
      <c r="K586" s="4" t="s">
        <v>777</v>
      </c>
      <c r="L586" s="4" t="s">
        <v>778</v>
      </c>
      <c r="M586" s="4"/>
      <c r="N586" s="4"/>
      <c r="O586" s="4"/>
      <c r="P586" s="4"/>
      <c r="Q586" s="4"/>
      <c r="R586" s="4"/>
      <c r="S586" s="4"/>
      <c r="T586" s="4"/>
      <c r="U586" s="4"/>
      <c r="V586" s="4"/>
      <c r="W586" s="4"/>
      <c r="X586" s="4"/>
      <c r="Y586" s="4"/>
      <c r="Z586" s="4"/>
      <c r="AA586" s="4"/>
      <c r="AB586" s="4"/>
      <c r="AC586" s="5"/>
      <c r="AD586" s="4"/>
      <c r="AE586" s="4"/>
      <c r="AF586" s="4"/>
      <c r="AG586" s="4"/>
      <c r="AH586" s="4"/>
      <c r="AI586" s="4"/>
      <c r="AJ586" s="4"/>
      <c r="AK586" s="4"/>
      <c r="AL586" s="4"/>
      <c r="AM586" s="4"/>
      <c r="AN586" s="4"/>
      <c r="AO586" s="4"/>
      <c r="AP586" s="4"/>
      <c r="AQ586" s="4"/>
      <c r="AR586" s="4"/>
    </row>
    <row r="587" customFormat="false" ht="12.75" hidden="false" customHeight="true" outlineLevel="0" collapsed="false">
      <c r="A587" s="4"/>
      <c r="B587" s="4"/>
      <c r="C587" s="4"/>
      <c r="D587" s="4"/>
      <c r="E587" s="4"/>
      <c r="F587" s="4"/>
      <c r="G587" s="4" t="s">
        <v>42</v>
      </c>
      <c r="H587" s="4" t="s">
        <v>2937</v>
      </c>
      <c r="I587" s="4"/>
      <c r="J587" s="4"/>
      <c r="K587" s="4" t="s">
        <v>777</v>
      </c>
      <c r="L587" s="4" t="s">
        <v>778</v>
      </c>
      <c r="M587" s="4"/>
      <c r="N587" s="4"/>
      <c r="O587" s="4"/>
      <c r="P587" s="4"/>
      <c r="Q587" s="4"/>
      <c r="R587" s="4"/>
      <c r="S587" s="4"/>
      <c r="T587" s="4"/>
      <c r="U587" s="4"/>
      <c r="V587" s="4"/>
      <c r="W587" s="4"/>
      <c r="X587" s="4"/>
      <c r="Y587" s="4"/>
      <c r="Z587" s="4"/>
      <c r="AA587" s="4"/>
      <c r="AB587" s="4"/>
      <c r="AC587" s="5"/>
      <c r="AD587" s="4"/>
      <c r="AE587" s="4"/>
      <c r="AF587" s="4"/>
      <c r="AG587" s="4"/>
      <c r="AH587" s="4"/>
      <c r="AI587" s="4"/>
      <c r="AJ587" s="4"/>
      <c r="AK587" s="4"/>
      <c r="AL587" s="4"/>
      <c r="AM587" s="4"/>
      <c r="AN587" s="4"/>
      <c r="AO587" s="4"/>
      <c r="AP587" s="4"/>
      <c r="AQ587" s="4"/>
      <c r="AR587" s="4"/>
    </row>
    <row r="588" customFormat="false" ht="12.75" hidden="false" customHeight="true" outlineLevel="0" collapsed="false">
      <c r="A588" s="4"/>
      <c r="B588" s="4"/>
      <c r="C588" s="4"/>
      <c r="D588" s="4"/>
      <c r="E588" s="4"/>
      <c r="F588" s="4"/>
      <c r="G588" s="4" t="s">
        <v>2899</v>
      </c>
      <c r="H588" s="4" t="s">
        <v>2937</v>
      </c>
      <c r="I588" s="4"/>
      <c r="J588" s="4"/>
      <c r="K588" s="4" t="s">
        <v>777</v>
      </c>
      <c r="L588" s="4" t="s">
        <v>778</v>
      </c>
      <c r="M588" s="4"/>
      <c r="N588" s="4"/>
      <c r="O588" s="4"/>
      <c r="P588" s="4"/>
      <c r="Q588" s="4"/>
      <c r="R588" s="4"/>
      <c r="S588" s="4"/>
      <c r="T588" s="4"/>
      <c r="U588" s="4"/>
      <c r="V588" s="4"/>
      <c r="W588" s="4"/>
      <c r="X588" s="4"/>
      <c r="Y588" s="4"/>
      <c r="Z588" s="4"/>
      <c r="AA588" s="4"/>
      <c r="AB588" s="4"/>
      <c r="AC588" s="5"/>
      <c r="AD588" s="4"/>
      <c r="AE588" s="4"/>
      <c r="AF588" s="4"/>
      <c r="AG588" s="4"/>
      <c r="AH588" s="4"/>
      <c r="AI588" s="4"/>
      <c r="AJ588" s="4"/>
      <c r="AK588" s="4"/>
      <c r="AL588" s="4"/>
      <c r="AM588" s="4"/>
      <c r="AN588" s="4"/>
      <c r="AO588" s="4"/>
      <c r="AP588" s="4"/>
      <c r="AQ588" s="4"/>
      <c r="AR588" s="4"/>
    </row>
    <row r="589" customFormat="false" ht="12.75" hidden="false" customHeight="true" outlineLevel="0" collapsed="false">
      <c r="A589" s="6" t="s">
        <v>88</v>
      </c>
      <c r="B589" s="6" t="s">
        <v>118</v>
      </c>
      <c r="C589" s="6" t="s">
        <v>2938</v>
      </c>
      <c r="D589" s="6" t="s">
        <v>2939</v>
      </c>
      <c r="E589" s="0" t="n">
        <v>36</v>
      </c>
      <c r="F589" s="6" t="s">
        <v>2940</v>
      </c>
      <c r="G589" s="6" t="s">
        <v>93</v>
      </c>
      <c r="H589" s="6" t="s">
        <v>2941</v>
      </c>
      <c r="J589" s="6" t="s">
        <v>2942</v>
      </c>
      <c r="K589" s="6" t="s">
        <v>126</v>
      </c>
      <c r="L589" s="6" t="s">
        <v>127</v>
      </c>
      <c r="M589" s="6" t="s">
        <v>1019</v>
      </c>
      <c r="N589" s="6" t="s">
        <v>58</v>
      </c>
      <c r="O589" s="6" t="s">
        <v>59</v>
      </c>
      <c r="P589" s="6" t="s">
        <v>366</v>
      </c>
      <c r="Q589" s="6" t="s">
        <v>142</v>
      </c>
      <c r="R589" s="6" t="s">
        <v>158</v>
      </c>
      <c r="S589" s="6" t="s">
        <v>63</v>
      </c>
      <c r="T589" s="6" t="s">
        <v>64</v>
      </c>
      <c r="X589" s="6" t="s">
        <v>2943</v>
      </c>
      <c r="Y589" s="6" t="s">
        <v>66</v>
      </c>
      <c r="Z589" s="0" t="n">
        <v>20</v>
      </c>
      <c r="AI589" s="6" t="s">
        <v>2944</v>
      </c>
      <c r="AR589" s="0" t="n">
        <v>30</v>
      </c>
    </row>
    <row r="590" customFormat="false" ht="12.75" hidden="false" customHeight="true" outlineLevel="0" collapsed="false">
      <c r="A590" s="6" t="s">
        <v>47</v>
      </c>
      <c r="B590" s="6" t="s">
        <v>665</v>
      </c>
      <c r="C590" s="6" t="s">
        <v>2945</v>
      </c>
      <c r="D590" s="6" t="s">
        <v>2946</v>
      </c>
      <c r="E590" s="0" t="n">
        <v>600</v>
      </c>
      <c r="F590" s="6" t="s">
        <v>2947</v>
      </c>
      <c r="G590" s="6" t="s">
        <v>234</v>
      </c>
      <c r="H590" s="6" t="s">
        <v>2948</v>
      </c>
      <c r="I590" s="6" t="s">
        <v>2949</v>
      </c>
      <c r="J590" s="6" t="s">
        <v>2950</v>
      </c>
      <c r="K590" s="6" t="s">
        <v>670</v>
      </c>
      <c r="L590" s="6" t="s">
        <v>671</v>
      </c>
      <c r="M590" s="6" t="s">
        <v>2951</v>
      </c>
      <c r="N590" s="6" t="s">
        <v>58</v>
      </c>
      <c r="O590" s="6" t="s">
        <v>59</v>
      </c>
      <c r="P590" s="6" t="s">
        <v>686</v>
      </c>
      <c r="Q590" s="6" t="s">
        <v>414</v>
      </c>
      <c r="R590" s="6" t="s">
        <v>66</v>
      </c>
      <c r="S590" s="6" t="s">
        <v>63</v>
      </c>
      <c r="T590" s="6" t="s">
        <v>64</v>
      </c>
      <c r="X590" s="6" t="s">
        <v>2952</v>
      </c>
      <c r="Y590" s="6" t="s">
        <v>66</v>
      </c>
      <c r="Z590" s="0" t="n">
        <v>20</v>
      </c>
      <c r="AC590" s="7" t="n">
        <v>43026</v>
      </c>
      <c r="AD590" s="6" t="s">
        <v>161</v>
      </c>
      <c r="AE590" s="6" t="s">
        <v>162</v>
      </c>
      <c r="AH590" s="6" t="s">
        <v>2953</v>
      </c>
      <c r="AN590" s="6" t="s">
        <v>2954</v>
      </c>
      <c r="AR590" s="0" t="n">
        <v>30</v>
      </c>
    </row>
    <row r="591" customFormat="false" ht="12.75" hidden="false" customHeight="true" outlineLevel="0" collapsed="false">
      <c r="A591" s="6" t="s">
        <v>47</v>
      </c>
      <c r="B591" s="6" t="s">
        <v>665</v>
      </c>
      <c r="C591" s="6" t="s">
        <v>2955</v>
      </c>
      <c r="D591" s="6" t="s">
        <v>2956</v>
      </c>
      <c r="E591" s="0" t="n">
        <v>600</v>
      </c>
      <c r="F591" s="6" t="s">
        <v>2957</v>
      </c>
      <c r="G591" s="6" t="s">
        <v>93</v>
      </c>
      <c r="H591" s="6" t="s">
        <v>2948</v>
      </c>
      <c r="K591" s="6" t="s">
        <v>670</v>
      </c>
      <c r="L591" s="6" t="s">
        <v>671</v>
      </c>
      <c r="M591" s="6" t="s">
        <v>2085</v>
      </c>
      <c r="N591" s="6" t="s">
        <v>58</v>
      </c>
      <c r="O591" s="6" t="s">
        <v>59</v>
      </c>
      <c r="P591" s="6" t="s">
        <v>2149</v>
      </c>
      <c r="Q591" s="6" t="s">
        <v>286</v>
      </c>
      <c r="R591" s="6" t="s">
        <v>62</v>
      </c>
      <c r="S591" s="6" t="s">
        <v>63</v>
      </c>
      <c r="T591" s="6" t="s">
        <v>64</v>
      </c>
      <c r="Y591" s="6" t="s">
        <v>66</v>
      </c>
      <c r="Z591" s="0" t="n">
        <v>20</v>
      </c>
      <c r="AA591" s="6" t="s">
        <v>67</v>
      </c>
      <c r="AC591" s="7" t="n">
        <v>43026</v>
      </c>
      <c r="AD591" s="6" t="s">
        <v>161</v>
      </c>
      <c r="AE591" s="6" t="s">
        <v>162</v>
      </c>
      <c r="AI591" s="6" t="s">
        <v>2958</v>
      </c>
      <c r="AR591" s="0" t="n">
        <v>31</v>
      </c>
    </row>
    <row r="592" customFormat="false" ht="12.75" hidden="false" customHeight="true" outlineLevel="0" collapsed="false">
      <c r="A592" s="4"/>
      <c r="B592" s="4"/>
      <c r="C592" s="4"/>
      <c r="D592" s="4"/>
      <c r="E592" s="4"/>
      <c r="F592" s="4"/>
      <c r="G592" s="4" t="s">
        <v>956</v>
      </c>
      <c r="H592" s="4" t="s">
        <v>2959</v>
      </c>
      <c r="I592" s="4"/>
      <c r="J592" s="4"/>
      <c r="K592" s="4" t="s">
        <v>1238</v>
      </c>
      <c r="L592" s="4" t="s">
        <v>1239</v>
      </c>
      <c r="M592" s="4"/>
      <c r="N592" s="4"/>
      <c r="O592" s="4"/>
      <c r="P592" s="4"/>
      <c r="Q592" s="4"/>
      <c r="R592" s="4"/>
      <c r="S592" s="4"/>
      <c r="T592" s="4"/>
      <c r="U592" s="4"/>
      <c r="V592" s="4"/>
      <c r="W592" s="4"/>
      <c r="X592" s="4"/>
      <c r="Y592" s="4"/>
      <c r="Z592" s="4"/>
      <c r="AA592" s="4"/>
      <c r="AB592" s="4"/>
      <c r="AC592" s="5"/>
      <c r="AD592" s="4"/>
      <c r="AE592" s="4"/>
      <c r="AF592" s="4"/>
      <c r="AG592" s="4"/>
      <c r="AH592" s="4"/>
      <c r="AI592" s="4"/>
      <c r="AJ592" s="4"/>
      <c r="AK592" s="4"/>
      <c r="AL592" s="4"/>
      <c r="AM592" s="4"/>
      <c r="AN592" s="4"/>
      <c r="AO592" s="4"/>
      <c r="AP592" s="4"/>
      <c r="AQ592" s="4"/>
      <c r="AR592" s="4"/>
    </row>
    <row r="593" customFormat="false" ht="12.75" hidden="false" customHeight="true" outlineLevel="0" collapsed="false">
      <c r="A593" s="4"/>
      <c r="B593" s="4"/>
      <c r="C593" s="4"/>
      <c r="D593" s="4"/>
      <c r="E593" s="4"/>
      <c r="F593" s="4"/>
      <c r="G593" s="4" t="s">
        <v>584</v>
      </c>
      <c r="H593" s="4" t="s">
        <v>2959</v>
      </c>
      <c r="I593" s="4"/>
      <c r="J593" s="4"/>
      <c r="K593" s="4" t="s">
        <v>1238</v>
      </c>
      <c r="L593" s="4" t="s">
        <v>1239</v>
      </c>
      <c r="M593" s="4"/>
      <c r="N593" s="4"/>
      <c r="O593" s="4"/>
      <c r="P593" s="4"/>
      <c r="Q593" s="4"/>
      <c r="R593" s="4"/>
      <c r="S593" s="4"/>
      <c r="T593" s="4"/>
      <c r="U593" s="4"/>
      <c r="V593" s="4"/>
      <c r="W593" s="4"/>
      <c r="X593" s="4"/>
      <c r="Y593" s="4"/>
      <c r="Z593" s="4"/>
      <c r="AA593" s="4"/>
      <c r="AB593" s="4"/>
      <c r="AC593" s="5"/>
      <c r="AD593" s="4"/>
      <c r="AE593" s="4"/>
      <c r="AF593" s="4"/>
      <c r="AG593" s="4"/>
      <c r="AH593" s="4"/>
      <c r="AI593" s="4"/>
      <c r="AJ593" s="4"/>
      <c r="AK593" s="4"/>
      <c r="AL593" s="4"/>
      <c r="AM593" s="4"/>
      <c r="AN593" s="4"/>
      <c r="AO593" s="4"/>
      <c r="AP593" s="4"/>
      <c r="AQ593" s="4"/>
      <c r="AR593" s="4"/>
    </row>
    <row r="594" customFormat="false" ht="12.75" hidden="false" customHeight="true" outlineLevel="0" collapsed="false">
      <c r="A594" s="4"/>
      <c r="B594" s="4"/>
      <c r="C594" s="4"/>
      <c r="D594" s="4"/>
      <c r="E594" s="4"/>
      <c r="F594" s="4"/>
      <c r="G594" s="4" t="s">
        <v>42</v>
      </c>
      <c r="H594" s="4" t="s">
        <v>2960</v>
      </c>
      <c r="I594" s="4"/>
      <c r="J594" s="4"/>
      <c r="K594" s="4" t="s">
        <v>2467</v>
      </c>
      <c r="L594" s="4" t="s">
        <v>2468</v>
      </c>
      <c r="M594" s="4"/>
      <c r="N594" s="4"/>
      <c r="O594" s="4"/>
      <c r="P594" s="4"/>
      <c r="Q594" s="4"/>
      <c r="R594" s="4"/>
      <c r="S594" s="4"/>
      <c r="T594" s="4"/>
      <c r="U594" s="4"/>
      <c r="V594" s="4"/>
      <c r="W594" s="4"/>
      <c r="X594" s="4"/>
      <c r="Y594" s="4"/>
      <c r="Z594" s="4"/>
      <c r="AA594" s="4"/>
      <c r="AB594" s="4"/>
      <c r="AC594" s="5"/>
      <c r="AD594" s="4"/>
      <c r="AE594" s="4"/>
      <c r="AF594" s="4"/>
      <c r="AG594" s="4"/>
      <c r="AH594" s="4"/>
      <c r="AI594" s="4"/>
      <c r="AJ594" s="4"/>
      <c r="AK594" s="4"/>
      <c r="AL594" s="4"/>
      <c r="AM594" s="4"/>
      <c r="AN594" s="4"/>
      <c r="AO594" s="4"/>
      <c r="AP594" s="4"/>
      <c r="AQ594" s="4"/>
      <c r="AR594" s="4"/>
    </row>
    <row r="595" customFormat="false" ht="12.75" hidden="false" customHeight="true" outlineLevel="0" collapsed="false">
      <c r="A595" s="4"/>
      <c r="B595" s="4"/>
      <c r="C595" s="4"/>
      <c r="D595" s="4"/>
      <c r="E595" s="4"/>
      <c r="F595" s="4"/>
      <c r="G595" s="4" t="s">
        <v>648</v>
      </c>
      <c r="H595" s="4" t="s">
        <v>2961</v>
      </c>
      <c r="I595" s="4"/>
      <c r="J595" s="4"/>
      <c r="K595" s="4" t="s">
        <v>1263</v>
      </c>
      <c r="L595" s="4" t="s">
        <v>1264</v>
      </c>
      <c r="M595" s="4"/>
      <c r="N595" s="4"/>
      <c r="O595" s="4"/>
      <c r="P595" s="4"/>
      <c r="Q595" s="4"/>
      <c r="R595" s="4"/>
      <c r="S595" s="4"/>
      <c r="T595" s="4"/>
      <c r="U595" s="4"/>
      <c r="V595" s="4"/>
      <c r="W595" s="4"/>
      <c r="X595" s="4"/>
      <c r="Y595" s="4"/>
      <c r="Z595" s="4"/>
      <c r="AA595" s="4"/>
      <c r="AB595" s="4"/>
      <c r="AC595" s="5"/>
      <c r="AD595" s="4"/>
      <c r="AE595" s="4"/>
      <c r="AF595" s="4"/>
      <c r="AG595" s="4"/>
      <c r="AH595" s="4"/>
      <c r="AI595" s="4"/>
      <c r="AJ595" s="4"/>
      <c r="AK595" s="4"/>
      <c r="AL595" s="4"/>
      <c r="AM595" s="4"/>
      <c r="AN595" s="4"/>
      <c r="AO595" s="4"/>
      <c r="AP595" s="4"/>
      <c r="AQ595" s="4"/>
      <c r="AR595" s="4"/>
    </row>
    <row r="596" customFormat="false" ht="12.75" hidden="false" customHeight="true" outlineLevel="0" collapsed="false">
      <c r="A596" s="4"/>
      <c r="B596" s="4"/>
      <c r="C596" s="4"/>
      <c r="D596" s="4"/>
      <c r="E596" s="4"/>
      <c r="F596" s="4"/>
      <c r="G596" s="4" t="s">
        <v>648</v>
      </c>
      <c r="H596" s="4" t="s">
        <v>2961</v>
      </c>
      <c r="I596" s="4"/>
      <c r="J596" s="4"/>
      <c r="K596" s="4" t="s">
        <v>1263</v>
      </c>
      <c r="L596" s="4" t="s">
        <v>1264</v>
      </c>
      <c r="M596" s="4"/>
      <c r="N596" s="4"/>
      <c r="O596" s="4"/>
      <c r="P596" s="4"/>
      <c r="Q596" s="4"/>
      <c r="R596" s="4"/>
      <c r="S596" s="4"/>
      <c r="T596" s="4"/>
      <c r="U596" s="4"/>
      <c r="V596" s="4"/>
      <c r="W596" s="4"/>
      <c r="X596" s="4"/>
      <c r="Y596" s="4"/>
      <c r="Z596" s="4"/>
      <c r="AA596" s="4"/>
      <c r="AB596" s="4"/>
      <c r="AC596" s="5"/>
      <c r="AD596" s="4"/>
      <c r="AE596" s="4"/>
      <c r="AF596" s="4"/>
      <c r="AG596" s="4"/>
      <c r="AH596" s="4"/>
      <c r="AI596" s="4"/>
      <c r="AJ596" s="4"/>
      <c r="AK596" s="4"/>
      <c r="AL596" s="4"/>
      <c r="AM596" s="4"/>
      <c r="AN596" s="4"/>
      <c r="AO596" s="4"/>
      <c r="AP596" s="4"/>
      <c r="AQ596" s="4"/>
      <c r="AR596" s="4"/>
    </row>
    <row r="597" customFormat="false" ht="12.75" hidden="false" customHeight="true" outlineLevel="0" collapsed="false">
      <c r="A597" s="4"/>
      <c r="B597" s="4"/>
      <c r="C597" s="4"/>
      <c r="D597" s="4"/>
      <c r="E597" s="4"/>
      <c r="F597" s="4"/>
      <c r="G597" s="4" t="s">
        <v>52</v>
      </c>
      <c r="H597" s="4" t="s">
        <v>2962</v>
      </c>
      <c r="I597" s="4"/>
      <c r="J597" s="4"/>
      <c r="K597" s="4" t="s">
        <v>1238</v>
      </c>
      <c r="L597" s="4" t="s">
        <v>1239</v>
      </c>
      <c r="M597" s="4"/>
      <c r="N597" s="4"/>
      <c r="O597" s="4"/>
      <c r="P597" s="4"/>
      <c r="Q597" s="4"/>
      <c r="R597" s="4"/>
      <c r="S597" s="4"/>
      <c r="T597" s="4"/>
      <c r="U597" s="4"/>
      <c r="V597" s="4"/>
      <c r="W597" s="4"/>
      <c r="X597" s="4"/>
      <c r="Y597" s="4"/>
      <c r="Z597" s="4"/>
      <c r="AA597" s="4"/>
      <c r="AB597" s="4"/>
      <c r="AC597" s="5"/>
      <c r="AD597" s="4"/>
      <c r="AE597" s="4"/>
      <c r="AF597" s="4"/>
      <c r="AG597" s="4"/>
      <c r="AH597" s="4"/>
      <c r="AI597" s="4"/>
      <c r="AJ597" s="4"/>
      <c r="AK597" s="4"/>
      <c r="AL597" s="4"/>
      <c r="AM597" s="4"/>
      <c r="AN597" s="4"/>
      <c r="AO597" s="4"/>
      <c r="AP597" s="4"/>
      <c r="AQ597" s="4"/>
      <c r="AR597" s="4"/>
    </row>
    <row r="598" customFormat="false" ht="12.75" hidden="false" customHeight="true" outlineLevel="0" collapsed="false">
      <c r="A598" s="4"/>
      <c r="B598" s="4"/>
      <c r="C598" s="4"/>
      <c r="D598" s="4"/>
      <c r="E598" s="4"/>
      <c r="F598" s="4"/>
      <c r="G598" s="4" t="s">
        <v>52</v>
      </c>
      <c r="H598" s="4" t="s">
        <v>2962</v>
      </c>
      <c r="I598" s="4"/>
      <c r="J598" s="4"/>
      <c r="K598" s="4" t="s">
        <v>1238</v>
      </c>
      <c r="L598" s="4" t="s">
        <v>1239</v>
      </c>
      <c r="M598" s="4"/>
      <c r="N598" s="4"/>
      <c r="O598" s="4"/>
      <c r="P598" s="4"/>
      <c r="Q598" s="4"/>
      <c r="R598" s="4"/>
      <c r="S598" s="4"/>
      <c r="T598" s="4"/>
      <c r="U598" s="4"/>
      <c r="V598" s="4"/>
      <c r="W598" s="4"/>
      <c r="X598" s="4"/>
      <c r="Y598" s="4"/>
      <c r="Z598" s="4"/>
      <c r="AA598" s="4"/>
      <c r="AB598" s="4"/>
      <c r="AC598" s="5"/>
      <c r="AD598" s="4"/>
      <c r="AE598" s="4"/>
      <c r="AF598" s="4"/>
      <c r="AG598" s="4"/>
      <c r="AH598" s="4"/>
      <c r="AI598" s="4"/>
      <c r="AJ598" s="4"/>
      <c r="AK598" s="4"/>
      <c r="AL598" s="4"/>
      <c r="AM598" s="4"/>
      <c r="AN598" s="4"/>
      <c r="AO598" s="4"/>
      <c r="AP598" s="4"/>
      <c r="AQ598" s="4"/>
      <c r="AR598" s="4"/>
    </row>
    <row r="599" customFormat="false" ht="12.75" hidden="false" customHeight="true" outlineLevel="0" collapsed="false">
      <c r="A599" s="4"/>
      <c r="B599" s="4"/>
      <c r="C599" s="4"/>
      <c r="D599" s="4"/>
      <c r="E599" s="4"/>
      <c r="F599" s="4"/>
      <c r="G599" s="4" t="s">
        <v>52</v>
      </c>
      <c r="H599" s="4" t="s">
        <v>2962</v>
      </c>
      <c r="I599" s="4"/>
      <c r="J599" s="4"/>
      <c r="K599" s="4" t="s">
        <v>1238</v>
      </c>
      <c r="L599" s="4" t="s">
        <v>1239</v>
      </c>
      <c r="M599" s="4"/>
      <c r="N599" s="4"/>
      <c r="O599" s="4"/>
      <c r="P599" s="4"/>
      <c r="Q599" s="4"/>
      <c r="R599" s="4"/>
      <c r="S599" s="4"/>
      <c r="T599" s="4"/>
      <c r="U599" s="4"/>
      <c r="V599" s="4"/>
      <c r="W599" s="4"/>
      <c r="X599" s="4"/>
      <c r="Y599" s="4"/>
      <c r="Z599" s="4"/>
      <c r="AA599" s="4"/>
      <c r="AB599" s="4"/>
      <c r="AC599" s="5"/>
      <c r="AD599" s="4"/>
      <c r="AE599" s="4"/>
      <c r="AF599" s="4"/>
      <c r="AG599" s="4"/>
      <c r="AH599" s="4"/>
      <c r="AI599" s="4"/>
      <c r="AJ599" s="4"/>
      <c r="AK599" s="4"/>
      <c r="AL599" s="4"/>
      <c r="AM599" s="4"/>
      <c r="AN599" s="4"/>
      <c r="AO599" s="4"/>
      <c r="AP599" s="4"/>
      <c r="AQ599" s="4"/>
      <c r="AR599" s="4"/>
    </row>
    <row r="600" customFormat="false" ht="12.75" hidden="false" customHeight="true" outlineLevel="0" collapsed="false">
      <c r="A600" s="6" t="s">
        <v>47</v>
      </c>
      <c r="B600" s="6" t="s">
        <v>2303</v>
      </c>
      <c r="C600" s="6" t="s">
        <v>2963</v>
      </c>
      <c r="D600" s="6" t="s">
        <v>2964</v>
      </c>
      <c r="E600" s="0" t="n">
        <v>160</v>
      </c>
      <c r="F600" s="6" t="s">
        <v>2965</v>
      </c>
      <c r="G600" s="6" t="s">
        <v>2966</v>
      </c>
      <c r="H600" s="6" t="s">
        <v>2967</v>
      </c>
      <c r="J600" s="6" t="s">
        <v>2968</v>
      </c>
      <c r="K600" s="6" t="s">
        <v>631</v>
      </c>
      <c r="L600" s="6" t="s">
        <v>2307</v>
      </c>
      <c r="M600" s="6" t="s">
        <v>2969</v>
      </c>
      <c r="N600" s="6" t="s">
        <v>58</v>
      </c>
      <c r="O600" s="6" t="s">
        <v>59</v>
      </c>
      <c r="P600" s="6" t="s">
        <v>2970</v>
      </c>
      <c r="Q600" s="6" t="s">
        <v>1332</v>
      </c>
      <c r="R600" s="6" t="s">
        <v>158</v>
      </c>
      <c r="S600" s="6" t="s">
        <v>63</v>
      </c>
      <c r="T600" s="6" t="s">
        <v>64</v>
      </c>
      <c r="X600" s="6" t="s">
        <v>2323</v>
      </c>
      <c r="Y600" s="6" t="s">
        <v>66</v>
      </c>
      <c r="Z600" s="0" t="n">
        <v>20</v>
      </c>
      <c r="AB600" s="6" t="s">
        <v>2971</v>
      </c>
      <c r="AC600" s="7" t="n">
        <v>43017</v>
      </c>
      <c r="AD600" s="0" t="s">
        <v>104</v>
      </c>
      <c r="AE600" s="0" t="s">
        <v>162</v>
      </c>
      <c r="AN600" s="6" t="s">
        <v>2972</v>
      </c>
      <c r="AO600" s="6" t="s">
        <v>2973</v>
      </c>
      <c r="AR600" s="0" t="n">
        <v>5</v>
      </c>
    </row>
    <row r="601" customFormat="false" ht="12.75" hidden="false" customHeight="true" outlineLevel="0" collapsed="false">
      <c r="A601" s="4"/>
      <c r="B601" s="4"/>
      <c r="C601" s="4"/>
      <c r="D601" s="4"/>
      <c r="E601" s="4"/>
      <c r="F601" s="4"/>
      <c r="G601" s="4" t="s">
        <v>584</v>
      </c>
      <c r="H601" s="4" t="s">
        <v>2974</v>
      </c>
      <c r="I601" s="4"/>
      <c r="J601" s="4"/>
      <c r="K601" s="4" t="s">
        <v>1618</v>
      </c>
      <c r="L601" s="4" t="s">
        <v>1619</v>
      </c>
      <c r="M601" s="4"/>
      <c r="N601" s="4"/>
      <c r="O601" s="4"/>
      <c r="P601" s="4"/>
      <c r="Q601" s="4"/>
      <c r="R601" s="4"/>
      <c r="S601" s="4"/>
      <c r="T601" s="4"/>
      <c r="U601" s="4"/>
      <c r="V601" s="4"/>
      <c r="W601" s="4"/>
      <c r="X601" s="4"/>
      <c r="Y601" s="4"/>
      <c r="Z601" s="4"/>
      <c r="AA601" s="4"/>
      <c r="AB601" s="4"/>
      <c r="AC601" s="5"/>
      <c r="AD601" s="4"/>
      <c r="AE601" s="4"/>
      <c r="AF601" s="4"/>
      <c r="AG601" s="4"/>
      <c r="AH601" s="4"/>
      <c r="AI601" s="4"/>
      <c r="AJ601" s="4"/>
      <c r="AK601" s="4"/>
      <c r="AL601" s="4"/>
      <c r="AM601" s="4"/>
      <c r="AN601" s="4"/>
      <c r="AO601" s="4"/>
      <c r="AP601" s="4"/>
      <c r="AQ601" s="4"/>
      <c r="AR601" s="4"/>
    </row>
    <row r="602" customFormat="false" ht="12.75" hidden="false" customHeight="true" outlineLevel="0" collapsed="false">
      <c r="A602" s="6" t="s">
        <v>47</v>
      </c>
      <c r="B602" s="6" t="s">
        <v>665</v>
      </c>
      <c r="C602" s="6" t="s">
        <v>2975</v>
      </c>
      <c r="D602" s="6" t="s">
        <v>2976</v>
      </c>
      <c r="E602" s="0" t="n">
        <v>1060</v>
      </c>
      <c r="F602" s="6" t="s">
        <v>2977</v>
      </c>
      <c r="G602" s="6" t="s">
        <v>42</v>
      </c>
      <c r="H602" s="6" t="s">
        <v>2978</v>
      </c>
      <c r="K602" s="6" t="s">
        <v>670</v>
      </c>
      <c r="L602" s="6" t="s">
        <v>671</v>
      </c>
      <c r="M602" s="6" t="s">
        <v>2017</v>
      </c>
      <c r="N602" s="6" t="s">
        <v>58</v>
      </c>
      <c r="O602" s="6" t="s">
        <v>59</v>
      </c>
      <c r="P602" s="6" t="s">
        <v>2979</v>
      </c>
      <c r="Q602" s="6" t="s">
        <v>358</v>
      </c>
      <c r="R602" s="6" t="s">
        <v>66</v>
      </c>
      <c r="S602" s="6" t="s">
        <v>63</v>
      </c>
      <c r="T602" s="6" t="s">
        <v>64</v>
      </c>
      <c r="U602" s="6" t="s">
        <v>144</v>
      </c>
      <c r="X602" s="6" t="s">
        <v>2980</v>
      </c>
      <c r="Y602" s="6" t="s">
        <v>66</v>
      </c>
      <c r="Z602" s="0" t="n">
        <v>20</v>
      </c>
      <c r="AC602" s="7" t="n">
        <v>43026</v>
      </c>
      <c r="AD602" s="6" t="s">
        <v>161</v>
      </c>
      <c r="AE602" s="6" t="s">
        <v>162</v>
      </c>
      <c r="AJ602" s="6" t="s">
        <v>2981</v>
      </c>
      <c r="AN602" s="6" t="s">
        <v>2982</v>
      </c>
      <c r="AR602" s="0" t="n">
        <v>5</v>
      </c>
    </row>
    <row r="603" customFormat="false" ht="12.75" hidden="false" customHeight="true" outlineLevel="0" collapsed="false">
      <c r="A603" s="6" t="s">
        <v>47</v>
      </c>
      <c r="B603" s="6" t="s">
        <v>665</v>
      </c>
      <c r="C603" s="6" t="s">
        <v>2983</v>
      </c>
      <c r="D603" s="6" t="s">
        <v>2984</v>
      </c>
      <c r="E603" s="0" t="n">
        <v>1060</v>
      </c>
      <c r="F603" s="6" t="s">
        <v>2985</v>
      </c>
      <c r="G603" s="6" t="s">
        <v>93</v>
      </c>
      <c r="H603" s="6" t="s">
        <v>2978</v>
      </c>
      <c r="J603" s="6" t="s">
        <v>2986</v>
      </c>
      <c r="K603" s="6" t="s">
        <v>670</v>
      </c>
      <c r="L603" s="6" t="s">
        <v>671</v>
      </c>
      <c r="M603" s="6" t="s">
        <v>1039</v>
      </c>
      <c r="N603" s="6" t="s">
        <v>58</v>
      </c>
      <c r="O603" s="6" t="s">
        <v>59</v>
      </c>
      <c r="P603" s="6" t="s">
        <v>2987</v>
      </c>
      <c r="Q603" s="6" t="s">
        <v>286</v>
      </c>
      <c r="R603" s="6" t="s">
        <v>66</v>
      </c>
      <c r="S603" s="6" t="s">
        <v>63</v>
      </c>
      <c r="T603" s="6" t="s">
        <v>64</v>
      </c>
      <c r="U603" s="6" t="s">
        <v>144</v>
      </c>
      <c r="X603" s="6" t="s">
        <v>2988</v>
      </c>
      <c r="Y603" s="6" t="s">
        <v>66</v>
      </c>
      <c r="Z603" s="0" t="n">
        <v>20</v>
      </c>
      <c r="AC603" s="7" t="n">
        <v>43026</v>
      </c>
      <c r="AD603" s="6" t="s">
        <v>161</v>
      </c>
      <c r="AE603" s="6" t="s">
        <v>162</v>
      </c>
      <c r="AI603" s="6" t="s">
        <v>2989</v>
      </c>
      <c r="AR603" s="0" t="n">
        <v>5</v>
      </c>
    </row>
    <row r="604" customFormat="false" ht="12.75" hidden="false" customHeight="true" outlineLevel="0" collapsed="false">
      <c r="A604" s="4"/>
      <c r="B604" s="4"/>
      <c r="C604" s="4"/>
      <c r="D604" s="4"/>
      <c r="E604" s="4"/>
      <c r="F604" s="4"/>
      <c r="G604" s="4" t="s">
        <v>1457</v>
      </c>
      <c r="H604" s="4" t="s">
        <v>2990</v>
      </c>
      <c r="I604" s="4"/>
      <c r="J604" s="4"/>
      <c r="K604" s="4" t="s">
        <v>44</v>
      </c>
      <c r="L604" s="4" t="s">
        <v>45</v>
      </c>
      <c r="M604" s="4"/>
      <c r="N604" s="4"/>
      <c r="O604" s="4"/>
      <c r="P604" s="4"/>
      <c r="Q604" s="4"/>
      <c r="R604" s="4"/>
      <c r="S604" s="4"/>
      <c r="T604" s="4"/>
      <c r="U604" s="4"/>
      <c r="V604" s="4"/>
      <c r="W604" s="4"/>
      <c r="X604" s="4"/>
      <c r="Y604" s="4"/>
      <c r="Z604" s="4"/>
      <c r="AA604" s="4"/>
      <c r="AB604" s="4"/>
      <c r="AC604" s="5"/>
      <c r="AD604" s="4"/>
      <c r="AE604" s="4"/>
      <c r="AF604" s="4"/>
      <c r="AG604" s="4"/>
      <c r="AH604" s="4"/>
      <c r="AI604" s="4"/>
      <c r="AJ604" s="4"/>
      <c r="AK604" s="4"/>
      <c r="AL604" s="4"/>
      <c r="AM604" s="4"/>
      <c r="AN604" s="4"/>
      <c r="AO604" s="4"/>
      <c r="AP604" s="4"/>
      <c r="AQ604" s="4"/>
      <c r="AR604" s="4"/>
    </row>
    <row r="605" customFormat="false" ht="12.75" hidden="false" customHeight="true" outlineLevel="0" collapsed="false">
      <c r="A605" s="6" t="s">
        <v>88</v>
      </c>
      <c r="B605" s="6" t="s">
        <v>2792</v>
      </c>
      <c r="C605" s="6" t="s">
        <v>2991</v>
      </c>
      <c r="D605" s="6" t="s">
        <v>2992</v>
      </c>
      <c r="E605" s="0" t="n">
        <v>7</v>
      </c>
      <c r="F605" s="6" t="s">
        <v>2993</v>
      </c>
      <c r="G605" s="6" t="s">
        <v>269</v>
      </c>
      <c r="H605" s="6" t="s">
        <v>2994</v>
      </c>
      <c r="I605" s="6" t="s">
        <v>2995</v>
      </c>
      <c r="J605" s="6" t="s">
        <v>2996</v>
      </c>
      <c r="K605" s="6" t="s">
        <v>1213</v>
      </c>
      <c r="L605" s="6" t="s">
        <v>2798</v>
      </c>
      <c r="M605" s="6" t="s">
        <v>2997</v>
      </c>
      <c r="N605" s="6" t="s">
        <v>58</v>
      </c>
      <c r="O605" s="6" t="s">
        <v>59</v>
      </c>
      <c r="P605" s="6" t="s">
        <v>2998</v>
      </c>
      <c r="Q605" s="6" t="s">
        <v>238</v>
      </c>
      <c r="R605" s="6" t="s">
        <v>62</v>
      </c>
      <c r="S605" s="6" t="s">
        <v>63</v>
      </c>
      <c r="T605" s="6" t="s">
        <v>64</v>
      </c>
      <c r="Y605" s="6" t="s">
        <v>66</v>
      </c>
      <c r="Z605" s="0" t="n">
        <v>20</v>
      </c>
      <c r="AB605" s="6" t="s">
        <v>2999</v>
      </c>
      <c r="AC605" s="7" t="n">
        <v>43025</v>
      </c>
      <c r="AD605" s="0" t="s">
        <v>161</v>
      </c>
      <c r="AE605" s="0" t="s">
        <v>105</v>
      </c>
      <c r="AR605" s="0" t="n">
        <v>5</v>
      </c>
    </row>
    <row r="606" customFormat="false" ht="12.75" hidden="false" customHeight="true" outlineLevel="0" collapsed="false">
      <c r="A606" s="6" t="s">
        <v>88</v>
      </c>
      <c r="B606" s="6" t="s">
        <v>2792</v>
      </c>
      <c r="C606" s="6" t="s">
        <v>3000</v>
      </c>
      <c r="D606" s="6" t="s">
        <v>3001</v>
      </c>
      <c r="E606" s="0" t="n">
        <v>7</v>
      </c>
      <c r="F606" s="6" t="s">
        <v>3002</v>
      </c>
      <c r="G606" s="6" t="s">
        <v>269</v>
      </c>
      <c r="H606" s="6" t="s">
        <v>2994</v>
      </c>
      <c r="I606" s="6" t="s">
        <v>1678</v>
      </c>
      <c r="J606" s="6" t="s">
        <v>1270</v>
      </c>
      <c r="K606" s="6" t="s">
        <v>1213</v>
      </c>
      <c r="L606" s="6" t="s">
        <v>2798</v>
      </c>
      <c r="M606" s="6" t="s">
        <v>182</v>
      </c>
      <c r="N606" s="6" t="s">
        <v>58</v>
      </c>
      <c r="O606" s="6" t="s">
        <v>59</v>
      </c>
      <c r="P606" s="6" t="s">
        <v>1959</v>
      </c>
      <c r="Q606" s="6" t="s">
        <v>101</v>
      </c>
      <c r="R606" s="6" t="s">
        <v>62</v>
      </c>
      <c r="S606" s="6" t="s">
        <v>63</v>
      </c>
      <c r="T606" s="6" t="s">
        <v>64</v>
      </c>
      <c r="Y606" s="6" t="s">
        <v>66</v>
      </c>
      <c r="Z606" s="0" t="n">
        <v>20</v>
      </c>
      <c r="AB606" s="6" t="s">
        <v>3003</v>
      </c>
      <c r="AC606" s="7" t="n">
        <v>43025</v>
      </c>
      <c r="AD606" s="0" t="s">
        <v>161</v>
      </c>
      <c r="AE606" s="0" t="s">
        <v>105</v>
      </c>
      <c r="AR606" s="0" t="n">
        <v>5</v>
      </c>
    </row>
    <row r="607" customFormat="false" ht="12.75" hidden="false" customHeight="true" outlineLevel="0" collapsed="false">
      <c r="A607" s="6" t="s">
        <v>88</v>
      </c>
      <c r="B607" s="6" t="s">
        <v>2792</v>
      </c>
      <c r="C607" s="6" t="s">
        <v>3004</v>
      </c>
      <c r="D607" s="6" t="s">
        <v>3005</v>
      </c>
      <c r="E607" s="0" t="n">
        <v>7</v>
      </c>
      <c r="F607" s="6" t="s">
        <v>3006</v>
      </c>
      <c r="G607" s="6" t="s">
        <v>269</v>
      </c>
      <c r="H607" s="6" t="s">
        <v>2994</v>
      </c>
      <c r="I607" s="6" t="s">
        <v>3007</v>
      </c>
      <c r="K607" s="6" t="s">
        <v>1213</v>
      </c>
      <c r="L607" s="6" t="s">
        <v>2798</v>
      </c>
      <c r="M607" s="6" t="s">
        <v>568</v>
      </c>
      <c r="N607" s="6" t="s">
        <v>58</v>
      </c>
      <c r="O607" s="6" t="s">
        <v>59</v>
      </c>
      <c r="P607" s="6" t="s">
        <v>3008</v>
      </c>
      <c r="Q607" s="6" t="s">
        <v>635</v>
      </c>
      <c r="R607" s="6" t="s">
        <v>158</v>
      </c>
      <c r="S607" s="6" t="s">
        <v>63</v>
      </c>
      <c r="T607" s="6" t="s">
        <v>64</v>
      </c>
      <c r="U607" s="6" t="s">
        <v>144</v>
      </c>
      <c r="Y607" s="6" t="s">
        <v>66</v>
      </c>
      <c r="Z607" s="0" t="n">
        <v>20</v>
      </c>
      <c r="AB607" s="6" t="s">
        <v>3009</v>
      </c>
      <c r="AC607" s="7" t="n">
        <v>43025</v>
      </c>
      <c r="AD607" s="0" t="s">
        <v>161</v>
      </c>
      <c r="AE607" s="0" t="s">
        <v>105</v>
      </c>
      <c r="AR607" s="0" t="n">
        <v>5</v>
      </c>
    </row>
    <row r="608" customFormat="false" ht="12.75" hidden="false" customHeight="true" outlineLevel="0" collapsed="false">
      <c r="A608" s="6" t="s">
        <v>88</v>
      </c>
      <c r="B608" s="6" t="s">
        <v>2792</v>
      </c>
      <c r="C608" s="6" t="s">
        <v>3010</v>
      </c>
      <c r="D608" s="6" t="s">
        <v>3011</v>
      </c>
      <c r="E608" s="0" t="n">
        <v>7</v>
      </c>
      <c r="F608" s="6" t="s">
        <v>3012</v>
      </c>
      <c r="G608" s="6" t="s">
        <v>269</v>
      </c>
      <c r="H608" s="6" t="s">
        <v>2994</v>
      </c>
      <c r="I608" s="6" t="s">
        <v>3013</v>
      </c>
      <c r="K608" s="6" t="s">
        <v>1213</v>
      </c>
      <c r="L608" s="6" t="s">
        <v>2798</v>
      </c>
      <c r="M608" s="6" t="s">
        <v>3014</v>
      </c>
      <c r="N608" s="6" t="s">
        <v>58</v>
      </c>
      <c r="O608" s="6" t="s">
        <v>59</v>
      </c>
      <c r="P608" s="6" t="s">
        <v>3015</v>
      </c>
      <c r="Q608" s="6" t="s">
        <v>238</v>
      </c>
      <c r="R608" s="6" t="s">
        <v>158</v>
      </c>
      <c r="S608" s="6" t="s">
        <v>63</v>
      </c>
      <c r="T608" s="6" t="s">
        <v>64</v>
      </c>
      <c r="U608" s="6" t="s">
        <v>144</v>
      </c>
      <c r="Y608" s="6" t="s">
        <v>66</v>
      </c>
      <c r="Z608" s="0" t="n">
        <v>20</v>
      </c>
      <c r="AB608" s="6" t="s">
        <v>3016</v>
      </c>
      <c r="AC608" s="7" t="n">
        <v>43025</v>
      </c>
      <c r="AD608" s="0" t="s">
        <v>161</v>
      </c>
      <c r="AE608" s="0" t="s">
        <v>105</v>
      </c>
      <c r="AR608" s="0" t="n">
        <v>5</v>
      </c>
    </row>
    <row r="609" customFormat="false" ht="12.75" hidden="false" customHeight="true" outlineLevel="0" collapsed="false">
      <c r="A609" s="6" t="s">
        <v>88</v>
      </c>
      <c r="B609" s="6" t="s">
        <v>2792</v>
      </c>
      <c r="C609" s="6" t="s">
        <v>3017</v>
      </c>
      <c r="D609" s="6" t="s">
        <v>3018</v>
      </c>
      <c r="E609" s="0" t="n">
        <v>7</v>
      </c>
      <c r="F609" s="6" t="s">
        <v>3019</v>
      </c>
      <c r="G609" s="6" t="s">
        <v>269</v>
      </c>
      <c r="H609" s="6" t="s">
        <v>2994</v>
      </c>
      <c r="I609" s="6" t="s">
        <v>3020</v>
      </c>
      <c r="K609" s="6" t="s">
        <v>1213</v>
      </c>
      <c r="L609" s="6" t="s">
        <v>2798</v>
      </c>
      <c r="M609" s="6" t="s">
        <v>3021</v>
      </c>
      <c r="N609" s="6" t="s">
        <v>58</v>
      </c>
      <c r="O609" s="6" t="s">
        <v>59</v>
      </c>
      <c r="P609" s="6" t="s">
        <v>1101</v>
      </c>
      <c r="Q609" s="6" t="s">
        <v>635</v>
      </c>
      <c r="R609" s="6" t="s">
        <v>158</v>
      </c>
      <c r="S609" s="6" t="s">
        <v>63</v>
      </c>
      <c r="T609" s="6" t="s">
        <v>64</v>
      </c>
      <c r="Y609" s="6" t="s">
        <v>66</v>
      </c>
      <c r="Z609" s="0" t="n">
        <v>20</v>
      </c>
      <c r="AB609" s="6" t="s">
        <v>3022</v>
      </c>
      <c r="AC609" s="7" t="n">
        <v>43025</v>
      </c>
      <c r="AD609" s="0" t="s">
        <v>161</v>
      </c>
      <c r="AE609" s="0" t="s">
        <v>105</v>
      </c>
      <c r="AN609" s="6" t="s">
        <v>3023</v>
      </c>
      <c r="AR609" s="0" t="n">
        <v>5</v>
      </c>
    </row>
    <row r="610" customFormat="false" ht="12.75" hidden="false" customHeight="true" outlineLevel="0" collapsed="false">
      <c r="A610" s="6" t="s">
        <v>88</v>
      </c>
      <c r="B610" s="6" t="s">
        <v>2792</v>
      </c>
      <c r="C610" s="6" t="s">
        <v>3024</v>
      </c>
      <c r="D610" s="6" t="s">
        <v>3025</v>
      </c>
      <c r="E610" s="0" t="n">
        <v>7</v>
      </c>
      <c r="F610" s="6" t="s">
        <v>3026</v>
      </c>
      <c r="G610" s="6" t="s">
        <v>269</v>
      </c>
      <c r="H610" s="6" t="s">
        <v>2994</v>
      </c>
      <c r="I610" s="6" t="s">
        <v>3027</v>
      </c>
      <c r="J610" s="6" t="s">
        <v>1270</v>
      </c>
      <c r="K610" s="6" t="s">
        <v>1213</v>
      </c>
      <c r="L610" s="6" t="s">
        <v>2798</v>
      </c>
      <c r="M610" s="6" t="s">
        <v>3028</v>
      </c>
      <c r="N610" s="6" t="s">
        <v>58</v>
      </c>
      <c r="O610" s="6" t="s">
        <v>59</v>
      </c>
      <c r="P610" s="6" t="s">
        <v>740</v>
      </c>
      <c r="Q610" s="6" t="s">
        <v>635</v>
      </c>
      <c r="R610" s="6" t="s">
        <v>62</v>
      </c>
      <c r="S610" s="6" t="s">
        <v>63</v>
      </c>
      <c r="T610" s="6" t="s">
        <v>64</v>
      </c>
      <c r="Y610" s="6" t="s">
        <v>66</v>
      </c>
      <c r="Z610" s="0" t="n">
        <v>20</v>
      </c>
      <c r="AB610" s="6" t="s">
        <v>3029</v>
      </c>
      <c r="AC610" s="7" t="n">
        <v>43025</v>
      </c>
      <c r="AD610" s="0" t="s">
        <v>161</v>
      </c>
      <c r="AE610" s="0" t="s">
        <v>105</v>
      </c>
      <c r="AN610" s="6" t="s">
        <v>3023</v>
      </c>
      <c r="AR610" s="0" t="n">
        <v>5</v>
      </c>
    </row>
    <row r="611" customFormat="false" ht="12.75" hidden="false" customHeight="true" outlineLevel="0" collapsed="false">
      <c r="A611" s="6" t="s">
        <v>88</v>
      </c>
      <c r="B611" s="6" t="s">
        <v>2792</v>
      </c>
      <c r="C611" s="6" t="s">
        <v>3030</v>
      </c>
      <c r="D611" s="6" t="s">
        <v>3031</v>
      </c>
      <c r="E611" s="0" t="n">
        <v>7</v>
      </c>
      <c r="F611" s="6" t="s">
        <v>3032</v>
      </c>
      <c r="G611" s="6" t="s">
        <v>269</v>
      </c>
      <c r="H611" s="6" t="s">
        <v>2994</v>
      </c>
      <c r="I611" s="6" t="s">
        <v>3033</v>
      </c>
      <c r="K611" s="6" t="s">
        <v>1213</v>
      </c>
      <c r="L611" s="6" t="s">
        <v>2798</v>
      </c>
      <c r="M611" s="6" t="s">
        <v>931</v>
      </c>
      <c r="N611" s="6" t="s">
        <v>58</v>
      </c>
      <c r="O611" s="6" t="s">
        <v>59</v>
      </c>
      <c r="P611" s="6" t="s">
        <v>2617</v>
      </c>
      <c r="Q611" s="6" t="s">
        <v>635</v>
      </c>
      <c r="R611" s="6" t="s">
        <v>62</v>
      </c>
      <c r="S611" s="6" t="s">
        <v>63</v>
      </c>
      <c r="T611" s="6" t="s">
        <v>64</v>
      </c>
      <c r="U611" s="6" t="s">
        <v>144</v>
      </c>
      <c r="Y611" s="6" t="s">
        <v>66</v>
      </c>
      <c r="Z611" s="0" t="n">
        <v>20</v>
      </c>
      <c r="AB611" s="6" t="s">
        <v>3034</v>
      </c>
      <c r="AC611" s="7" t="n">
        <v>43025</v>
      </c>
      <c r="AD611" s="0" t="s">
        <v>161</v>
      </c>
      <c r="AE611" s="0" t="s">
        <v>105</v>
      </c>
      <c r="AR611" s="0" t="n">
        <v>10</v>
      </c>
    </row>
    <row r="612" customFormat="false" ht="12.75" hidden="false" customHeight="true" outlineLevel="0" collapsed="false">
      <c r="A612" s="6" t="s">
        <v>88</v>
      </c>
      <c r="B612" s="6" t="s">
        <v>2792</v>
      </c>
      <c r="C612" s="6" t="s">
        <v>3035</v>
      </c>
      <c r="D612" s="6" t="s">
        <v>3036</v>
      </c>
      <c r="E612" s="0" t="n">
        <v>7</v>
      </c>
      <c r="F612" s="6" t="s">
        <v>3037</v>
      </c>
      <c r="G612" s="6" t="s">
        <v>269</v>
      </c>
      <c r="H612" s="6" t="s">
        <v>2994</v>
      </c>
      <c r="K612" s="6" t="s">
        <v>1213</v>
      </c>
      <c r="L612" s="6" t="s">
        <v>2798</v>
      </c>
      <c r="M612" s="6" t="s">
        <v>367</v>
      </c>
      <c r="N612" s="6" t="s">
        <v>58</v>
      </c>
      <c r="O612" s="6" t="s">
        <v>59</v>
      </c>
      <c r="P612" s="6" t="s">
        <v>2618</v>
      </c>
      <c r="Q612" s="6" t="s">
        <v>635</v>
      </c>
      <c r="R612" s="6" t="s">
        <v>62</v>
      </c>
      <c r="S612" s="6" t="s">
        <v>63</v>
      </c>
      <c r="T612" s="6" t="s">
        <v>64</v>
      </c>
      <c r="Y612" s="6" t="s">
        <v>66</v>
      </c>
      <c r="Z612" s="0" t="n">
        <v>20</v>
      </c>
      <c r="AA612" s="6" t="s">
        <v>67</v>
      </c>
      <c r="AB612" s="6" t="s">
        <v>3038</v>
      </c>
      <c r="AC612" s="7" t="n">
        <v>43025</v>
      </c>
      <c r="AD612" s="0" t="s">
        <v>161</v>
      </c>
      <c r="AE612" s="0" t="s">
        <v>105</v>
      </c>
      <c r="AR612" s="0" t="n">
        <v>10</v>
      </c>
    </row>
    <row r="613" customFormat="false" ht="12.75" hidden="false" customHeight="true" outlineLevel="0" collapsed="false">
      <c r="A613" s="4"/>
      <c r="B613" s="4"/>
      <c r="C613" s="4"/>
      <c r="D613" s="4"/>
      <c r="E613" s="4"/>
      <c r="F613" s="4"/>
      <c r="G613" s="4" t="s">
        <v>889</v>
      </c>
      <c r="H613" s="4" t="s">
        <v>3039</v>
      </c>
      <c r="I613" s="4"/>
      <c r="J613" s="4"/>
      <c r="K613" s="4" t="s">
        <v>3040</v>
      </c>
      <c r="L613" s="4" t="s">
        <v>3041</v>
      </c>
      <c r="M613" s="4"/>
      <c r="N613" s="4"/>
      <c r="O613" s="4"/>
      <c r="P613" s="4"/>
      <c r="Q613" s="4"/>
      <c r="R613" s="4"/>
      <c r="S613" s="4"/>
      <c r="T613" s="4"/>
      <c r="U613" s="4"/>
      <c r="V613" s="4"/>
      <c r="W613" s="4"/>
      <c r="X613" s="4"/>
      <c r="Y613" s="4"/>
      <c r="Z613" s="4"/>
      <c r="AA613" s="4"/>
      <c r="AB613" s="4"/>
      <c r="AC613" s="5"/>
      <c r="AD613" s="4"/>
      <c r="AE613" s="4"/>
      <c r="AF613" s="4"/>
      <c r="AG613" s="4"/>
      <c r="AH613" s="4"/>
      <c r="AI613" s="4"/>
      <c r="AJ613" s="4"/>
      <c r="AK613" s="4"/>
      <c r="AL613" s="4"/>
      <c r="AM613" s="4"/>
      <c r="AN613" s="4"/>
      <c r="AO613" s="4"/>
      <c r="AP613" s="4"/>
      <c r="AQ613" s="4"/>
      <c r="AR613" s="4"/>
    </row>
    <row r="614" customFormat="false" ht="12.75" hidden="false" customHeight="true" outlineLevel="0" collapsed="false">
      <c r="A614" s="6" t="s">
        <v>88</v>
      </c>
      <c r="B614" s="6" t="s">
        <v>118</v>
      </c>
      <c r="C614" s="6" t="s">
        <v>3042</v>
      </c>
      <c r="D614" s="6" t="s">
        <v>3043</v>
      </c>
      <c r="E614" s="0" t="n">
        <v>580</v>
      </c>
      <c r="F614" s="6" t="s">
        <v>3044</v>
      </c>
      <c r="G614" s="6" t="s">
        <v>234</v>
      </c>
      <c r="H614" s="6" t="s">
        <v>3045</v>
      </c>
      <c r="J614" s="6" t="s">
        <v>912</v>
      </c>
      <c r="K614" s="6" t="s">
        <v>126</v>
      </c>
      <c r="L614" s="6" t="s">
        <v>127</v>
      </c>
      <c r="M614" s="6" t="s">
        <v>999</v>
      </c>
      <c r="N614" s="6" t="s">
        <v>58</v>
      </c>
      <c r="O614" s="6" t="s">
        <v>59</v>
      </c>
      <c r="P614" s="6" t="s">
        <v>3046</v>
      </c>
      <c r="Q614" s="6" t="s">
        <v>479</v>
      </c>
      <c r="R614" s="6" t="s">
        <v>143</v>
      </c>
      <c r="S614" s="6" t="s">
        <v>63</v>
      </c>
      <c r="T614" s="6" t="s">
        <v>64</v>
      </c>
      <c r="U614" s="6" t="s">
        <v>159</v>
      </c>
      <c r="X614" s="6" t="s">
        <v>3047</v>
      </c>
      <c r="Y614" s="6" t="s">
        <v>66</v>
      </c>
      <c r="Z614" s="0" t="n">
        <v>20</v>
      </c>
      <c r="AA614" s="6" t="s">
        <v>67</v>
      </c>
      <c r="AH614" s="6" t="s">
        <v>3048</v>
      </c>
      <c r="AJ614" s="6" t="s">
        <v>3049</v>
      </c>
      <c r="AR614" s="0" t="n">
        <v>10</v>
      </c>
    </row>
    <row r="615" customFormat="false" ht="12.75" hidden="false" customHeight="true" outlineLevel="0" collapsed="false">
      <c r="A615" s="6" t="s">
        <v>47</v>
      </c>
      <c r="B615" s="6" t="s">
        <v>147</v>
      </c>
      <c r="C615" s="6" t="s">
        <v>3050</v>
      </c>
      <c r="D615" s="6" t="s">
        <v>3051</v>
      </c>
      <c r="E615" s="0" t="n">
        <v>800</v>
      </c>
      <c r="F615" s="6" t="s">
        <v>3052</v>
      </c>
      <c r="G615" s="6" t="s">
        <v>628</v>
      </c>
      <c r="H615" s="6" t="s">
        <v>3053</v>
      </c>
      <c r="K615" s="6" t="s">
        <v>153</v>
      </c>
      <c r="L615" s="6" t="s">
        <v>154</v>
      </c>
      <c r="M615" s="6" t="s">
        <v>205</v>
      </c>
      <c r="N615" s="6" t="s">
        <v>58</v>
      </c>
      <c r="O615" s="6" t="s">
        <v>59</v>
      </c>
      <c r="P615" s="6" t="s">
        <v>709</v>
      </c>
      <c r="Q615" s="6" t="s">
        <v>3054</v>
      </c>
      <c r="R615" s="6" t="s">
        <v>66</v>
      </c>
      <c r="S615" s="6" t="s">
        <v>63</v>
      </c>
      <c r="T615" s="6" t="s">
        <v>489</v>
      </c>
      <c r="Y615" s="6" t="s">
        <v>66</v>
      </c>
      <c r="Z615" s="0" t="n">
        <v>20</v>
      </c>
      <c r="AC615" s="7" t="n">
        <v>43042</v>
      </c>
      <c r="AD615" s="6" t="s">
        <v>104</v>
      </c>
      <c r="AE615" s="6" t="s">
        <v>162</v>
      </c>
      <c r="AI615" s="6" t="s">
        <v>3055</v>
      </c>
      <c r="AJ615" s="6" t="s">
        <v>3056</v>
      </c>
      <c r="AN615" s="6" t="s">
        <v>3057</v>
      </c>
      <c r="AR615" s="0" t="n">
        <v>10</v>
      </c>
    </row>
    <row r="616" customFormat="false" ht="12.75" hidden="false" customHeight="true" outlineLevel="0" collapsed="false">
      <c r="A616" s="6" t="s">
        <v>47</v>
      </c>
      <c r="B616" s="6" t="s">
        <v>147</v>
      </c>
      <c r="C616" s="6" t="s">
        <v>3058</v>
      </c>
      <c r="D616" s="6" t="s">
        <v>3059</v>
      </c>
      <c r="E616" s="0" t="n">
        <v>800</v>
      </c>
      <c r="F616" s="6" t="s">
        <v>3060</v>
      </c>
      <c r="G616" s="6" t="s">
        <v>3061</v>
      </c>
      <c r="H616" s="6" t="s">
        <v>3053</v>
      </c>
      <c r="J616" s="6" t="s">
        <v>2774</v>
      </c>
      <c r="K616" s="6" t="s">
        <v>153</v>
      </c>
      <c r="L616" s="6" t="s">
        <v>154</v>
      </c>
      <c r="M616" s="6" t="s">
        <v>3062</v>
      </c>
      <c r="N616" s="6" t="s">
        <v>58</v>
      </c>
      <c r="O616" s="6" t="s">
        <v>59</v>
      </c>
      <c r="P616" s="6" t="s">
        <v>3063</v>
      </c>
      <c r="Q616" s="6" t="s">
        <v>130</v>
      </c>
      <c r="R616" s="6" t="s">
        <v>66</v>
      </c>
      <c r="S616" s="6" t="s">
        <v>63</v>
      </c>
      <c r="T616" s="6" t="s">
        <v>64</v>
      </c>
      <c r="X616" s="6" t="s">
        <v>3064</v>
      </c>
      <c r="Y616" s="6" t="s">
        <v>66</v>
      </c>
      <c r="Z616" s="0" t="n">
        <v>20</v>
      </c>
      <c r="AB616" s="6" t="s">
        <v>3065</v>
      </c>
      <c r="AC616" s="7" t="n">
        <v>43042</v>
      </c>
      <c r="AD616" s="6" t="s">
        <v>104</v>
      </c>
      <c r="AE616" s="6" t="s">
        <v>162</v>
      </c>
      <c r="AR616" s="0" t="n">
        <v>10</v>
      </c>
    </row>
    <row r="617" customFormat="false" ht="12.75" hidden="false" customHeight="true" outlineLevel="0" collapsed="false">
      <c r="A617" s="6" t="s">
        <v>47</v>
      </c>
      <c r="B617" s="6" t="s">
        <v>147</v>
      </c>
      <c r="C617" s="6" t="s">
        <v>3066</v>
      </c>
      <c r="D617" s="6" t="s">
        <v>3067</v>
      </c>
      <c r="E617" s="0" t="n">
        <v>800</v>
      </c>
      <c r="F617" s="6" t="s">
        <v>3068</v>
      </c>
      <c r="G617" s="6" t="s">
        <v>3061</v>
      </c>
      <c r="H617" s="6" t="s">
        <v>3053</v>
      </c>
      <c r="J617" s="6" t="s">
        <v>344</v>
      </c>
      <c r="K617" s="6" t="s">
        <v>153</v>
      </c>
      <c r="L617" s="6" t="s">
        <v>154</v>
      </c>
      <c r="M617" s="6" t="s">
        <v>606</v>
      </c>
      <c r="N617" s="6" t="s">
        <v>58</v>
      </c>
      <c r="O617" s="6" t="s">
        <v>59</v>
      </c>
      <c r="P617" s="6" t="s">
        <v>470</v>
      </c>
      <c r="Q617" s="6" t="s">
        <v>101</v>
      </c>
      <c r="R617" s="6" t="s">
        <v>66</v>
      </c>
      <c r="S617" s="6" t="s">
        <v>63</v>
      </c>
      <c r="T617" s="6" t="s">
        <v>64</v>
      </c>
      <c r="X617" s="6" t="s">
        <v>3064</v>
      </c>
      <c r="Y617" s="6" t="s">
        <v>66</v>
      </c>
      <c r="Z617" s="0" t="n">
        <v>20</v>
      </c>
      <c r="AC617" s="7" t="n">
        <v>43042</v>
      </c>
      <c r="AD617" s="6" t="s">
        <v>104</v>
      </c>
      <c r="AE617" s="6" t="s">
        <v>162</v>
      </c>
      <c r="AR617" s="0" t="n">
        <v>10</v>
      </c>
    </row>
    <row r="618" customFormat="false" ht="12.75" hidden="false" customHeight="true" outlineLevel="0" collapsed="false">
      <c r="A618" s="6" t="s">
        <v>47</v>
      </c>
      <c r="B618" s="6" t="s">
        <v>147</v>
      </c>
      <c r="C618" s="6" t="s">
        <v>3069</v>
      </c>
      <c r="D618" s="6" t="s">
        <v>3070</v>
      </c>
      <c r="E618" s="0" t="n">
        <v>800</v>
      </c>
      <c r="F618" s="6" t="s">
        <v>3071</v>
      </c>
      <c r="G618" s="6" t="s">
        <v>1629</v>
      </c>
      <c r="H618" s="6" t="s">
        <v>3053</v>
      </c>
      <c r="J618" s="6" t="s">
        <v>344</v>
      </c>
      <c r="K618" s="6" t="s">
        <v>153</v>
      </c>
      <c r="L618" s="6" t="s">
        <v>154</v>
      </c>
      <c r="M618" s="6" t="s">
        <v>3072</v>
      </c>
      <c r="N618" s="6" t="s">
        <v>58</v>
      </c>
      <c r="O618" s="6" t="s">
        <v>59</v>
      </c>
      <c r="P618" s="6" t="s">
        <v>1539</v>
      </c>
      <c r="Q618" s="6" t="s">
        <v>114</v>
      </c>
      <c r="R618" s="6" t="s">
        <v>66</v>
      </c>
      <c r="S618" s="6" t="s">
        <v>63</v>
      </c>
      <c r="T618" s="6" t="s">
        <v>64</v>
      </c>
      <c r="X618" s="6" t="s">
        <v>3073</v>
      </c>
      <c r="Y618" s="6" t="s">
        <v>66</v>
      </c>
      <c r="Z618" s="0" t="n">
        <v>20</v>
      </c>
      <c r="AB618" s="6" t="s">
        <v>3074</v>
      </c>
      <c r="AC618" s="7" t="n">
        <v>43042</v>
      </c>
      <c r="AD618" s="6" t="s">
        <v>104</v>
      </c>
      <c r="AE618" s="6" t="s">
        <v>162</v>
      </c>
      <c r="AH618" s="6" t="s">
        <v>3075</v>
      </c>
      <c r="AI618" s="6" t="s">
        <v>3076</v>
      </c>
      <c r="AJ618" s="6" t="s">
        <v>3075</v>
      </c>
      <c r="AR618" s="0" t="n">
        <v>10</v>
      </c>
    </row>
    <row r="619" customFormat="false" ht="12.75" hidden="false" customHeight="true" outlineLevel="0" collapsed="false">
      <c r="A619" s="6" t="s">
        <v>47</v>
      </c>
      <c r="B619" s="6" t="s">
        <v>147</v>
      </c>
      <c r="C619" s="6" t="s">
        <v>3077</v>
      </c>
      <c r="D619" s="6" t="s">
        <v>3078</v>
      </c>
      <c r="E619" s="0" t="n">
        <v>800</v>
      </c>
      <c r="F619" s="6" t="s">
        <v>3079</v>
      </c>
      <c r="G619" s="6" t="s">
        <v>1629</v>
      </c>
      <c r="H619" s="6" t="s">
        <v>3053</v>
      </c>
      <c r="J619" s="6" t="s">
        <v>355</v>
      </c>
      <c r="K619" s="6" t="s">
        <v>153</v>
      </c>
      <c r="L619" s="6" t="s">
        <v>154</v>
      </c>
      <c r="M619" s="6" t="s">
        <v>3080</v>
      </c>
      <c r="N619" s="6" t="s">
        <v>58</v>
      </c>
      <c r="O619" s="6" t="s">
        <v>59</v>
      </c>
      <c r="P619" s="6" t="s">
        <v>520</v>
      </c>
      <c r="Q619" s="6" t="s">
        <v>174</v>
      </c>
      <c r="R619" s="6" t="s">
        <v>66</v>
      </c>
      <c r="S619" s="6" t="s">
        <v>63</v>
      </c>
      <c r="T619" s="6" t="s">
        <v>64</v>
      </c>
      <c r="X619" s="6" t="s">
        <v>3073</v>
      </c>
      <c r="Y619" s="6" t="s">
        <v>66</v>
      </c>
      <c r="Z619" s="0" t="n">
        <v>20</v>
      </c>
      <c r="AB619" s="6" t="s">
        <v>3081</v>
      </c>
      <c r="AC619" s="7" t="n">
        <v>43042</v>
      </c>
      <c r="AD619" s="6" t="s">
        <v>104</v>
      </c>
      <c r="AE619" s="6" t="s">
        <v>162</v>
      </c>
      <c r="AR619" s="0" t="n">
        <v>10</v>
      </c>
    </row>
    <row r="620" customFormat="false" ht="12.75" hidden="false" customHeight="true" outlineLevel="0" collapsed="false">
      <c r="A620" s="6" t="s">
        <v>47</v>
      </c>
      <c r="B620" s="6" t="s">
        <v>147</v>
      </c>
      <c r="C620" s="6" t="s">
        <v>3082</v>
      </c>
      <c r="D620" s="6" t="s">
        <v>3083</v>
      </c>
      <c r="E620" s="0" t="n">
        <v>1280</v>
      </c>
      <c r="F620" s="6" t="s">
        <v>3084</v>
      </c>
      <c r="G620" s="6" t="s">
        <v>628</v>
      </c>
      <c r="H620" s="6" t="s">
        <v>3085</v>
      </c>
      <c r="J620" s="6" t="s">
        <v>344</v>
      </c>
      <c r="K620" s="6" t="s">
        <v>153</v>
      </c>
      <c r="L620" s="6" t="s">
        <v>154</v>
      </c>
      <c r="M620" s="6" t="s">
        <v>217</v>
      </c>
      <c r="N620" s="6" t="s">
        <v>58</v>
      </c>
      <c r="O620" s="6" t="s">
        <v>59</v>
      </c>
      <c r="P620" s="6" t="s">
        <v>1369</v>
      </c>
      <c r="Q620" s="6" t="s">
        <v>635</v>
      </c>
      <c r="R620" s="6" t="s">
        <v>66</v>
      </c>
      <c r="S620" s="6" t="s">
        <v>63</v>
      </c>
      <c r="T620" s="6" t="s">
        <v>64</v>
      </c>
      <c r="U620" s="6" t="s">
        <v>144</v>
      </c>
      <c r="X620" s="6" t="s">
        <v>3086</v>
      </c>
      <c r="Y620" s="6" t="s">
        <v>66</v>
      </c>
      <c r="Z620" s="0" t="n">
        <v>20</v>
      </c>
      <c r="AB620" s="6" t="s">
        <v>3087</v>
      </c>
      <c r="AC620" s="7" t="n">
        <v>43042</v>
      </c>
      <c r="AD620" s="6" t="s">
        <v>104</v>
      </c>
      <c r="AE620" s="6" t="s">
        <v>162</v>
      </c>
      <c r="AF620" s="6" t="s">
        <v>3088</v>
      </c>
      <c r="AI620" s="6" t="s">
        <v>3089</v>
      </c>
      <c r="AR620" s="0" t="n">
        <v>10</v>
      </c>
    </row>
    <row r="621" customFormat="false" ht="12.75" hidden="false" customHeight="true" outlineLevel="0" collapsed="false">
      <c r="A621" s="6" t="s">
        <v>47</v>
      </c>
      <c r="B621" s="6" t="s">
        <v>147</v>
      </c>
      <c r="C621" s="6" t="s">
        <v>3090</v>
      </c>
      <c r="D621" s="6" t="s">
        <v>3091</v>
      </c>
      <c r="E621" s="0" t="n">
        <v>3830</v>
      </c>
      <c r="F621" s="6" t="s">
        <v>3092</v>
      </c>
      <c r="G621" s="6" t="s">
        <v>52</v>
      </c>
      <c r="H621" s="6" t="s">
        <v>3093</v>
      </c>
      <c r="I621" s="6" t="s">
        <v>3094</v>
      </c>
      <c r="J621" s="6" t="s">
        <v>125</v>
      </c>
      <c r="K621" s="6" t="s">
        <v>153</v>
      </c>
      <c r="L621" s="6" t="s">
        <v>154</v>
      </c>
      <c r="M621" s="6" t="s">
        <v>3095</v>
      </c>
      <c r="N621" s="6" t="s">
        <v>58</v>
      </c>
      <c r="O621" s="6" t="s">
        <v>59</v>
      </c>
      <c r="P621" s="6" t="s">
        <v>3096</v>
      </c>
      <c r="Q621" s="6" t="s">
        <v>101</v>
      </c>
      <c r="R621" s="6" t="s">
        <v>66</v>
      </c>
      <c r="S621" s="6" t="s">
        <v>63</v>
      </c>
      <c r="T621" s="6" t="s">
        <v>64</v>
      </c>
      <c r="X621" s="6" t="s">
        <v>3097</v>
      </c>
      <c r="Y621" s="6" t="s">
        <v>66</v>
      </c>
      <c r="Z621" s="0" t="n">
        <v>20</v>
      </c>
      <c r="AC621" s="7" t="n">
        <v>43042</v>
      </c>
      <c r="AD621" s="6" t="s">
        <v>104</v>
      </c>
      <c r="AE621" s="6" t="s">
        <v>162</v>
      </c>
      <c r="AR621" s="0" t="n">
        <v>10</v>
      </c>
    </row>
    <row r="622" customFormat="false" ht="12.75" hidden="false" customHeight="true" outlineLevel="0" collapsed="false">
      <c r="A622" s="6" t="s">
        <v>47</v>
      </c>
      <c r="B622" s="6" t="s">
        <v>147</v>
      </c>
      <c r="C622" s="6" t="s">
        <v>3098</v>
      </c>
      <c r="D622" s="6" t="s">
        <v>3099</v>
      </c>
      <c r="E622" s="0" t="n">
        <v>3830</v>
      </c>
      <c r="F622" s="6" t="s">
        <v>3100</v>
      </c>
      <c r="G622" s="6" t="s">
        <v>269</v>
      </c>
      <c r="H622" s="6" t="s">
        <v>3093</v>
      </c>
      <c r="J622" s="6" t="s">
        <v>125</v>
      </c>
      <c r="K622" s="6" t="s">
        <v>153</v>
      </c>
      <c r="L622" s="6" t="s">
        <v>154</v>
      </c>
      <c r="M622" s="6" t="s">
        <v>1552</v>
      </c>
      <c r="N622" s="6" t="s">
        <v>58</v>
      </c>
      <c r="O622" s="6" t="s">
        <v>59</v>
      </c>
      <c r="P622" s="6" t="s">
        <v>3101</v>
      </c>
      <c r="Q622" s="6" t="s">
        <v>101</v>
      </c>
      <c r="R622" s="6" t="s">
        <v>143</v>
      </c>
      <c r="S622" s="6" t="s">
        <v>63</v>
      </c>
      <c r="T622" s="6" t="s">
        <v>64</v>
      </c>
      <c r="X622" s="6" t="s">
        <v>3102</v>
      </c>
      <c r="Y622" s="6" t="s">
        <v>66</v>
      </c>
      <c r="Z622" s="0" t="n">
        <v>20</v>
      </c>
      <c r="AC622" s="7" t="n">
        <v>43042</v>
      </c>
      <c r="AD622" s="6" t="s">
        <v>104</v>
      </c>
      <c r="AE622" s="6" t="s">
        <v>162</v>
      </c>
      <c r="AR622" s="0" t="n">
        <v>10</v>
      </c>
    </row>
    <row r="623" customFormat="false" ht="12.75" hidden="false" customHeight="true" outlineLevel="0" collapsed="false">
      <c r="A623" s="6" t="s">
        <v>88</v>
      </c>
      <c r="B623" s="6" t="s">
        <v>118</v>
      </c>
      <c r="C623" s="6" t="s">
        <v>3103</v>
      </c>
      <c r="D623" s="6" t="s">
        <v>3104</v>
      </c>
      <c r="E623" s="0" t="n">
        <v>180</v>
      </c>
      <c r="F623" s="6" t="s">
        <v>3105</v>
      </c>
      <c r="G623" s="6" t="s">
        <v>1376</v>
      </c>
      <c r="H623" s="6" t="s">
        <v>3106</v>
      </c>
      <c r="J623" s="6" t="s">
        <v>3107</v>
      </c>
      <c r="K623" s="6" t="s">
        <v>126</v>
      </c>
      <c r="L623" s="6" t="s">
        <v>127</v>
      </c>
      <c r="M623" s="6" t="s">
        <v>400</v>
      </c>
      <c r="N623" s="6" t="s">
        <v>58</v>
      </c>
      <c r="O623" s="6" t="s">
        <v>59</v>
      </c>
      <c r="P623" s="6" t="s">
        <v>3108</v>
      </c>
      <c r="Q623" s="6" t="s">
        <v>414</v>
      </c>
      <c r="R623" s="6" t="s">
        <v>158</v>
      </c>
      <c r="S623" s="6" t="s">
        <v>63</v>
      </c>
      <c r="T623" s="6" t="s">
        <v>64</v>
      </c>
      <c r="U623" s="6" t="s">
        <v>144</v>
      </c>
      <c r="X623" s="6" t="s">
        <v>3109</v>
      </c>
      <c r="Y623" s="6" t="s">
        <v>66</v>
      </c>
      <c r="Z623" s="0" t="n">
        <v>20</v>
      </c>
      <c r="AH623" s="6" t="s">
        <v>3110</v>
      </c>
      <c r="AR623" s="0" t="n">
        <v>10</v>
      </c>
    </row>
    <row r="624" customFormat="false" ht="12.75" hidden="false" customHeight="true" outlineLevel="0" collapsed="false">
      <c r="A624" s="6" t="s">
        <v>88</v>
      </c>
      <c r="B624" s="6" t="s">
        <v>118</v>
      </c>
      <c r="C624" s="6" t="s">
        <v>3111</v>
      </c>
      <c r="D624" s="6" t="s">
        <v>3112</v>
      </c>
      <c r="E624" s="0" t="n">
        <v>180</v>
      </c>
      <c r="F624" s="6" t="s">
        <v>3113</v>
      </c>
      <c r="G624" s="6" t="s">
        <v>1315</v>
      </c>
      <c r="H624" s="6" t="s">
        <v>3106</v>
      </c>
      <c r="J624" s="6" t="s">
        <v>3114</v>
      </c>
      <c r="K624" s="6" t="s">
        <v>126</v>
      </c>
      <c r="L624" s="6" t="s">
        <v>127</v>
      </c>
      <c r="M624" s="6" t="s">
        <v>2870</v>
      </c>
      <c r="N624" s="6" t="s">
        <v>58</v>
      </c>
      <c r="O624" s="6" t="s">
        <v>59</v>
      </c>
      <c r="P624" s="6" t="s">
        <v>3115</v>
      </c>
      <c r="Q624" s="6" t="s">
        <v>788</v>
      </c>
      <c r="R624" s="6" t="s">
        <v>62</v>
      </c>
      <c r="S624" s="6" t="s">
        <v>63</v>
      </c>
      <c r="T624" s="6" t="s">
        <v>64</v>
      </c>
      <c r="U624" s="6" t="s">
        <v>144</v>
      </c>
      <c r="X624" s="6" t="s">
        <v>3116</v>
      </c>
      <c r="Y624" s="6" t="s">
        <v>66</v>
      </c>
      <c r="Z624" s="0" t="n">
        <v>20</v>
      </c>
      <c r="AB624" s="6" t="s">
        <v>3117</v>
      </c>
      <c r="AC624" s="6"/>
      <c r="AD624" s="6"/>
      <c r="AE624" s="6"/>
      <c r="AI624" s="6" t="s">
        <v>3118</v>
      </c>
      <c r="AR624" s="0" t="n">
        <v>10</v>
      </c>
    </row>
    <row r="625" customFormat="false" ht="12.75" hidden="false" customHeight="true" outlineLevel="0" collapsed="false">
      <c r="A625" s="6" t="s">
        <v>88</v>
      </c>
      <c r="B625" s="6" t="s">
        <v>2855</v>
      </c>
      <c r="C625" s="6" t="s">
        <v>3119</v>
      </c>
      <c r="D625" s="6" t="s">
        <v>3120</v>
      </c>
      <c r="E625" s="0" t="n">
        <v>28</v>
      </c>
      <c r="F625" s="6" t="s">
        <v>3121</v>
      </c>
      <c r="G625" s="6" t="s">
        <v>622</v>
      </c>
      <c r="H625" s="6" t="s">
        <v>3122</v>
      </c>
      <c r="J625" s="6" t="s">
        <v>125</v>
      </c>
      <c r="K625" s="6" t="s">
        <v>97</v>
      </c>
      <c r="L625" s="6" t="s">
        <v>2859</v>
      </c>
      <c r="M625" s="6" t="s">
        <v>3123</v>
      </c>
      <c r="N625" s="6" t="s">
        <v>58</v>
      </c>
      <c r="O625" s="6" t="s">
        <v>59</v>
      </c>
      <c r="P625" s="6" t="s">
        <v>914</v>
      </c>
      <c r="Q625" s="6" t="s">
        <v>114</v>
      </c>
      <c r="R625" s="6" t="s">
        <v>297</v>
      </c>
      <c r="S625" s="6" t="s">
        <v>63</v>
      </c>
      <c r="T625" s="6" t="s">
        <v>64</v>
      </c>
      <c r="X625" s="6" t="s">
        <v>3124</v>
      </c>
      <c r="Y625" s="6" t="s">
        <v>66</v>
      </c>
      <c r="Z625" s="0" t="n">
        <v>20</v>
      </c>
      <c r="AB625" s="6" t="s">
        <v>3125</v>
      </c>
      <c r="AC625" s="7" t="n">
        <v>43010</v>
      </c>
      <c r="AD625" s="6" t="s">
        <v>161</v>
      </c>
      <c r="AE625" s="6" t="s">
        <v>105</v>
      </c>
      <c r="AI625" s="6" t="s">
        <v>3126</v>
      </c>
      <c r="AR625" s="0" t="n">
        <v>10</v>
      </c>
    </row>
    <row r="626" customFormat="false" ht="12.75" hidden="false" customHeight="true" outlineLevel="0" collapsed="false">
      <c r="A626" s="6" t="s">
        <v>88</v>
      </c>
      <c r="B626" s="6" t="s">
        <v>2855</v>
      </c>
      <c r="C626" s="6" t="s">
        <v>3127</v>
      </c>
      <c r="D626" s="6" t="s">
        <v>3128</v>
      </c>
      <c r="E626" s="0" t="n">
        <v>28</v>
      </c>
      <c r="F626" s="6" t="s">
        <v>3129</v>
      </c>
      <c r="G626" s="6" t="s">
        <v>622</v>
      </c>
      <c r="H626" s="6" t="s">
        <v>3122</v>
      </c>
      <c r="I626" s="6" t="s">
        <v>3130</v>
      </c>
      <c r="J626" s="6" t="s">
        <v>3131</v>
      </c>
      <c r="K626" s="6" t="s">
        <v>97</v>
      </c>
      <c r="L626" s="6" t="s">
        <v>2859</v>
      </c>
      <c r="M626" s="6" t="s">
        <v>914</v>
      </c>
      <c r="N626" s="6" t="s">
        <v>58</v>
      </c>
      <c r="O626" s="6" t="s">
        <v>59</v>
      </c>
      <c r="P626" s="6" t="s">
        <v>883</v>
      </c>
      <c r="Q626" s="6" t="s">
        <v>479</v>
      </c>
      <c r="R626" s="6" t="s">
        <v>297</v>
      </c>
      <c r="S626" s="6" t="s">
        <v>63</v>
      </c>
      <c r="T626" s="6" t="s">
        <v>64</v>
      </c>
      <c r="X626" s="6" t="s">
        <v>3124</v>
      </c>
      <c r="Y626" s="6" t="s">
        <v>66</v>
      </c>
      <c r="Z626" s="0" t="n">
        <v>20</v>
      </c>
      <c r="AA626" s="6" t="s">
        <v>67</v>
      </c>
      <c r="AB626" s="6" t="s">
        <v>3132</v>
      </c>
      <c r="AC626" s="7" t="n">
        <v>43010</v>
      </c>
      <c r="AD626" s="6" t="s">
        <v>161</v>
      </c>
      <c r="AE626" s="6" t="s">
        <v>105</v>
      </c>
      <c r="AR626" s="0" t="n">
        <v>10</v>
      </c>
    </row>
    <row r="627" customFormat="false" ht="12.75" hidden="false" customHeight="true" outlineLevel="0" collapsed="false">
      <c r="A627" s="6" t="s">
        <v>88</v>
      </c>
      <c r="B627" s="6" t="s">
        <v>2855</v>
      </c>
      <c r="C627" s="6" t="s">
        <v>3133</v>
      </c>
      <c r="D627" s="6" t="s">
        <v>3134</v>
      </c>
      <c r="E627" s="0" t="n">
        <v>28</v>
      </c>
      <c r="F627" s="6" t="s">
        <v>3135</v>
      </c>
      <c r="G627" s="6" t="s">
        <v>622</v>
      </c>
      <c r="H627" s="6" t="s">
        <v>3122</v>
      </c>
      <c r="I627" s="6" t="s">
        <v>3136</v>
      </c>
      <c r="J627" s="6" t="s">
        <v>2890</v>
      </c>
      <c r="K627" s="6" t="s">
        <v>97</v>
      </c>
      <c r="L627" s="6" t="s">
        <v>2859</v>
      </c>
      <c r="M627" s="6" t="s">
        <v>1378</v>
      </c>
      <c r="N627" s="6" t="s">
        <v>58</v>
      </c>
      <c r="O627" s="6" t="s">
        <v>59</v>
      </c>
      <c r="P627" s="6" t="s">
        <v>3137</v>
      </c>
      <c r="Q627" s="6" t="s">
        <v>479</v>
      </c>
      <c r="R627" s="6" t="s">
        <v>297</v>
      </c>
      <c r="S627" s="6" t="s">
        <v>63</v>
      </c>
      <c r="T627" s="6" t="s">
        <v>64</v>
      </c>
      <c r="U627" s="6" t="s">
        <v>144</v>
      </c>
      <c r="X627" s="6" t="s">
        <v>3124</v>
      </c>
      <c r="Y627" s="6" t="s">
        <v>66</v>
      </c>
      <c r="Z627" s="0" t="n">
        <v>20</v>
      </c>
      <c r="AB627" s="6" t="s">
        <v>3138</v>
      </c>
      <c r="AC627" s="7" t="n">
        <v>43010</v>
      </c>
      <c r="AD627" s="6" t="s">
        <v>161</v>
      </c>
      <c r="AE627" s="6" t="s">
        <v>105</v>
      </c>
      <c r="AR627" s="0" t="n">
        <v>10</v>
      </c>
    </row>
    <row r="628" customFormat="false" ht="12.75" hidden="false" customHeight="true" outlineLevel="0" collapsed="false">
      <c r="A628" s="6" t="s">
        <v>88</v>
      </c>
      <c r="B628" s="6" t="s">
        <v>811</v>
      </c>
      <c r="C628" s="6" t="s">
        <v>3139</v>
      </c>
      <c r="D628" s="6" t="s">
        <v>3140</v>
      </c>
      <c r="E628" s="0" t="n">
        <v>1670</v>
      </c>
      <c r="F628" s="6" t="s">
        <v>3141</v>
      </c>
      <c r="G628" s="6" t="s">
        <v>3142</v>
      </c>
      <c r="H628" s="6" t="s">
        <v>3122</v>
      </c>
      <c r="K628" s="6" t="s">
        <v>97</v>
      </c>
      <c r="L628" s="6" t="s">
        <v>817</v>
      </c>
      <c r="M628" s="6" t="s">
        <v>2838</v>
      </c>
      <c r="N628" s="6" t="s">
        <v>58</v>
      </c>
      <c r="O628" s="6" t="s">
        <v>59</v>
      </c>
      <c r="P628" s="6" t="s">
        <v>3143</v>
      </c>
      <c r="Q628" s="6" t="s">
        <v>608</v>
      </c>
      <c r="R628" s="6" t="s">
        <v>62</v>
      </c>
      <c r="S628" s="6" t="s">
        <v>63</v>
      </c>
      <c r="T628" s="6" t="s">
        <v>64</v>
      </c>
      <c r="Y628" s="6" t="s">
        <v>66</v>
      </c>
      <c r="Z628" s="0" t="n">
        <v>20</v>
      </c>
      <c r="AB628" s="6" t="s">
        <v>3144</v>
      </c>
      <c r="AC628" s="7" t="n">
        <v>43014</v>
      </c>
      <c r="AD628" s="6" t="s">
        <v>104</v>
      </c>
      <c r="AE628" s="6" t="s">
        <v>105</v>
      </c>
      <c r="AR628" s="0" t="n">
        <v>10</v>
      </c>
    </row>
    <row r="629" customFormat="false" ht="12.75" hidden="false" customHeight="true" outlineLevel="0" collapsed="false">
      <c r="A629" s="6" t="s">
        <v>88</v>
      </c>
      <c r="B629" s="6" t="s">
        <v>811</v>
      </c>
      <c r="C629" s="6" t="s">
        <v>3145</v>
      </c>
      <c r="D629" s="6" t="s">
        <v>3146</v>
      </c>
      <c r="E629" s="0" t="n">
        <v>1670</v>
      </c>
      <c r="F629" s="6" t="s">
        <v>3147</v>
      </c>
      <c r="G629" s="6" t="s">
        <v>42</v>
      </c>
      <c r="H629" s="6" t="s">
        <v>3122</v>
      </c>
      <c r="J629" s="6" t="s">
        <v>125</v>
      </c>
      <c r="K629" s="6" t="s">
        <v>97</v>
      </c>
      <c r="L629" s="6" t="s">
        <v>817</v>
      </c>
      <c r="M629" s="6" t="s">
        <v>3148</v>
      </c>
      <c r="N629" s="6" t="s">
        <v>58</v>
      </c>
      <c r="O629" s="6" t="s">
        <v>59</v>
      </c>
      <c r="P629" s="6" t="s">
        <v>1123</v>
      </c>
      <c r="Q629" s="6" t="s">
        <v>61</v>
      </c>
      <c r="R629" s="6" t="s">
        <v>62</v>
      </c>
      <c r="S629" s="6" t="s">
        <v>63</v>
      </c>
      <c r="T629" s="6" t="s">
        <v>64</v>
      </c>
      <c r="Y629" s="6" t="s">
        <v>66</v>
      </c>
      <c r="Z629" s="0" t="n">
        <v>20</v>
      </c>
      <c r="AC629" s="7" t="n">
        <v>43014</v>
      </c>
      <c r="AD629" s="6" t="s">
        <v>104</v>
      </c>
      <c r="AE629" s="6" t="s">
        <v>105</v>
      </c>
      <c r="AQ629" s="6" t="s">
        <v>3149</v>
      </c>
      <c r="AR629" s="0" t="n">
        <v>10</v>
      </c>
    </row>
    <row r="630" customFormat="false" ht="12.75" hidden="false" customHeight="true" outlineLevel="0" collapsed="false">
      <c r="A630" s="6" t="s">
        <v>88</v>
      </c>
      <c r="B630" s="6" t="s">
        <v>118</v>
      </c>
      <c r="C630" s="6" t="s">
        <v>3150</v>
      </c>
      <c r="D630" s="6" t="s">
        <v>3151</v>
      </c>
      <c r="E630" s="0" t="n">
        <v>2630</v>
      </c>
      <c r="F630" s="6" t="s">
        <v>3152</v>
      </c>
      <c r="G630" s="6" t="s">
        <v>1670</v>
      </c>
      <c r="H630" s="6" t="s">
        <v>3153</v>
      </c>
      <c r="J630" s="6" t="s">
        <v>659</v>
      </c>
      <c r="K630" s="6" t="s">
        <v>597</v>
      </c>
      <c r="L630" s="6" t="s">
        <v>127</v>
      </c>
      <c r="M630" s="6" t="s">
        <v>3154</v>
      </c>
      <c r="N630" s="6" t="s">
        <v>58</v>
      </c>
      <c r="O630" s="6" t="s">
        <v>59</v>
      </c>
      <c r="P630" s="6" t="s">
        <v>445</v>
      </c>
      <c r="Q630" s="6" t="s">
        <v>190</v>
      </c>
      <c r="R630" s="6" t="s">
        <v>297</v>
      </c>
      <c r="S630" s="6" t="s">
        <v>63</v>
      </c>
      <c r="T630" s="6" t="s">
        <v>64</v>
      </c>
      <c r="U630" s="6" t="s">
        <v>144</v>
      </c>
      <c r="X630" s="6" t="s">
        <v>3155</v>
      </c>
      <c r="Y630" s="6" t="s">
        <v>66</v>
      </c>
      <c r="Z630" s="0" t="n">
        <v>20</v>
      </c>
      <c r="AB630" s="6" t="s">
        <v>3156</v>
      </c>
      <c r="AC630" s="6"/>
      <c r="AD630" s="6"/>
      <c r="AE630" s="6"/>
      <c r="AH630" s="6" t="s">
        <v>3157</v>
      </c>
      <c r="AQ630" s="6" t="s">
        <v>3149</v>
      </c>
      <c r="AR630" s="0" t="n">
        <v>10</v>
      </c>
    </row>
    <row r="631" customFormat="false" ht="12.75" hidden="false" customHeight="true" outlineLevel="0" collapsed="false">
      <c r="A631" s="4"/>
      <c r="B631" s="4"/>
      <c r="C631" s="4"/>
      <c r="D631" s="4"/>
      <c r="E631" s="4"/>
      <c r="F631" s="4"/>
      <c r="G631" s="4" t="s">
        <v>52</v>
      </c>
      <c r="H631" s="4" t="s">
        <v>3158</v>
      </c>
      <c r="I631" s="4"/>
      <c r="J631" s="4"/>
      <c r="K631" s="4" t="s">
        <v>777</v>
      </c>
      <c r="L631" s="4" t="s">
        <v>778</v>
      </c>
      <c r="M631" s="4"/>
      <c r="N631" s="4"/>
      <c r="O631" s="4"/>
      <c r="P631" s="4"/>
      <c r="Q631" s="4"/>
      <c r="R631" s="4"/>
      <c r="S631" s="4"/>
      <c r="T631" s="4"/>
      <c r="U631" s="4"/>
      <c r="V631" s="4"/>
      <c r="W631" s="4"/>
      <c r="X631" s="4"/>
      <c r="Y631" s="4"/>
      <c r="Z631" s="4"/>
      <c r="AA631" s="4"/>
      <c r="AB631" s="4"/>
      <c r="AC631" s="5"/>
      <c r="AD631" s="4"/>
      <c r="AE631" s="4"/>
      <c r="AF631" s="4"/>
      <c r="AG631" s="4"/>
      <c r="AH631" s="4"/>
      <c r="AI631" s="4"/>
      <c r="AJ631" s="4"/>
      <c r="AK631" s="4"/>
      <c r="AL631" s="4"/>
      <c r="AM631" s="4"/>
      <c r="AN631" s="4"/>
      <c r="AO631" s="4"/>
      <c r="AP631" s="4"/>
      <c r="AQ631" s="4"/>
      <c r="AR631" s="4"/>
    </row>
    <row r="632" customFormat="false" ht="12.75" hidden="false" customHeight="true" outlineLevel="0" collapsed="false">
      <c r="A632" s="4"/>
      <c r="B632" s="4"/>
      <c r="C632" s="4"/>
      <c r="D632" s="4"/>
      <c r="E632" s="4"/>
      <c r="F632" s="4"/>
      <c r="G632" s="4" t="s">
        <v>52</v>
      </c>
      <c r="H632" s="4" t="s">
        <v>3158</v>
      </c>
      <c r="I632" s="4"/>
      <c r="J632" s="4"/>
      <c r="K632" s="4" t="s">
        <v>777</v>
      </c>
      <c r="L632" s="4" t="s">
        <v>778</v>
      </c>
      <c r="M632" s="4"/>
      <c r="N632" s="4"/>
      <c r="O632" s="4"/>
      <c r="P632" s="4"/>
      <c r="Q632" s="4"/>
      <c r="R632" s="4"/>
      <c r="S632" s="4"/>
      <c r="T632" s="4"/>
      <c r="U632" s="4"/>
      <c r="V632" s="4"/>
      <c r="W632" s="4"/>
      <c r="X632" s="4"/>
      <c r="Y632" s="4"/>
      <c r="Z632" s="4"/>
      <c r="AA632" s="4"/>
      <c r="AB632" s="4"/>
      <c r="AC632" s="5"/>
      <c r="AD632" s="4"/>
      <c r="AE632" s="4"/>
      <c r="AF632" s="4"/>
      <c r="AG632" s="4"/>
      <c r="AH632" s="4"/>
      <c r="AI632" s="4"/>
      <c r="AJ632" s="4"/>
      <c r="AK632" s="4"/>
      <c r="AL632" s="4"/>
      <c r="AM632" s="4"/>
      <c r="AN632" s="4"/>
      <c r="AO632" s="4"/>
      <c r="AP632" s="4"/>
      <c r="AQ632" s="4"/>
      <c r="AR632" s="4"/>
    </row>
    <row r="633" customFormat="false" ht="12.75" hidden="false" customHeight="true" outlineLevel="0" collapsed="false">
      <c r="A633" s="4"/>
      <c r="B633" s="4"/>
      <c r="C633" s="4"/>
      <c r="D633" s="4"/>
      <c r="E633" s="4"/>
      <c r="F633" s="4"/>
      <c r="G633" s="4" t="s">
        <v>52</v>
      </c>
      <c r="H633" s="4" t="s">
        <v>3158</v>
      </c>
      <c r="I633" s="4"/>
      <c r="J633" s="4"/>
      <c r="K633" s="4" t="s">
        <v>777</v>
      </c>
      <c r="L633" s="4" t="s">
        <v>778</v>
      </c>
      <c r="M633" s="4"/>
      <c r="N633" s="4"/>
      <c r="O633" s="4"/>
      <c r="P633" s="4"/>
      <c r="Q633" s="4"/>
      <c r="R633" s="4"/>
      <c r="S633" s="4"/>
      <c r="T633" s="4"/>
      <c r="U633" s="4"/>
      <c r="V633" s="4"/>
      <c r="W633" s="4"/>
      <c r="X633" s="4"/>
      <c r="Y633" s="4"/>
      <c r="Z633" s="4"/>
      <c r="AA633" s="4"/>
      <c r="AB633" s="4"/>
      <c r="AC633" s="5"/>
      <c r="AD633" s="4"/>
      <c r="AE633" s="4"/>
      <c r="AF633" s="4"/>
      <c r="AG633" s="4"/>
      <c r="AH633" s="4"/>
      <c r="AI633" s="4"/>
      <c r="AJ633" s="4"/>
      <c r="AK633" s="4"/>
      <c r="AL633" s="4"/>
      <c r="AM633" s="4"/>
      <c r="AN633" s="4"/>
      <c r="AO633" s="4"/>
      <c r="AP633" s="4"/>
      <c r="AQ633" s="4"/>
      <c r="AR633" s="4"/>
    </row>
    <row r="634" customFormat="false" ht="12.75" hidden="false" customHeight="true" outlineLevel="0" collapsed="false">
      <c r="A634" s="4"/>
      <c r="B634" s="4"/>
      <c r="C634" s="4"/>
      <c r="D634" s="4"/>
      <c r="E634" s="4"/>
      <c r="F634" s="4"/>
      <c r="G634" s="4" t="s">
        <v>1620</v>
      </c>
      <c r="H634" s="4" t="s">
        <v>3158</v>
      </c>
      <c r="I634" s="4"/>
      <c r="J634" s="4"/>
      <c r="K634" s="4" t="s">
        <v>777</v>
      </c>
      <c r="L634" s="4" t="s">
        <v>778</v>
      </c>
      <c r="M634" s="4"/>
      <c r="N634" s="4"/>
      <c r="O634" s="4"/>
      <c r="P634" s="4"/>
      <c r="Q634" s="4"/>
      <c r="R634" s="4"/>
      <c r="S634" s="4"/>
      <c r="T634" s="4"/>
      <c r="U634" s="4"/>
      <c r="V634" s="4"/>
      <c r="W634" s="4"/>
      <c r="X634" s="4"/>
      <c r="Y634" s="4"/>
      <c r="Z634" s="4"/>
      <c r="AA634" s="4"/>
      <c r="AB634" s="4"/>
      <c r="AC634" s="5"/>
      <c r="AD634" s="4"/>
      <c r="AE634" s="4"/>
      <c r="AF634" s="4"/>
      <c r="AG634" s="4"/>
      <c r="AH634" s="4"/>
      <c r="AI634" s="4"/>
      <c r="AJ634" s="4"/>
      <c r="AK634" s="4"/>
      <c r="AL634" s="4"/>
      <c r="AM634" s="4"/>
      <c r="AN634" s="4"/>
      <c r="AO634" s="4"/>
      <c r="AP634" s="4"/>
      <c r="AQ634" s="4"/>
      <c r="AR634" s="4"/>
    </row>
    <row r="635" customFormat="false" ht="12.75" hidden="false" customHeight="true" outlineLevel="0" collapsed="false">
      <c r="A635" s="4"/>
      <c r="B635" s="4"/>
      <c r="C635" s="4"/>
      <c r="D635" s="4"/>
      <c r="E635" s="4"/>
      <c r="F635" s="4"/>
      <c r="G635" s="4" t="s">
        <v>1620</v>
      </c>
      <c r="H635" s="4" t="s">
        <v>3158</v>
      </c>
      <c r="I635" s="4"/>
      <c r="J635" s="4"/>
      <c r="K635" s="4" t="s">
        <v>777</v>
      </c>
      <c r="L635" s="4" t="s">
        <v>778</v>
      </c>
      <c r="M635" s="4"/>
      <c r="N635" s="4"/>
      <c r="O635" s="4"/>
      <c r="P635" s="4"/>
      <c r="Q635" s="4"/>
      <c r="R635" s="4"/>
      <c r="S635" s="4"/>
      <c r="T635" s="4"/>
      <c r="U635" s="4"/>
      <c r="V635" s="4"/>
      <c r="W635" s="4"/>
      <c r="X635" s="4"/>
      <c r="Y635" s="4"/>
      <c r="Z635" s="4"/>
      <c r="AA635" s="4"/>
      <c r="AB635" s="4"/>
      <c r="AC635" s="5"/>
      <c r="AD635" s="4"/>
      <c r="AE635" s="4"/>
      <c r="AF635" s="4"/>
      <c r="AG635" s="4"/>
      <c r="AH635" s="4"/>
      <c r="AI635" s="4"/>
      <c r="AJ635" s="4"/>
      <c r="AK635" s="4"/>
      <c r="AL635" s="4"/>
      <c r="AM635" s="4"/>
      <c r="AN635" s="4"/>
      <c r="AO635" s="4"/>
      <c r="AP635" s="4"/>
      <c r="AQ635" s="4"/>
      <c r="AR635" s="4"/>
    </row>
    <row r="636" customFormat="false" ht="12.75" hidden="false" customHeight="true" outlineLevel="0" collapsed="false">
      <c r="A636" s="4"/>
      <c r="B636" s="4"/>
      <c r="C636" s="4"/>
      <c r="D636" s="4"/>
      <c r="E636" s="4"/>
      <c r="F636" s="4"/>
      <c r="G636" s="4" t="s">
        <v>1620</v>
      </c>
      <c r="H636" s="4" t="s">
        <v>3158</v>
      </c>
      <c r="I636" s="4"/>
      <c r="J636" s="4"/>
      <c r="K636" s="4" t="s">
        <v>777</v>
      </c>
      <c r="L636" s="4" t="s">
        <v>778</v>
      </c>
      <c r="M636" s="4"/>
      <c r="N636" s="4"/>
      <c r="O636" s="4"/>
      <c r="P636" s="4"/>
      <c r="Q636" s="4"/>
      <c r="R636" s="4"/>
      <c r="S636" s="4"/>
      <c r="T636" s="4"/>
      <c r="U636" s="4"/>
      <c r="V636" s="4"/>
      <c r="W636" s="4"/>
      <c r="X636" s="4"/>
      <c r="Y636" s="4"/>
      <c r="Z636" s="4"/>
      <c r="AA636" s="4"/>
      <c r="AB636" s="4"/>
      <c r="AC636" s="5"/>
      <c r="AD636" s="4"/>
      <c r="AE636" s="4"/>
      <c r="AF636" s="4"/>
      <c r="AG636" s="4"/>
      <c r="AH636" s="4"/>
      <c r="AI636" s="4"/>
      <c r="AJ636" s="4"/>
      <c r="AK636" s="4"/>
      <c r="AL636" s="4"/>
      <c r="AM636" s="4"/>
      <c r="AN636" s="4"/>
      <c r="AO636" s="4"/>
      <c r="AP636" s="4"/>
      <c r="AQ636" s="4"/>
      <c r="AR636" s="4"/>
    </row>
    <row r="637" customFormat="false" ht="12.75" hidden="false" customHeight="true" outlineLevel="0" collapsed="false">
      <c r="A637" s="4"/>
      <c r="B637" s="4"/>
      <c r="C637" s="4"/>
      <c r="D637" s="4"/>
      <c r="E637" s="4"/>
      <c r="F637" s="4"/>
      <c r="G637" s="4" t="s">
        <v>1880</v>
      </c>
      <c r="H637" s="4" t="s">
        <v>3158</v>
      </c>
      <c r="I637" s="4"/>
      <c r="J637" s="4"/>
      <c r="K637" s="4" t="s">
        <v>777</v>
      </c>
      <c r="L637" s="4" t="s">
        <v>778</v>
      </c>
      <c r="M637" s="4"/>
      <c r="N637" s="4"/>
      <c r="O637" s="4"/>
      <c r="P637" s="4"/>
      <c r="Q637" s="4"/>
      <c r="R637" s="4"/>
      <c r="S637" s="4"/>
      <c r="T637" s="4"/>
      <c r="U637" s="4"/>
      <c r="V637" s="4"/>
      <c r="W637" s="4"/>
      <c r="X637" s="4"/>
      <c r="Y637" s="4"/>
      <c r="Z637" s="4"/>
      <c r="AA637" s="4"/>
      <c r="AB637" s="4"/>
      <c r="AC637" s="5"/>
      <c r="AD637" s="4"/>
      <c r="AE637" s="4"/>
      <c r="AF637" s="4"/>
      <c r="AG637" s="4"/>
      <c r="AH637" s="4"/>
      <c r="AI637" s="4"/>
      <c r="AJ637" s="4"/>
      <c r="AK637" s="4"/>
      <c r="AL637" s="4"/>
      <c r="AM637" s="4"/>
      <c r="AN637" s="4"/>
      <c r="AO637" s="4"/>
      <c r="AP637" s="4"/>
      <c r="AQ637" s="4"/>
      <c r="AR637" s="4"/>
    </row>
    <row r="638" customFormat="false" ht="12.75" hidden="false" customHeight="true" outlineLevel="0" collapsed="false">
      <c r="A638" s="4"/>
      <c r="B638" s="4"/>
      <c r="C638" s="4"/>
      <c r="D638" s="4"/>
      <c r="E638" s="4"/>
      <c r="F638" s="4"/>
      <c r="G638" s="4" t="s">
        <v>3159</v>
      </c>
      <c r="H638" s="4" t="s">
        <v>3160</v>
      </c>
      <c r="I638" s="4"/>
      <c r="J638" s="4"/>
      <c r="K638" s="4" t="s">
        <v>3161</v>
      </c>
      <c r="L638" s="4" t="s">
        <v>3162</v>
      </c>
      <c r="M638" s="4"/>
      <c r="N638" s="4"/>
      <c r="O638" s="4"/>
      <c r="P638" s="4"/>
      <c r="Q638" s="4"/>
      <c r="R638" s="4"/>
      <c r="S638" s="4"/>
      <c r="T638" s="4"/>
      <c r="U638" s="4"/>
      <c r="V638" s="4"/>
      <c r="W638" s="4"/>
      <c r="X638" s="4"/>
      <c r="Y638" s="4"/>
      <c r="Z638" s="4"/>
      <c r="AA638" s="4"/>
      <c r="AB638" s="4"/>
      <c r="AC638" s="5"/>
      <c r="AD638" s="4"/>
      <c r="AE638" s="4"/>
      <c r="AF638" s="4"/>
      <c r="AG638" s="4"/>
      <c r="AH638" s="4"/>
      <c r="AI638" s="4"/>
      <c r="AJ638" s="4"/>
      <c r="AK638" s="4"/>
      <c r="AL638" s="4"/>
      <c r="AM638" s="4"/>
      <c r="AN638" s="4"/>
      <c r="AO638" s="4"/>
      <c r="AP638" s="4"/>
      <c r="AQ638" s="4"/>
      <c r="AR638" s="4"/>
    </row>
    <row r="639" customFormat="false" ht="12.75" hidden="false" customHeight="true" outlineLevel="0" collapsed="false">
      <c r="A639" s="4"/>
      <c r="B639" s="4"/>
      <c r="C639" s="4"/>
      <c r="D639" s="4"/>
      <c r="E639" s="4"/>
      <c r="F639" s="4"/>
      <c r="G639" s="4" t="s">
        <v>1620</v>
      </c>
      <c r="H639" s="4" t="s">
        <v>3160</v>
      </c>
      <c r="I639" s="4"/>
      <c r="J639" s="4"/>
      <c r="K639" s="4" t="s">
        <v>3161</v>
      </c>
      <c r="L639" s="4" t="s">
        <v>3162</v>
      </c>
      <c r="M639" s="4"/>
      <c r="N639" s="4"/>
      <c r="O639" s="4"/>
      <c r="P639" s="4"/>
      <c r="Q639" s="4"/>
      <c r="R639" s="4"/>
      <c r="S639" s="4"/>
      <c r="T639" s="4"/>
      <c r="U639" s="4"/>
      <c r="V639" s="4"/>
      <c r="W639" s="4"/>
      <c r="X639" s="4"/>
      <c r="Y639" s="4"/>
      <c r="Z639" s="4"/>
      <c r="AA639" s="4"/>
      <c r="AB639" s="4"/>
      <c r="AC639" s="5"/>
      <c r="AD639" s="4"/>
      <c r="AE639" s="4"/>
      <c r="AF639" s="4"/>
      <c r="AG639" s="4"/>
      <c r="AH639" s="4"/>
      <c r="AI639" s="4"/>
      <c r="AJ639" s="4"/>
      <c r="AK639" s="4"/>
      <c r="AL639" s="4"/>
      <c r="AM639" s="4"/>
      <c r="AN639" s="4"/>
      <c r="AO639" s="4"/>
      <c r="AP639" s="4"/>
      <c r="AQ639" s="4"/>
      <c r="AR639" s="4"/>
    </row>
    <row r="640" customFormat="false" ht="12.75" hidden="false" customHeight="true" outlineLevel="0" collapsed="false">
      <c r="A640" s="4"/>
      <c r="B640" s="4"/>
      <c r="C640" s="4"/>
      <c r="D640" s="4"/>
      <c r="E640" s="4"/>
      <c r="F640" s="4"/>
      <c r="G640" s="4" t="s">
        <v>889</v>
      </c>
      <c r="H640" s="4" t="s">
        <v>3160</v>
      </c>
      <c r="I640" s="4"/>
      <c r="J640" s="4"/>
      <c r="K640" s="4" t="s">
        <v>3161</v>
      </c>
      <c r="L640" s="4" t="s">
        <v>3162</v>
      </c>
      <c r="M640" s="4"/>
      <c r="N640" s="4"/>
      <c r="O640" s="4"/>
      <c r="P640" s="4"/>
      <c r="Q640" s="4"/>
      <c r="R640" s="4"/>
      <c r="S640" s="4"/>
      <c r="T640" s="4"/>
      <c r="U640" s="4"/>
      <c r="V640" s="4"/>
      <c r="W640" s="4"/>
      <c r="X640" s="4"/>
      <c r="Y640" s="4"/>
      <c r="Z640" s="4"/>
      <c r="AA640" s="4"/>
      <c r="AB640" s="4"/>
      <c r="AC640" s="5"/>
      <c r="AD640" s="4"/>
      <c r="AE640" s="4"/>
      <c r="AF640" s="4"/>
      <c r="AG640" s="4"/>
      <c r="AH640" s="4"/>
      <c r="AI640" s="4"/>
      <c r="AJ640" s="4"/>
      <c r="AK640" s="4"/>
      <c r="AL640" s="4"/>
      <c r="AM640" s="4"/>
      <c r="AN640" s="4"/>
      <c r="AO640" s="4"/>
      <c r="AP640" s="4"/>
      <c r="AQ640" s="4"/>
      <c r="AR640" s="4"/>
    </row>
    <row r="641" customFormat="false" ht="12.75" hidden="false" customHeight="true" outlineLevel="0" collapsed="false">
      <c r="A641" s="4"/>
      <c r="B641" s="4"/>
      <c r="C641" s="4"/>
      <c r="D641" s="4"/>
      <c r="E641" s="4"/>
      <c r="F641" s="4"/>
      <c r="G641" s="4" t="s">
        <v>1664</v>
      </c>
      <c r="H641" s="4" t="s">
        <v>3160</v>
      </c>
      <c r="I641" s="4"/>
      <c r="J641" s="4"/>
      <c r="K641" s="4" t="s">
        <v>3161</v>
      </c>
      <c r="L641" s="4" t="s">
        <v>3162</v>
      </c>
      <c r="M641" s="4"/>
      <c r="N641" s="4"/>
      <c r="O641" s="4"/>
      <c r="P641" s="4"/>
      <c r="Q641" s="4"/>
      <c r="R641" s="4"/>
      <c r="S641" s="4"/>
      <c r="T641" s="4"/>
      <c r="U641" s="4"/>
      <c r="V641" s="4"/>
      <c r="W641" s="4"/>
      <c r="X641" s="4"/>
      <c r="Y641" s="4"/>
      <c r="Z641" s="4"/>
      <c r="AA641" s="4"/>
      <c r="AB641" s="4"/>
      <c r="AC641" s="5"/>
      <c r="AD641" s="4"/>
      <c r="AE641" s="4"/>
      <c r="AF641" s="4"/>
      <c r="AG641" s="4"/>
      <c r="AH641" s="4"/>
      <c r="AI641" s="4"/>
      <c r="AJ641" s="4"/>
      <c r="AK641" s="4"/>
      <c r="AL641" s="4"/>
      <c r="AM641" s="4"/>
      <c r="AN641" s="4"/>
      <c r="AO641" s="4"/>
      <c r="AP641" s="4"/>
      <c r="AQ641" s="4"/>
      <c r="AR641" s="4"/>
    </row>
    <row r="642" customFormat="false" ht="12.75" hidden="false" customHeight="true" outlineLevel="0" collapsed="false">
      <c r="A642" s="4"/>
      <c r="B642" s="4"/>
      <c r="C642" s="4"/>
      <c r="D642" s="4"/>
      <c r="E642" s="4"/>
      <c r="F642" s="4"/>
      <c r="G642" s="4" t="s">
        <v>1671</v>
      </c>
      <c r="H642" s="4" t="s">
        <v>3160</v>
      </c>
      <c r="I642" s="4"/>
      <c r="J642" s="4"/>
      <c r="K642" s="4" t="s">
        <v>3161</v>
      </c>
      <c r="L642" s="4" t="s">
        <v>3162</v>
      </c>
      <c r="M642" s="4"/>
      <c r="N642" s="4"/>
      <c r="O642" s="4"/>
      <c r="P642" s="4"/>
      <c r="Q642" s="4"/>
      <c r="R642" s="4"/>
      <c r="S642" s="4"/>
      <c r="T642" s="4"/>
      <c r="U642" s="4"/>
      <c r="V642" s="4"/>
      <c r="W642" s="4"/>
      <c r="X642" s="4"/>
      <c r="Y642" s="4"/>
      <c r="Z642" s="4"/>
      <c r="AA642" s="4"/>
      <c r="AB642" s="4"/>
      <c r="AC642" s="5"/>
      <c r="AD642" s="4"/>
      <c r="AE642" s="4"/>
      <c r="AF642" s="4"/>
      <c r="AG642" s="4"/>
      <c r="AH642" s="4"/>
      <c r="AI642" s="4"/>
      <c r="AJ642" s="4"/>
      <c r="AK642" s="4"/>
      <c r="AL642" s="4"/>
      <c r="AM642" s="4"/>
      <c r="AN642" s="4"/>
      <c r="AO642" s="4"/>
      <c r="AP642" s="4"/>
      <c r="AQ642" s="4"/>
      <c r="AR642" s="4"/>
    </row>
    <row r="643" customFormat="false" ht="12.75" hidden="false" customHeight="true" outlineLevel="0" collapsed="false">
      <c r="A643" s="4"/>
      <c r="B643" s="4"/>
      <c r="C643" s="4"/>
      <c r="D643" s="4"/>
      <c r="E643" s="4"/>
      <c r="F643" s="4"/>
      <c r="G643" s="4" t="s">
        <v>3163</v>
      </c>
      <c r="H643" s="4" t="s">
        <v>3160</v>
      </c>
      <c r="I643" s="4"/>
      <c r="J643" s="4"/>
      <c r="K643" s="4" t="s">
        <v>3161</v>
      </c>
      <c r="L643" s="4" t="s">
        <v>3162</v>
      </c>
      <c r="M643" s="4"/>
      <c r="N643" s="4"/>
      <c r="O643" s="4"/>
      <c r="P643" s="4"/>
      <c r="Q643" s="4"/>
      <c r="R643" s="4"/>
      <c r="S643" s="4"/>
      <c r="T643" s="4"/>
      <c r="U643" s="4"/>
      <c r="V643" s="4"/>
      <c r="W643" s="4"/>
      <c r="X643" s="4"/>
      <c r="Y643" s="4"/>
      <c r="Z643" s="4"/>
      <c r="AA643" s="4"/>
      <c r="AB643" s="4"/>
      <c r="AC643" s="5"/>
      <c r="AD643" s="4"/>
      <c r="AE643" s="4"/>
      <c r="AF643" s="4"/>
      <c r="AG643" s="4"/>
      <c r="AH643" s="4"/>
      <c r="AI643" s="4"/>
      <c r="AJ643" s="4"/>
      <c r="AK643" s="4"/>
      <c r="AL643" s="4"/>
      <c r="AM643" s="4"/>
      <c r="AN643" s="4"/>
      <c r="AO643" s="4"/>
      <c r="AP643" s="4"/>
      <c r="AQ643" s="4"/>
      <c r="AR643" s="4"/>
    </row>
    <row r="644" customFormat="false" ht="12.75" hidden="false" customHeight="true" outlineLevel="0" collapsed="false">
      <c r="A644" s="6" t="s">
        <v>88</v>
      </c>
      <c r="B644" s="6" t="s">
        <v>3164</v>
      </c>
      <c r="C644" s="6" t="s">
        <v>3165</v>
      </c>
      <c r="D644" s="6" t="s">
        <v>3166</v>
      </c>
      <c r="E644" s="0" t="n">
        <v>9501</v>
      </c>
      <c r="F644" s="6" t="s">
        <v>3167</v>
      </c>
      <c r="G644" s="6" t="s">
        <v>3168</v>
      </c>
      <c r="H644" s="6" t="s">
        <v>3169</v>
      </c>
      <c r="I644" s="6" t="s">
        <v>3170</v>
      </c>
      <c r="J644" s="6" t="s">
        <v>3171</v>
      </c>
      <c r="K644" s="6" t="s">
        <v>3172</v>
      </c>
      <c r="L644" s="6" t="s">
        <v>3173</v>
      </c>
      <c r="M644" s="6" t="s">
        <v>3174</v>
      </c>
      <c r="N644" s="6" t="s">
        <v>58</v>
      </c>
      <c r="O644" s="6" t="s">
        <v>59</v>
      </c>
      <c r="P644" s="6" t="s">
        <v>1901</v>
      </c>
      <c r="Q644" s="6" t="s">
        <v>101</v>
      </c>
      <c r="R644" s="6" t="s">
        <v>158</v>
      </c>
      <c r="S644" s="6" t="s">
        <v>63</v>
      </c>
      <c r="T644" s="6" t="s">
        <v>64</v>
      </c>
      <c r="U644" s="6" t="s">
        <v>159</v>
      </c>
      <c r="Y644" s="6" t="s">
        <v>66</v>
      </c>
      <c r="Z644" s="0" t="n">
        <v>20</v>
      </c>
      <c r="AA644" s="6" t="s">
        <v>67</v>
      </c>
      <c r="AF644" s="6" t="s">
        <v>3175</v>
      </c>
      <c r="AH644" s="6" t="s">
        <v>3176</v>
      </c>
      <c r="AR644" s="0" t="n">
        <v>15</v>
      </c>
    </row>
    <row r="645" customFormat="false" ht="12.75" hidden="false" customHeight="true" outlineLevel="0" collapsed="false">
      <c r="A645" s="4"/>
      <c r="B645" s="4"/>
      <c r="C645" s="4"/>
      <c r="D645" s="4"/>
      <c r="E645" s="4"/>
      <c r="F645" s="4"/>
      <c r="G645" s="4" t="s">
        <v>353</v>
      </c>
      <c r="H645" s="4" t="s">
        <v>3177</v>
      </c>
      <c r="I645" s="4"/>
      <c r="J645" s="4"/>
      <c r="K645" s="4" t="s">
        <v>3178</v>
      </c>
      <c r="L645" s="4" t="s">
        <v>3179</v>
      </c>
      <c r="M645" s="4"/>
      <c r="N645" s="4"/>
      <c r="O645" s="4"/>
      <c r="P645" s="4"/>
      <c r="Q645" s="4"/>
      <c r="R645" s="4"/>
      <c r="S645" s="4"/>
      <c r="T645" s="4"/>
      <c r="U645" s="4"/>
      <c r="V645" s="4"/>
      <c r="W645" s="4"/>
      <c r="X645" s="4"/>
      <c r="Y645" s="4"/>
      <c r="Z645" s="4"/>
      <c r="AA645" s="4"/>
      <c r="AB645" s="4"/>
      <c r="AC645" s="5"/>
      <c r="AD645" s="4"/>
      <c r="AE645" s="4"/>
      <c r="AF645" s="4"/>
      <c r="AG645" s="4"/>
      <c r="AH645" s="4"/>
      <c r="AI645" s="4"/>
      <c r="AJ645" s="4"/>
      <c r="AK645" s="4"/>
      <c r="AL645" s="4"/>
      <c r="AM645" s="4"/>
      <c r="AN645" s="4"/>
      <c r="AO645" s="4"/>
      <c r="AP645" s="4"/>
      <c r="AQ645" s="4"/>
      <c r="AR645" s="4"/>
    </row>
    <row r="646" customFormat="false" ht="12.75" hidden="false" customHeight="true" outlineLevel="0" collapsed="false">
      <c r="A646" s="4"/>
      <c r="B646" s="4"/>
      <c r="C646" s="4"/>
      <c r="D646" s="4"/>
      <c r="E646" s="4"/>
      <c r="F646" s="4"/>
      <c r="G646" s="4" t="s">
        <v>353</v>
      </c>
      <c r="H646" s="4" t="s">
        <v>3177</v>
      </c>
      <c r="I646" s="4"/>
      <c r="J646" s="4"/>
      <c r="K646" s="4" t="s">
        <v>3178</v>
      </c>
      <c r="L646" s="4" t="s">
        <v>3179</v>
      </c>
      <c r="M646" s="4"/>
      <c r="N646" s="4"/>
      <c r="O646" s="4"/>
      <c r="P646" s="4"/>
      <c r="Q646" s="4"/>
      <c r="R646" s="4"/>
      <c r="S646" s="4"/>
      <c r="T646" s="4"/>
      <c r="U646" s="4"/>
      <c r="V646" s="4"/>
      <c r="W646" s="4"/>
      <c r="X646" s="4"/>
      <c r="Y646" s="4"/>
      <c r="Z646" s="4"/>
      <c r="AA646" s="4"/>
      <c r="AB646" s="4"/>
      <c r="AC646" s="5"/>
      <c r="AD646" s="4"/>
      <c r="AE646" s="4"/>
      <c r="AF646" s="4"/>
      <c r="AG646" s="4"/>
      <c r="AH646" s="4"/>
      <c r="AI646" s="4"/>
      <c r="AJ646" s="4"/>
      <c r="AK646" s="4"/>
      <c r="AL646" s="4"/>
      <c r="AM646" s="4"/>
      <c r="AN646" s="4"/>
      <c r="AO646" s="4"/>
      <c r="AP646" s="4"/>
      <c r="AQ646" s="4"/>
      <c r="AR646" s="4"/>
    </row>
    <row r="647" customFormat="false" ht="12.75" hidden="false" customHeight="true" outlineLevel="0" collapsed="false">
      <c r="A647" s="4"/>
      <c r="B647" s="4"/>
      <c r="C647" s="4"/>
      <c r="D647" s="4"/>
      <c r="E647" s="4"/>
      <c r="F647" s="4"/>
      <c r="G647" s="4" t="s">
        <v>196</v>
      </c>
      <c r="H647" s="4" t="s">
        <v>3180</v>
      </c>
      <c r="I647" s="4"/>
      <c r="J647" s="4"/>
      <c r="K647" s="4" t="s">
        <v>691</v>
      </c>
      <c r="L647" s="4" t="s">
        <v>692</v>
      </c>
      <c r="M647" s="4"/>
      <c r="N647" s="4"/>
      <c r="O647" s="4"/>
      <c r="P647" s="4"/>
      <c r="Q647" s="4"/>
      <c r="R647" s="4"/>
      <c r="S647" s="4"/>
      <c r="T647" s="4"/>
      <c r="U647" s="4"/>
      <c r="V647" s="4"/>
      <c r="W647" s="4"/>
      <c r="X647" s="4"/>
      <c r="Y647" s="4"/>
      <c r="Z647" s="4"/>
      <c r="AA647" s="4"/>
      <c r="AB647" s="4"/>
      <c r="AC647" s="5"/>
      <c r="AD647" s="4"/>
      <c r="AE647" s="4"/>
      <c r="AF647" s="4"/>
      <c r="AG647" s="4"/>
      <c r="AH647" s="4"/>
      <c r="AI647" s="4"/>
      <c r="AJ647" s="4"/>
      <c r="AK647" s="4"/>
      <c r="AL647" s="4"/>
      <c r="AM647" s="4"/>
      <c r="AN647" s="4"/>
      <c r="AO647" s="4"/>
      <c r="AP647" s="4"/>
      <c r="AQ647" s="4"/>
      <c r="AR647" s="4"/>
    </row>
    <row r="648" customFormat="false" ht="12.75" hidden="false" customHeight="true" outlineLevel="0" collapsed="false">
      <c r="A648" s="4"/>
      <c r="B648" s="4"/>
      <c r="C648" s="4"/>
      <c r="D648" s="4"/>
      <c r="E648" s="4"/>
      <c r="F648" s="4"/>
      <c r="G648" s="4" t="s">
        <v>196</v>
      </c>
      <c r="H648" s="4" t="s">
        <v>3180</v>
      </c>
      <c r="I648" s="4"/>
      <c r="J648" s="4"/>
      <c r="K648" s="4" t="s">
        <v>691</v>
      </c>
      <c r="L648" s="4" t="s">
        <v>692</v>
      </c>
      <c r="M648" s="4"/>
      <c r="N648" s="4"/>
      <c r="O648" s="4"/>
      <c r="P648" s="4"/>
      <c r="Q648" s="4"/>
      <c r="R648" s="4"/>
      <c r="S648" s="4"/>
      <c r="T648" s="4"/>
      <c r="U648" s="4"/>
      <c r="V648" s="4"/>
      <c r="W648" s="4"/>
      <c r="X648" s="4"/>
      <c r="Y648" s="4"/>
      <c r="Z648" s="4"/>
      <c r="AA648" s="4"/>
      <c r="AB648" s="4"/>
      <c r="AC648" s="5"/>
      <c r="AD648" s="4"/>
      <c r="AE648" s="4"/>
      <c r="AF648" s="4"/>
      <c r="AG648" s="4"/>
      <c r="AH648" s="4"/>
      <c r="AI648" s="4"/>
      <c r="AJ648" s="4"/>
      <c r="AK648" s="4"/>
      <c r="AL648" s="4"/>
      <c r="AM648" s="4"/>
      <c r="AN648" s="4"/>
      <c r="AO648" s="4"/>
      <c r="AP648" s="4"/>
      <c r="AQ648" s="4"/>
      <c r="AR648" s="4"/>
    </row>
    <row r="649" customFormat="false" ht="12.75" hidden="false" customHeight="true" outlineLevel="0" collapsed="false">
      <c r="A649" s="4"/>
      <c r="B649" s="4"/>
      <c r="C649" s="4"/>
      <c r="D649" s="4"/>
      <c r="E649" s="4"/>
      <c r="F649" s="4"/>
      <c r="G649" s="4" t="s">
        <v>2899</v>
      </c>
      <c r="H649" s="4" t="s">
        <v>3180</v>
      </c>
      <c r="I649" s="4"/>
      <c r="J649" s="4"/>
      <c r="K649" s="4" t="s">
        <v>691</v>
      </c>
      <c r="L649" s="4" t="s">
        <v>692</v>
      </c>
      <c r="M649" s="4"/>
      <c r="N649" s="4"/>
      <c r="O649" s="4"/>
      <c r="P649" s="4"/>
      <c r="Q649" s="4"/>
      <c r="R649" s="4"/>
      <c r="S649" s="4"/>
      <c r="T649" s="4"/>
      <c r="U649" s="4"/>
      <c r="V649" s="4"/>
      <c r="W649" s="4"/>
      <c r="X649" s="4"/>
      <c r="Y649" s="4"/>
      <c r="Z649" s="4"/>
      <c r="AA649" s="4"/>
      <c r="AB649" s="4"/>
      <c r="AC649" s="5"/>
      <c r="AD649" s="4"/>
      <c r="AE649" s="4"/>
      <c r="AF649" s="4"/>
      <c r="AG649" s="4"/>
      <c r="AH649" s="4"/>
      <c r="AI649" s="4"/>
      <c r="AJ649" s="4"/>
      <c r="AK649" s="4"/>
      <c r="AL649" s="4"/>
      <c r="AM649" s="4"/>
      <c r="AN649" s="4"/>
      <c r="AO649" s="4"/>
      <c r="AP649" s="4"/>
      <c r="AQ649" s="4"/>
      <c r="AR649" s="4"/>
    </row>
    <row r="650" customFormat="false" ht="12.75" hidden="false" customHeight="true" outlineLevel="0" collapsed="false">
      <c r="A650" s="4"/>
      <c r="B650" s="4"/>
      <c r="C650" s="4"/>
      <c r="D650" s="4"/>
      <c r="E650" s="4"/>
      <c r="F650" s="4"/>
      <c r="G650" s="4" t="s">
        <v>3168</v>
      </c>
      <c r="H650" s="4" t="s">
        <v>3180</v>
      </c>
      <c r="I650" s="4"/>
      <c r="J650" s="4"/>
      <c r="K650" s="4" t="s">
        <v>691</v>
      </c>
      <c r="L650" s="4" t="s">
        <v>692</v>
      </c>
      <c r="M650" s="4"/>
      <c r="N650" s="4"/>
      <c r="O650" s="4"/>
      <c r="P650" s="4"/>
      <c r="Q650" s="4"/>
      <c r="R650" s="4"/>
      <c r="S650" s="4"/>
      <c r="T650" s="4"/>
      <c r="U650" s="4"/>
      <c r="V650" s="4"/>
      <c r="W650" s="4"/>
      <c r="X650" s="4"/>
      <c r="Y650" s="4"/>
      <c r="Z650" s="4"/>
      <c r="AA650" s="4"/>
      <c r="AB650" s="4"/>
      <c r="AC650" s="5"/>
      <c r="AD650" s="4"/>
      <c r="AE650" s="4"/>
      <c r="AF650" s="4"/>
      <c r="AG650" s="4"/>
      <c r="AH650" s="4"/>
      <c r="AI650" s="4"/>
      <c r="AJ650" s="4"/>
      <c r="AK650" s="4"/>
      <c r="AL650" s="4"/>
      <c r="AM650" s="4"/>
      <c r="AN650" s="4"/>
      <c r="AO650" s="4"/>
      <c r="AP650" s="4"/>
      <c r="AQ650" s="4"/>
      <c r="AR650" s="4"/>
    </row>
    <row r="651" customFormat="false" ht="12.75" hidden="false" customHeight="true" outlineLevel="0" collapsed="false">
      <c r="A651" s="4"/>
      <c r="B651" s="4"/>
      <c r="C651" s="4"/>
      <c r="D651" s="4"/>
      <c r="E651" s="4"/>
      <c r="F651" s="4"/>
      <c r="G651" s="4" t="s">
        <v>3168</v>
      </c>
      <c r="H651" s="4" t="s">
        <v>3180</v>
      </c>
      <c r="I651" s="4"/>
      <c r="J651" s="4"/>
      <c r="K651" s="4" t="s">
        <v>691</v>
      </c>
      <c r="L651" s="4" t="s">
        <v>692</v>
      </c>
      <c r="M651" s="4"/>
      <c r="N651" s="4"/>
      <c r="O651" s="4"/>
      <c r="P651" s="4"/>
      <c r="Q651" s="4"/>
      <c r="R651" s="4"/>
      <c r="S651" s="4"/>
      <c r="T651" s="4"/>
      <c r="U651" s="4"/>
      <c r="V651" s="4"/>
      <c r="W651" s="4"/>
      <c r="X651" s="4"/>
      <c r="Y651" s="4"/>
      <c r="Z651" s="4"/>
      <c r="AA651" s="4"/>
      <c r="AB651" s="4"/>
      <c r="AC651" s="5"/>
      <c r="AD651" s="4"/>
      <c r="AE651" s="4"/>
      <c r="AF651" s="4"/>
      <c r="AG651" s="4"/>
      <c r="AH651" s="4"/>
      <c r="AI651" s="4"/>
      <c r="AJ651" s="4"/>
      <c r="AK651" s="4"/>
      <c r="AL651" s="4"/>
      <c r="AM651" s="4"/>
      <c r="AN651" s="4"/>
      <c r="AO651" s="4"/>
      <c r="AP651" s="4"/>
      <c r="AQ651" s="4"/>
      <c r="AR651" s="4"/>
    </row>
    <row r="652" customFormat="false" ht="12.75" hidden="false" customHeight="true" outlineLevel="0" collapsed="false">
      <c r="A652" s="4"/>
      <c r="B652" s="4"/>
      <c r="C652" s="4"/>
      <c r="D652" s="4"/>
      <c r="E652" s="4"/>
      <c r="F652" s="4"/>
      <c r="G652" s="4" t="s">
        <v>3181</v>
      </c>
      <c r="H652" s="4" t="s">
        <v>3180</v>
      </c>
      <c r="I652" s="4"/>
      <c r="J652" s="4"/>
      <c r="K652" s="4" t="s">
        <v>691</v>
      </c>
      <c r="L652" s="4" t="s">
        <v>692</v>
      </c>
      <c r="M652" s="4"/>
      <c r="N652" s="4"/>
      <c r="O652" s="4"/>
      <c r="P652" s="4"/>
      <c r="Q652" s="4"/>
      <c r="R652" s="4"/>
      <c r="S652" s="4"/>
      <c r="T652" s="4"/>
      <c r="U652" s="4"/>
      <c r="V652" s="4"/>
      <c r="W652" s="4"/>
      <c r="X652" s="4"/>
      <c r="Y652" s="4"/>
      <c r="Z652" s="4"/>
      <c r="AA652" s="4"/>
      <c r="AB652" s="4"/>
      <c r="AC652" s="5"/>
      <c r="AD652" s="4"/>
      <c r="AE652" s="4"/>
      <c r="AF652" s="4"/>
      <c r="AG652" s="4"/>
      <c r="AH652" s="4"/>
      <c r="AI652" s="4"/>
      <c r="AJ652" s="4"/>
      <c r="AK652" s="4"/>
      <c r="AL652" s="4"/>
      <c r="AM652" s="4"/>
      <c r="AN652" s="4"/>
      <c r="AO652" s="4"/>
      <c r="AP652" s="4"/>
      <c r="AQ652" s="4"/>
      <c r="AR652" s="4"/>
    </row>
    <row r="653" customFormat="false" ht="12.75" hidden="false" customHeight="true" outlineLevel="0" collapsed="false">
      <c r="A653" s="4"/>
      <c r="B653" s="4"/>
      <c r="C653" s="4"/>
      <c r="D653" s="4"/>
      <c r="E653" s="4"/>
      <c r="F653" s="4"/>
      <c r="G653" s="4" t="s">
        <v>3181</v>
      </c>
      <c r="H653" s="4" t="s">
        <v>3180</v>
      </c>
      <c r="I653" s="4"/>
      <c r="J653" s="4"/>
      <c r="K653" s="4" t="s">
        <v>691</v>
      </c>
      <c r="L653" s="4" t="s">
        <v>692</v>
      </c>
      <c r="M653" s="4"/>
      <c r="N653" s="4"/>
      <c r="O653" s="4"/>
      <c r="P653" s="4"/>
      <c r="Q653" s="4"/>
      <c r="R653" s="4"/>
      <c r="S653" s="4"/>
      <c r="T653" s="4"/>
      <c r="U653" s="4"/>
      <c r="V653" s="4"/>
      <c r="W653" s="4"/>
      <c r="X653" s="4"/>
      <c r="Y653" s="4"/>
      <c r="Z653" s="4"/>
      <c r="AA653" s="4"/>
      <c r="AB653" s="4"/>
      <c r="AC653" s="5"/>
      <c r="AD653" s="4"/>
      <c r="AE653" s="4"/>
      <c r="AF653" s="4"/>
      <c r="AG653" s="4"/>
      <c r="AH653" s="4"/>
      <c r="AI653" s="4"/>
      <c r="AJ653" s="4"/>
      <c r="AK653" s="4"/>
      <c r="AL653" s="4"/>
      <c r="AM653" s="4"/>
      <c r="AN653" s="4"/>
      <c r="AO653" s="4"/>
      <c r="AP653" s="4"/>
      <c r="AQ653" s="4"/>
      <c r="AR653" s="4"/>
    </row>
    <row r="654" customFormat="false" ht="12.75" hidden="false" customHeight="true" outlineLevel="0" collapsed="false">
      <c r="A654" s="4"/>
      <c r="B654" s="4"/>
      <c r="C654" s="4"/>
      <c r="D654" s="4"/>
      <c r="E654" s="4"/>
      <c r="F654" s="4"/>
      <c r="G654" s="4" t="s">
        <v>3181</v>
      </c>
      <c r="H654" s="4" t="s">
        <v>3180</v>
      </c>
      <c r="I654" s="4"/>
      <c r="J654" s="4"/>
      <c r="K654" s="4" t="s">
        <v>691</v>
      </c>
      <c r="L654" s="4" t="s">
        <v>692</v>
      </c>
      <c r="M654" s="4"/>
      <c r="N654" s="4"/>
      <c r="O654" s="4"/>
      <c r="P654" s="4"/>
      <c r="Q654" s="4"/>
      <c r="R654" s="4"/>
      <c r="S654" s="4"/>
      <c r="T654" s="4"/>
      <c r="U654" s="4"/>
      <c r="V654" s="4"/>
      <c r="W654" s="4"/>
      <c r="X654" s="4"/>
      <c r="Y654" s="4"/>
      <c r="Z654" s="4"/>
      <c r="AA654" s="4"/>
      <c r="AB654" s="4"/>
      <c r="AC654" s="5"/>
      <c r="AD654" s="4"/>
      <c r="AE654" s="4"/>
      <c r="AF654" s="4"/>
      <c r="AG654" s="4"/>
      <c r="AH654" s="4"/>
      <c r="AI654" s="4"/>
      <c r="AJ654" s="4"/>
      <c r="AK654" s="4"/>
      <c r="AL654" s="4"/>
      <c r="AM654" s="4"/>
      <c r="AN654" s="4"/>
      <c r="AO654" s="4"/>
      <c r="AP654" s="4"/>
      <c r="AQ654" s="4"/>
      <c r="AR654" s="4"/>
    </row>
    <row r="655" customFormat="false" ht="12.75" hidden="false" customHeight="true" outlineLevel="0" collapsed="false">
      <c r="A655" s="4"/>
      <c r="B655" s="4"/>
      <c r="C655" s="4"/>
      <c r="D655" s="4"/>
      <c r="E655" s="4"/>
      <c r="F655" s="4"/>
      <c r="G655" s="4" t="s">
        <v>576</v>
      </c>
      <c r="H655" s="4" t="s">
        <v>3180</v>
      </c>
      <c r="I655" s="4"/>
      <c r="J655" s="4"/>
      <c r="K655" s="4" t="s">
        <v>691</v>
      </c>
      <c r="L655" s="4" t="s">
        <v>692</v>
      </c>
      <c r="M655" s="4"/>
      <c r="N655" s="4"/>
      <c r="O655" s="4"/>
      <c r="P655" s="4"/>
      <c r="Q655" s="4"/>
      <c r="R655" s="4"/>
      <c r="S655" s="4"/>
      <c r="T655" s="4"/>
      <c r="U655" s="4"/>
      <c r="V655" s="4"/>
      <c r="W655" s="4"/>
      <c r="X655" s="4"/>
      <c r="Y655" s="4"/>
      <c r="Z655" s="4"/>
      <c r="AA655" s="4"/>
      <c r="AB655" s="4"/>
      <c r="AC655" s="5"/>
      <c r="AD655" s="4"/>
      <c r="AE655" s="4"/>
      <c r="AF655" s="4"/>
      <c r="AG655" s="4"/>
      <c r="AH655" s="4"/>
      <c r="AI655" s="4"/>
      <c r="AJ655" s="4"/>
      <c r="AK655" s="4"/>
      <c r="AL655" s="4"/>
      <c r="AM655" s="4"/>
      <c r="AN655" s="4"/>
      <c r="AO655" s="4"/>
      <c r="AP655" s="4"/>
      <c r="AQ655" s="4"/>
      <c r="AR655" s="4"/>
    </row>
    <row r="656" customFormat="false" ht="12.75" hidden="false" customHeight="true" outlineLevel="0" collapsed="false">
      <c r="A656" s="4"/>
      <c r="B656" s="4"/>
      <c r="C656" s="4"/>
      <c r="D656" s="4"/>
      <c r="E656" s="4"/>
      <c r="F656" s="4"/>
      <c r="G656" s="4" t="s">
        <v>3182</v>
      </c>
      <c r="H656" s="4" t="s">
        <v>3183</v>
      </c>
      <c r="I656" s="4"/>
      <c r="J656" s="4"/>
      <c r="K656" s="4" t="s">
        <v>44</v>
      </c>
      <c r="L656" s="4" t="s">
        <v>3184</v>
      </c>
      <c r="M656" s="4"/>
      <c r="N656" s="4"/>
      <c r="O656" s="4"/>
      <c r="P656" s="4"/>
      <c r="Q656" s="4"/>
      <c r="R656" s="4"/>
      <c r="S656" s="4"/>
      <c r="T656" s="4"/>
      <c r="U656" s="4"/>
      <c r="V656" s="4"/>
      <c r="W656" s="4"/>
      <c r="X656" s="4"/>
      <c r="Y656" s="4"/>
      <c r="Z656" s="4"/>
      <c r="AA656" s="4"/>
      <c r="AB656" s="4"/>
      <c r="AC656" s="5"/>
      <c r="AD656" s="4"/>
      <c r="AE656" s="4"/>
      <c r="AF656" s="4"/>
      <c r="AG656" s="4"/>
      <c r="AH656" s="4"/>
      <c r="AI656" s="4"/>
      <c r="AJ656" s="4"/>
      <c r="AK656" s="4"/>
      <c r="AL656" s="4"/>
      <c r="AM656" s="4"/>
      <c r="AN656" s="4"/>
      <c r="AO656" s="4"/>
      <c r="AP656" s="4"/>
      <c r="AQ656" s="4"/>
      <c r="AR656" s="4"/>
    </row>
    <row r="657" customFormat="false" ht="12.75" hidden="false" customHeight="true" outlineLevel="0" collapsed="false">
      <c r="A657" s="6" t="s">
        <v>88</v>
      </c>
      <c r="B657" s="6" t="s">
        <v>1249</v>
      </c>
      <c r="C657" s="6" t="s">
        <v>3185</v>
      </c>
      <c r="D657" s="6" t="s">
        <v>3186</v>
      </c>
      <c r="E657" s="0" t="n">
        <v>65</v>
      </c>
      <c r="F657" s="6" t="s">
        <v>3187</v>
      </c>
      <c r="G657" s="6" t="s">
        <v>3188</v>
      </c>
      <c r="H657" s="6" t="s">
        <v>3189</v>
      </c>
      <c r="I657" s="6" t="s">
        <v>3190</v>
      </c>
      <c r="J657" s="6" t="s">
        <v>3191</v>
      </c>
      <c r="K657" s="6" t="s">
        <v>1255</v>
      </c>
      <c r="L657" s="6" t="s">
        <v>1256</v>
      </c>
      <c r="M657" s="6" t="s">
        <v>3192</v>
      </c>
      <c r="N657" s="6" t="s">
        <v>58</v>
      </c>
      <c r="O657" s="6" t="s">
        <v>59</v>
      </c>
      <c r="P657" s="6" t="s">
        <v>3193</v>
      </c>
      <c r="Q657" s="6" t="s">
        <v>488</v>
      </c>
      <c r="R657" s="6" t="s">
        <v>347</v>
      </c>
      <c r="S657" s="6" t="s">
        <v>63</v>
      </c>
      <c r="T657" s="6" t="s">
        <v>64</v>
      </c>
      <c r="X657" s="6" t="s">
        <v>3194</v>
      </c>
      <c r="Y657" s="6" t="s">
        <v>66</v>
      </c>
      <c r="Z657" s="0" t="n">
        <v>20</v>
      </c>
      <c r="AB657" s="6" t="s">
        <v>3195</v>
      </c>
      <c r="AC657" s="7" t="n">
        <v>43024</v>
      </c>
      <c r="AD657" s="6" t="s">
        <v>161</v>
      </c>
      <c r="AE657" s="6" t="s">
        <v>105</v>
      </c>
      <c r="AH657" s="6" t="s">
        <v>3196</v>
      </c>
      <c r="AR657" s="0" t="n">
        <v>15</v>
      </c>
    </row>
    <row r="658" customFormat="false" ht="12.75" hidden="false" customHeight="true" outlineLevel="0" collapsed="false">
      <c r="A658" s="6" t="s">
        <v>88</v>
      </c>
      <c r="B658" s="6" t="s">
        <v>3197</v>
      </c>
      <c r="C658" s="6" t="s">
        <v>3198</v>
      </c>
      <c r="D658" s="6" t="s">
        <v>3199</v>
      </c>
      <c r="E658" s="0" t="n">
        <v>74</v>
      </c>
      <c r="F658" s="6" t="s">
        <v>3200</v>
      </c>
      <c r="G658" s="6" t="s">
        <v>269</v>
      </c>
      <c r="H658" s="6" t="s">
        <v>3201</v>
      </c>
      <c r="K658" s="6" t="s">
        <v>1255</v>
      </c>
      <c r="L658" s="6" t="s">
        <v>3202</v>
      </c>
      <c r="M658" s="6" t="s">
        <v>702</v>
      </c>
      <c r="N658" s="6" t="s">
        <v>58</v>
      </c>
      <c r="O658" s="6" t="s">
        <v>59</v>
      </c>
      <c r="P658" s="6" t="s">
        <v>218</v>
      </c>
      <c r="Q658" s="6" t="s">
        <v>358</v>
      </c>
      <c r="R658" s="6" t="s">
        <v>143</v>
      </c>
      <c r="S658" s="6" t="s">
        <v>63</v>
      </c>
      <c r="T658" s="6" t="s">
        <v>64</v>
      </c>
      <c r="Y658" s="6" t="s">
        <v>66</v>
      </c>
      <c r="Z658" s="0" t="n">
        <v>20</v>
      </c>
      <c r="AC658" s="7" t="n">
        <v>43024</v>
      </c>
      <c r="AD658" s="6" t="s">
        <v>161</v>
      </c>
      <c r="AE658" s="6" t="s">
        <v>105</v>
      </c>
      <c r="AH658" s="6" t="s">
        <v>3203</v>
      </c>
      <c r="AR658" s="0" t="n">
        <v>15</v>
      </c>
    </row>
    <row r="659" customFormat="false" ht="12.75" hidden="false" customHeight="true" outlineLevel="0" collapsed="false">
      <c r="A659" s="6" t="s">
        <v>88</v>
      </c>
      <c r="B659" s="6" t="s">
        <v>3197</v>
      </c>
      <c r="C659" s="6" t="s">
        <v>3204</v>
      </c>
      <c r="D659" s="6" t="s">
        <v>3205</v>
      </c>
      <c r="E659" s="0" t="n">
        <v>74</v>
      </c>
      <c r="F659" s="6" t="s">
        <v>3206</v>
      </c>
      <c r="G659" s="6" t="s">
        <v>269</v>
      </c>
      <c r="H659" s="6" t="s">
        <v>3201</v>
      </c>
      <c r="J659" s="6" t="s">
        <v>2512</v>
      </c>
      <c r="K659" s="6" t="s">
        <v>1255</v>
      </c>
      <c r="L659" s="6" t="s">
        <v>3202</v>
      </c>
      <c r="M659" s="6" t="s">
        <v>898</v>
      </c>
      <c r="N659" s="6" t="s">
        <v>58</v>
      </c>
      <c r="O659" s="6" t="s">
        <v>59</v>
      </c>
      <c r="P659" s="6" t="s">
        <v>2264</v>
      </c>
      <c r="Q659" s="6" t="s">
        <v>358</v>
      </c>
      <c r="R659" s="6" t="s">
        <v>143</v>
      </c>
      <c r="S659" s="6" t="s">
        <v>63</v>
      </c>
      <c r="T659" s="6" t="s">
        <v>64</v>
      </c>
      <c r="Y659" s="6" t="s">
        <v>66</v>
      </c>
      <c r="Z659" s="0" t="n">
        <v>20</v>
      </c>
      <c r="AA659" s="6" t="s">
        <v>67</v>
      </c>
      <c r="AC659" s="7" t="n">
        <v>43024</v>
      </c>
      <c r="AD659" s="6" t="s">
        <v>161</v>
      </c>
      <c r="AE659" s="6" t="s">
        <v>105</v>
      </c>
      <c r="AI659" s="6" t="s">
        <v>3207</v>
      </c>
      <c r="AR659" s="0" t="n">
        <v>15</v>
      </c>
    </row>
    <row r="660" customFormat="false" ht="12.75" hidden="false" customHeight="true" outlineLevel="0" collapsed="false">
      <c r="A660" s="6" t="s">
        <v>88</v>
      </c>
      <c r="B660" s="6" t="s">
        <v>3197</v>
      </c>
      <c r="C660" s="6" t="s">
        <v>3208</v>
      </c>
      <c r="D660" s="6" t="s">
        <v>3209</v>
      </c>
      <c r="E660" s="0" t="n">
        <v>74</v>
      </c>
      <c r="F660" s="6" t="s">
        <v>3210</v>
      </c>
      <c r="G660" s="6" t="s">
        <v>269</v>
      </c>
      <c r="H660" s="6" t="s">
        <v>3201</v>
      </c>
      <c r="J660" s="6" t="s">
        <v>2519</v>
      </c>
      <c r="K660" s="6" t="s">
        <v>1255</v>
      </c>
      <c r="L660" s="6" t="s">
        <v>3202</v>
      </c>
      <c r="M660" s="6" t="s">
        <v>452</v>
      </c>
      <c r="N660" s="6" t="s">
        <v>58</v>
      </c>
      <c r="O660" s="6" t="s">
        <v>59</v>
      </c>
      <c r="P660" s="6" t="s">
        <v>1235</v>
      </c>
      <c r="Q660" s="6" t="s">
        <v>286</v>
      </c>
      <c r="R660" s="6" t="s">
        <v>143</v>
      </c>
      <c r="S660" s="6" t="s">
        <v>63</v>
      </c>
      <c r="T660" s="6" t="s">
        <v>64</v>
      </c>
      <c r="Y660" s="6" t="s">
        <v>66</v>
      </c>
      <c r="Z660" s="0" t="n">
        <v>20</v>
      </c>
      <c r="AA660" s="6" t="s">
        <v>67</v>
      </c>
      <c r="AC660" s="7" t="n">
        <v>43024</v>
      </c>
      <c r="AD660" s="6" t="s">
        <v>161</v>
      </c>
      <c r="AE660" s="6" t="s">
        <v>105</v>
      </c>
      <c r="AF660" s="6" t="s">
        <v>3211</v>
      </c>
      <c r="AH660" s="6" t="s">
        <v>3212</v>
      </c>
      <c r="AI660" s="6" t="s">
        <v>3213</v>
      </c>
      <c r="AR660" s="0" t="n">
        <v>15</v>
      </c>
    </row>
    <row r="661" customFormat="false" ht="12.75" hidden="false" customHeight="true" outlineLevel="0" collapsed="false">
      <c r="A661" s="6" t="s">
        <v>88</v>
      </c>
      <c r="B661" s="6" t="s">
        <v>3197</v>
      </c>
      <c r="C661" s="6" t="s">
        <v>3214</v>
      </c>
      <c r="D661" s="6" t="s">
        <v>3215</v>
      </c>
      <c r="E661" s="0" t="n">
        <v>74</v>
      </c>
      <c r="F661" s="6" t="s">
        <v>3216</v>
      </c>
      <c r="G661" s="6" t="s">
        <v>269</v>
      </c>
      <c r="H661" s="6" t="s">
        <v>3201</v>
      </c>
      <c r="I661" s="6" t="s">
        <v>3217</v>
      </c>
      <c r="J661" s="6" t="s">
        <v>3218</v>
      </c>
      <c r="K661" s="6" t="s">
        <v>1255</v>
      </c>
      <c r="L661" s="6" t="s">
        <v>3202</v>
      </c>
      <c r="M661" s="6" t="s">
        <v>818</v>
      </c>
      <c r="N661" s="6" t="s">
        <v>58</v>
      </c>
      <c r="O661" s="6" t="s">
        <v>59</v>
      </c>
      <c r="P661" s="6" t="s">
        <v>3219</v>
      </c>
      <c r="Q661" s="6" t="s">
        <v>286</v>
      </c>
      <c r="R661" s="6" t="s">
        <v>143</v>
      </c>
      <c r="S661" s="6" t="s">
        <v>63</v>
      </c>
      <c r="T661" s="6" t="s">
        <v>64</v>
      </c>
      <c r="Y661" s="6" t="s">
        <v>66</v>
      </c>
      <c r="Z661" s="0" t="n">
        <v>20</v>
      </c>
      <c r="AC661" s="7" t="n">
        <v>43024</v>
      </c>
      <c r="AD661" s="6" t="s">
        <v>161</v>
      </c>
      <c r="AE661" s="6" t="s">
        <v>105</v>
      </c>
      <c r="AI661" s="6" t="s">
        <v>3220</v>
      </c>
      <c r="AR661" s="0" t="n">
        <v>15</v>
      </c>
    </row>
    <row r="662" customFormat="false" ht="12.75" hidden="false" customHeight="true" outlineLevel="0" collapsed="false">
      <c r="A662" s="6" t="s">
        <v>88</v>
      </c>
      <c r="B662" s="6" t="s">
        <v>3197</v>
      </c>
      <c r="C662" s="6" t="s">
        <v>3221</v>
      </c>
      <c r="D662" s="6" t="s">
        <v>3222</v>
      </c>
      <c r="E662" s="0" t="n">
        <v>74</v>
      </c>
      <c r="F662" s="6" t="s">
        <v>3223</v>
      </c>
      <c r="G662" s="6" t="s">
        <v>269</v>
      </c>
      <c r="H662" s="6" t="s">
        <v>3201</v>
      </c>
      <c r="I662" s="6" t="s">
        <v>3224</v>
      </c>
      <c r="J662" s="6" t="s">
        <v>3225</v>
      </c>
      <c r="K662" s="6" t="s">
        <v>1255</v>
      </c>
      <c r="L662" s="6" t="s">
        <v>3202</v>
      </c>
      <c r="M662" s="6" t="s">
        <v>3226</v>
      </c>
      <c r="N662" s="6" t="s">
        <v>58</v>
      </c>
      <c r="O662" s="6" t="s">
        <v>59</v>
      </c>
      <c r="P662" s="6" t="s">
        <v>411</v>
      </c>
      <c r="Q662" s="6" t="s">
        <v>635</v>
      </c>
      <c r="R662" s="6" t="s">
        <v>143</v>
      </c>
      <c r="S662" s="6" t="s">
        <v>63</v>
      </c>
      <c r="T662" s="6" t="s">
        <v>64</v>
      </c>
      <c r="Y662" s="6" t="s">
        <v>66</v>
      </c>
      <c r="Z662" s="0" t="n">
        <v>20</v>
      </c>
      <c r="AB662" s="6" t="s">
        <v>3227</v>
      </c>
      <c r="AC662" s="7" t="n">
        <v>43024</v>
      </c>
      <c r="AD662" s="6" t="s">
        <v>161</v>
      </c>
      <c r="AE662" s="6" t="s">
        <v>105</v>
      </c>
      <c r="AR662" s="0" t="n">
        <v>15</v>
      </c>
    </row>
    <row r="663" customFormat="false" ht="12.75" hidden="false" customHeight="true" outlineLevel="0" collapsed="false">
      <c r="A663" s="6" t="s">
        <v>88</v>
      </c>
      <c r="B663" s="6" t="s">
        <v>3228</v>
      </c>
      <c r="C663" s="6" t="s">
        <v>3229</v>
      </c>
      <c r="D663" s="6" t="s">
        <v>3230</v>
      </c>
      <c r="E663" s="0" t="n">
        <v>2</v>
      </c>
      <c r="F663" s="6" t="s">
        <v>3231</v>
      </c>
      <c r="G663" s="6" t="s">
        <v>1517</v>
      </c>
      <c r="H663" s="6" t="s">
        <v>3232</v>
      </c>
      <c r="K663" s="6" t="s">
        <v>3233</v>
      </c>
      <c r="L663" s="6" t="s">
        <v>3234</v>
      </c>
      <c r="M663" s="6" t="s">
        <v>2308</v>
      </c>
      <c r="N663" s="6" t="s">
        <v>58</v>
      </c>
      <c r="O663" s="6" t="s">
        <v>59</v>
      </c>
      <c r="P663" s="6" t="s">
        <v>3235</v>
      </c>
      <c r="Q663" s="6" t="s">
        <v>368</v>
      </c>
      <c r="R663" s="6" t="s">
        <v>62</v>
      </c>
      <c r="S663" s="6" t="s">
        <v>63</v>
      </c>
      <c r="T663" s="6" t="s">
        <v>64</v>
      </c>
      <c r="Y663" s="6" t="s">
        <v>66</v>
      </c>
      <c r="Z663" s="0" t="n">
        <v>20</v>
      </c>
      <c r="AB663" s="6" t="s">
        <v>3236</v>
      </c>
      <c r="AC663" s="7" t="n">
        <v>43027</v>
      </c>
      <c r="AD663" s="6" t="s">
        <v>161</v>
      </c>
      <c r="AE663" s="6" t="s">
        <v>105</v>
      </c>
      <c r="AR663" s="0" t="n">
        <v>10</v>
      </c>
    </row>
    <row r="664" customFormat="false" ht="12.75" hidden="false" customHeight="true" outlineLevel="0" collapsed="false">
      <c r="A664" s="6" t="s">
        <v>88</v>
      </c>
      <c r="B664" s="6" t="s">
        <v>3228</v>
      </c>
      <c r="C664" s="6" t="s">
        <v>3237</v>
      </c>
      <c r="D664" s="6" t="s">
        <v>3238</v>
      </c>
      <c r="E664" s="0" t="n">
        <v>2</v>
      </c>
      <c r="F664" s="6" t="s">
        <v>3231</v>
      </c>
      <c r="G664" s="6" t="s">
        <v>1517</v>
      </c>
      <c r="H664" s="6" t="s">
        <v>3232</v>
      </c>
      <c r="K664" s="6" t="s">
        <v>3233</v>
      </c>
      <c r="L664" s="6" t="s">
        <v>3234</v>
      </c>
      <c r="M664" s="6" t="s">
        <v>986</v>
      </c>
      <c r="N664" s="6" t="s">
        <v>58</v>
      </c>
      <c r="O664" s="6" t="s">
        <v>59</v>
      </c>
      <c r="P664" s="6" t="s">
        <v>2618</v>
      </c>
      <c r="Q664" s="6" t="s">
        <v>368</v>
      </c>
      <c r="R664" s="6" t="s">
        <v>62</v>
      </c>
      <c r="S664" s="6" t="s">
        <v>63</v>
      </c>
      <c r="T664" s="6" t="s">
        <v>64</v>
      </c>
      <c r="U664" s="6" t="s">
        <v>144</v>
      </c>
      <c r="Y664" s="6" t="s">
        <v>66</v>
      </c>
      <c r="Z664" s="0" t="n">
        <v>20</v>
      </c>
      <c r="AB664" s="6" t="s">
        <v>3239</v>
      </c>
      <c r="AC664" s="7" t="n">
        <v>43027</v>
      </c>
      <c r="AD664" s="6" t="s">
        <v>161</v>
      </c>
      <c r="AE664" s="6" t="s">
        <v>105</v>
      </c>
      <c r="AR664" s="0" t="n">
        <v>10</v>
      </c>
    </row>
    <row r="665" customFormat="false" ht="12.75" hidden="false" customHeight="true" outlineLevel="0" collapsed="false">
      <c r="A665" s="6" t="s">
        <v>88</v>
      </c>
      <c r="B665" s="6" t="s">
        <v>3228</v>
      </c>
      <c r="C665" s="6" t="s">
        <v>3240</v>
      </c>
      <c r="D665" s="6" t="s">
        <v>3241</v>
      </c>
      <c r="E665" s="0" t="n">
        <v>2</v>
      </c>
      <c r="F665" s="6" t="s">
        <v>3242</v>
      </c>
      <c r="G665" s="6" t="s">
        <v>1301</v>
      </c>
      <c r="H665" s="6" t="s">
        <v>3232</v>
      </c>
      <c r="J665" s="6" t="s">
        <v>3243</v>
      </c>
      <c r="K665" s="6" t="s">
        <v>3233</v>
      </c>
      <c r="L665" s="6" t="s">
        <v>3234</v>
      </c>
      <c r="M665" s="6" t="s">
        <v>986</v>
      </c>
      <c r="N665" s="6" t="s">
        <v>58</v>
      </c>
      <c r="O665" s="6" t="s">
        <v>59</v>
      </c>
      <c r="P665" s="6" t="s">
        <v>3244</v>
      </c>
      <c r="Q665" s="6" t="s">
        <v>286</v>
      </c>
      <c r="R665" s="6" t="s">
        <v>158</v>
      </c>
      <c r="S665" s="6" t="s">
        <v>63</v>
      </c>
      <c r="T665" s="6" t="s">
        <v>64</v>
      </c>
      <c r="X665" s="6" t="s">
        <v>2538</v>
      </c>
      <c r="Y665" s="6" t="s">
        <v>66</v>
      </c>
      <c r="Z665" s="0" t="n">
        <v>20</v>
      </c>
      <c r="AC665" s="7" t="n">
        <v>43027</v>
      </c>
      <c r="AD665" s="6" t="s">
        <v>161</v>
      </c>
      <c r="AE665" s="6" t="s">
        <v>105</v>
      </c>
      <c r="AR665" s="0" t="n">
        <v>10</v>
      </c>
    </row>
    <row r="666" customFormat="false" ht="12.75" hidden="false" customHeight="true" outlineLevel="0" collapsed="false">
      <c r="A666" s="4"/>
      <c r="B666" s="4"/>
      <c r="C666" s="4"/>
      <c r="D666" s="4"/>
      <c r="E666" s="4"/>
      <c r="F666" s="4"/>
      <c r="G666" s="4" t="s">
        <v>52</v>
      </c>
      <c r="H666" s="4" t="s">
        <v>3245</v>
      </c>
      <c r="I666" s="4"/>
      <c r="J666" s="4"/>
      <c r="K666" s="4" t="s">
        <v>1659</v>
      </c>
      <c r="L666" s="4" t="s">
        <v>1660</v>
      </c>
      <c r="M666" s="4"/>
      <c r="N666" s="4"/>
      <c r="O666" s="4"/>
      <c r="P666" s="4"/>
      <c r="Q666" s="4"/>
      <c r="R666" s="4"/>
      <c r="S666" s="4"/>
      <c r="T666" s="4"/>
      <c r="U666" s="4"/>
      <c r="V666" s="4"/>
      <c r="W666" s="4"/>
      <c r="X666" s="4"/>
      <c r="Y666" s="4"/>
      <c r="Z666" s="4"/>
      <c r="AA666" s="4"/>
      <c r="AB666" s="4"/>
      <c r="AC666" s="5"/>
      <c r="AD666" s="4"/>
      <c r="AE666" s="4"/>
      <c r="AF666" s="4"/>
      <c r="AG666" s="4"/>
      <c r="AH666" s="4"/>
      <c r="AI666" s="4"/>
      <c r="AJ666" s="4"/>
      <c r="AK666" s="4"/>
      <c r="AL666" s="4"/>
      <c r="AM666" s="4"/>
      <c r="AN666" s="4"/>
      <c r="AO666" s="4"/>
      <c r="AP666" s="4"/>
      <c r="AQ666" s="4"/>
      <c r="AR666" s="4"/>
    </row>
    <row r="667" customFormat="false" ht="12.75" hidden="false" customHeight="true" outlineLevel="0" collapsed="false">
      <c r="A667" s="6" t="s">
        <v>47</v>
      </c>
      <c r="B667" s="6" t="s">
        <v>2439</v>
      </c>
      <c r="C667" s="6" t="s">
        <v>3246</v>
      </c>
      <c r="D667" s="6" t="s">
        <v>3247</v>
      </c>
      <c r="E667" s="0" t="n">
        <v>4</v>
      </c>
      <c r="F667" s="6" t="s">
        <v>3248</v>
      </c>
      <c r="G667" s="6" t="s">
        <v>52</v>
      </c>
      <c r="H667" s="6" t="s">
        <v>3249</v>
      </c>
      <c r="K667" s="6" t="s">
        <v>2129</v>
      </c>
      <c r="L667" s="6" t="s">
        <v>2447</v>
      </c>
      <c r="M667" s="6" t="s">
        <v>3250</v>
      </c>
      <c r="N667" s="6" t="s">
        <v>58</v>
      </c>
      <c r="O667" s="6" t="s">
        <v>59</v>
      </c>
      <c r="P667" s="6" t="s">
        <v>3251</v>
      </c>
      <c r="Q667" s="6" t="s">
        <v>190</v>
      </c>
      <c r="R667" s="6" t="s">
        <v>62</v>
      </c>
      <c r="S667" s="6" t="s">
        <v>63</v>
      </c>
      <c r="T667" s="6" t="s">
        <v>64</v>
      </c>
      <c r="U667" s="6" t="s">
        <v>144</v>
      </c>
      <c r="Y667" s="6" t="s">
        <v>66</v>
      </c>
      <c r="Z667" s="0" t="n">
        <v>20</v>
      </c>
      <c r="AB667" s="6" t="s">
        <v>3252</v>
      </c>
      <c r="AC667" s="7" t="n">
        <v>43024</v>
      </c>
      <c r="AD667" s="6" t="s">
        <v>104</v>
      </c>
      <c r="AE667" s="6" t="s">
        <v>162</v>
      </c>
      <c r="AJ667" s="6" t="s">
        <v>3253</v>
      </c>
      <c r="AR667" s="0" t="n">
        <v>10</v>
      </c>
    </row>
    <row r="668" customFormat="false" ht="12.75" hidden="false" customHeight="true" outlineLevel="0" collapsed="false">
      <c r="A668" s="6" t="s">
        <v>47</v>
      </c>
      <c r="B668" s="6" t="s">
        <v>1786</v>
      </c>
      <c r="C668" s="6" t="s">
        <v>3254</v>
      </c>
      <c r="D668" s="6" t="s">
        <v>3255</v>
      </c>
      <c r="E668" s="0" t="n">
        <v>190</v>
      </c>
      <c r="F668" s="6" t="s">
        <v>3256</v>
      </c>
      <c r="G668" s="6" t="s">
        <v>3257</v>
      </c>
      <c r="H668" s="6" t="s">
        <v>3258</v>
      </c>
      <c r="I668" s="6" t="s">
        <v>3259</v>
      </c>
      <c r="K668" s="6" t="s">
        <v>1790</v>
      </c>
      <c r="L668" s="6" t="s">
        <v>1791</v>
      </c>
      <c r="M668" s="6" t="s">
        <v>2190</v>
      </c>
      <c r="N668" s="6" t="s">
        <v>58</v>
      </c>
      <c r="O668" s="6" t="s">
        <v>59</v>
      </c>
      <c r="P668" s="6" t="s">
        <v>685</v>
      </c>
      <c r="Q668" s="6" t="s">
        <v>114</v>
      </c>
      <c r="R668" s="6" t="s">
        <v>158</v>
      </c>
      <c r="S668" s="6" t="s">
        <v>63</v>
      </c>
      <c r="T668" s="6" t="s">
        <v>64</v>
      </c>
      <c r="U668" s="6" t="s">
        <v>144</v>
      </c>
      <c r="Y668" s="6" t="s">
        <v>66</v>
      </c>
      <c r="Z668" s="0" t="n">
        <v>20</v>
      </c>
      <c r="AB668" s="6" t="s">
        <v>3260</v>
      </c>
      <c r="AC668" s="7" t="n">
        <v>43034</v>
      </c>
      <c r="AD668" s="0" t="s">
        <v>161</v>
      </c>
      <c r="AE668" s="0" t="s">
        <v>162</v>
      </c>
      <c r="AH668" s="6" t="s">
        <v>3261</v>
      </c>
      <c r="AI668" s="6" t="s">
        <v>3262</v>
      </c>
      <c r="AJ668" s="6" t="s">
        <v>3263</v>
      </c>
      <c r="AR668" s="0" t="n">
        <v>10</v>
      </c>
    </row>
    <row r="669" customFormat="false" ht="12.75" hidden="false" customHeight="true" outlineLevel="0" collapsed="false">
      <c r="A669" s="6" t="s">
        <v>47</v>
      </c>
      <c r="B669" s="6" t="s">
        <v>1786</v>
      </c>
      <c r="C669" s="6" t="s">
        <v>3264</v>
      </c>
      <c r="D669" s="6" t="s">
        <v>3265</v>
      </c>
      <c r="E669" s="0" t="n">
        <v>190</v>
      </c>
      <c r="F669" s="6" t="s">
        <v>3266</v>
      </c>
      <c r="G669" s="6" t="s">
        <v>3257</v>
      </c>
      <c r="H669" s="6" t="s">
        <v>3258</v>
      </c>
      <c r="I669" s="6" t="s">
        <v>3267</v>
      </c>
      <c r="J669" s="6" t="s">
        <v>125</v>
      </c>
      <c r="K669" s="6" t="s">
        <v>1790</v>
      </c>
      <c r="L669" s="6" t="s">
        <v>1791</v>
      </c>
      <c r="M669" s="6" t="s">
        <v>3268</v>
      </c>
      <c r="N669" s="6" t="s">
        <v>58</v>
      </c>
      <c r="O669" s="6" t="s">
        <v>59</v>
      </c>
      <c r="P669" s="6" t="s">
        <v>1833</v>
      </c>
      <c r="Q669" s="6" t="s">
        <v>114</v>
      </c>
      <c r="R669" s="6" t="s">
        <v>158</v>
      </c>
      <c r="S669" s="6" t="s">
        <v>63</v>
      </c>
      <c r="T669" s="6" t="s">
        <v>64</v>
      </c>
      <c r="U669" s="6" t="s">
        <v>144</v>
      </c>
      <c r="Y669" s="6" t="s">
        <v>66</v>
      </c>
      <c r="Z669" s="0" t="n">
        <v>20</v>
      </c>
      <c r="AB669" s="6" t="s">
        <v>3269</v>
      </c>
      <c r="AC669" s="7" t="n">
        <v>43034</v>
      </c>
      <c r="AD669" s="0" t="s">
        <v>161</v>
      </c>
      <c r="AE669" s="0" t="s">
        <v>162</v>
      </c>
      <c r="AH669" s="6" t="s">
        <v>3270</v>
      </c>
      <c r="AR669" s="0" t="n">
        <v>20</v>
      </c>
    </row>
    <row r="670" customFormat="false" ht="12.75" hidden="false" customHeight="true" outlineLevel="0" collapsed="false">
      <c r="A670" s="6" t="s">
        <v>47</v>
      </c>
      <c r="B670" s="6" t="s">
        <v>1786</v>
      </c>
      <c r="C670" s="6" t="s">
        <v>3271</v>
      </c>
      <c r="D670" s="6" t="s">
        <v>3272</v>
      </c>
      <c r="E670" s="0" t="n">
        <v>190</v>
      </c>
      <c r="F670" s="6" t="s">
        <v>3273</v>
      </c>
      <c r="G670" s="6" t="s">
        <v>3257</v>
      </c>
      <c r="H670" s="6" t="s">
        <v>3258</v>
      </c>
      <c r="I670" s="6" t="s">
        <v>3274</v>
      </c>
      <c r="J670" s="6" t="s">
        <v>216</v>
      </c>
      <c r="K670" s="6" t="s">
        <v>1790</v>
      </c>
      <c r="L670" s="6" t="s">
        <v>1791</v>
      </c>
      <c r="M670" s="6" t="s">
        <v>1215</v>
      </c>
      <c r="N670" s="6" t="s">
        <v>58</v>
      </c>
      <c r="O670" s="6" t="s">
        <v>59</v>
      </c>
      <c r="P670" s="6" t="s">
        <v>2392</v>
      </c>
      <c r="Q670" s="6" t="s">
        <v>114</v>
      </c>
      <c r="R670" s="6" t="s">
        <v>158</v>
      </c>
      <c r="S670" s="6" t="s">
        <v>63</v>
      </c>
      <c r="T670" s="6" t="s">
        <v>64</v>
      </c>
      <c r="U670" s="6" t="s">
        <v>144</v>
      </c>
      <c r="Y670" s="6" t="s">
        <v>66</v>
      </c>
      <c r="Z670" s="0" t="n">
        <v>20</v>
      </c>
      <c r="AB670" s="6" t="s">
        <v>3275</v>
      </c>
      <c r="AC670" s="7" t="n">
        <v>43034</v>
      </c>
      <c r="AD670" s="0" t="s">
        <v>161</v>
      </c>
      <c r="AE670" s="0" t="s">
        <v>162</v>
      </c>
      <c r="AH670" s="6" t="s">
        <v>3276</v>
      </c>
      <c r="AR670" s="0" t="n">
        <v>20</v>
      </c>
    </row>
    <row r="671" customFormat="false" ht="12.75" hidden="false" customHeight="true" outlineLevel="0" collapsed="false">
      <c r="A671" s="6" t="s">
        <v>47</v>
      </c>
      <c r="B671" s="6" t="s">
        <v>1786</v>
      </c>
      <c r="C671" s="6" t="s">
        <v>3277</v>
      </c>
      <c r="D671" s="6" t="s">
        <v>3278</v>
      </c>
      <c r="E671" s="0" t="n">
        <v>190</v>
      </c>
      <c r="F671" s="6" t="s">
        <v>3279</v>
      </c>
      <c r="G671" s="6" t="s">
        <v>3257</v>
      </c>
      <c r="H671" s="6" t="s">
        <v>3258</v>
      </c>
      <c r="J671" s="6" t="s">
        <v>3280</v>
      </c>
      <c r="K671" s="6" t="s">
        <v>1790</v>
      </c>
      <c r="L671" s="6" t="s">
        <v>1791</v>
      </c>
      <c r="M671" s="6" t="s">
        <v>100</v>
      </c>
      <c r="N671" s="6" t="s">
        <v>58</v>
      </c>
      <c r="O671" s="6" t="s">
        <v>59</v>
      </c>
      <c r="P671" s="6" t="s">
        <v>1500</v>
      </c>
      <c r="Q671" s="6" t="s">
        <v>114</v>
      </c>
      <c r="R671" s="6" t="s">
        <v>158</v>
      </c>
      <c r="S671" s="6" t="s">
        <v>63</v>
      </c>
      <c r="T671" s="6" t="s">
        <v>64</v>
      </c>
      <c r="Y671" s="6" t="s">
        <v>66</v>
      </c>
      <c r="Z671" s="0" t="n">
        <v>20</v>
      </c>
      <c r="AB671" s="6" t="s">
        <v>3281</v>
      </c>
      <c r="AC671" s="7" t="n">
        <v>43034</v>
      </c>
      <c r="AD671" s="0" t="s">
        <v>161</v>
      </c>
      <c r="AE671" s="0" t="s">
        <v>162</v>
      </c>
      <c r="AI671" s="6" t="s">
        <v>3282</v>
      </c>
      <c r="AR671" s="0" t="n">
        <v>20</v>
      </c>
    </row>
    <row r="672" customFormat="false" ht="12.75" hidden="false" customHeight="true" outlineLevel="0" collapsed="false">
      <c r="A672" s="6" t="s">
        <v>47</v>
      </c>
      <c r="B672" s="6" t="s">
        <v>1786</v>
      </c>
      <c r="C672" s="6" t="s">
        <v>3283</v>
      </c>
      <c r="D672" s="6" t="s">
        <v>3284</v>
      </c>
      <c r="E672" s="0" t="n">
        <v>190</v>
      </c>
      <c r="F672" s="6" t="s">
        <v>3285</v>
      </c>
      <c r="G672" s="6" t="s">
        <v>3286</v>
      </c>
      <c r="H672" s="6" t="s">
        <v>3258</v>
      </c>
      <c r="J672" s="6" t="s">
        <v>3287</v>
      </c>
      <c r="K672" s="6" t="s">
        <v>1790</v>
      </c>
      <c r="L672" s="6" t="s">
        <v>1791</v>
      </c>
      <c r="M672" s="6" t="s">
        <v>1832</v>
      </c>
      <c r="N672" s="6" t="s">
        <v>58</v>
      </c>
      <c r="O672" s="6" t="s">
        <v>59</v>
      </c>
      <c r="P672" s="6" t="s">
        <v>336</v>
      </c>
      <c r="Q672" s="6" t="s">
        <v>114</v>
      </c>
      <c r="R672" s="6" t="s">
        <v>158</v>
      </c>
      <c r="S672" s="6" t="s">
        <v>63</v>
      </c>
      <c r="T672" s="6" t="s">
        <v>64</v>
      </c>
      <c r="U672" s="6" t="s">
        <v>144</v>
      </c>
      <c r="Y672" s="6" t="s">
        <v>66</v>
      </c>
      <c r="Z672" s="0" t="n">
        <v>20</v>
      </c>
      <c r="AB672" s="6" t="s">
        <v>3288</v>
      </c>
      <c r="AC672" s="7" t="n">
        <v>43034</v>
      </c>
      <c r="AD672" s="0" t="s">
        <v>161</v>
      </c>
      <c r="AE672" s="0" t="s">
        <v>162</v>
      </c>
      <c r="AH672" s="6" t="s">
        <v>3289</v>
      </c>
      <c r="AI672" s="6" t="s">
        <v>3290</v>
      </c>
      <c r="AR672" s="0" t="n">
        <v>20</v>
      </c>
    </row>
    <row r="673" customFormat="false" ht="12.75" hidden="false" customHeight="true" outlineLevel="0" collapsed="false">
      <c r="A673" s="6" t="s">
        <v>47</v>
      </c>
      <c r="B673" s="6" t="s">
        <v>1786</v>
      </c>
      <c r="C673" s="6" t="s">
        <v>3291</v>
      </c>
      <c r="D673" s="6" t="s">
        <v>3292</v>
      </c>
      <c r="E673" s="0" t="n">
        <v>190</v>
      </c>
      <c r="F673" s="6" t="s">
        <v>3293</v>
      </c>
      <c r="G673" s="6" t="s">
        <v>3286</v>
      </c>
      <c r="H673" s="6" t="s">
        <v>3258</v>
      </c>
      <c r="J673" s="6" t="s">
        <v>3294</v>
      </c>
      <c r="K673" s="6" t="s">
        <v>1790</v>
      </c>
      <c r="L673" s="6" t="s">
        <v>1791</v>
      </c>
      <c r="M673" s="6" t="s">
        <v>316</v>
      </c>
      <c r="N673" s="6" t="s">
        <v>58</v>
      </c>
      <c r="O673" s="6" t="s">
        <v>59</v>
      </c>
      <c r="P673" s="6" t="s">
        <v>3295</v>
      </c>
      <c r="Q673" s="6" t="s">
        <v>114</v>
      </c>
      <c r="R673" s="6" t="s">
        <v>158</v>
      </c>
      <c r="S673" s="6" t="s">
        <v>63</v>
      </c>
      <c r="T673" s="6" t="s">
        <v>64</v>
      </c>
      <c r="U673" s="6" t="s">
        <v>144</v>
      </c>
      <c r="Y673" s="6" t="s">
        <v>66</v>
      </c>
      <c r="Z673" s="0" t="n">
        <v>20</v>
      </c>
      <c r="AB673" s="6" t="s">
        <v>3296</v>
      </c>
      <c r="AC673" s="7" t="n">
        <v>43034</v>
      </c>
      <c r="AD673" s="0" t="s">
        <v>161</v>
      </c>
      <c r="AE673" s="0" t="s">
        <v>162</v>
      </c>
      <c r="AI673" s="6" t="s">
        <v>3297</v>
      </c>
      <c r="AR673" s="0" t="n">
        <v>20</v>
      </c>
    </row>
    <row r="674" customFormat="false" ht="12.75" hidden="false" customHeight="true" outlineLevel="0" collapsed="false">
      <c r="A674" s="6" t="s">
        <v>47</v>
      </c>
      <c r="B674" s="6" t="s">
        <v>1786</v>
      </c>
      <c r="C674" s="6" t="s">
        <v>3298</v>
      </c>
      <c r="D674" s="6" t="s">
        <v>3299</v>
      </c>
      <c r="E674" s="0" t="n">
        <v>190</v>
      </c>
      <c r="F674" s="6" t="s">
        <v>3300</v>
      </c>
      <c r="G674" s="6" t="s">
        <v>3286</v>
      </c>
      <c r="H674" s="6" t="s">
        <v>3258</v>
      </c>
      <c r="J674" s="6" t="s">
        <v>3301</v>
      </c>
      <c r="K674" s="6" t="s">
        <v>1790</v>
      </c>
      <c r="L674" s="6" t="s">
        <v>1791</v>
      </c>
      <c r="M674" s="6" t="s">
        <v>2951</v>
      </c>
      <c r="N674" s="6" t="s">
        <v>58</v>
      </c>
      <c r="O674" s="6" t="s">
        <v>59</v>
      </c>
      <c r="P674" s="6" t="s">
        <v>3302</v>
      </c>
      <c r="Q674" s="6" t="s">
        <v>238</v>
      </c>
      <c r="R674" s="6" t="s">
        <v>158</v>
      </c>
      <c r="S674" s="6" t="s">
        <v>63</v>
      </c>
      <c r="T674" s="6" t="s">
        <v>64</v>
      </c>
      <c r="U674" s="6" t="s">
        <v>144</v>
      </c>
      <c r="Y674" s="6" t="s">
        <v>66</v>
      </c>
      <c r="Z674" s="0" t="n">
        <v>20</v>
      </c>
      <c r="AB674" s="6" t="s">
        <v>3303</v>
      </c>
      <c r="AC674" s="7" t="n">
        <v>43034</v>
      </c>
      <c r="AD674" s="0" t="s">
        <v>161</v>
      </c>
      <c r="AE674" s="0" t="s">
        <v>162</v>
      </c>
      <c r="AR674" s="0" t="n">
        <v>20</v>
      </c>
    </row>
    <row r="675" customFormat="false" ht="12.75" hidden="false" customHeight="true" outlineLevel="0" collapsed="false">
      <c r="A675" s="6" t="s">
        <v>47</v>
      </c>
      <c r="B675" s="6" t="s">
        <v>1786</v>
      </c>
      <c r="C675" s="6" t="s">
        <v>3304</v>
      </c>
      <c r="D675" s="6" t="s">
        <v>3305</v>
      </c>
      <c r="E675" s="0" t="n">
        <v>190</v>
      </c>
      <c r="F675" s="6" t="s">
        <v>3306</v>
      </c>
      <c r="G675" s="6" t="s">
        <v>3307</v>
      </c>
      <c r="H675" s="6" t="s">
        <v>3258</v>
      </c>
      <c r="J675" s="6" t="s">
        <v>3308</v>
      </c>
      <c r="K675" s="6" t="s">
        <v>1790</v>
      </c>
      <c r="L675" s="6" t="s">
        <v>1791</v>
      </c>
      <c r="M675" s="6" t="s">
        <v>284</v>
      </c>
      <c r="N675" s="6" t="s">
        <v>58</v>
      </c>
      <c r="O675" s="6" t="s">
        <v>59</v>
      </c>
      <c r="P675" s="6" t="s">
        <v>3309</v>
      </c>
      <c r="Q675" s="6" t="s">
        <v>114</v>
      </c>
      <c r="R675" s="6" t="s">
        <v>158</v>
      </c>
      <c r="S675" s="6" t="s">
        <v>63</v>
      </c>
      <c r="T675" s="6" t="s">
        <v>64</v>
      </c>
      <c r="U675" s="6" t="s">
        <v>144</v>
      </c>
      <c r="Y675" s="6" t="s">
        <v>66</v>
      </c>
      <c r="Z675" s="0" t="n">
        <v>20</v>
      </c>
      <c r="AB675" s="6" t="s">
        <v>3310</v>
      </c>
      <c r="AC675" s="7" t="n">
        <v>43034</v>
      </c>
      <c r="AD675" s="0" t="s">
        <v>161</v>
      </c>
      <c r="AE675" s="0" t="s">
        <v>162</v>
      </c>
      <c r="AH675" s="6" t="s">
        <v>3311</v>
      </c>
      <c r="AR675" s="0" t="n">
        <v>20</v>
      </c>
    </row>
    <row r="676" customFormat="false" ht="12.75" hidden="false" customHeight="true" outlineLevel="0" collapsed="false">
      <c r="A676" s="6" t="s">
        <v>47</v>
      </c>
      <c r="B676" s="6" t="s">
        <v>1786</v>
      </c>
      <c r="C676" s="6" t="s">
        <v>3312</v>
      </c>
      <c r="D676" s="6" t="s">
        <v>3313</v>
      </c>
      <c r="E676" s="0" t="n">
        <v>190</v>
      </c>
      <c r="F676" s="6" t="s">
        <v>3314</v>
      </c>
      <c r="G676" s="6" t="s">
        <v>3307</v>
      </c>
      <c r="H676" s="6" t="s">
        <v>3258</v>
      </c>
      <c r="J676" s="6" t="s">
        <v>3315</v>
      </c>
      <c r="K676" s="6" t="s">
        <v>1790</v>
      </c>
      <c r="L676" s="6" t="s">
        <v>1791</v>
      </c>
      <c r="M676" s="6" t="s">
        <v>740</v>
      </c>
      <c r="N676" s="6" t="s">
        <v>58</v>
      </c>
      <c r="O676" s="6" t="s">
        <v>59</v>
      </c>
      <c r="P676" s="6" t="s">
        <v>3226</v>
      </c>
      <c r="Q676" s="6" t="s">
        <v>114</v>
      </c>
      <c r="R676" s="6" t="s">
        <v>158</v>
      </c>
      <c r="S676" s="6" t="s">
        <v>63</v>
      </c>
      <c r="T676" s="6" t="s">
        <v>64</v>
      </c>
      <c r="U676" s="6" t="s">
        <v>144</v>
      </c>
      <c r="Y676" s="6" t="s">
        <v>66</v>
      </c>
      <c r="Z676" s="0" t="n">
        <v>20</v>
      </c>
      <c r="AB676" s="6" t="s">
        <v>3316</v>
      </c>
      <c r="AC676" s="7" t="n">
        <v>43034</v>
      </c>
      <c r="AD676" s="0" t="s">
        <v>161</v>
      </c>
      <c r="AE676" s="0" t="s">
        <v>162</v>
      </c>
      <c r="AI676" s="6" t="s">
        <v>3317</v>
      </c>
      <c r="AR676" s="0" t="n">
        <v>20</v>
      </c>
    </row>
    <row r="677" customFormat="false" ht="12.75" hidden="false" customHeight="true" outlineLevel="0" collapsed="false">
      <c r="A677" s="6" t="s">
        <v>47</v>
      </c>
      <c r="B677" s="6" t="s">
        <v>1786</v>
      </c>
      <c r="C677" s="6" t="s">
        <v>3318</v>
      </c>
      <c r="D677" s="6" t="s">
        <v>3319</v>
      </c>
      <c r="E677" s="0" t="n">
        <v>190</v>
      </c>
      <c r="F677" s="6" t="s">
        <v>3320</v>
      </c>
      <c r="G677" s="6" t="s">
        <v>3307</v>
      </c>
      <c r="H677" s="6" t="s">
        <v>3258</v>
      </c>
      <c r="I677" s="6" t="s">
        <v>3321</v>
      </c>
      <c r="J677" s="6" t="s">
        <v>344</v>
      </c>
      <c r="K677" s="6" t="s">
        <v>1790</v>
      </c>
      <c r="L677" s="6" t="s">
        <v>1791</v>
      </c>
      <c r="M677" s="6" t="s">
        <v>2085</v>
      </c>
      <c r="N677" s="6" t="s">
        <v>58</v>
      </c>
      <c r="O677" s="6" t="s">
        <v>59</v>
      </c>
      <c r="P677" s="6" t="s">
        <v>3322</v>
      </c>
      <c r="Q677" s="6" t="s">
        <v>114</v>
      </c>
      <c r="R677" s="6" t="s">
        <v>158</v>
      </c>
      <c r="S677" s="6" t="s">
        <v>63</v>
      </c>
      <c r="T677" s="6" t="s">
        <v>64</v>
      </c>
      <c r="U677" s="6" t="s">
        <v>144</v>
      </c>
      <c r="Y677" s="6" t="s">
        <v>66</v>
      </c>
      <c r="Z677" s="0" t="n">
        <v>20</v>
      </c>
      <c r="AB677" s="6" t="s">
        <v>3323</v>
      </c>
      <c r="AC677" s="7" t="n">
        <v>43034</v>
      </c>
      <c r="AD677" s="0" t="s">
        <v>161</v>
      </c>
      <c r="AE677" s="0" t="s">
        <v>162</v>
      </c>
      <c r="AH677" s="6" t="s">
        <v>3324</v>
      </c>
      <c r="AI677" s="6" t="s">
        <v>1002</v>
      </c>
      <c r="AR677" s="0" t="n">
        <v>20</v>
      </c>
    </row>
    <row r="678" customFormat="false" ht="12.75" hidden="false" customHeight="true" outlineLevel="0" collapsed="false">
      <c r="A678" s="4"/>
      <c r="B678" s="4"/>
      <c r="C678" s="4"/>
      <c r="D678" s="4"/>
      <c r="E678" s="4"/>
      <c r="F678" s="4"/>
      <c r="G678" s="4" t="s">
        <v>1892</v>
      </c>
      <c r="H678" s="4" t="s">
        <v>3325</v>
      </c>
      <c r="I678" s="4"/>
      <c r="J678" s="4"/>
      <c r="K678" s="4" t="s">
        <v>1238</v>
      </c>
      <c r="L678" s="4" t="s">
        <v>1239</v>
      </c>
      <c r="M678" s="4"/>
      <c r="N678" s="4"/>
      <c r="O678" s="4"/>
      <c r="P678" s="4"/>
      <c r="Q678" s="4"/>
      <c r="R678" s="4"/>
      <c r="S678" s="4"/>
      <c r="T678" s="4"/>
      <c r="U678" s="4"/>
      <c r="V678" s="4"/>
      <c r="W678" s="4"/>
      <c r="X678" s="4"/>
      <c r="Y678" s="4"/>
      <c r="Z678" s="4"/>
      <c r="AA678" s="4"/>
      <c r="AB678" s="4"/>
      <c r="AC678" s="5"/>
      <c r="AD678" s="4"/>
      <c r="AE678" s="4"/>
      <c r="AF678" s="4"/>
      <c r="AG678" s="4"/>
      <c r="AH678" s="4"/>
      <c r="AI678" s="4"/>
      <c r="AJ678" s="4"/>
      <c r="AK678" s="4"/>
      <c r="AL678" s="4"/>
      <c r="AM678" s="4"/>
      <c r="AN678" s="4"/>
      <c r="AO678" s="4"/>
      <c r="AP678" s="4"/>
      <c r="AQ678" s="4"/>
      <c r="AR678" s="4"/>
    </row>
    <row r="679" customFormat="false" ht="12.75" hidden="false" customHeight="true" outlineLevel="0" collapsed="false">
      <c r="A679" s="4"/>
      <c r="B679" s="4"/>
      <c r="C679" s="4"/>
      <c r="D679" s="4"/>
      <c r="E679" s="4"/>
      <c r="F679" s="4"/>
      <c r="G679" s="4" t="s">
        <v>622</v>
      </c>
      <c r="H679" s="4" t="s">
        <v>3325</v>
      </c>
      <c r="I679" s="4"/>
      <c r="J679" s="4"/>
      <c r="K679" s="4" t="s">
        <v>1225</v>
      </c>
      <c r="L679" s="4" t="s">
        <v>1633</v>
      </c>
      <c r="M679" s="4"/>
      <c r="N679" s="4"/>
      <c r="O679" s="4"/>
      <c r="P679" s="4"/>
      <c r="Q679" s="4"/>
      <c r="R679" s="4"/>
      <c r="S679" s="4"/>
      <c r="T679" s="4"/>
      <c r="U679" s="4"/>
      <c r="V679" s="4"/>
      <c r="W679" s="4"/>
      <c r="X679" s="4"/>
      <c r="Y679" s="4"/>
      <c r="Z679" s="4"/>
      <c r="AA679" s="4"/>
      <c r="AB679" s="4"/>
      <c r="AC679" s="5"/>
      <c r="AD679" s="4"/>
      <c r="AE679" s="4"/>
      <c r="AF679" s="4"/>
      <c r="AG679" s="4"/>
      <c r="AH679" s="4"/>
      <c r="AI679" s="4"/>
      <c r="AJ679" s="4"/>
      <c r="AK679" s="4"/>
      <c r="AL679" s="4"/>
      <c r="AM679" s="4"/>
      <c r="AN679" s="4"/>
      <c r="AO679" s="4"/>
      <c r="AP679" s="4"/>
      <c r="AQ679" s="4"/>
      <c r="AR679" s="4"/>
    </row>
    <row r="680" customFormat="false" ht="12.75" hidden="false" customHeight="true" outlineLevel="0" collapsed="false">
      <c r="A680" s="4"/>
      <c r="B680" s="4"/>
      <c r="C680" s="4"/>
      <c r="D680" s="4"/>
      <c r="E680" s="4"/>
      <c r="F680" s="4"/>
      <c r="G680" s="4" t="s">
        <v>584</v>
      </c>
      <c r="H680" s="4" t="s">
        <v>3325</v>
      </c>
      <c r="I680" s="4"/>
      <c r="J680" s="4"/>
      <c r="K680" s="4" t="s">
        <v>1225</v>
      </c>
      <c r="L680" s="4" t="s">
        <v>1633</v>
      </c>
      <c r="M680" s="4"/>
      <c r="N680" s="4"/>
      <c r="O680" s="4"/>
      <c r="P680" s="4"/>
      <c r="Q680" s="4"/>
      <c r="R680" s="4"/>
      <c r="S680" s="4"/>
      <c r="T680" s="4"/>
      <c r="U680" s="4"/>
      <c r="V680" s="4"/>
      <c r="W680" s="4"/>
      <c r="X680" s="4"/>
      <c r="Y680" s="4"/>
      <c r="Z680" s="4"/>
      <c r="AA680" s="4"/>
      <c r="AB680" s="4"/>
      <c r="AC680" s="5"/>
      <c r="AD680" s="4"/>
      <c r="AE680" s="4"/>
      <c r="AF680" s="4"/>
      <c r="AG680" s="4"/>
      <c r="AH680" s="4"/>
      <c r="AI680" s="4"/>
      <c r="AJ680" s="4"/>
      <c r="AK680" s="4"/>
      <c r="AL680" s="4"/>
      <c r="AM680" s="4"/>
      <c r="AN680" s="4"/>
      <c r="AO680" s="4"/>
      <c r="AP680" s="4"/>
      <c r="AQ680" s="4"/>
      <c r="AR680" s="4"/>
    </row>
    <row r="681" customFormat="false" ht="12.75" hidden="false" customHeight="true" outlineLevel="0" collapsed="false">
      <c r="A681" s="6" t="s">
        <v>88</v>
      </c>
      <c r="B681" s="6" t="s">
        <v>3326</v>
      </c>
      <c r="C681" s="6" t="s">
        <v>3327</v>
      </c>
      <c r="D681" s="6" t="s">
        <v>3328</v>
      </c>
      <c r="E681" s="0" t="n">
        <v>54</v>
      </c>
      <c r="F681" s="6" t="s">
        <v>3329</v>
      </c>
      <c r="G681" s="6" t="s">
        <v>353</v>
      </c>
      <c r="H681" s="6" t="s">
        <v>3330</v>
      </c>
      <c r="K681" s="6" t="s">
        <v>1238</v>
      </c>
      <c r="L681" s="6" t="s">
        <v>3331</v>
      </c>
      <c r="M681" s="6" t="s">
        <v>2085</v>
      </c>
      <c r="N681" s="6" t="s">
        <v>58</v>
      </c>
      <c r="O681" s="6" t="s">
        <v>59</v>
      </c>
      <c r="P681" s="6" t="s">
        <v>3332</v>
      </c>
      <c r="Q681" s="6" t="s">
        <v>174</v>
      </c>
      <c r="R681" s="6" t="s">
        <v>62</v>
      </c>
      <c r="S681" s="6" t="s">
        <v>63</v>
      </c>
      <c r="T681" s="6" t="s">
        <v>64</v>
      </c>
      <c r="Y681" s="6" t="s">
        <v>66</v>
      </c>
      <c r="Z681" s="0" t="n">
        <v>20</v>
      </c>
      <c r="AB681" s="6" t="s">
        <v>3333</v>
      </c>
      <c r="AC681" s="6"/>
      <c r="AD681" s="6"/>
      <c r="AE681" s="6"/>
      <c r="AF681" s="6" t="s">
        <v>3334</v>
      </c>
      <c r="AH681" s="6" t="s">
        <v>3335</v>
      </c>
      <c r="AI681" s="6" t="s">
        <v>3336</v>
      </c>
      <c r="AR681" s="0" t="n">
        <v>53</v>
      </c>
    </row>
    <row r="682" customFormat="false" ht="12.75" hidden="false" customHeight="true" outlineLevel="0" collapsed="false">
      <c r="A682" s="6" t="s">
        <v>88</v>
      </c>
      <c r="B682" s="6" t="s">
        <v>3326</v>
      </c>
      <c r="C682" s="6" t="s">
        <v>3337</v>
      </c>
      <c r="D682" s="6" t="s">
        <v>3338</v>
      </c>
      <c r="E682" s="0" t="n">
        <v>54</v>
      </c>
      <c r="F682" s="6" t="s">
        <v>3339</v>
      </c>
      <c r="G682" s="6" t="s">
        <v>3340</v>
      </c>
      <c r="H682" s="6" t="s">
        <v>3330</v>
      </c>
      <c r="I682" s="6" t="s">
        <v>3341</v>
      </c>
      <c r="J682" s="6" t="s">
        <v>3342</v>
      </c>
      <c r="K682" s="6" t="s">
        <v>1238</v>
      </c>
      <c r="L682" s="6" t="s">
        <v>3331</v>
      </c>
      <c r="M682" s="6" t="s">
        <v>1273</v>
      </c>
      <c r="N682" s="6" t="s">
        <v>58</v>
      </c>
      <c r="O682" s="6" t="s">
        <v>59</v>
      </c>
      <c r="P682" s="6" t="s">
        <v>3343</v>
      </c>
      <c r="Q682" s="6" t="s">
        <v>479</v>
      </c>
      <c r="R682" s="6" t="s">
        <v>62</v>
      </c>
      <c r="S682" s="6" t="s">
        <v>63</v>
      </c>
      <c r="T682" s="6" t="s">
        <v>64</v>
      </c>
      <c r="Y682" s="6" t="s">
        <v>66</v>
      </c>
      <c r="Z682" s="0" t="n">
        <v>20</v>
      </c>
      <c r="AB682" s="6" t="s">
        <v>3344</v>
      </c>
      <c r="AC682" s="6"/>
      <c r="AD682" s="6"/>
      <c r="AE682" s="6"/>
      <c r="AI682" s="6" t="s">
        <v>3345</v>
      </c>
      <c r="AQ682" s="6" t="s">
        <v>3346</v>
      </c>
      <c r="AR682" s="0" t="n">
        <v>12</v>
      </c>
    </row>
    <row r="683" customFormat="false" ht="12.75" hidden="false" customHeight="true" outlineLevel="0" collapsed="false">
      <c r="A683" s="6" t="s">
        <v>88</v>
      </c>
      <c r="B683" s="6" t="s">
        <v>3326</v>
      </c>
      <c r="C683" s="6" t="s">
        <v>3347</v>
      </c>
      <c r="D683" s="6" t="s">
        <v>3348</v>
      </c>
      <c r="E683" s="0" t="n">
        <v>54</v>
      </c>
      <c r="F683" s="6" t="s">
        <v>3349</v>
      </c>
      <c r="G683" s="6" t="s">
        <v>3340</v>
      </c>
      <c r="H683" s="6" t="s">
        <v>3330</v>
      </c>
      <c r="I683" s="6" t="s">
        <v>3350</v>
      </c>
      <c r="J683" s="6" t="s">
        <v>3351</v>
      </c>
      <c r="K683" s="6" t="s">
        <v>1238</v>
      </c>
      <c r="L683" s="6" t="s">
        <v>3331</v>
      </c>
      <c r="M683" s="6" t="s">
        <v>2901</v>
      </c>
      <c r="N683" s="6" t="s">
        <v>58</v>
      </c>
      <c r="O683" s="6" t="s">
        <v>59</v>
      </c>
      <c r="P683" s="6" t="s">
        <v>1908</v>
      </c>
      <c r="Q683" s="6" t="s">
        <v>479</v>
      </c>
      <c r="R683" s="6" t="s">
        <v>62</v>
      </c>
      <c r="S683" s="6" t="s">
        <v>63</v>
      </c>
      <c r="T683" s="6" t="s">
        <v>64</v>
      </c>
      <c r="Y683" s="6" t="s">
        <v>66</v>
      </c>
      <c r="Z683" s="0" t="n">
        <v>20</v>
      </c>
      <c r="AA683" s="6" t="s">
        <v>67</v>
      </c>
      <c r="AB683" s="6" t="s">
        <v>3352</v>
      </c>
      <c r="AC683" s="6"/>
      <c r="AD683" s="6"/>
      <c r="AE683" s="6"/>
      <c r="AI683" s="6" t="s">
        <v>3353</v>
      </c>
      <c r="AQ683" s="6" t="s">
        <v>3354</v>
      </c>
      <c r="AR683" s="0" t="n">
        <v>14</v>
      </c>
    </row>
    <row r="684" customFormat="false" ht="12.75" hidden="false" customHeight="true" outlineLevel="0" collapsed="false">
      <c r="A684" s="6" t="s">
        <v>88</v>
      </c>
      <c r="B684" s="6" t="s">
        <v>811</v>
      </c>
      <c r="C684" s="6" t="s">
        <v>3355</v>
      </c>
      <c r="D684" s="6" t="s">
        <v>3356</v>
      </c>
      <c r="E684" s="0" t="n">
        <v>1340</v>
      </c>
      <c r="F684" s="6" t="s">
        <v>3357</v>
      </c>
      <c r="G684" s="6" t="s">
        <v>622</v>
      </c>
      <c r="H684" s="6" t="s">
        <v>3358</v>
      </c>
      <c r="K684" s="6" t="s">
        <v>97</v>
      </c>
      <c r="L684" s="6" t="s">
        <v>817</v>
      </c>
      <c r="M684" s="6" t="s">
        <v>386</v>
      </c>
      <c r="N684" s="6" t="s">
        <v>58</v>
      </c>
      <c r="O684" s="6" t="s">
        <v>59</v>
      </c>
      <c r="P684" s="6" t="s">
        <v>3359</v>
      </c>
      <c r="Q684" s="6" t="s">
        <v>61</v>
      </c>
      <c r="R684" s="6" t="s">
        <v>62</v>
      </c>
      <c r="S684" s="6" t="s">
        <v>63</v>
      </c>
      <c r="T684" s="6" t="s">
        <v>64</v>
      </c>
      <c r="U684" s="6" t="s">
        <v>144</v>
      </c>
      <c r="Y684" s="6" t="s">
        <v>66</v>
      </c>
      <c r="Z684" s="0" t="n">
        <v>20</v>
      </c>
      <c r="AB684" s="6" t="s">
        <v>3360</v>
      </c>
      <c r="AC684" s="7" t="n">
        <v>43014</v>
      </c>
      <c r="AD684" s="6" t="s">
        <v>104</v>
      </c>
      <c r="AE684" s="6" t="s">
        <v>105</v>
      </c>
      <c r="AH684" s="6" t="s">
        <v>3361</v>
      </c>
      <c r="AQ684" s="6" t="s">
        <v>3354</v>
      </c>
      <c r="AR684" s="0" t="n">
        <v>14</v>
      </c>
    </row>
    <row r="685" customFormat="false" ht="12.75" hidden="false" customHeight="true" outlineLevel="0" collapsed="false">
      <c r="A685" s="6" t="s">
        <v>47</v>
      </c>
      <c r="B685" s="6" t="s">
        <v>2439</v>
      </c>
      <c r="C685" s="6" t="s">
        <v>3362</v>
      </c>
      <c r="D685" s="6" t="s">
        <v>3363</v>
      </c>
      <c r="E685" s="0" t="n">
        <v>340</v>
      </c>
      <c r="F685" s="6" t="s">
        <v>3364</v>
      </c>
      <c r="G685" s="6" t="s">
        <v>863</v>
      </c>
      <c r="H685" s="6" t="s">
        <v>3365</v>
      </c>
      <c r="K685" s="6" t="s">
        <v>2129</v>
      </c>
      <c r="L685" s="6" t="s">
        <v>2447</v>
      </c>
      <c r="M685" s="6" t="s">
        <v>284</v>
      </c>
      <c r="N685" s="6" t="s">
        <v>58</v>
      </c>
      <c r="O685" s="6" t="s">
        <v>59</v>
      </c>
      <c r="P685" s="6" t="s">
        <v>3366</v>
      </c>
      <c r="Q685" s="6" t="s">
        <v>358</v>
      </c>
      <c r="R685" s="6" t="s">
        <v>62</v>
      </c>
      <c r="S685" s="6" t="s">
        <v>63</v>
      </c>
      <c r="T685" s="6" t="s">
        <v>64</v>
      </c>
      <c r="Y685" s="6" t="s">
        <v>66</v>
      </c>
      <c r="Z685" s="0" t="n">
        <v>20</v>
      </c>
      <c r="AC685" s="7" t="n">
        <v>43024</v>
      </c>
      <c r="AD685" s="6" t="s">
        <v>104</v>
      </c>
      <c r="AE685" s="6" t="s">
        <v>162</v>
      </c>
      <c r="AQ685" s="6" t="s">
        <v>3354</v>
      </c>
      <c r="AR685" s="0" t="n">
        <v>14</v>
      </c>
    </row>
    <row r="686" customFormat="false" ht="12.75" hidden="false" customHeight="true" outlineLevel="0" collapsed="false">
      <c r="A686" s="6" t="s">
        <v>88</v>
      </c>
      <c r="B686" s="6" t="s">
        <v>811</v>
      </c>
      <c r="C686" s="6" t="s">
        <v>3367</v>
      </c>
      <c r="D686" s="6" t="s">
        <v>3368</v>
      </c>
      <c r="E686" s="0" t="n">
        <v>2210</v>
      </c>
      <c r="F686" s="6" t="s">
        <v>3369</v>
      </c>
      <c r="G686" s="6" t="s">
        <v>1341</v>
      </c>
      <c r="H686" s="6" t="s">
        <v>3370</v>
      </c>
      <c r="I686" s="6" t="s">
        <v>3371</v>
      </c>
      <c r="J686" s="6" t="s">
        <v>1170</v>
      </c>
      <c r="K686" s="6" t="s">
        <v>97</v>
      </c>
      <c r="L686" s="6" t="s">
        <v>817</v>
      </c>
      <c r="M686" s="6" t="s">
        <v>274</v>
      </c>
      <c r="N686" s="6" t="s">
        <v>58</v>
      </c>
      <c r="O686" s="6" t="s">
        <v>59</v>
      </c>
      <c r="P686" s="6" t="s">
        <v>2149</v>
      </c>
      <c r="Q686" s="6" t="s">
        <v>358</v>
      </c>
      <c r="R686" s="6" t="s">
        <v>143</v>
      </c>
      <c r="S686" s="6" t="s">
        <v>63</v>
      </c>
      <c r="T686" s="6" t="s">
        <v>64</v>
      </c>
      <c r="Y686" s="6" t="s">
        <v>66</v>
      </c>
      <c r="Z686" s="0" t="n">
        <v>20</v>
      </c>
      <c r="AC686" s="7" t="n">
        <v>43014</v>
      </c>
      <c r="AD686" s="6" t="s">
        <v>104</v>
      </c>
      <c r="AE686" s="6" t="s">
        <v>105</v>
      </c>
      <c r="AI686" s="6" t="s">
        <v>3372</v>
      </c>
      <c r="AR686" s="0" t="n">
        <v>11</v>
      </c>
    </row>
    <row r="687" customFormat="false" ht="12.75" hidden="false" customHeight="true" outlineLevel="0" collapsed="false">
      <c r="A687" s="6" t="s">
        <v>88</v>
      </c>
      <c r="B687" s="6" t="s">
        <v>811</v>
      </c>
      <c r="C687" s="6" t="s">
        <v>3373</v>
      </c>
      <c r="D687" s="6" t="s">
        <v>3374</v>
      </c>
      <c r="E687" s="0" t="n">
        <v>2210</v>
      </c>
      <c r="F687" s="6" t="s">
        <v>3375</v>
      </c>
      <c r="G687" s="6" t="s">
        <v>364</v>
      </c>
      <c r="H687" s="6" t="s">
        <v>3370</v>
      </c>
      <c r="I687" s="6" t="s">
        <v>3376</v>
      </c>
      <c r="J687" s="6" t="s">
        <v>3377</v>
      </c>
      <c r="K687" s="6" t="s">
        <v>97</v>
      </c>
      <c r="L687" s="6" t="s">
        <v>817</v>
      </c>
      <c r="M687" s="6" t="s">
        <v>3378</v>
      </c>
      <c r="N687" s="6" t="s">
        <v>58</v>
      </c>
      <c r="O687" s="6" t="s">
        <v>59</v>
      </c>
      <c r="P687" s="6" t="s">
        <v>3379</v>
      </c>
      <c r="Q687" s="6" t="s">
        <v>358</v>
      </c>
      <c r="R687" s="6" t="s">
        <v>62</v>
      </c>
      <c r="S687" s="6" t="s">
        <v>63</v>
      </c>
      <c r="T687" s="6" t="s">
        <v>64</v>
      </c>
      <c r="Y687" s="6" t="s">
        <v>66</v>
      </c>
      <c r="Z687" s="0" t="n">
        <v>20</v>
      </c>
      <c r="AC687" s="7" t="n">
        <v>43014</v>
      </c>
      <c r="AD687" s="6" t="s">
        <v>104</v>
      </c>
      <c r="AE687" s="6" t="s">
        <v>105</v>
      </c>
      <c r="AI687" s="6" t="s">
        <v>3380</v>
      </c>
      <c r="AR687" s="0" t="n">
        <v>11</v>
      </c>
    </row>
    <row r="688" customFormat="false" ht="12.75" hidden="false" customHeight="true" outlineLevel="0" collapsed="false">
      <c r="A688" s="6" t="s">
        <v>88</v>
      </c>
      <c r="B688" s="6" t="s">
        <v>811</v>
      </c>
      <c r="C688" s="6" t="s">
        <v>3381</v>
      </c>
      <c r="D688" s="6" t="s">
        <v>3382</v>
      </c>
      <c r="E688" s="0" t="n">
        <v>2210</v>
      </c>
      <c r="F688" s="6" t="s">
        <v>3383</v>
      </c>
      <c r="G688" s="6" t="s">
        <v>3384</v>
      </c>
      <c r="H688" s="6" t="s">
        <v>3370</v>
      </c>
      <c r="J688" s="6" t="s">
        <v>3385</v>
      </c>
      <c r="K688" s="6" t="s">
        <v>97</v>
      </c>
      <c r="L688" s="6" t="s">
        <v>817</v>
      </c>
      <c r="M688" s="6" t="s">
        <v>3386</v>
      </c>
      <c r="N688" s="6" t="s">
        <v>58</v>
      </c>
      <c r="O688" s="6" t="s">
        <v>59</v>
      </c>
      <c r="P688" s="6" t="s">
        <v>3387</v>
      </c>
      <c r="Q688" s="6" t="s">
        <v>479</v>
      </c>
      <c r="R688" s="6" t="s">
        <v>158</v>
      </c>
      <c r="S688" s="6" t="s">
        <v>63</v>
      </c>
      <c r="T688" s="6" t="s">
        <v>64</v>
      </c>
      <c r="X688" s="6" t="s">
        <v>3388</v>
      </c>
      <c r="Y688" s="6" t="s">
        <v>66</v>
      </c>
      <c r="Z688" s="0" t="n">
        <v>20</v>
      </c>
      <c r="AC688" s="7" t="n">
        <v>43014</v>
      </c>
      <c r="AD688" s="6" t="s">
        <v>104</v>
      </c>
      <c r="AE688" s="6" t="s">
        <v>105</v>
      </c>
      <c r="AI688" s="6" t="s">
        <v>3389</v>
      </c>
      <c r="AQ688" s="6" t="s">
        <v>3390</v>
      </c>
      <c r="AR688" s="0" t="n">
        <v>21</v>
      </c>
    </row>
    <row r="689" customFormat="false" ht="12.75" hidden="false" customHeight="true" outlineLevel="0" collapsed="false">
      <c r="A689" s="6" t="s">
        <v>47</v>
      </c>
      <c r="B689" s="6" t="s">
        <v>3391</v>
      </c>
      <c r="C689" s="6" t="s">
        <v>3392</v>
      </c>
      <c r="D689" s="6" t="s">
        <v>3393</v>
      </c>
      <c r="E689" s="0" t="n">
        <v>15</v>
      </c>
      <c r="F689" s="6" t="s">
        <v>3394</v>
      </c>
      <c r="G689" s="6" t="s">
        <v>3395</v>
      </c>
      <c r="H689" s="6" t="s">
        <v>3396</v>
      </c>
      <c r="J689" s="6" t="s">
        <v>3397</v>
      </c>
      <c r="K689" s="6" t="s">
        <v>865</v>
      </c>
      <c r="L689" s="6" t="s">
        <v>3398</v>
      </c>
      <c r="M689" s="6" t="s">
        <v>1280</v>
      </c>
      <c r="N689" s="6" t="s">
        <v>58</v>
      </c>
      <c r="O689" s="6" t="s">
        <v>59</v>
      </c>
      <c r="P689" s="6" t="s">
        <v>695</v>
      </c>
      <c r="Q689" s="6" t="s">
        <v>61</v>
      </c>
      <c r="R689" s="6" t="s">
        <v>66</v>
      </c>
      <c r="S689" s="6" t="s">
        <v>63</v>
      </c>
      <c r="T689" s="6" t="s">
        <v>64</v>
      </c>
      <c r="Y689" s="6" t="s">
        <v>66</v>
      </c>
      <c r="Z689" s="0" t="n">
        <v>20</v>
      </c>
      <c r="AB689" s="6" t="s">
        <v>3399</v>
      </c>
      <c r="AC689" s="6"/>
      <c r="AD689" s="6"/>
      <c r="AE689" s="6"/>
      <c r="AQ689" s="6" t="s">
        <v>3390</v>
      </c>
      <c r="AR689" s="0" t="n">
        <v>21</v>
      </c>
    </row>
    <row r="690" customFormat="false" ht="12.75" hidden="false" customHeight="true" outlineLevel="0" collapsed="false">
      <c r="A690" s="6" t="s">
        <v>88</v>
      </c>
      <c r="B690" s="6" t="s">
        <v>3400</v>
      </c>
      <c r="C690" s="6" t="s">
        <v>3401</v>
      </c>
      <c r="D690" s="6" t="s">
        <v>3402</v>
      </c>
      <c r="E690" s="0" t="n">
        <v>5</v>
      </c>
      <c r="F690" s="6" t="s">
        <v>3403</v>
      </c>
      <c r="G690" s="6" t="s">
        <v>42</v>
      </c>
      <c r="H690" s="6" t="s">
        <v>3404</v>
      </c>
      <c r="I690" s="6" t="s">
        <v>3405</v>
      </c>
      <c r="J690" s="6" t="s">
        <v>719</v>
      </c>
      <c r="K690" s="6" t="s">
        <v>1255</v>
      </c>
      <c r="L690" s="6" t="s">
        <v>3406</v>
      </c>
      <c r="M690" s="6" t="s">
        <v>3407</v>
      </c>
      <c r="N690" s="6" t="s">
        <v>58</v>
      </c>
      <c r="O690" s="6" t="s">
        <v>59</v>
      </c>
      <c r="P690" s="6" t="s">
        <v>1227</v>
      </c>
      <c r="Q690" s="6" t="s">
        <v>479</v>
      </c>
      <c r="R690" s="6" t="s">
        <v>62</v>
      </c>
      <c r="S690" s="6" t="s">
        <v>63</v>
      </c>
      <c r="T690" s="6" t="s">
        <v>64</v>
      </c>
      <c r="X690" s="6" t="s">
        <v>1229</v>
      </c>
      <c r="Y690" s="6" t="s">
        <v>66</v>
      </c>
      <c r="Z690" s="0" t="n">
        <v>20</v>
      </c>
      <c r="AB690" s="6" t="s">
        <v>3408</v>
      </c>
      <c r="AC690" s="7" t="n">
        <v>43020</v>
      </c>
      <c r="AD690" s="6" t="s">
        <v>104</v>
      </c>
      <c r="AE690" s="6" t="s">
        <v>105</v>
      </c>
      <c r="AH690" s="6" t="s">
        <v>3409</v>
      </c>
      <c r="AI690" s="6" t="s">
        <v>3410</v>
      </c>
      <c r="AR690" s="0" t="n">
        <v>22</v>
      </c>
    </row>
    <row r="691" customFormat="false" ht="12.75" hidden="false" customHeight="true" outlineLevel="0" collapsed="false">
      <c r="A691" s="6" t="s">
        <v>88</v>
      </c>
      <c r="B691" s="6" t="s">
        <v>3400</v>
      </c>
      <c r="C691" s="6" t="s">
        <v>3411</v>
      </c>
      <c r="D691" s="6" t="s">
        <v>3412</v>
      </c>
      <c r="E691" s="0" t="n">
        <v>5</v>
      </c>
      <c r="F691" s="6" t="s">
        <v>3413</v>
      </c>
      <c r="G691" s="6" t="s">
        <v>42</v>
      </c>
      <c r="H691" s="6" t="s">
        <v>3404</v>
      </c>
      <c r="I691" s="6" t="s">
        <v>3414</v>
      </c>
      <c r="J691" s="6" t="s">
        <v>3415</v>
      </c>
      <c r="K691" s="6" t="s">
        <v>1255</v>
      </c>
      <c r="L691" s="6" t="s">
        <v>3406</v>
      </c>
      <c r="M691" s="6" t="s">
        <v>3416</v>
      </c>
      <c r="N691" s="6" t="s">
        <v>58</v>
      </c>
      <c r="O691" s="6" t="s">
        <v>59</v>
      </c>
      <c r="P691" s="6" t="s">
        <v>3417</v>
      </c>
      <c r="Q691" s="6" t="s">
        <v>479</v>
      </c>
      <c r="R691" s="6" t="s">
        <v>62</v>
      </c>
      <c r="S691" s="6" t="s">
        <v>63</v>
      </c>
      <c r="T691" s="6" t="s">
        <v>64</v>
      </c>
      <c r="X691" s="6" t="s">
        <v>1229</v>
      </c>
      <c r="Y691" s="6" t="s">
        <v>66</v>
      </c>
      <c r="Z691" s="0" t="n">
        <v>20</v>
      </c>
      <c r="AB691" s="6" t="s">
        <v>3418</v>
      </c>
      <c r="AC691" s="7" t="n">
        <v>43020</v>
      </c>
      <c r="AD691" s="6" t="s">
        <v>104</v>
      </c>
      <c r="AE691" s="6" t="s">
        <v>105</v>
      </c>
      <c r="AN691" s="6" t="s">
        <v>3419</v>
      </c>
      <c r="AR691" s="0" t="n">
        <v>41</v>
      </c>
    </row>
    <row r="692" customFormat="false" ht="12.75" hidden="false" customHeight="true" outlineLevel="0" collapsed="false">
      <c r="A692" s="6" t="s">
        <v>88</v>
      </c>
      <c r="B692" s="6" t="s">
        <v>3400</v>
      </c>
      <c r="C692" s="6" t="s">
        <v>3420</v>
      </c>
      <c r="D692" s="6" t="s">
        <v>3421</v>
      </c>
      <c r="E692" s="0" t="n">
        <v>5</v>
      </c>
      <c r="F692" s="6" t="s">
        <v>3422</v>
      </c>
      <c r="G692" s="6" t="s">
        <v>42</v>
      </c>
      <c r="H692" s="6" t="s">
        <v>3404</v>
      </c>
      <c r="I692" s="6" t="s">
        <v>3423</v>
      </c>
      <c r="J692" s="6" t="s">
        <v>2986</v>
      </c>
      <c r="K692" s="6" t="s">
        <v>1255</v>
      </c>
      <c r="L692" s="6" t="s">
        <v>3406</v>
      </c>
      <c r="M692" s="6" t="s">
        <v>2911</v>
      </c>
      <c r="N692" s="6" t="s">
        <v>58</v>
      </c>
      <c r="O692" s="6" t="s">
        <v>59</v>
      </c>
      <c r="P692" s="6" t="s">
        <v>1657</v>
      </c>
      <c r="Q692" s="6" t="s">
        <v>479</v>
      </c>
      <c r="R692" s="6" t="s">
        <v>62</v>
      </c>
      <c r="S692" s="6" t="s">
        <v>63</v>
      </c>
      <c r="T692" s="6" t="s">
        <v>64</v>
      </c>
      <c r="X692" s="6" t="s">
        <v>1229</v>
      </c>
      <c r="Y692" s="6" t="s">
        <v>66</v>
      </c>
      <c r="Z692" s="0" t="n">
        <v>20</v>
      </c>
      <c r="AB692" s="6" t="s">
        <v>3424</v>
      </c>
      <c r="AC692" s="7" t="n">
        <v>43020</v>
      </c>
      <c r="AD692" s="6" t="s">
        <v>104</v>
      </c>
      <c r="AE692" s="6" t="s">
        <v>105</v>
      </c>
      <c r="AN692" s="6" t="s">
        <v>3425</v>
      </c>
      <c r="AR692" s="0" t="n">
        <v>41</v>
      </c>
    </row>
    <row r="693" customFormat="false" ht="12.75" hidden="false" customHeight="true" outlineLevel="0" collapsed="false">
      <c r="A693" s="6" t="s">
        <v>88</v>
      </c>
      <c r="B693" s="6" t="s">
        <v>3400</v>
      </c>
      <c r="C693" s="6" t="s">
        <v>3426</v>
      </c>
      <c r="D693" s="6" t="s">
        <v>3427</v>
      </c>
      <c r="E693" s="0" t="n">
        <v>5</v>
      </c>
      <c r="F693" s="6" t="s">
        <v>3428</v>
      </c>
      <c r="G693" s="6" t="s">
        <v>42</v>
      </c>
      <c r="H693" s="6" t="s">
        <v>3404</v>
      </c>
      <c r="J693" s="6" t="s">
        <v>3429</v>
      </c>
      <c r="K693" s="6" t="s">
        <v>1255</v>
      </c>
      <c r="L693" s="6" t="s">
        <v>3406</v>
      </c>
      <c r="M693" s="6" t="s">
        <v>1422</v>
      </c>
      <c r="N693" s="6" t="s">
        <v>58</v>
      </c>
      <c r="O693" s="6" t="s">
        <v>59</v>
      </c>
      <c r="P693" s="6" t="s">
        <v>3430</v>
      </c>
      <c r="Q693" s="6" t="s">
        <v>479</v>
      </c>
      <c r="R693" s="6" t="s">
        <v>158</v>
      </c>
      <c r="S693" s="6" t="s">
        <v>63</v>
      </c>
      <c r="T693" s="6" t="s">
        <v>64</v>
      </c>
      <c r="X693" s="6" t="s">
        <v>1229</v>
      </c>
      <c r="Y693" s="6" t="s">
        <v>66</v>
      </c>
      <c r="Z693" s="0" t="n">
        <v>20</v>
      </c>
      <c r="AB693" s="6" t="s">
        <v>3431</v>
      </c>
      <c r="AC693" s="7" t="n">
        <v>43020</v>
      </c>
      <c r="AD693" s="6" t="s">
        <v>104</v>
      </c>
      <c r="AE693" s="6" t="s">
        <v>105</v>
      </c>
      <c r="AI693" s="6" t="s">
        <v>3432</v>
      </c>
      <c r="AN693" s="6" t="s">
        <v>3425</v>
      </c>
      <c r="AR693" s="0" t="n">
        <v>41</v>
      </c>
    </row>
    <row r="694" customFormat="false" ht="12.75" hidden="false" customHeight="true" outlineLevel="0" collapsed="false">
      <c r="A694" s="4"/>
      <c r="B694" s="4"/>
      <c r="C694" s="4"/>
      <c r="D694" s="4"/>
      <c r="E694" s="4"/>
      <c r="F694" s="4"/>
      <c r="G694" s="4" t="s">
        <v>269</v>
      </c>
      <c r="H694" s="4" t="s">
        <v>3433</v>
      </c>
      <c r="I694" s="4"/>
      <c r="J694" s="4"/>
      <c r="K694" s="4" t="s">
        <v>1225</v>
      </c>
      <c r="L694" s="4" t="s">
        <v>1633</v>
      </c>
      <c r="M694" s="4"/>
      <c r="N694" s="4"/>
      <c r="O694" s="4"/>
      <c r="P694" s="4"/>
      <c r="Q694" s="4"/>
      <c r="R694" s="4"/>
      <c r="S694" s="4"/>
      <c r="T694" s="4"/>
      <c r="U694" s="4"/>
      <c r="V694" s="4"/>
      <c r="W694" s="4"/>
      <c r="X694" s="4"/>
      <c r="Y694" s="4"/>
      <c r="Z694" s="4"/>
      <c r="AA694" s="4"/>
      <c r="AB694" s="4"/>
      <c r="AC694" s="5"/>
      <c r="AD694" s="4"/>
      <c r="AE694" s="4"/>
      <c r="AF694" s="4"/>
      <c r="AG694" s="4"/>
      <c r="AH694" s="4"/>
      <c r="AI694" s="4"/>
      <c r="AJ694" s="4"/>
      <c r="AK694" s="4"/>
      <c r="AL694" s="4"/>
      <c r="AM694" s="4"/>
      <c r="AN694" s="4"/>
      <c r="AO694" s="4"/>
      <c r="AP694" s="4"/>
      <c r="AQ694" s="4"/>
      <c r="AR694" s="4"/>
    </row>
    <row r="695" customFormat="false" ht="12.75" hidden="false" customHeight="true" outlineLevel="0" collapsed="false">
      <c r="A695" s="4"/>
      <c r="B695" s="4"/>
      <c r="C695" s="4"/>
      <c r="D695" s="4"/>
      <c r="E695" s="4"/>
      <c r="F695" s="4"/>
      <c r="G695" s="4" t="s">
        <v>269</v>
      </c>
      <c r="H695" s="4" t="s">
        <v>3433</v>
      </c>
      <c r="I695" s="4"/>
      <c r="J695" s="4"/>
      <c r="K695" s="4" t="s">
        <v>1225</v>
      </c>
      <c r="L695" s="4" t="s">
        <v>1633</v>
      </c>
      <c r="M695" s="4"/>
      <c r="N695" s="4"/>
      <c r="O695" s="4"/>
      <c r="P695" s="4"/>
      <c r="Q695" s="4"/>
      <c r="R695" s="4"/>
      <c r="S695" s="4"/>
      <c r="T695" s="4"/>
      <c r="U695" s="4"/>
      <c r="V695" s="4"/>
      <c r="W695" s="4"/>
      <c r="X695" s="4"/>
      <c r="Y695" s="4"/>
      <c r="Z695" s="4"/>
      <c r="AA695" s="4"/>
      <c r="AB695" s="4"/>
      <c r="AC695" s="5"/>
      <c r="AD695" s="4"/>
      <c r="AE695" s="4"/>
      <c r="AF695" s="4"/>
      <c r="AG695" s="4"/>
      <c r="AH695" s="4"/>
      <c r="AI695" s="4"/>
      <c r="AJ695" s="4"/>
      <c r="AK695" s="4"/>
      <c r="AL695" s="4"/>
      <c r="AM695" s="4"/>
      <c r="AN695" s="4"/>
      <c r="AO695" s="4"/>
      <c r="AP695" s="4"/>
      <c r="AQ695" s="4"/>
      <c r="AR695" s="4"/>
    </row>
    <row r="696" customFormat="false" ht="12.75" hidden="false" customHeight="true" outlineLevel="0" collapsed="false">
      <c r="A696" s="4"/>
      <c r="B696" s="4"/>
      <c r="C696" s="4"/>
      <c r="D696" s="4"/>
      <c r="E696" s="4"/>
      <c r="F696" s="4"/>
      <c r="G696" s="4" t="s">
        <v>269</v>
      </c>
      <c r="H696" s="4" t="s">
        <v>3433</v>
      </c>
      <c r="I696" s="4"/>
      <c r="J696" s="4"/>
      <c r="K696" s="4" t="s">
        <v>1225</v>
      </c>
      <c r="L696" s="4" t="s">
        <v>1633</v>
      </c>
      <c r="M696" s="4"/>
      <c r="N696" s="4"/>
      <c r="O696" s="4"/>
      <c r="P696" s="4"/>
      <c r="Q696" s="4"/>
      <c r="R696" s="4"/>
      <c r="S696" s="4"/>
      <c r="T696" s="4"/>
      <c r="U696" s="4"/>
      <c r="V696" s="4"/>
      <c r="W696" s="4"/>
      <c r="X696" s="4"/>
      <c r="Y696" s="4"/>
      <c r="Z696" s="4"/>
      <c r="AA696" s="4"/>
      <c r="AB696" s="4"/>
      <c r="AC696" s="5"/>
      <c r="AD696" s="4"/>
      <c r="AE696" s="4"/>
      <c r="AF696" s="4"/>
      <c r="AG696" s="4"/>
      <c r="AH696" s="4"/>
      <c r="AI696" s="4"/>
      <c r="AJ696" s="4"/>
      <c r="AK696" s="4"/>
      <c r="AL696" s="4"/>
      <c r="AM696" s="4"/>
      <c r="AN696" s="4"/>
      <c r="AO696" s="4"/>
      <c r="AP696" s="4"/>
      <c r="AQ696" s="4"/>
      <c r="AR696" s="4"/>
    </row>
    <row r="697" customFormat="false" ht="12.75" hidden="false" customHeight="true" outlineLevel="0" collapsed="false">
      <c r="A697" s="4"/>
      <c r="B697" s="4"/>
      <c r="C697" s="4"/>
      <c r="D697" s="4"/>
      <c r="E697" s="4"/>
      <c r="F697" s="4"/>
      <c r="G697" s="4" t="s">
        <v>234</v>
      </c>
      <c r="H697" s="4" t="s">
        <v>3433</v>
      </c>
      <c r="I697" s="4"/>
      <c r="J697" s="4"/>
      <c r="K697" s="4" t="s">
        <v>1659</v>
      </c>
      <c r="L697" s="4" t="s">
        <v>1666</v>
      </c>
      <c r="M697" s="4"/>
      <c r="N697" s="4"/>
      <c r="O697" s="4"/>
      <c r="P697" s="4"/>
      <c r="Q697" s="4"/>
      <c r="R697" s="4"/>
      <c r="S697" s="4"/>
      <c r="T697" s="4"/>
      <c r="U697" s="4"/>
      <c r="V697" s="4"/>
      <c r="W697" s="4"/>
      <c r="X697" s="4"/>
      <c r="Y697" s="4"/>
      <c r="Z697" s="4"/>
      <c r="AA697" s="4"/>
      <c r="AB697" s="4"/>
      <c r="AC697" s="5"/>
      <c r="AD697" s="4"/>
      <c r="AE697" s="4"/>
      <c r="AF697" s="4"/>
      <c r="AG697" s="4"/>
      <c r="AH697" s="4"/>
      <c r="AI697" s="4"/>
      <c r="AJ697" s="4"/>
      <c r="AK697" s="4"/>
      <c r="AL697" s="4"/>
      <c r="AM697" s="4"/>
      <c r="AN697" s="4"/>
      <c r="AO697" s="4"/>
      <c r="AP697" s="4"/>
      <c r="AQ697" s="4"/>
      <c r="AR697" s="4"/>
    </row>
    <row r="698" customFormat="false" ht="12.75" hidden="false" customHeight="true" outlineLevel="0" collapsed="false">
      <c r="A698" s="4"/>
      <c r="B698" s="4"/>
      <c r="C698" s="4"/>
      <c r="D698" s="4"/>
      <c r="E698" s="4"/>
      <c r="F698" s="4"/>
      <c r="G698" s="4" t="s">
        <v>234</v>
      </c>
      <c r="H698" s="4" t="s">
        <v>3433</v>
      </c>
      <c r="I698" s="4"/>
      <c r="J698" s="4"/>
      <c r="K698" s="4" t="s">
        <v>1659</v>
      </c>
      <c r="L698" s="4" t="s">
        <v>1666</v>
      </c>
      <c r="M698" s="4"/>
      <c r="N698" s="4"/>
      <c r="O698" s="4"/>
      <c r="P698" s="4"/>
      <c r="Q698" s="4"/>
      <c r="R698" s="4"/>
      <c r="S698" s="4"/>
      <c r="T698" s="4"/>
      <c r="U698" s="4"/>
      <c r="V698" s="4"/>
      <c r="W698" s="4"/>
      <c r="X698" s="4"/>
      <c r="Y698" s="4"/>
      <c r="Z698" s="4"/>
      <c r="AA698" s="4"/>
      <c r="AB698" s="4"/>
      <c r="AC698" s="5"/>
      <c r="AD698" s="4"/>
      <c r="AE698" s="4"/>
      <c r="AF698" s="4"/>
      <c r="AG698" s="4"/>
      <c r="AH698" s="4"/>
      <c r="AI698" s="4"/>
      <c r="AJ698" s="4"/>
      <c r="AK698" s="4"/>
      <c r="AL698" s="4"/>
      <c r="AM698" s="4"/>
      <c r="AN698" s="4"/>
      <c r="AO698" s="4"/>
      <c r="AP698" s="4"/>
      <c r="AQ698" s="4"/>
      <c r="AR698" s="4"/>
    </row>
    <row r="699" customFormat="false" ht="12.75" hidden="false" customHeight="true" outlineLevel="0" collapsed="false">
      <c r="A699" s="4"/>
      <c r="B699" s="4"/>
      <c r="C699" s="4"/>
      <c r="D699" s="4"/>
      <c r="E699" s="4"/>
      <c r="F699" s="4"/>
      <c r="G699" s="4" t="s">
        <v>234</v>
      </c>
      <c r="H699" s="4" t="s">
        <v>3433</v>
      </c>
      <c r="I699" s="4"/>
      <c r="J699" s="4"/>
      <c r="K699" s="4" t="s">
        <v>1659</v>
      </c>
      <c r="L699" s="4" t="s">
        <v>1666</v>
      </c>
      <c r="M699" s="4"/>
      <c r="N699" s="4"/>
      <c r="O699" s="4"/>
      <c r="P699" s="4"/>
      <c r="Q699" s="4"/>
      <c r="R699" s="4"/>
      <c r="S699" s="4"/>
      <c r="T699" s="4"/>
      <c r="U699" s="4"/>
      <c r="V699" s="4"/>
      <c r="W699" s="4"/>
      <c r="X699" s="4"/>
      <c r="Y699" s="4"/>
      <c r="Z699" s="4"/>
      <c r="AA699" s="4"/>
      <c r="AB699" s="4"/>
      <c r="AC699" s="5"/>
      <c r="AD699" s="4"/>
      <c r="AE699" s="4"/>
      <c r="AF699" s="4"/>
      <c r="AG699" s="4"/>
      <c r="AH699" s="4"/>
      <c r="AI699" s="4"/>
      <c r="AJ699" s="4"/>
      <c r="AK699" s="4"/>
      <c r="AL699" s="4"/>
      <c r="AM699" s="4"/>
      <c r="AN699" s="4"/>
      <c r="AO699" s="4"/>
      <c r="AP699" s="4"/>
      <c r="AQ699" s="4"/>
      <c r="AR699" s="4"/>
    </row>
    <row r="700" customFormat="false" ht="12.75" hidden="false" customHeight="true" outlineLevel="0" collapsed="false">
      <c r="A700" s="4"/>
      <c r="B700" s="4"/>
      <c r="C700" s="4"/>
      <c r="D700" s="4"/>
      <c r="E700" s="4"/>
      <c r="F700" s="4"/>
      <c r="G700" s="4" t="s">
        <v>889</v>
      </c>
      <c r="H700" s="4" t="s">
        <v>3433</v>
      </c>
      <c r="I700" s="4"/>
      <c r="J700" s="4"/>
      <c r="K700" s="4" t="s">
        <v>1659</v>
      </c>
      <c r="L700" s="4" t="s">
        <v>1666</v>
      </c>
      <c r="M700" s="4"/>
      <c r="N700" s="4"/>
      <c r="O700" s="4"/>
      <c r="P700" s="4"/>
      <c r="Q700" s="4"/>
      <c r="R700" s="4"/>
      <c r="S700" s="4"/>
      <c r="T700" s="4"/>
      <c r="U700" s="4"/>
      <c r="V700" s="4"/>
      <c r="W700" s="4"/>
      <c r="X700" s="4"/>
      <c r="Y700" s="4"/>
      <c r="Z700" s="4"/>
      <c r="AA700" s="4"/>
      <c r="AB700" s="4"/>
      <c r="AC700" s="5"/>
      <c r="AD700" s="4"/>
      <c r="AE700" s="4"/>
      <c r="AF700" s="4"/>
      <c r="AG700" s="4"/>
      <c r="AH700" s="4"/>
      <c r="AI700" s="4"/>
      <c r="AJ700" s="4"/>
      <c r="AK700" s="4"/>
      <c r="AL700" s="4"/>
      <c r="AM700" s="4"/>
      <c r="AN700" s="4"/>
      <c r="AO700" s="4"/>
      <c r="AP700" s="4"/>
      <c r="AQ700" s="4"/>
      <c r="AR700" s="4"/>
    </row>
    <row r="701" customFormat="false" ht="12.75" hidden="false" customHeight="true" outlineLevel="0" collapsed="false">
      <c r="A701" s="4"/>
      <c r="B701" s="4"/>
      <c r="C701" s="4"/>
      <c r="D701" s="4"/>
      <c r="E701" s="4"/>
      <c r="F701" s="4"/>
      <c r="G701" s="4" t="s">
        <v>1169</v>
      </c>
      <c r="H701" s="4" t="s">
        <v>3433</v>
      </c>
      <c r="I701" s="4"/>
      <c r="J701" s="4"/>
      <c r="K701" s="4" t="s">
        <v>1659</v>
      </c>
      <c r="L701" s="4" t="s">
        <v>1666</v>
      </c>
      <c r="M701" s="4"/>
      <c r="N701" s="4"/>
      <c r="O701" s="4"/>
      <c r="P701" s="4"/>
      <c r="Q701" s="4"/>
      <c r="R701" s="4"/>
      <c r="S701" s="4"/>
      <c r="T701" s="4"/>
      <c r="U701" s="4"/>
      <c r="V701" s="4"/>
      <c r="W701" s="4"/>
      <c r="X701" s="4"/>
      <c r="Y701" s="4"/>
      <c r="Z701" s="4"/>
      <c r="AA701" s="4"/>
      <c r="AB701" s="4"/>
      <c r="AC701" s="5"/>
      <c r="AD701" s="4"/>
      <c r="AE701" s="4"/>
      <c r="AF701" s="4"/>
      <c r="AG701" s="4"/>
      <c r="AH701" s="4"/>
      <c r="AI701" s="4"/>
      <c r="AJ701" s="4"/>
      <c r="AK701" s="4"/>
      <c r="AL701" s="4"/>
      <c r="AM701" s="4"/>
      <c r="AN701" s="4"/>
      <c r="AO701" s="4"/>
      <c r="AP701" s="4"/>
      <c r="AQ701" s="4"/>
      <c r="AR701" s="4"/>
    </row>
    <row r="702" customFormat="false" ht="12.75" hidden="false" customHeight="true" outlineLevel="0" collapsed="false">
      <c r="A702" s="4"/>
      <c r="B702" s="4"/>
      <c r="C702" s="4"/>
      <c r="D702" s="4"/>
      <c r="E702" s="4"/>
      <c r="F702" s="4"/>
      <c r="G702" s="4" t="s">
        <v>1169</v>
      </c>
      <c r="H702" s="4" t="s">
        <v>3433</v>
      </c>
      <c r="I702" s="4"/>
      <c r="J702" s="4"/>
      <c r="K702" s="4" t="s">
        <v>1659</v>
      </c>
      <c r="L702" s="4" t="s">
        <v>1666</v>
      </c>
      <c r="M702" s="4"/>
      <c r="N702" s="4"/>
      <c r="O702" s="4"/>
      <c r="P702" s="4"/>
      <c r="Q702" s="4"/>
      <c r="R702" s="4"/>
      <c r="S702" s="4"/>
      <c r="T702" s="4"/>
      <c r="U702" s="4"/>
      <c r="V702" s="4"/>
      <c r="W702" s="4"/>
      <c r="X702" s="4"/>
      <c r="Y702" s="4"/>
      <c r="Z702" s="4"/>
      <c r="AA702" s="4"/>
      <c r="AB702" s="4"/>
      <c r="AC702" s="5"/>
      <c r="AD702" s="4"/>
      <c r="AE702" s="4"/>
      <c r="AF702" s="4"/>
      <c r="AG702" s="4"/>
      <c r="AH702" s="4"/>
      <c r="AI702" s="4"/>
      <c r="AJ702" s="4"/>
      <c r="AK702" s="4"/>
      <c r="AL702" s="4"/>
      <c r="AM702" s="4"/>
      <c r="AN702" s="4"/>
      <c r="AO702" s="4"/>
      <c r="AP702" s="4"/>
      <c r="AQ702" s="4"/>
      <c r="AR702" s="4"/>
    </row>
    <row r="703" customFormat="false" ht="12.75" hidden="false" customHeight="true" outlineLevel="0" collapsed="false">
      <c r="A703" s="4"/>
      <c r="B703" s="4"/>
      <c r="C703" s="4"/>
      <c r="D703" s="4"/>
      <c r="E703" s="4"/>
      <c r="F703" s="4"/>
      <c r="G703" s="4" t="s">
        <v>3340</v>
      </c>
      <c r="H703" s="4" t="s">
        <v>3433</v>
      </c>
      <c r="I703" s="4"/>
      <c r="J703" s="4"/>
      <c r="K703" s="4" t="s">
        <v>1659</v>
      </c>
      <c r="L703" s="4" t="s">
        <v>3434</v>
      </c>
      <c r="M703" s="4"/>
      <c r="N703" s="4"/>
      <c r="O703" s="4"/>
      <c r="P703" s="4"/>
      <c r="Q703" s="4"/>
      <c r="R703" s="4"/>
      <c r="S703" s="4"/>
      <c r="T703" s="4"/>
      <c r="U703" s="4"/>
      <c r="V703" s="4"/>
      <c r="W703" s="4"/>
      <c r="X703" s="4"/>
      <c r="Y703" s="4"/>
      <c r="Z703" s="4"/>
      <c r="AA703" s="4"/>
      <c r="AB703" s="4"/>
      <c r="AC703" s="5"/>
      <c r="AD703" s="4"/>
      <c r="AE703" s="4"/>
      <c r="AF703" s="4"/>
      <c r="AG703" s="4"/>
      <c r="AH703" s="4"/>
      <c r="AI703" s="4"/>
      <c r="AJ703" s="4"/>
      <c r="AK703" s="4"/>
      <c r="AL703" s="4"/>
      <c r="AM703" s="4"/>
      <c r="AN703" s="4"/>
      <c r="AO703" s="4"/>
      <c r="AP703" s="4"/>
      <c r="AQ703" s="4"/>
      <c r="AR703" s="4"/>
    </row>
    <row r="704" customFormat="false" ht="12.75" hidden="false" customHeight="true" outlineLevel="0" collapsed="false">
      <c r="A704" s="6" t="s">
        <v>47</v>
      </c>
      <c r="B704" s="6" t="s">
        <v>3435</v>
      </c>
      <c r="C704" s="6" t="s">
        <v>3436</v>
      </c>
      <c r="D704" s="6" t="s">
        <v>3437</v>
      </c>
      <c r="E704" s="0" t="n">
        <v>60</v>
      </c>
      <c r="F704" s="6" t="s">
        <v>3438</v>
      </c>
      <c r="G704" s="6" t="s">
        <v>1620</v>
      </c>
      <c r="H704" s="6" t="s">
        <v>3433</v>
      </c>
      <c r="J704" s="6" t="s">
        <v>3439</v>
      </c>
      <c r="K704" s="6" t="s">
        <v>3440</v>
      </c>
      <c r="L704" s="6" t="s">
        <v>3441</v>
      </c>
      <c r="M704" s="6" t="s">
        <v>3442</v>
      </c>
      <c r="N704" s="6" t="s">
        <v>58</v>
      </c>
      <c r="O704" s="6" t="s">
        <v>59</v>
      </c>
      <c r="P704" s="6" t="s">
        <v>1583</v>
      </c>
      <c r="Q704" s="6" t="s">
        <v>207</v>
      </c>
      <c r="R704" s="6" t="s">
        <v>158</v>
      </c>
      <c r="S704" s="6" t="s">
        <v>63</v>
      </c>
      <c r="T704" s="6" t="s">
        <v>64</v>
      </c>
      <c r="X704" s="6" t="s">
        <v>65</v>
      </c>
      <c r="Y704" s="6" t="s">
        <v>66</v>
      </c>
      <c r="Z704" s="0" t="n">
        <v>20</v>
      </c>
      <c r="AA704" s="6" t="s">
        <v>67</v>
      </c>
      <c r="AB704" s="6" t="s">
        <v>3443</v>
      </c>
      <c r="AC704" s="6"/>
      <c r="AD704" s="6"/>
      <c r="AE704" s="6"/>
      <c r="AI704" s="6" t="s">
        <v>3444</v>
      </c>
      <c r="AN704" s="6" t="s">
        <v>3445</v>
      </c>
      <c r="AR704" s="0" t="n">
        <v>65</v>
      </c>
    </row>
    <row r="705" customFormat="false" ht="12.75" hidden="false" customHeight="true" outlineLevel="0" collapsed="false">
      <c r="A705" s="6" t="s">
        <v>47</v>
      </c>
      <c r="B705" s="6" t="s">
        <v>3435</v>
      </c>
      <c r="C705" s="6" t="s">
        <v>3446</v>
      </c>
      <c r="D705" s="6" t="s">
        <v>3447</v>
      </c>
      <c r="E705" s="0" t="n">
        <v>60</v>
      </c>
      <c r="F705" s="6" t="s">
        <v>3448</v>
      </c>
      <c r="G705" s="6" t="s">
        <v>342</v>
      </c>
      <c r="H705" s="6" t="s">
        <v>3433</v>
      </c>
      <c r="I705" s="6" t="s">
        <v>3449</v>
      </c>
      <c r="J705" s="6" t="s">
        <v>3450</v>
      </c>
      <c r="K705" s="6" t="s">
        <v>3440</v>
      </c>
      <c r="L705" s="6" t="s">
        <v>3441</v>
      </c>
      <c r="M705" s="6" t="s">
        <v>3451</v>
      </c>
      <c r="N705" s="6" t="s">
        <v>58</v>
      </c>
      <c r="O705" s="6" t="s">
        <v>59</v>
      </c>
      <c r="P705" s="6" t="s">
        <v>2393</v>
      </c>
      <c r="Q705" s="6" t="s">
        <v>101</v>
      </c>
      <c r="R705" s="6" t="s">
        <v>66</v>
      </c>
      <c r="S705" s="6" t="s">
        <v>63</v>
      </c>
      <c r="T705" s="6" t="s">
        <v>64</v>
      </c>
      <c r="U705" s="6" t="s">
        <v>144</v>
      </c>
      <c r="Y705" s="6" t="s">
        <v>66</v>
      </c>
      <c r="Z705" s="0" t="n">
        <v>20</v>
      </c>
      <c r="AB705" s="6" t="s">
        <v>3452</v>
      </c>
      <c r="AC705" s="6"/>
      <c r="AD705" s="6"/>
      <c r="AE705" s="6"/>
      <c r="AN705" s="6" t="s">
        <v>3453</v>
      </c>
      <c r="AR705" s="0" t="n">
        <v>65</v>
      </c>
    </row>
    <row r="706" customFormat="false" ht="12.75" hidden="false" customHeight="true" outlineLevel="0" collapsed="false">
      <c r="A706" s="4"/>
      <c r="B706" s="4"/>
      <c r="C706" s="4"/>
      <c r="D706" s="4"/>
      <c r="E706" s="4"/>
      <c r="F706" s="4"/>
      <c r="G706" s="4" t="s">
        <v>584</v>
      </c>
      <c r="H706" s="4" t="s">
        <v>3454</v>
      </c>
      <c r="I706" s="4"/>
      <c r="J706" s="4"/>
      <c r="K706" s="4" t="s">
        <v>777</v>
      </c>
      <c r="L706" s="4" t="s">
        <v>3455</v>
      </c>
      <c r="M706" s="4"/>
      <c r="N706" s="4"/>
      <c r="O706" s="4"/>
      <c r="P706" s="4"/>
      <c r="Q706" s="4"/>
      <c r="R706" s="4"/>
      <c r="S706" s="4"/>
      <c r="T706" s="4"/>
      <c r="U706" s="4"/>
      <c r="V706" s="4"/>
      <c r="W706" s="4"/>
      <c r="X706" s="4"/>
      <c r="Y706" s="4"/>
      <c r="Z706" s="4"/>
      <c r="AA706" s="4"/>
      <c r="AB706" s="4"/>
      <c r="AC706" s="5"/>
      <c r="AD706" s="4"/>
      <c r="AE706" s="4"/>
      <c r="AF706" s="4"/>
      <c r="AG706" s="4"/>
      <c r="AH706" s="4"/>
      <c r="AI706" s="4"/>
      <c r="AJ706" s="4"/>
      <c r="AK706" s="4"/>
      <c r="AL706" s="4"/>
      <c r="AM706" s="4"/>
      <c r="AN706" s="4"/>
      <c r="AO706" s="4"/>
      <c r="AP706" s="4"/>
      <c r="AQ706" s="4"/>
      <c r="AR706" s="4"/>
    </row>
    <row r="707" customFormat="false" ht="12.75" hidden="false" customHeight="true" outlineLevel="0" collapsed="false">
      <c r="A707" s="6" t="s">
        <v>47</v>
      </c>
      <c r="B707" s="6" t="s">
        <v>2177</v>
      </c>
      <c r="C707" s="6" t="s">
        <v>3456</v>
      </c>
      <c r="D707" s="6" t="s">
        <v>3457</v>
      </c>
      <c r="E707" s="0" t="n">
        <v>3</v>
      </c>
      <c r="F707" s="6" t="s">
        <v>3458</v>
      </c>
      <c r="G707" s="6" t="s">
        <v>921</v>
      </c>
      <c r="H707" s="6" t="s">
        <v>3459</v>
      </c>
      <c r="I707" s="6" t="s">
        <v>3460</v>
      </c>
      <c r="K707" s="6" t="s">
        <v>2182</v>
      </c>
      <c r="L707" s="6" t="s">
        <v>2183</v>
      </c>
      <c r="M707" s="6" t="s">
        <v>1481</v>
      </c>
      <c r="N707" s="6" t="s">
        <v>58</v>
      </c>
      <c r="O707" s="6" t="s">
        <v>59</v>
      </c>
      <c r="P707" s="6" t="s">
        <v>3063</v>
      </c>
      <c r="Q707" s="6" t="s">
        <v>731</v>
      </c>
      <c r="R707" s="6" t="s">
        <v>62</v>
      </c>
      <c r="S707" s="6" t="s">
        <v>63</v>
      </c>
      <c r="T707" s="6" t="s">
        <v>64</v>
      </c>
      <c r="U707" s="6" t="s">
        <v>159</v>
      </c>
      <c r="Y707" s="6" t="s">
        <v>66</v>
      </c>
      <c r="Z707" s="0" t="n">
        <v>20</v>
      </c>
      <c r="AC707" s="7" t="n">
        <v>43025</v>
      </c>
      <c r="AD707" s="0" t="s">
        <v>161</v>
      </c>
      <c r="AE707" s="0" t="s">
        <v>162</v>
      </c>
      <c r="AH707" s="6" t="s">
        <v>3461</v>
      </c>
      <c r="AN707" s="6" t="s">
        <v>3462</v>
      </c>
      <c r="AR707" s="0" t="n">
        <v>65</v>
      </c>
    </row>
    <row r="708" customFormat="false" ht="12.75" hidden="false" customHeight="true" outlineLevel="0" collapsed="false">
      <c r="A708" s="6" t="s">
        <v>88</v>
      </c>
      <c r="B708" s="6" t="s">
        <v>3463</v>
      </c>
      <c r="C708" s="6" t="s">
        <v>3464</v>
      </c>
      <c r="D708" s="6" t="s">
        <v>3465</v>
      </c>
      <c r="E708" s="0" t="n">
        <v>1</v>
      </c>
      <c r="F708" s="6" t="s">
        <v>3466</v>
      </c>
      <c r="G708" s="6" t="s">
        <v>769</v>
      </c>
      <c r="H708" s="6" t="s">
        <v>3467</v>
      </c>
      <c r="I708" s="6" t="s">
        <v>3468</v>
      </c>
      <c r="K708" s="6" t="s">
        <v>3469</v>
      </c>
      <c r="L708" s="6" t="s">
        <v>3470</v>
      </c>
      <c r="M708" s="6" t="s">
        <v>2160</v>
      </c>
      <c r="N708" s="6" t="s">
        <v>58</v>
      </c>
      <c r="O708" s="6" t="s">
        <v>59</v>
      </c>
      <c r="P708" s="6" t="s">
        <v>3387</v>
      </c>
      <c r="Q708" s="6" t="s">
        <v>635</v>
      </c>
      <c r="R708" s="6" t="s">
        <v>297</v>
      </c>
      <c r="S708" s="6" t="s">
        <v>63</v>
      </c>
      <c r="T708" s="6" t="s">
        <v>64</v>
      </c>
      <c r="Y708" s="6" t="s">
        <v>66</v>
      </c>
      <c r="Z708" s="0" t="n">
        <v>20</v>
      </c>
      <c r="AA708" s="6" t="s">
        <v>67</v>
      </c>
      <c r="AB708" s="6" t="s">
        <v>3471</v>
      </c>
      <c r="AC708" s="6"/>
      <c r="AD708" s="6"/>
      <c r="AE708" s="6"/>
      <c r="AR708" s="0" t="n">
        <v>53</v>
      </c>
    </row>
    <row r="709" customFormat="false" ht="12.75" hidden="false" customHeight="true" outlineLevel="0" collapsed="false">
      <c r="A709" s="6" t="s">
        <v>88</v>
      </c>
      <c r="B709" s="6" t="s">
        <v>3463</v>
      </c>
      <c r="C709" s="6" t="s">
        <v>3472</v>
      </c>
      <c r="D709" s="6" t="s">
        <v>3473</v>
      </c>
      <c r="E709" s="0" t="n">
        <v>1</v>
      </c>
      <c r="F709" s="6" t="s">
        <v>3474</v>
      </c>
      <c r="G709" s="6" t="s">
        <v>769</v>
      </c>
      <c r="H709" s="6" t="s">
        <v>3467</v>
      </c>
      <c r="I709" s="6" t="s">
        <v>3475</v>
      </c>
      <c r="K709" s="6" t="s">
        <v>3469</v>
      </c>
      <c r="L709" s="6" t="s">
        <v>3470</v>
      </c>
      <c r="M709" s="6" t="s">
        <v>3451</v>
      </c>
      <c r="N709" s="6" t="s">
        <v>58</v>
      </c>
      <c r="O709" s="6" t="s">
        <v>59</v>
      </c>
      <c r="P709" s="6" t="s">
        <v>552</v>
      </c>
      <c r="Q709" s="6" t="s">
        <v>635</v>
      </c>
      <c r="R709" s="6" t="s">
        <v>66</v>
      </c>
      <c r="S709" s="6" t="s">
        <v>63</v>
      </c>
      <c r="T709" s="6" t="s">
        <v>64</v>
      </c>
      <c r="U709" s="6" t="s">
        <v>144</v>
      </c>
      <c r="Y709" s="6" t="s">
        <v>66</v>
      </c>
      <c r="Z709" s="0" t="n">
        <v>20</v>
      </c>
      <c r="AB709" s="6" t="s">
        <v>3476</v>
      </c>
      <c r="AC709" s="6"/>
      <c r="AD709" s="6"/>
      <c r="AE709" s="6"/>
      <c r="AH709" s="6" t="s">
        <v>3477</v>
      </c>
      <c r="AJ709" s="6" t="s">
        <v>3477</v>
      </c>
      <c r="AR709" s="0" t="n">
        <v>55</v>
      </c>
    </row>
    <row r="710" customFormat="false" ht="12.75" hidden="false" customHeight="true" outlineLevel="0" collapsed="false">
      <c r="A710" s="6" t="s">
        <v>88</v>
      </c>
      <c r="B710" s="6" t="s">
        <v>3463</v>
      </c>
      <c r="C710" s="6" t="s">
        <v>3478</v>
      </c>
      <c r="D710" s="6" t="s">
        <v>3479</v>
      </c>
      <c r="E710" s="0" t="n">
        <v>1</v>
      </c>
      <c r="F710" s="6" t="s">
        <v>3480</v>
      </c>
      <c r="G710" s="6" t="s">
        <v>769</v>
      </c>
      <c r="H710" s="6" t="s">
        <v>3467</v>
      </c>
      <c r="I710" s="6" t="s">
        <v>3481</v>
      </c>
      <c r="K710" s="6" t="s">
        <v>3469</v>
      </c>
      <c r="L710" s="6" t="s">
        <v>3470</v>
      </c>
      <c r="M710" s="6" t="s">
        <v>521</v>
      </c>
      <c r="N710" s="6" t="s">
        <v>58</v>
      </c>
      <c r="O710" s="6" t="s">
        <v>59</v>
      </c>
      <c r="P710" s="6" t="s">
        <v>3482</v>
      </c>
      <c r="Q710" s="6" t="s">
        <v>635</v>
      </c>
      <c r="R710" s="6" t="s">
        <v>158</v>
      </c>
      <c r="S710" s="6" t="s">
        <v>63</v>
      </c>
      <c r="T710" s="6" t="s">
        <v>64</v>
      </c>
      <c r="U710" s="6" t="s">
        <v>144</v>
      </c>
      <c r="Y710" s="6" t="s">
        <v>66</v>
      </c>
      <c r="Z710" s="0" t="n">
        <v>20</v>
      </c>
      <c r="AA710" s="6" t="s">
        <v>67</v>
      </c>
      <c r="AB710" s="6" t="s">
        <v>3483</v>
      </c>
      <c r="AC710" s="6"/>
      <c r="AD710" s="6"/>
      <c r="AE710" s="6"/>
      <c r="AH710" s="6" t="s">
        <v>3484</v>
      </c>
      <c r="AI710" s="6" t="s">
        <v>3485</v>
      </c>
      <c r="AJ710" s="6" t="s">
        <v>3485</v>
      </c>
      <c r="AR710" s="0" t="n">
        <v>57</v>
      </c>
    </row>
    <row r="711" customFormat="false" ht="12.75" hidden="false" customHeight="true" outlineLevel="0" collapsed="false">
      <c r="A711" s="6" t="s">
        <v>88</v>
      </c>
      <c r="B711" s="6" t="s">
        <v>3463</v>
      </c>
      <c r="C711" s="6" t="s">
        <v>3486</v>
      </c>
      <c r="D711" s="6" t="s">
        <v>3487</v>
      </c>
      <c r="E711" s="0" t="n">
        <v>1</v>
      </c>
      <c r="F711" s="6" t="s">
        <v>3488</v>
      </c>
      <c r="G711" s="6" t="s">
        <v>769</v>
      </c>
      <c r="H711" s="6" t="s">
        <v>3467</v>
      </c>
      <c r="K711" s="6" t="s">
        <v>3469</v>
      </c>
      <c r="L711" s="6" t="s">
        <v>3470</v>
      </c>
      <c r="M711" s="6" t="s">
        <v>949</v>
      </c>
      <c r="N711" s="6" t="s">
        <v>58</v>
      </c>
      <c r="O711" s="6" t="s">
        <v>59</v>
      </c>
      <c r="P711" s="6" t="s">
        <v>3489</v>
      </c>
      <c r="Q711" s="6" t="s">
        <v>635</v>
      </c>
      <c r="R711" s="6" t="s">
        <v>62</v>
      </c>
      <c r="S711" s="6" t="s">
        <v>63</v>
      </c>
      <c r="T711" s="6" t="s">
        <v>64</v>
      </c>
      <c r="U711" s="6" t="s">
        <v>144</v>
      </c>
      <c r="Y711" s="6" t="s">
        <v>66</v>
      </c>
      <c r="Z711" s="0" t="n">
        <v>20</v>
      </c>
      <c r="AB711" s="6" t="s">
        <v>3490</v>
      </c>
      <c r="AC711" s="6"/>
      <c r="AD711" s="6"/>
      <c r="AE711" s="6"/>
      <c r="AJ711" s="6" t="s">
        <v>3491</v>
      </c>
      <c r="AR711" s="0" t="n">
        <v>57</v>
      </c>
    </row>
    <row r="712" customFormat="false" ht="12.75" hidden="false" customHeight="true" outlineLevel="0" collapsed="false">
      <c r="A712" s="6" t="s">
        <v>88</v>
      </c>
      <c r="B712" s="6" t="s">
        <v>3463</v>
      </c>
      <c r="C712" s="6" t="s">
        <v>3492</v>
      </c>
      <c r="D712" s="6" t="s">
        <v>3493</v>
      </c>
      <c r="E712" s="0" t="n">
        <v>1</v>
      </c>
      <c r="F712" s="6" t="s">
        <v>3494</v>
      </c>
      <c r="G712" s="6" t="s">
        <v>769</v>
      </c>
      <c r="H712" s="6" t="s">
        <v>3467</v>
      </c>
      <c r="I712" s="6" t="s">
        <v>3495</v>
      </c>
      <c r="K712" s="6" t="s">
        <v>3469</v>
      </c>
      <c r="L712" s="6" t="s">
        <v>3470</v>
      </c>
      <c r="M712" s="6" t="s">
        <v>1448</v>
      </c>
      <c r="N712" s="6" t="s">
        <v>58</v>
      </c>
      <c r="O712" s="6" t="s">
        <v>59</v>
      </c>
      <c r="P712" s="6" t="s">
        <v>3496</v>
      </c>
      <c r="Q712" s="6" t="s">
        <v>635</v>
      </c>
      <c r="R712" s="6" t="s">
        <v>66</v>
      </c>
      <c r="S712" s="6" t="s">
        <v>63</v>
      </c>
      <c r="T712" s="6" t="s">
        <v>64</v>
      </c>
      <c r="U712" s="6" t="s">
        <v>144</v>
      </c>
      <c r="Y712" s="6" t="s">
        <v>66</v>
      </c>
      <c r="Z712" s="0" t="n">
        <v>20</v>
      </c>
      <c r="AB712" s="6" t="s">
        <v>3497</v>
      </c>
      <c r="AC712" s="6"/>
      <c r="AD712" s="6"/>
      <c r="AE712" s="6"/>
      <c r="AH712" s="6" t="s">
        <v>3498</v>
      </c>
      <c r="AJ712" s="6" t="s">
        <v>3498</v>
      </c>
      <c r="AR712" s="0" t="n">
        <v>57</v>
      </c>
    </row>
    <row r="713" customFormat="false" ht="12.75" hidden="false" customHeight="true" outlineLevel="0" collapsed="false">
      <c r="A713" s="6" t="s">
        <v>47</v>
      </c>
      <c r="B713" s="6" t="s">
        <v>147</v>
      </c>
      <c r="C713" s="6" t="s">
        <v>3499</v>
      </c>
      <c r="D713" s="6" t="s">
        <v>3500</v>
      </c>
      <c r="E713" s="0" t="n">
        <v>90</v>
      </c>
      <c r="F713" s="6" t="s">
        <v>3501</v>
      </c>
      <c r="G713" s="6" t="s">
        <v>52</v>
      </c>
      <c r="H713" s="6" t="s">
        <v>3502</v>
      </c>
      <c r="J713" s="6" t="s">
        <v>3503</v>
      </c>
      <c r="K713" s="6" t="s">
        <v>153</v>
      </c>
      <c r="L713" s="6" t="s">
        <v>154</v>
      </c>
      <c r="M713" s="6" t="s">
        <v>3504</v>
      </c>
      <c r="N713" s="6" t="s">
        <v>58</v>
      </c>
      <c r="O713" s="6" t="s">
        <v>59</v>
      </c>
      <c r="P713" s="6" t="s">
        <v>3505</v>
      </c>
      <c r="Q713" s="6" t="s">
        <v>190</v>
      </c>
      <c r="R713" s="6" t="s">
        <v>158</v>
      </c>
      <c r="S713" s="6" t="s">
        <v>63</v>
      </c>
      <c r="T713" s="6" t="s">
        <v>64</v>
      </c>
      <c r="U713" s="6" t="s">
        <v>144</v>
      </c>
      <c r="X713" s="6" t="s">
        <v>3506</v>
      </c>
      <c r="Y713" s="6" t="s">
        <v>66</v>
      </c>
      <c r="Z713" s="0" t="n">
        <v>20</v>
      </c>
      <c r="AB713" s="6" t="s">
        <v>3507</v>
      </c>
      <c r="AC713" s="7" t="n">
        <v>43042</v>
      </c>
      <c r="AD713" s="6" t="s">
        <v>104</v>
      </c>
      <c r="AE713" s="6" t="s">
        <v>162</v>
      </c>
      <c r="AH713" s="6" t="s">
        <v>3508</v>
      </c>
      <c r="AR713" s="0" t="n">
        <v>67</v>
      </c>
    </row>
    <row r="714" customFormat="false" ht="12.75" hidden="false" customHeight="true" outlineLevel="0" collapsed="false">
      <c r="A714" s="6" t="s">
        <v>47</v>
      </c>
      <c r="B714" s="6" t="s">
        <v>147</v>
      </c>
      <c r="C714" s="6" t="s">
        <v>3509</v>
      </c>
      <c r="D714" s="6" t="s">
        <v>3510</v>
      </c>
      <c r="E714" s="0" t="n">
        <v>90</v>
      </c>
      <c r="F714" s="6" t="s">
        <v>3511</v>
      </c>
      <c r="G714" s="6" t="s">
        <v>956</v>
      </c>
      <c r="H714" s="6" t="s">
        <v>3502</v>
      </c>
      <c r="J714" s="6" t="s">
        <v>3512</v>
      </c>
      <c r="K714" s="6" t="s">
        <v>153</v>
      </c>
      <c r="L714" s="6" t="s">
        <v>154</v>
      </c>
      <c r="M714" s="6" t="s">
        <v>543</v>
      </c>
      <c r="N714" s="6" t="s">
        <v>58</v>
      </c>
      <c r="O714" s="6" t="s">
        <v>59</v>
      </c>
      <c r="P714" s="6" t="s">
        <v>1894</v>
      </c>
      <c r="Q714" s="6" t="s">
        <v>788</v>
      </c>
      <c r="R714" s="6" t="s">
        <v>158</v>
      </c>
      <c r="S714" s="6" t="s">
        <v>63</v>
      </c>
      <c r="T714" s="6" t="s">
        <v>64</v>
      </c>
      <c r="U714" s="6" t="s">
        <v>144</v>
      </c>
      <c r="X714" s="6" t="s">
        <v>3513</v>
      </c>
      <c r="Y714" s="6" t="s">
        <v>66</v>
      </c>
      <c r="Z714" s="0" t="n">
        <v>20</v>
      </c>
      <c r="AB714" s="6" t="s">
        <v>3514</v>
      </c>
      <c r="AC714" s="7" t="n">
        <v>43042</v>
      </c>
      <c r="AD714" s="6" t="s">
        <v>104</v>
      </c>
      <c r="AE714" s="6" t="s">
        <v>162</v>
      </c>
      <c r="AI714" s="6" t="s">
        <v>3515</v>
      </c>
      <c r="AQ714" s="6" t="s">
        <v>3516</v>
      </c>
      <c r="AR714" s="0" t="n">
        <v>69</v>
      </c>
    </row>
    <row r="715" customFormat="false" ht="12.75" hidden="false" customHeight="true" outlineLevel="0" collapsed="false">
      <c r="A715" s="6" t="s">
        <v>47</v>
      </c>
      <c r="B715" s="6" t="s">
        <v>147</v>
      </c>
      <c r="C715" s="6" t="s">
        <v>3517</v>
      </c>
      <c r="D715" s="6" t="s">
        <v>3518</v>
      </c>
      <c r="E715" s="0" t="n">
        <v>110</v>
      </c>
      <c r="F715" s="6" t="s">
        <v>3519</v>
      </c>
      <c r="G715" s="6" t="s">
        <v>42</v>
      </c>
      <c r="H715" s="6" t="s">
        <v>3520</v>
      </c>
      <c r="J715" s="6" t="s">
        <v>125</v>
      </c>
      <c r="K715" s="6" t="s">
        <v>153</v>
      </c>
      <c r="L715" s="6" t="s">
        <v>154</v>
      </c>
      <c r="M715" s="6" t="s">
        <v>3521</v>
      </c>
      <c r="N715" s="6" t="s">
        <v>58</v>
      </c>
      <c r="O715" s="6" t="s">
        <v>59</v>
      </c>
      <c r="P715" s="6" t="s">
        <v>520</v>
      </c>
      <c r="Q715" s="6" t="s">
        <v>219</v>
      </c>
      <c r="R715" s="6" t="s">
        <v>66</v>
      </c>
      <c r="S715" s="6" t="s">
        <v>63</v>
      </c>
      <c r="T715" s="6" t="s">
        <v>64</v>
      </c>
      <c r="U715" s="6" t="s">
        <v>144</v>
      </c>
      <c r="X715" s="6" t="s">
        <v>3388</v>
      </c>
      <c r="Y715" s="6" t="s">
        <v>66</v>
      </c>
      <c r="Z715" s="0" t="n">
        <v>20</v>
      </c>
      <c r="AC715" s="7" t="n">
        <v>43042</v>
      </c>
      <c r="AD715" s="6" t="s">
        <v>104</v>
      </c>
      <c r="AE715" s="6" t="s">
        <v>162</v>
      </c>
      <c r="AH715" s="6" t="s">
        <v>3522</v>
      </c>
      <c r="AN715" s="6" t="s">
        <v>3523</v>
      </c>
      <c r="AQ715" s="6" t="s">
        <v>3524</v>
      </c>
      <c r="AR715" s="0" t="n">
        <v>10</v>
      </c>
    </row>
    <row r="716" customFormat="false" ht="12.75" hidden="false" customHeight="true" outlineLevel="0" collapsed="false">
      <c r="A716" s="6" t="s">
        <v>47</v>
      </c>
      <c r="B716" s="6" t="s">
        <v>147</v>
      </c>
      <c r="C716" s="6" t="s">
        <v>3525</v>
      </c>
      <c r="D716" s="6" t="s">
        <v>3526</v>
      </c>
      <c r="E716" s="0" t="n">
        <v>110</v>
      </c>
      <c r="F716" s="6" t="s">
        <v>3527</v>
      </c>
      <c r="G716" s="6" t="s">
        <v>42</v>
      </c>
      <c r="H716" s="6" t="s">
        <v>3520</v>
      </c>
      <c r="J716" s="6" t="s">
        <v>253</v>
      </c>
      <c r="K716" s="6" t="s">
        <v>153</v>
      </c>
      <c r="L716" s="6" t="s">
        <v>154</v>
      </c>
      <c r="M716" s="6" t="s">
        <v>3528</v>
      </c>
      <c r="N716" s="6" t="s">
        <v>58</v>
      </c>
      <c r="O716" s="6" t="s">
        <v>59</v>
      </c>
      <c r="P716" s="6" t="s">
        <v>1062</v>
      </c>
      <c r="Q716" s="6" t="s">
        <v>414</v>
      </c>
      <c r="R716" s="6" t="s">
        <v>66</v>
      </c>
      <c r="S716" s="6" t="s">
        <v>63</v>
      </c>
      <c r="T716" s="6" t="s">
        <v>64</v>
      </c>
      <c r="X716" s="6" t="s">
        <v>3388</v>
      </c>
      <c r="Y716" s="6" t="s">
        <v>66</v>
      </c>
      <c r="Z716" s="0" t="n">
        <v>20</v>
      </c>
      <c r="AC716" s="7" t="n">
        <v>43042</v>
      </c>
      <c r="AD716" s="6" t="s">
        <v>104</v>
      </c>
      <c r="AE716" s="6" t="s">
        <v>162</v>
      </c>
      <c r="AH716" s="6" t="s">
        <v>3529</v>
      </c>
      <c r="AR716" s="0" t="n">
        <v>20</v>
      </c>
    </row>
    <row r="717" customFormat="false" ht="12.75" hidden="false" customHeight="true" outlineLevel="0" collapsed="false">
      <c r="A717" s="6" t="s">
        <v>47</v>
      </c>
      <c r="B717" s="6" t="s">
        <v>147</v>
      </c>
      <c r="C717" s="6" t="s">
        <v>3530</v>
      </c>
      <c r="D717" s="6" t="s">
        <v>3531</v>
      </c>
      <c r="E717" s="0" t="n">
        <v>110</v>
      </c>
      <c r="F717" s="6" t="s">
        <v>3532</v>
      </c>
      <c r="G717" s="6" t="s">
        <v>42</v>
      </c>
      <c r="H717" s="6" t="s">
        <v>3520</v>
      </c>
      <c r="J717" s="6" t="s">
        <v>344</v>
      </c>
      <c r="K717" s="6" t="s">
        <v>153</v>
      </c>
      <c r="L717" s="6" t="s">
        <v>154</v>
      </c>
      <c r="M717" s="6" t="s">
        <v>607</v>
      </c>
      <c r="N717" s="6" t="s">
        <v>58</v>
      </c>
      <c r="O717" s="6" t="s">
        <v>59</v>
      </c>
      <c r="P717" s="6" t="s">
        <v>1824</v>
      </c>
      <c r="Q717" s="6" t="s">
        <v>101</v>
      </c>
      <c r="R717" s="6" t="s">
        <v>66</v>
      </c>
      <c r="S717" s="6" t="s">
        <v>63</v>
      </c>
      <c r="T717" s="6" t="s">
        <v>64</v>
      </c>
      <c r="X717" s="6" t="s">
        <v>3388</v>
      </c>
      <c r="Y717" s="6" t="s">
        <v>66</v>
      </c>
      <c r="Z717" s="0" t="n">
        <v>20</v>
      </c>
      <c r="AB717" s="6" t="s">
        <v>3533</v>
      </c>
      <c r="AC717" s="7" t="n">
        <v>43042</v>
      </c>
      <c r="AD717" s="6" t="s">
        <v>104</v>
      </c>
      <c r="AE717" s="6" t="s">
        <v>162</v>
      </c>
      <c r="AI717" s="6" t="s">
        <v>3534</v>
      </c>
      <c r="AN717" s="6" t="s">
        <v>3535</v>
      </c>
      <c r="AO717" s="6" t="s">
        <v>3536</v>
      </c>
      <c r="AR717" s="0" t="n">
        <v>10</v>
      </c>
    </row>
    <row r="718" customFormat="false" ht="12.75" hidden="false" customHeight="true" outlineLevel="0" collapsed="false">
      <c r="A718" s="6" t="s">
        <v>47</v>
      </c>
      <c r="B718" s="6" t="s">
        <v>147</v>
      </c>
      <c r="C718" s="6" t="s">
        <v>3537</v>
      </c>
      <c r="D718" s="6" t="s">
        <v>3538</v>
      </c>
      <c r="E718" s="0" t="n">
        <v>110</v>
      </c>
      <c r="F718" s="6" t="s">
        <v>3539</v>
      </c>
      <c r="G718" s="6" t="s">
        <v>42</v>
      </c>
      <c r="H718" s="6" t="s">
        <v>3520</v>
      </c>
      <c r="J718" s="6" t="s">
        <v>355</v>
      </c>
      <c r="K718" s="6" t="s">
        <v>153</v>
      </c>
      <c r="L718" s="6" t="s">
        <v>154</v>
      </c>
      <c r="M718" s="6" t="s">
        <v>2289</v>
      </c>
      <c r="N718" s="6" t="s">
        <v>58</v>
      </c>
      <c r="O718" s="6" t="s">
        <v>59</v>
      </c>
      <c r="P718" s="6" t="s">
        <v>1061</v>
      </c>
      <c r="Q718" s="6" t="s">
        <v>238</v>
      </c>
      <c r="R718" s="6" t="s">
        <v>143</v>
      </c>
      <c r="S718" s="6" t="s">
        <v>63</v>
      </c>
      <c r="T718" s="6" t="s">
        <v>64</v>
      </c>
      <c r="X718" s="6" t="s">
        <v>3388</v>
      </c>
      <c r="Y718" s="6" t="s">
        <v>66</v>
      </c>
      <c r="Z718" s="0" t="n">
        <v>20</v>
      </c>
      <c r="AC718" s="7" t="n">
        <v>43042</v>
      </c>
      <c r="AD718" s="6" t="s">
        <v>104</v>
      </c>
      <c r="AE718" s="6" t="s">
        <v>162</v>
      </c>
      <c r="AH718" s="6" t="s">
        <v>3540</v>
      </c>
      <c r="AN718" s="6" t="s">
        <v>3535</v>
      </c>
      <c r="AO718" s="6" t="s">
        <v>3541</v>
      </c>
      <c r="AR718" s="0" t="n">
        <v>10</v>
      </c>
    </row>
    <row r="719" customFormat="false" ht="12.75" hidden="false" customHeight="true" outlineLevel="0" collapsed="false">
      <c r="A719" s="6" t="s">
        <v>47</v>
      </c>
      <c r="B719" s="6" t="s">
        <v>624</v>
      </c>
      <c r="C719" s="6" t="s">
        <v>3542</v>
      </c>
      <c r="D719" s="6" t="s">
        <v>3543</v>
      </c>
      <c r="E719" s="0" t="n">
        <v>20</v>
      </c>
      <c r="F719" s="6" t="s">
        <v>3544</v>
      </c>
      <c r="G719" s="6" t="s">
        <v>584</v>
      </c>
      <c r="H719" s="6" t="s">
        <v>3545</v>
      </c>
      <c r="K719" s="6" t="s">
        <v>631</v>
      </c>
      <c r="L719" s="6" t="s">
        <v>632</v>
      </c>
      <c r="M719" s="6" t="s">
        <v>1316</v>
      </c>
      <c r="N719" s="6" t="s">
        <v>58</v>
      </c>
      <c r="O719" s="6" t="s">
        <v>59</v>
      </c>
      <c r="P719" s="6" t="s">
        <v>3546</v>
      </c>
      <c r="Q719" s="6" t="s">
        <v>174</v>
      </c>
      <c r="R719" s="6" t="s">
        <v>66</v>
      </c>
      <c r="S719" s="6" t="s">
        <v>63</v>
      </c>
      <c r="T719" s="6" t="s">
        <v>64</v>
      </c>
      <c r="U719" s="6" t="s">
        <v>144</v>
      </c>
      <c r="Y719" s="6" t="s">
        <v>66</v>
      </c>
      <c r="Z719" s="0" t="n">
        <v>20</v>
      </c>
      <c r="AB719" s="6" t="s">
        <v>3547</v>
      </c>
      <c r="AC719" s="7" t="n">
        <v>43020</v>
      </c>
      <c r="AD719" s="6" t="s">
        <v>161</v>
      </c>
      <c r="AE719" s="6" t="s">
        <v>162</v>
      </c>
      <c r="AH719" s="6" t="s">
        <v>3548</v>
      </c>
      <c r="AR719" s="0" t="n">
        <v>14</v>
      </c>
    </row>
    <row r="720" customFormat="false" ht="12.75" hidden="false" customHeight="true" outlineLevel="0" collapsed="false">
      <c r="A720" s="4"/>
      <c r="B720" s="4"/>
      <c r="C720" s="4"/>
      <c r="D720" s="4"/>
      <c r="E720" s="4"/>
      <c r="F720" s="4"/>
      <c r="G720" s="4" t="s">
        <v>584</v>
      </c>
      <c r="H720" s="4" t="s">
        <v>3549</v>
      </c>
      <c r="I720" s="4"/>
      <c r="J720" s="4"/>
      <c r="K720" s="4" t="s">
        <v>1299</v>
      </c>
      <c r="L720" s="4" t="s">
        <v>1300</v>
      </c>
      <c r="M720" s="4"/>
      <c r="N720" s="4"/>
      <c r="O720" s="4"/>
      <c r="P720" s="4"/>
      <c r="Q720" s="4"/>
      <c r="R720" s="4"/>
      <c r="S720" s="4"/>
      <c r="T720" s="4"/>
      <c r="U720" s="4"/>
      <c r="V720" s="4"/>
      <c r="W720" s="4"/>
      <c r="X720" s="4"/>
      <c r="Y720" s="4"/>
      <c r="Z720" s="4"/>
      <c r="AA720" s="4"/>
      <c r="AB720" s="4"/>
      <c r="AC720" s="5"/>
      <c r="AD720" s="4"/>
      <c r="AE720" s="4"/>
      <c r="AF720" s="4"/>
      <c r="AG720" s="4"/>
      <c r="AH720" s="4"/>
      <c r="AI720" s="4"/>
      <c r="AJ720" s="4"/>
      <c r="AK720" s="4"/>
      <c r="AL720" s="4"/>
      <c r="AM720" s="4"/>
      <c r="AN720" s="4"/>
      <c r="AO720" s="4"/>
      <c r="AP720" s="4"/>
      <c r="AQ720" s="4"/>
      <c r="AR720" s="4"/>
    </row>
    <row r="721" customFormat="false" ht="12.75" hidden="false" customHeight="true" outlineLevel="0" collapsed="false">
      <c r="A721" s="6" t="s">
        <v>88</v>
      </c>
      <c r="B721" s="6" t="s">
        <v>965</v>
      </c>
      <c r="C721" s="6" t="s">
        <v>3550</v>
      </c>
      <c r="D721" s="6" t="s">
        <v>3551</v>
      </c>
      <c r="E721" s="0" t="n">
        <v>43</v>
      </c>
      <c r="F721" s="6" t="s">
        <v>3552</v>
      </c>
      <c r="G721" s="6" t="s">
        <v>648</v>
      </c>
      <c r="H721" s="6" t="s">
        <v>3553</v>
      </c>
      <c r="K721" s="6" t="s">
        <v>971</v>
      </c>
      <c r="L721" s="6" t="s">
        <v>972</v>
      </c>
      <c r="M721" s="6" t="s">
        <v>1959</v>
      </c>
      <c r="N721" s="6" t="s">
        <v>58</v>
      </c>
      <c r="O721" s="6" t="s">
        <v>59</v>
      </c>
      <c r="P721" s="6" t="s">
        <v>3554</v>
      </c>
      <c r="Q721" s="6" t="s">
        <v>608</v>
      </c>
      <c r="R721" s="6" t="s">
        <v>62</v>
      </c>
      <c r="S721" s="6" t="s">
        <v>63</v>
      </c>
      <c r="T721" s="6" t="s">
        <v>64</v>
      </c>
      <c r="U721" s="6" t="s">
        <v>144</v>
      </c>
      <c r="Y721" s="6" t="s">
        <v>66</v>
      </c>
      <c r="Z721" s="0" t="n">
        <v>20</v>
      </c>
      <c r="AB721" s="6" t="s">
        <v>3555</v>
      </c>
      <c r="AC721" s="6"/>
      <c r="AD721" s="6"/>
      <c r="AE721" s="6"/>
      <c r="AN721" s="6" t="s">
        <v>3556</v>
      </c>
      <c r="AO721" s="6" t="s">
        <v>3557</v>
      </c>
      <c r="AP721" s="6" t="s">
        <v>3558</v>
      </c>
      <c r="AR721" s="0" t="n">
        <v>14</v>
      </c>
    </row>
    <row r="722" customFormat="false" ht="12.75" hidden="false" customHeight="true" outlineLevel="0" collapsed="false">
      <c r="A722" s="6" t="s">
        <v>47</v>
      </c>
      <c r="B722" s="6" t="s">
        <v>1786</v>
      </c>
      <c r="C722" s="6" t="s">
        <v>3559</v>
      </c>
      <c r="D722" s="6" t="s">
        <v>3560</v>
      </c>
      <c r="E722" s="0" t="n">
        <v>39</v>
      </c>
      <c r="F722" s="6" t="s">
        <v>3561</v>
      </c>
      <c r="G722" s="6" t="s">
        <v>46</v>
      </c>
      <c r="H722" s="6" t="s">
        <v>3562</v>
      </c>
      <c r="J722" s="6" t="s">
        <v>3563</v>
      </c>
      <c r="K722" s="6" t="s">
        <v>1790</v>
      </c>
      <c r="L722" s="6" t="s">
        <v>1791</v>
      </c>
      <c r="M722" s="6" t="s">
        <v>3564</v>
      </c>
      <c r="N722" s="6" t="s">
        <v>58</v>
      </c>
      <c r="O722" s="6" t="s">
        <v>59</v>
      </c>
      <c r="P722" s="6" t="s">
        <v>3565</v>
      </c>
      <c r="Q722" s="6" t="s">
        <v>174</v>
      </c>
      <c r="R722" s="6" t="s">
        <v>158</v>
      </c>
      <c r="S722" s="6" t="s">
        <v>63</v>
      </c>
      <c r="T722" s="6" t="s">
        <v>64</v>
      </c>
      <c r="X722" s="6" t="s">
        <v>884</v>
      </c>
      <c r="Y722" s="6" t="s">
        <v>66</v>
      </c>
      <c r="Z722" s="0" t="n">
        <v>20</v>
      </c>
      <c r="AA722" s="6" t="s">
        <v>67</v>
      </c>
      <c r="AB722" s="6" t="s">
        <v>3566</v>
      </c>
      <c r="AC722" s="7" t="n">
        <v>43034</v>
      </c>
      <c r="AD722" s="0" t="s">
        <v>161</v>
      </c>
      <c r="AE722" s="0" t="s">
        <v>162</v>
      </c>
      <c r="AI722" s="6" t="s">
        <v>3567</v>
      </c>
      <c r="AN722" s="6" t="s">
        <v>3568</v>
      </c>
      <c r="AR722" s="0" t="n">
        <v>16</v>
      </c>
    </row>
    <row r="723" customFormat="false" ht="12.75" hidden="false" customHeight="true" outlineLevel="0" collapsed="false">
      <c r="A723" s="6" t="s">
        <v>47</v>
      </c>
      <c r="B723" s="6" t="s">
        <v>1786</v>
      </c>
      <c r="C723" s="6" t="s">
        <v>3569</v>
      </c>
      <c r="D723" s="6" t="s">
        <v>3570</v>
      </c>
      <c r="E723" s="0" t="n">
        <v>39</v>
      </c>
      <c r="F723" s="6" t="s">
        <v>3571</v>
      </c>
      <c r="G723" s="6" t="s">
        <v>46</v>
      </c>
      <c r="H723" s="6" t="s">
        <v>3562</v>
      </c>
      <c r="J723" s="6" t="s">
        <v>3572</v>
      </c>
      <c r="K723" s="6" t="s">
        <v>1790</v>
      </c>
      <c r="L723" s="6" t="s">
        <v>1791</v>
      </c>
      <c r="M723" s="6" t="s">
        <v>2824</v>
      </c>
      <c r="N723" s="6" t="s">
        <v>58</v>
      </c>
      <c r="O723" s="6" t="s">
        <v>59</v>
      </c>
      <c r="P723" s="6" t="s">
        <v>2123</v>
      </c>
      <c r="Q723" s="6" t="s">
        <v>174</v>
      </c>
      <c r="R723" s="6" t="s">
        <v>158</v>
      </c>
      <c r="S723" s="6" t="s">
        <v>63</v>
      </c>
      <c r="T723" s="6" t="s">
        <v>64</v>
      </c>
      <c r="X723" s="6" t="s">
        <v>884</v>
      </c>
      <c r="Y723" s="6" t="s">
        <v>66</v>
      </c>
      <c r="Z723" s="0" t="n">
        <v>20</v>
      </c>
      <c r="AB723" s="6" t="s">
        <v>3573</v>
      </c>
      <c r="AC723" s="7" t="n">
        <v>43034</v>
      </c>
      <c r="AD723" s="0" t="s">
        <v>161</v>
      </c>
      <c r="AE723" s="0" t="s">
        <v>162</v>
      </c>
      <c r="AN723" s="6" t="s">
        <v>3568</v>
      </c>
      <c r="AR723" s="0" t="n">
        <v>16</v>
      </c>
    </row>
    <row r="724" customFormat="false" ht="12.75" hidden="false" customHeight="true" outlineLevel="0" collapsed="false">
      <c r="A724" s="6" t="s">
        <v>47</v>
      </c>
      <c r="B724" s="6" t="s">
        <v>1786</v>
      </c>
      <c r="C724" s="6" t="s">
        <v>3574</v>
      </c>
      <c r="D724" s="6" t="s">
        <v>3575</v>
      </c>
      <c r="E724" s="0" t="n">
        <v>20</v>
      </c>
      <c r="F724" s="6" t="s">
        <v>3576</v>
      </c>
      <c r="G724" s="6" t="s">
        <v>3577</v>
      </c>
      <c r="H724" s="6" t="s">
        <v>3578</v>
      </c>
      <c r="I724" s="6" t="s">
        <v>3579</v>
      </c>
      <c r="J724" s="6" t="s">
        <v>3580</v>
      </c>
      <c r="K724" s="6" t="s">
        <v>1790</v>
      </c>
      <c r="L724" s="6" t="s">
        <v>1791</v>
      </c>
      <c r="M724" s="6" t="s">
        <v>1322</v>
      </c>
      <c r="N724" s="6" t="s">
        <v>58</v>
      </c>
      <c r="O724" s="6" t="s">
        <v>59</v>
      </c>
      <c r="P724" s="6" t="s">
        <v>3581</v>
      </c>
      <c r="Q724" s="6" t="s">
        <v>635</v>
      </c>
      <c r="R724" s="6" t="s">
        <v>158</v>
      </c>
      <c r="S724" s="6" t="s">
        <v>63</v>
      </c>
      <c r="T724" s="6" t="s">
        <v>64</v>
      </c>
      <c r="X724" s="6" t="s">
        <v>3582</v>
      </c>
      <c r="Y724" s="6" t="s">
        <v>66</v>
      </c>
      <c r="Z724" s="0" t="n">
        <v>20</v>
      </c>
      <c r="AB724" s="6" t="s">
        <v>3583</v>
      </c>
      <c r="AC724" s="7" t="n">
        <v>43034</v>
      </c>
      <c r="AD724" s="0" t="s">
        <v>161</v>
      </c>
      <c r="AE724" s="0" t="s">
        <v>162</v>
      </c>
      <c r="AI724" s="6" t="s">
        <v>3584</v>
      </c>
      <c r="AN724" s="6" t="s">
        <v>3568</v>
      </c>
      <c r="AR724" s="0" t="n">
        <v>16</v>
      </c>
    </row>
    <row r="725" customFormat="false" ht="12.75" hidden="false" customHeight="true" outlineLevel="0" collapsed="false">
      <c r="A725" s="4"/>
      <c r="B725" s="4"/>
      <c r="C725" s="4"/>
      <c r="D725" s="4"/>
      <c r="E725" s="4"/>
      <c r="F725" s="4"/>
      <c r="G725" s="4" t="s">
        <v>3585</v>
      </c>
      <c r="H725" s="4" t="s">
        <v>3586</v>
      </c>
      <c r="I725" s="4"/>
      <c r="J725" s="4"/>
      <c r="K725" s="4" t="s">
        <v>1238</v>
      </c>
      <c r="L725" s="4" t="s">
        <v>1239</v>
      </c>
      <c r="M725" s="4"/>
      <c r="N725" s="4"/>
      <c r="O725" s="4"/>
      <c r="P725" s="4"/>
      <c r="Q725" s="4"/>
      <c r="R725" s="4"/>
      <c r="S725" s="4"/>
      <c r="T725" s="4"/>
      <c r="U725" s="4"/>
      <c r="V725" s="4"/>
      <c r="W725" s="4"/>
      <c r="X725" s="4"/>
      <c r="Y725" s="4"/>
      <c r="Z725" s="4"/>
      <c r="AA725" s="4"/>
      <c r="AB725" s="4"/>
      <c r="AC725" s="5"/>
      <c r="AD725" s="4"/>
      <c r="AE725" s="4"/>
      <c r="AF725" s="4"/>
      <c r="AG725" s="4"/>
      <c r="AH725" s="4"/>
      <c r="AI725" s="4"/>
      <c r="AJ725" s="4"/>
      <c r="AK725" s="4"/>
      <c r="AL725" s="4"/>
      <c r="AM725" s="4"/>
      <c r="AN725" s="4"/>
      <c r="AO725" s="4"/>
      <c r="AP725" s="4"/>
      <c r="AQ725" s="4"/>
      <c r="AR725" s="4"/>
    </row>
    <row r="726" customFormat="false" ht="12.75" hidden="false" customHeight="true" outlineLevel="0" collapsed="false">
      <c r="A726" s="4"/>
      <c r="B726" s="4"/>
      <c r="C726" s="4"/>
      <c r="D726" s="4"/>
      <c r="E726" s="4"/>
      <c r="F726" s="4"/>
      <c r="G726" s="4" t="s">
        <v>52</v>
      </c>
      <c r="H726" s="4" t="s">
        <v>3586</v>
      </c>
      <c r="I726" s="4"/>
      <c r="J726" s="4"/>
      <c r="K726" s="4" t="s">
        <v>1238</v>
      </c>
      <c r="L726" s="4" t="s">
        <v>1239</v>
      </c>
      <c r="M726" s="4"/>
      <c r="N726" s="4"/>
      <c r="O726" s="4"/>
      <c r="P726" s="4"/>
      <c r="Q726" s="4"/>
      <c r="R726" s="4"/>
      <c r="S726" s="4"/>
      <c r="T726" s="4"/>
      <c r="U726" s="4"/>
      <c r="V726" s="4"/>
      <c r="W726" s="4"/>
      <c r="X726" s="4"/>
      <c r="Y726" s="4"/>
      <c r="Z726" s="4"/>
      <c r="AA726" s="4"/>
      <c r="AB726" s="4"/>
      <c r="AC726" s="5"/>
      <c r="AD726" s="4"/>
      <c r="AE726" s="4"/>
      <c r="AF726" s="4"/>
      <c r="AG726" s="4"/>
      <c r="AH726" s="4"/>
      <c r="AI726" s="4"/>
      <c r="AJ726" s="4"/>
      <c r="AK726" s="4"/>
      <c r="AL726" s="4"/>
      <c r="AM726" s="4"/>
      <c r="AN726" s="4"/>
      <c r="AO726" s="4"/>
      <c r="AP726" s="4"/>
      <c r="AQ726" s="4"/>
      <c r="AR726" s="4"/>
    </row>
    <row r="727" customFormat="false" ht="12.75" hidden="false" customHeight="true" outlineLevel="0" collapsed="false">
      <c r="A727" s="6" t="s">
        <v>47</v>
      </c>
      <c r="B727" s="6" t="s">
        <v>147</v>
      </c>
      <c r="C727" s="6" t="s">
        <v>3587</v>
      </c>
      <c r="D727" s="6" t="s">
        <v>3588</v>
      </c>
      <c r="E727" s="0" t="n">
        <v>220</v>
      </c>
      <c r="F727" s="6" t="s">
        <v>3589</v>
      </c>
      <c r="G727" s="6" t="s">
        <v>1632</v>
      </c>
      <c r="H727" s="6" t="s">
        <v>3590</v>
      </c>
      <c r="J727" s="6" t="s">
        <v>385</v>
      </c>
      <c r="K727" s="6" t="s">
        <v>153</v>
      </c>
      <c r="L727" s="6" t="s">
        <v>154</v>
      </c>
      <c r="M727" s="6" t="s">
        <v>3591</v>
      </c>
      <c r="N727" s="6" t="s">
        <v>58</v>
      </c>
      <c r="O727" s="6" t="s">
        <v>59</v>
      </c>
      <c r="P727" s="6" t="s">
        <v>2160</v>
      </c>
      <c r="Q727" s="6" t="s">
        <v>368</v>
      </c>
      <c r="R727" s="6" t="s">
        <v>158</v>
      </c>
      <c r="S727" s="6" t="s">
        <v>63</v>
      </c>
      <c r="T727" s="6" t="s">
        <v>64</v>
      </c>
      <c r="U727" s="6" t="s">
        <v>144</v>
      </c>
      <c r="X727" s="6" t="s">
        <v>3592</v>
      </c>
      <c r="Y727" s="6" t="s">
        <v>66</v>
      </c>
      <c r="Z727" s="0" t="n">
        <v>20</v>
      </c>
      <c r="AB727" s="6" t="s">
        <v>3593</v>
      </c>
      <c r="AC727" s="7" t="n">
        <v>43042</v>
      </c>
      <c r="AD727" s="6" t="s">
        <v>104</v>
      </c>
      <c r="AE727" s="6" t="s">
        <v>162</v>
      </c>
      <c r="AI727" s="6" t="s">
        <v>3594</v>
      </c>
      <c r="AR727" s="0" t="n">
        <v>27</v>
      </c>
    </row>
    <row r="728" customFormat="false" ht="12.75" hidden="false" customHeight="true" outlineLevel="0" collapsed="false">
      <c r="A728" s="6" t="s">
        <v>47</v>
      </c>
      <c r="B728" s="6" t="s">
        <v>147</v>
      </c>
      <c r="C728" s="6" t="s">
        <v>3595</v>
      </c>
      <c r="D728" s="6" t="s">
        <v>3596</v>
      </c>
      <c r="E728" s="0" t="n">
        <v>220</v>
      </c>
      <c r="F728" s="6" t="s">
        <v>3597</v>
      </c>
      <c r="G728" s="6" t="s">
        <v>1632</v>
      </c>
      <c r="H728" s="6" t="s">
        <v>3590</v>
      </c>
      <c r="J728" s="6" t="s">
        <v>344</v>
      </c>
      <c r="K728" s="6" t="s">
        <v>153</v>
      </c>
      <c r="L728" s="6" t="s">
        <v>154</v>
      </c>
      <c r="M728" s="6" t="s">
        <v>3598</v>
      </c>
      <c r="N728" s="6" t="s">
        <v>58</v>
      </c>
      <c r="O728" s="6" t="s">
        <v>59</v>
      </c>
      <c r="P728" s="6" t="s">
        <v>503</v>
      </c>
      <c r="Q728" s="6" t="s">
        <v>219</v>
      </c>
      <c r="R728" s="6" t="s">
        <v>158</v>
      </c>
      <c r="S728" s="6" t="s">
        <v>63</v>
      </c>
      <c r="T728" s="6" t="s">
        <v>64</v>
      </c>
      <c r="X728" s="6" t="s">
        <v>3592</v>
      </c>
      <c r="Y728" s="6" t="s">
        <v>66</v>
      </c>
      <c r="Z728" s="0" t="n">
        <v>20</v>
      </c>
      <c r="AC728" s="7" t="n">
        <v>43042</v>
      </c>
      <c r="AD728" s="6" t="s">
        <v>104</v>
      </c>
      <c r="AE728" s="6" t="s">
        <v>162</v>
      </c>
      <c r="AI728" s="6" t="s">
        <v>3599</v>
      </c>
      <c r="AR728" s="0" t="n">
        <v>27</v>
      </c>
    </row>
    <row r="729" customFormat="false" ht="12.75" hidden="false" customHeight="true" outlineLevel="0" collapsed="false">
      <c r="A729" s="4"/>
      <c r="B729" s="4"/>
      <c r="C729" s="4"/>
      <c r="D729" s="4"/>
      <c r="E729" s="4"/>
      <c r="F729" s="4"/>
      <c r="G729" s="4" t="s">
        <v>353</v>
      </c>
      <c r="H729" s="4" t="s">
        <v>3600</v>
      </c>
      <c r="I729" s="4"/>
      <c r="J729" s="4"/>
      <c r="K729" s="4" t="s">
        <v>44</v>
      </c>
      <c r="L729" s="4" t="s">
        <v>45</v>
      </c>
      <c r="M729" s="4"/>
      <c r="N729" s="4"/>
      <c r="O729" s="4"/>
      <c r="P729" s="4"/>
      <c r="Q729" s="4"/>
      <c r="R729" s="4"/>
      <c r="S729" s="4"/>
      <c r="T729" s="4"/>
      <c r="U729" s="4"/>
      <c r="V729" s="4"/>
      <c r="W729" s="4"/>
      <c r="X729" s="4"/>
      <c r="Y729" s="4"/>
      <c r="Z729" s="4"/>
      <c r="AA729" s="4"/>
      <c r="AB729" s="4"/>
      <c r="AC729" s="5"/>
      <c r="AD729" s="4"/>
      <c r="AE729" s="4"/>
      <c r="AF729" s="4"/>
      <c r="AG729" s="4"/>
      <c r="AH729" s="4"/>
      <c r="AI729" s="4"/>
      <c r="AJ729" s="4"/>
      <c r="AK729" s="4"/>
      <c r="AL729" s="4"/>
      <c r="AM729" s="4"/>
      <c r="AN729" s="4"/>
      <c r="AO729" s="4"/>
      <c r="AP729" s="4"/>
      <c r="AQ729" s="4"/>
      <c r="AR729" s="4"/>
    </row>
    <row r="730" customFormat="false" ht="12.75" hidden="false" customHeight="true" outlineLevel="0" collapsed="false">
      <c r="A730" s="4"/>
      <c r="B730" s="4"/>
      <c r="C730" s="4"/>
      <c r="D730" s="4"/>
      <c r="E730" s="4"/>
      <c r="F730" s="4"/>
      <c r="G730" s="4" t="s">
        <v>353</v>
      </c>
      <c r="H730" s="4" t="s">
        <v>3600</v>
      </c>
      <c r="I730" s="4"/>
      <c r="J730" s="4"/>
      <c r="K730" s="4" t="s">
        <v>44</v>
      </c>
      <c r="L730" s="4" t="s">
        <v>45</v>
      </c>
      <c r="M730" s="4"/>
      <c r="N730" s="4"/>
      <c r="O730" s="4"/>
      <c r="P730" s="4"/>
      <c r="Q730" s="4"/>
      <c r="R730" s="4"/>
      <c r="S730" s="4"/>
      <c r="T730" s="4"/>
      <c r="U730" s="4"/>
      <c r="V730" s="4"/>
      <c r="W730" s="4"/>
      <c r="X730" s="4"/>
      <c r="Y730" s="4"/>
      <c r="Z730" s="4"/>
      <c r="AA730" s="4"/>
      <c r="AB730" s="4"/>
      <c r="AC730" s="5"/>
      <c r="AD730" s="4"/>
      <c r="AE730" s="4"/>
      <c r="AF730" s="4"/>
      <c r="AG730" s="4"/>
      <c r="AH730" s="4"/>
      <c r="AI730" s="4"/>
      <c r="AJ730" s="4"/>
      <c r="AK730" s="4"/>
      <c r="AL730" s="4"/>
      <c r="AM730" s="4"/>
      <c r="AN730" s="4"/>
      <c r="AO730" s="4"/>
      <c r="AP730" s="4"/>
      <c r="AQ730" s="4"/>
      <c r="AR730" s="4"/>
    </row>
    <row r="731" customFormat="false" ht="12.75" hidden="false" customHeight="true" outlineLevel="0" collapsed="false">
      <c r="A731" s="4"/>
      <c r="B731" s="4"/>
      <c r="C731" s="4"/>
      <c r="D731" s="4"/>
      <c r="E731" s="4"/>
      <c r="F731" s="4"/>
      <c r="G731" s="4" t="s">
        <v>353</v>
      </c>
      <c r="H731" s="4" t="s">
        <v>3600</v>
      </c>
      <c r="I731" s="4"/>
      <c r="J731" s="4"/>
      <c r="K731" s="4" t="s">
        <v>44</v>
      </c>
      <c r="L731" s="4" t="s">
        <v>45</v>
      </c>
      <c r="M731" s="4"/>
      <c r="N731" s="4"/>
      <c r="O731" s="4"/>
      <c r="P731" s="4"/>
      <c r="Q731" s="4"/>
      <c r="R731" s="4"/>
      <c r="S731" s="4"/>
      <c r="T731" s="4"/>
      <c r="U731" s="4"/>
      <c r="V731" s="4"/>
      <c r="W731" s="4"/>
      <c r="X731" s="4"/>
      <c r="Y731" s="4"/>
      <c r="Z731" s="4"/>
      <c r="AA731" s="4"/>
      <c r="AB731" s="4"/>
      <c r="AC731" s="5"/>
      <c r="AD731" s="4"/>
      <c r="AE731" s="4"/>
      <c r="AF731" s="4"/>
      <c r="AG731" s="4"/>
      <c r="AH731" s="4"/>
      <c r="AI731" s="4"/>
      <c r="AJ731" s="4"/>
      <c r="AK731" s="4"/>
      <c r="AL731" s="4"/>
      <c r="AM731" s="4"/>
      <c r="AN731" s="4"/>
      <c r="AO731" s="4"/>
      <c r="AP731" s="4"/>
      <c r="AQ731" s="4"/>
      <c r="AR731" s="4"/>
    </row>
    <row r="732" customFormat="false" ht="12.75" hidden="false" customHeight="true" outlineLevel="0" collapsed="false">
      <c r="A732" s="4"/>
      <c r="B732" s="4"/>
      <c r="C732" s="4"/>
      <c r="D732" s="4"/>
      <c r="E732" s="4"/>
      <c r="F732" s="4"/>
      <c r="G732" s="4" t="s">
        <v>628</v>
      </c>
      <c r="H732" s="4" t="s">
        <v>3601</v>
      </c>
      <c r="I732" s="4"/>
      <c r="J732" s="4"/>
      <c r="K732" s="4" t="s">
        <v>86</v>
      </c>
      <c r="L732" s="4" t="s">
        <v>87</v>
      </c>
      <c r="M732" s="4"/>
      <c r="N732" s="4"/>
      <c r="O732" s="4"/>
      <c r="P732" s="4"/>
      <c r="Q732" s="4"/>
      <c r="R732" s="4"/>
      <c r="S732" s="4"/>
      <c r="T732" s="4"/>
      <c r="U732" s="4"/>
      <c r="V732" s="4"/>
      <c r="W732" s="4"/>
      <c r="X732" s="4"/>
      <c r="Y732" s="4"/>
      <c r="Z732" s="4"/>
      <c r="AA732" s="4"/>
      <c r="AB732" s="4"/>
      <c r="AC732" s="5"/>
      <c r="AD732" s="4"/>
      <c r="AE732" s="4"/>
      <c r="AF732" s="4"/>
      <c r="AG732" s="4"/>
      <c r="AH732" s="4"/>
      <c r="AI732" s="4"/>
      <c r="AJ732" s="4"/>
      <c r="AK732" s="4"/>
      <c r="AL732" s="4"/>
      <c r="AM732" s="4"/>
      <c r="AN732" s="4"/>
      <c r="AO732" s="4"/>
      <c r="AP732" s="4"/>
      <c r="AQ732" s="4"/>
      <c r="AR732" s="4"/>
    </row>
    <row r="733" customFormat="false" ht="12.75" hidden="false" customHeight="true" outlineLevel="0" collapsed="false">
      <c r="A733" s="4"/>
      <c r="B733" s="4"/>
      <c r="C733" s="4"/>
      <c r="D733" s="4"/>
      <c r="E733" s="4"/>
      <c r="F733" s="4"/>
      <c r="G733" s="4" t="s">
        <v>628</v>
      </c>
      <c r="H733" s="4" t="s">
        <v>3601</v>
      </c>
      <c r="I733" s="4"/>
      <c r="J733" s="4"/>
      <c r="K733" s="4" t="s">
        <v>86</v>
      </c>
      <c r="L733" s="4" t="s">
        <v>87</v>
      </c>
      <c r="M733" s="4"/>
      <c r="N733" s="4"/>
      <c r="O733" s="4"/>
      <c r="P733" s="4"/>
      <c r="Q733" s="4"/>
      <c r="R733" s="4"/>
      <c r="S733" s="4"/>
      <c r="T733" s="4"/>
      <c r="U733" s="4"/>
      <c r="V733" s="4"/>
      <c r="W733" s="4"/>
      <c r="X733" s="4"/>
      <c r="Y733" s="4"/>
      <c r="Z733" s="4"/>
      <c r="AA733" s="4"/>
      <c r="AB733" s="4"/>
      <c r="AC733" s="5"/>
      <c r="AD733" s="4"/>
      <c r="AE733" s="4"/>
      <c r="AF733" s="4"/>
      <c r="AG733" s="4"/>
      <c r="AH733" s="4"/>
      <c r="AI733" s="4"/>
      <c r="AJ733" s="4"/>
      <c r="AK733" s="4"/>
      <c r="AL733" s="4"/>
      <c r="AM733" s="4"/>
      <c r="AN733" s="4"/>
      <c r="AO733" s="4"/>
      <c r="AP733" s="4"/>
      <c r="AQ733" s="4"/>
      <c r="AR733" s="4"/>
    </row>
    <row r="734" customFormat="false" ht="12.75" hidden="false" customHeight="true" outlineLevel="0" collapsed="false">
      <c r="A734" s="4"/>
      <c r="B734" s="4"/>
      <c r="C734" s="4"/>
      <c r="D734" s="4"/>
      <c r="E734" s="4"/>
      <c r="F734" s="4"/>
      <c r="G734" s="4" t="s">
        <v>509</v>
      </c>
      <c r="H734" s="4" t="s">
        <v>3601</v>
      </c>
      <c r="I734" s="4"/>
      <c r="J734" s="4"/>
      <c r="K734" s="4" t="s">
        <v>86</v>
      </c>
      <c r="L734" s="4" t="s">
        <v>87</v>
      </c>
      <c r="M734" s="4"/>
      <c r="N734" s="4"/>
      <c r="O734" s="4"/>
      <c r="P734" s="4"/>
      <c r="Q734" s="4"/>
      <c r="R734" s="4"/>
      <c r="S734" s="4"/>
      <c r="T734" s="4"/>
      <c r="U734" s="4"/>
      <c r="V734" s="4"/>
      <c r="W734" s="4"/>
      <c r="X734" s="4"/>
      <c r="Y734" s="4"/>
      <c r="Z734" s="4"/>
      <c r="AA734" s="4"/>
      <c r="AB734" s="4"/>
      <c r="AC734" s="5"/>
      <c r="AD734" s="4"/>
      <c r="AE734" s="4"/>
      <c r="AF734" s="4"/>
      <c r="AG734" s="4"/>
      <c r="AH734" s="4"/>
      <c r="AI734" s="4"/>
      <c r="AJ734" s="4"/>
      <c r="AK734" s="4"/>
      <c r="AL734" s="4"/>
      <c r="AM734" s="4"/>
      <c r="AN734" s="4"/>
      <c r="AO734" s="4"/>
      <c r="AP734" s="4"/>
      <c r="AQ734" s="4"/>
      <c r="AR734" s="4"/>
    </row>
    <row r="735" customFormat="false" ht="12.75" hidden="false" customHeight="true" outlineLevel="0" collapsed="false">
      <c r="A735" s="4"/>
      <c r="B735" s="4"/>
      <c r="C735" s="4"/>
      <c r="D735" s="4"/>
      <c r="E735" s="4"/>
      <c r="F735" s="4"/>
      <c r="G735" s="4" t="s">
        <v>509</v>
      </c>
      <c r="H735" s="4" t="s">
        <v>3601</v>
      </c>
      <c r="I735" s="4"/>
      <c r="J735" s="4"/>
      <c r="K735" s="4" t="s">
        <v>86</v>
      </c>
      <c r="L735" s="4" t="s">
        <v>87</v>
      </c>
      <c r="M735" s="4"/>
      <c r="N735" s="4"/>
      <c r="O735" s="4"/>
      <c r="P735" s="4"/>
      <c r="Q735" s="4"/>
      <c r="R735" s="4"/>
      <c r="S735" s="4"/>
      <c r="T735" s="4"/>
      <c r="U735" s="4"/>
      <c r="V735" s="4"/>
      <c r="W735" s="4"/>
      <c r="X735" s="4"/>
      <c r="Y735" s="4"/>
      <c r="Z735" s="4"/>
      <c r="AA735" s="4"/>
      <c r="AB735" s="4"/>
      <c r="AC735" s="5"/>
      <c r="AD735" s="4"/>
      <c r="AE735" s="4"/>
      <c r="AF735" s="4"/>
      <c r="AG735" s="4"/>
      <c r="AH735" s="4"/>
      <c r="AI735" s="4"/>
      <c r="AJ735" s="4"/>
      <c r="AK735" s="4"/>
      <c r="AL735" s="4"/>
      <c r="AM735" s="4"/>
      <c r="AN735" s="4"/>
      <c r="AO735" s="4"/>
      <c r="AP735" s="4"/>
      <c r="AQ735" s="4"/>
      <c r="AR735" s="4"/>
    </row>
    <row r="736" customFormat="false" ht="12.75" hidden="false" customHeight="true" outlineLevel="0" collapsed="false">
      <c r="A736" s="6" t="s">
        <v>47</v>
      </c>
      <c r="B736" s="6" t="s">
        <v>147</v>
      </c>
      <c r="C736" s="6" t="s">
        <v>3602</v>
      </c>
      <c r="D736" s="6" t="s">
        <v>3603</v>
      </c>
      <c r="E736" s="0" t="n">
        <v>285</v>
      </c>
      <c r="F736" s="6" t="s">
        <v>3604</v>
      </c>
      <c r="G736" s="6" t="s">
        <v>889</v>
      </c>
      <c r="H736" s="6" t="s">
        <v>3605</v>
      </c>
      <c r="J736" s="6" t="s">
        <v>2561</v>
      </c>
      <c r="K736" s="6" t="s">
        <v>153</v>
      </c>
      <c r="L736" s="6" t="s">
        <v>154</v>
      </c>
      <c r="M736" s="6" t="s">
        <v>3528</v>
      </c>
      <c r="N736" s="6" t="s">
        <v>58</v>
      </c>
      <c r="O736" s="6" t="s">
        <v>59</v>
      </c>
      <c r="P736" s="6" t="s">
        <v>3606</v>
      </c>
      <c r="Q736" s="6" t="s">
        <v>157</v>
      </c>
      <c r="R736" s="6" t="s">
        <v>158</v>
      </c>
      <c r="S736" s="6" t="s">
        <v>63</v>
      </c>
      <c r="T736" s="6" t="s">
        <v>64</v>
      </c>
      <c r="X736" s="6" t="s">
        <v>3607</v>
      </c>
      <c r="Y736" s="6" t="s">
        <v>66</v>
      </c>
      <c r="Z736" s="0" t="n">
        <v>20</v>
      </c>
      <c r="AA736" s="6" t="s">
        <v>67</v>
      </c>
      <c r="AC736" s="7" t="n">
        <v>43042</v>
      </c>
      <c r="AD736" s="6" t="s">
        <v>104</v>
      </c>
      <c r="AE736" s="6" t="s">
        <v>162</v>
      </c>
      <c r="AH736" s="6" t="s">
        <v>3608</v>
      </c>
      <c r="AI736" s="6" t="s">
        <v>3609</v>
      </c>
      <c r="AR736" s="0" t="n">
        <v>15</v>
      </c>
    </row>
    <row r="737" customFormat="false" ht="12.75" hidden="false" customHeight="true" outlineLevel="0" collapsed="false">
      <c r="A737" s="4"/>
      <c r="B737" s="4"/>
      <c r="C737" s="4"/>
      <c r="D737" s="4"/>
      <c r="E737" s="4"/>
      <c r="F737" s="4"/>
      <c r="G737" s="4" t="s">
        <v>93</v>
      </c>
      <c r="H737" s="4" t="s">
        <v>3610</v>
      </c>
      <c r="I737" s="4"/>
      <c r="J737" s="4"/>
      <c r="K737" s="4" t="s">
        <v>777</v>
      </c>
      <c r="L737" s="4" t="s">
        <v>778</v>
      </c>
      <c r="M737" s="4"/>
      <c r="N737" s="4"/>
      <c r="O737" s="4"/>
      <c r="P737" s="4"/>
      <c r="Q737" s="4"/>
      <c r="R737" s="4"/>
      <c r="S737" s="4"/>
      <c r="T737" s="4"/>
      <c r="U737" s="4"/>
      <c r="V737" s="4"/>
      <c r="W737" s="4"/>
      <c r="X737" s="4"/>
      <c r="Y737" s="4"/>
      <c r="Z737" s="4"/>
      <c r="AA737" s="4"/>
      <c r="AB737" s="4"/>
      <c r="AC737" s="5"/>
      <c r="AD737" s="4"/>
      <c r="AE737" s="4"/>
      <c r="AF737" s="4"/>
      <c r="AG737" s="4"/>
      <c r="AH737" s="4"/>
      <c r="AI737" s="4"/>
      <c r="AJ737" s="4"/>
      <c r="AK737" s="4"/>
      <c r="AL737" s="4"/>
      <c r="AM737" s="4"/>
      <c r="AN737" s="4"/>
      <c r="AO737" s="4"/>
      <c r="AP737" s="4"/>
      <c r="AQ737" s="4"/>
      <c r="AR737" s="4"/>
    </row>
    <row r="738" customFormat="false" ht="12.75" hidden="false" customHeight="true" outlineLevel="0" collapsed="false">
      <c r="A738" s="4"/>
      <c r="B738" s="4"/>
      <c r="C738" s="4"/>
      <c r="D738" s="4"/>
      <c r="E738" s="4"/>
      <c r="F738" s="4"/>
      <c r="G738" s="4" t="s">
        <v>648</v>
      </c>
      <c r="H738" s="4" t="s">
        <v>3610</v>
      </c>
      <c r="I738" s="4"/>
      <c r="J738" s="4"/>
      <c r="K738" s="4" t="s">
        <v>777</v>
      </c>
      <c r="L738" s="4" t="s">
        <v>778</v>
      </c>
      <c r="M738" s="4"/>
      <c r="N738" s="4"/>
      <c r="O738" s="4"/>
      <c r="P738" s="4"/>
      <c r="Q738" s="4"/>
      <c r="R738" s="4"/>
      <c r="S738" s="4"/>
      <c r="T738" s="4"/>
      <c r="U738" s="4"/>
      <c r="V738" s="4"/>
      <c r="W738" s="4"/>
      <c r="X738" s="4"/>
      <c r="Y738" s="4"/>
      <c r="Z738" s="4"/>
      <c r="AA738" s="4"/>
      <c r="AB738" s="4"/>
      <c r="AC738" s="5"/>
      <c r="AD738" s="4"/>
      <c r="AE738" s="4"/>
      <c r="AF738" s="4"/>
      <c r="AG738" s="4"/>
      <c r="AH738" s="4"/>
      <c r="AI738" s="4"/>
      <c r="AJ738" s="4"/>
      <c r="AK738" s="4"/>
      <c r="AL738" s="4"/>
      <c r="AM738" s="4"/>
      <c r="AN738" s="4"/>
      <c r="AO738" s="4"/>
      <c r="AP738" s="4"/>
      <c r="AQ738" s="4"/>
      <c r="AR738" s="4"/>
    </row>
    <row r="739" customFormat="false" ht="12.75" hidden="false" customHeight="true" outlineLevel="0" collapsed="false">
      <c r="A739" s="4"/>
      <c r="B739" s="4"/>
      <c r="C739" s="4"/>
      <c r="D739" s="4"/>
      <c r="E739" s="4"/>
      <c r="F739" s="4"/>
      <c r="G739" s="4" t="s">
        <v>1045</v>
      </c>
      <c r="H739" s="4" t="s">
        <v>3610</v>
      </c>
      <c r="I739" s="4"/>
      <c r="J739" s="4"/>
      <c r="K739" s="4" t="s">
        <v>777</v>
      </c>
      <c r="L739" s="4" t="s">
        <v>778</v>
      </c>
      <c r="M739" s="4"/>
      <c r="N739" s="4"/>
      <c r="O739" s="4"/>
      <c r="P739" s="4"/>
      <c r="Q739" s="4"/>
      <c r="R739" s="4"/>
      <c r="S739" s="4"/>
      <c r="T739" s="4"/>
      <c r="U739" s="4"/>
      <c r="V739" s="4"/>
      <c r="W739" s="4"/>
      <c r="X739" s="4"/>
      <c r="Y739" s="4"/>
      <c r="Z739" s="4"/>
      <c r="AA739" s="4"/>
      <c r="AB739" s="4"/>
      <c r="AC739" s="5"/>
      <c r="AD739" s="4"/>
      <c r="AE739" s="4"/>
      <c r="AF739" s="4"/>
      <c r="AG739" s="4"/>
      <c r="AH739" s="4"/>
      <c r="AI739" s="4"/>
      <c r="AJ739" s="4"/>
      <c r="AK739" s="4"/>
      <c r="AL739" s="4"/>
      <c r="AM739" s="4"/>
      <c r="AN739" s="4"/>
      <c r="AO739" s="4"/>
      <c r="AP739" s="4"/>
      <c r="AQ739" s="4"/>
      <c r="AR739" s="4"/>
    </row>
    <row r="740" customFormat="false" ht="12.75" hidden="false" customHeight="true" outlineLevel="0" collapsed="false">
      <c r="A740" s="4"/>
      <c r="B740" s="4"/>
      <c r="C740" s="4"/>
      <c r="D740" s="4"/>
      <c r="E740" s="4"/>
      <c r="F740" s="4"/>
      <c r="G740" s="4" t="s">
        <v>353</v>
      </c>
      <c r="H740" s="4" t="s">
        <v>3610</v>
      </c>
      <c r="I740" s="4"/>
      <c r="J740" s="4"/>
      <c r="K740" s="4" t="s">
        <v>777</v>
      </c>
      <c r="L740" s="4" t="s">
        <v>778</v>
      </c>
      <c r="M740" s="4"/>
      <c r="N740" s="4"/>
      <c r="O740" s="4"/>
      <c r="P740" s="4"/>
      <c r="Q740" s="4"/>
      <c r="R740" s="4"/>
      <c r="S740" s="4"/>
      <c r="T740" s="4"/>
      <c r="U740" s="4"/>
      <c r="V740" s="4"/>
      <c r="W740" s="4"/>
      <c r="X740" s="4"/>
      <c r="Y740" s="4"/>
      <c r="Z740" s="4"/>
      <c r="AA740" s="4"/>
      <c r="AB740" s="4"/>
      <c r="AC740" s="5"/>
      <c r="AD740" s="4"/>
      <c r="AE740" s="4"/>
      <c r="AF740" s="4"/>
      <c r="AG740" s="4"/>
      <c r="AH740" s="4"/>
      <c r="AI740" s="4"/>
      <c r="AJ740" s="4"/>
      <c r="AK740" s="4"/>
      <c r="AL740" s="4"/>
      <c r="AM740" s="4"/>
      <c r="AN740" s="4"/>
      <c r="AO740" s="4"/>
      <c r="AP740" s="4"/>
      <c r="AQ740" s="4"/>
      <c r="AR740" s="4"/>
    </row>
    <row r="741" customFormat="false" ht="12.75" hidden="false" customHeight="true" outlineLevel="0" collapsed="false">
      <c r="A741" s="4"/>
      <c r="B741" s="4"/>
      <c r="C741" s="4"/>
      <c r="D741" s="4"/>
      <c r="E741" s="4"/>
      <c r="F741" s="4"/>
      <c r="G741" s="4" t="s">
        <v>353</v>
      </c>
      <c r="H741" s="4" t="s">
        <v>3610</v>
      </c>
      <c r="I741" s="4"/>
      <c r="J741" s="4"/>
      <c r="K741" s="4" t="s">
        <v>777</v>
      </c>
      <c r="L741" s="4" t="s">
        <v>778</v>
      </c>
      <c r="M741" s="4"/>
      <c r="N741" s="4"/>
      <c r="O741" s="4"/>
      <c r="P741" s="4"/>
      <c r="Q741" s="4"/>
      <c r="R741" s="4"/>
      <c r="S741" s="4"/>
      <c r="T741" s="4"/>
      <c r="U741" s="4"/>
      <c r="V741" s="4"/>
      <c r="W741" s="4"/>
      <c r="X741" s="4"/>
      <c r="Y741" s="4"/>
      <c r="Z741" s="4"/>
      <c r="AA741" s="4"/>
      <c r="AB741" s="4"/>
      <c r="AC741" s="5"/>
      <c r="AD741" s="4"/>
      <c r="AE741" s="4"/>
      <c r="AF741" s="4"/>
      <c r="AG741" s="4"/>
      <c r="AH741" s="4"/>
      <c r="AI741" s="4"/>
      <c r="AJ741" s="4"/>
      <c r="AK741" s="4"/>
      <c r="AL741" s="4"/>
      <c r="AM741" s="4"/>
      <c r="AN741" s="4"/>
      <c r="AO741" s="4"/>
      <c r="AP741" s="4"/>
      <c r="AQ741" s="4"/>
      <c r="AR741" s="4"/>
    </row>
    <row r="742" customFormat="false" ht="12.75" hidden="false" customHeight="true" outlineLevel="0" collapsed="false">
      <c r="A742" s="4"/>
      <c r="B742" s="4"/>
      <c r="C742" s="4"/>
      <c r="D742" s="4"/>
      <c r="E742" s="4"/>
      <c r="F742" s="4"/>
      <c r="G742" s="4" t="s">
        <v>863</v>
      </c>
      <c r="H742" s="4" t="s">
        <v>3611</v>
      </c>
      <c r="I742" s="4"/>
      <c r="J742" s="4"/>
      <c r="K742" s="4" t="s">
        <v>1263</v>
      </c>
      <c r="L742" s="4" t="s">
        <v>2215</v>
      </c>
      <c r="M742" s="4"/>
      <c r="N742" s="4"/>
      <c r="O742" s="4"/>
      <c r="P742" s="4"/>
      <c r="Q742" s="4"/>
      <c r="R742" s="4"/>
      <c r="S742" s="4"/>
      <c r="T742" s="4"/>
      <c r="U742" s="4"/>
      <c r="V742" s="4"/>
      <c r="W742" s="4"/>
      <c r="X742" s="4"/>
      <c r="Y742" s="4"/>
      <c r="Z742" s="4"/>
      <c r="AA742" s="4"/>
      <c r="AB742" s="4"/>
      <c r="AC742" s="5"/>
      <c r="AD742" s="4"/>
      <c r="AE742" s="4"/>
      <c r="AF742" s="4"/>
      <c r="AG742" s="4"/>
      <c r="AH742" s="4"/>
      <c r="AI742" s="4"/>
      <c r="AJ742" s="4"/>
      <c r="AK742" s="4"/>
      <c r="AL742" s="4"/>
      <c r="AM742" s="4"/>
      <c r="AN742" s="4"/>
      <c r="AO742" s="4"/>
      <c r="AP742" s="4"/>
      <c r="AQ742" s="4"/>
      <c r="AR742" s="4"/>
    </row>
    <row r="743" customFormat="false" ht="12.75" hidden="false" customHeight="true" outlineLevel="0" collapsed="false">
      <c r="A743" s="6" t="s">
        <v>47</v>
      </c>
      <c r="B743" s="6" t="s">
        <v>147</v>
      </c>
      <c r="C743" s="6" t="s">
        <v>3612</v>
      </c>
      <c r="D743" s="6" t="s">
        <v>3613</v>
      </c>
      <c r="E743" s="0" t="n">
        <v>286</v>
      </c>
      <c r="F743" s="6" t="s">
        <v>3614</v>
      </c>
      <c r="G743" s="6" t="s">
        <v>1028</v>
      </c>
      <c r="H743" s="6" t="s">
        <v>3615</v>
      </c>
      <c r="J743" s="6" t="s">
        <v>3616</v>
      </c>
      <c r="K743" s="6" t="s">
        <v>153</v>
      </c>
      <c r="L743" s="6" t="s">
        <v>154</v>
      </c>
      <c r="M743" s="6" t="s">
        <v>3617</v>
      </c>
      <c r="N743" s="6" t="s">
        <v>58</v>
      </c>
      <c r="O743" s="6" t="s">
        <v>59</v>
      </c>
      <c r="P743" s="6" t="s">
        <v>3618</v>
      </c>
      <c r="Q743" s="6" t="s">
        <v>157</v>
      </c>
      <c r="R743" s="6" t="s">
        <v>158</v>
      </c>
      <c r="S743" s="6" t="s">
        <v>63</v>
      </c>
      <c r="T743" s="6" t="s">
        <v>64</v>
      </c>
      <c r="X743" s="6" t="s">
        <v>3619</v>
      </c>
      <c r="Y743" s="6" t="s">
        <v>66</v>
      </c>
      <c r="Z743" s="0" t="n">
        <v>20</v>
      </c>
      <c r="AC743" s="7" t="n">
        <v>43042</v>
      </c>
      <c r="AD743" s="6" t="s">
        <v>104</v>
      </c>
      <c r="AE743" s="6" t="s">
        <v>162</v>
      </c>
      <c r="AI743" s="6" t="s">
        <v>3620</v>
      </c>
      <c r="AR743" s="0" t="n">
        <v>24</v>
      </c>
    </row>
    <row r="744" customFormat="false" ht="12.75" hidden="false" customHeight="true" outlineLevel="0" collapsed="false">
      <c r="A744" s="6" t="s">
        <v>47</v>
      </c>
      <c r="B744" s="6" t="s">
        <v>147</v>
      </c>
      <c r="C744" s="6" t="s">
        <v>3621</v>
      </c>
      <c r="D744" s="6" t="s">
        <v>3622</v>
      </c>
      <c r="E744" s="0" t="n">
        <v>286</v>
      </c>
      <c r="F744" s="6" t="s">
        <v>3623</v>
      </c>
      <c r="G744" s="6" t="s">
        <v>880</v>
      </c>
      <c r="H744" s="6" t="s">
        <v>3615</v>
      </c>
      <c r="J744" s="6" t="s">
        <v>3624</v>
      </c>
      <c r="K744" s="6" t="s">
        <v>153</v>
      </c>
      <c r="L744" s="6" t="s">
        <v>154</v>
      </c>
      <c r="M744" s="6" t="s">
        <v>2008</v>
      </c>
      <c r="N744" s="6" t="s">
        <v>58</v>
      </c>
      <c r="O744" s="6" t="s">
        <v>59</v>
      </c>
      <c r="P744" s="6" t="s">
        <v>1824</v>
      </c>
      <c r="Q744" s="6" t="s">
        <v>219</v>
      </c>
      <c r="R744" s="6" t="s">
        <v>158</v>
      </c>
      <c r="S744" s="6" t="s">
        <v>63</v>
      </c>
      <c r="T744" s="6" t="s">
        <v>64</v>
      </c>
      <c r="X744" s="6" t="s">
        <v>3625</v>
      </c>
      <c r="Y744" s="6" t="s">
        <v>66</v>
      </c>
      <c r="Z744" s="0" t="n">
        <v>20</v>
      </c>
      <c r="AC744" s="7" t="n">
        <v>43042</v>
      </c>
      <c r="AD744" s="6" t="s">
        <v>104</v>
      </c>
      <c r="AE744" s="6" t="s">
        <v>162</v>
      </c>
      <c r="AH744" s="6" t="s">
        <v>3626</v>
      </c>
      <c r="AR744" s="0" t="n">
        <v>24</v>
      </c>
    </row>
    <row r="745" customFormat="false" ht="12.75" hidden="false" customHeight="true" outlineLevel="0" collapsed="false">
      <c r="A745" s="6" t="s">
        <v>47</v>
      </c>
      <c r="B745" s="6" t="s">
        <v>1196</v>
      </c>
      <c r="C745" s="6" t="s">
        <v>3627</v>
      </c>
      <c r="D745" s="6" t="s">
        <v>3628</v>
      </c>
      <c r="E745" s="0" t="n">
        <v>49</v>
      </c>
      <c r="F745" s="6" t="s">
        <v>3629</v>
      </c>
      <c r="G745" s="6" t="s">
        <v>42</v>
      </c>
      <c r="H745" s="6" t="s">
        <v>3630</v>
      </c>
      <c r="I745" s="6" t="s">
        <v>3631</v>
      </c>
      <c r="J745" s="6" t="s">
        <v>985</v>
      </c>
      <c r="K745" s="6" t="s">
        <v>1201</v>
      </c>
      <c r="L745" s="6" t="s">
        <v>1202</v>
      </c>
      <c r="M745" s="6" t="s">
        <v>2093</v>
      </c>
      <c r="N745" s="6" t="s">
        <v>58</v>
      </c>
      <c r="O745" s="6" t="s">
        <v>59</v>
      </c>
      <c r="P745" s="6" t="s">
        <v>3632</v>
      </c>
      <c r="Q745" s="6" t="s">
        <v>61</v>
      </c>
      <c r="R745" s="6" t="s">
        <v>158</v>
      </c>
      <c r="S745" s="6" t="s">
        <v>63</v>
      </c>
      <c r="T745" s="6" t="s">
        <v>64</v>
      </c>
      <c r="X745" s="6" t="s">
        <v>3633</v>
      </c>
      <c r="Y745" s="6" t="s">
        <v>66</v>
      </c>
      <c r="Z745" s="0" t="n">
        <v>20</v>
      </c>
      <c r="AB745" s="6" t="s">
        <v>3634</v>
      </c>
      <c r="AC745" s="7" t="n">
        <v>43035</v>
      </c>
      <c r="AD745" s="0" t="s">
        <v>104</v>
      </c>
      <c r="AE745" s="0" t="s">
        <v>162</v>
      </c>
      <c r="AH745" s="6" t="s">
        <v>3635</v>
      </c>
      <c r="AN745" s="6" t="s">
        <v>3636</v>
      </c>
      <c r="AO745" s="6" t="s">
        <v>3637</v>
      </c>
      <c r="AP745" s="6" t="s">
        <v>3638</v>
      </c>
      <c r="AR745" s="0" t="n">
        <v>24</v>
      </c>
    </row>
    <row r="746" customFormat="false" ht="12.75" hidden="false" customHeight="true" outlineLevel="0" collapsed="false">
      <c r="A746" s="6" t="s">
        <v>47</v>
      </c>
      <c r="B746" s="6" t="s">
        <v>1196</v>
      </c>
      <c r="C746" s="6" t="s">
        <v>3639</v>
      </c>
      <c r="D746" s="6" t="s">
        <v>3640</v>
      </c>
      <c r="E746" s="0" t="n">
        <v>49</v>
      </c>
      <c r="F746" s="6" t="s">
        <v>3641</v>
      </c>
      <c r="G746" s="6" t="s">
        <v>42</v>
      </c>
      <c r="H746" s="6" t="s">
        <v>3630</v>
      </c>
      <c r="I746" s="6" t="s">
        <v>3642</v>
      </c>
      <c r="J746" s="6" t="s">
        <v>3643</v>
      </c>
      <c r="K746" s="6" t="s">
        <v>1201</v>
      </c>
      <c r="L746" s="6" t="s">
        <v>1202</v>
      </c>
      <c r="M746" s="6" t="s">
        <v>3644</v>
      </c>
      <c r="N746" s="6" t="s">
        <v>58</v>
      </c>
      <c r="O746" s="6" t="s">
        <v>59</v>
      </c>
      <c r="P746" s="6" t="s">
        <v>3645</v>
      </c>
      <c r="Q746" s="6" t="s">
        <v>61</v>
      </c>
      <c r="R746" s="6" t="s">
        <v>158</v>
      </c>
      <c r="S746" s="6" t="s">
        <v>63</v>
      </c>
      <c r="T746" s="6" t="s">
        <v>64</v>
      </c>
      <c r="X746" s="6" t="s">
        <v>3633</v>
      </c>
      <c r="Y746" s="6" t="s">
        <v>66</v>
      </c>
      <c r="Z746" s="0" t="n">
        <v>20</v>
      </c>
      <c r="AA746" s="6" t="s">
        <v>67</v>
      </c>
      <c r="AB746" s="6" t="s">
        <v>3646</v>
      </c>
      <c r="AC746" s="7" t="n">
        <v>43035</v>
      </c>
      <c r="AD746" s="0" t="s">
        <v>104</v>
      </c>
      <c r="AE746" s="0" t="s">
        <v>162</v>
      </c>
      <c r="AI746" s="6" t="s">
        <v>3647</v>
      </c>
      <c r="AN746" s="6" t="s">
        <v>1112</v>
      </c>
      <c r="AR746" s="0" t="n">
        <v>7</v>
      </c>
    </row>
    <row r="747" customFormat="false" ht="12.75" hidden="false" customHeight="true" outlineLevel="0" collapsed="false">
      <c r="A747" s="6" t="s">
        <v>47</v>
      </c>
      <c r="B747" s="6" t="s">
        <v>1196</v>
      </c>
      <c r="C747" s="6" t="s">
        <v>3648</v>
      </c>
      <c r="D747" s="6" t="s">
        <v>3649</v>
      </c>
      <c r="E747" s="0" t="n">
        <v>49</v>
      </c>
      <c r="F747" s="6" t="s">
        <v>3650</v>
      </c>
      <c r="G747" s="6" t="s">
        <v>52</v>
      </c>
      <c r="H747" s="6" t="s">
        <v>3630</v>
      </c>
      <c r="J747" s="6" t="s">
        <v>3651</v>
      </c>
      <c r="K747" s="6" t="s">
        <v>1201</v>
      </c>
      <c r="L747" s="6" t="s">
        <v>1202</v>
      </c>
      <c r="M747" s="6" t="s">
        <v>3652</v>
      </c>
      <c r="N747" s="6" t="s">
        <v>58</v>
      </c>
      <c r="O747" s="6" t="s">
        <v>59</v>
      </c>
      <c r="P747" s="6" t="s">
        <v>2204</v>
      </c>
      <c r="Q747" s="6" t="s">
        <v>61</v>
      </c>
      <c r="R747" s="6" t="s">
        <v>158</v>
      </c>
      <c r="S747" s="6" t="s">
        <v>63</v>
      </c>
      <c r="T747" s="6" t="s">
        <v>64</v>
      </c>
      <c r="X747" s="6" t="s">
        <v>3653</v>
      </c>
      <c r="Y747" s="6" t="s">
        <v>66</v>
      </c>
      <c r="Z747" s="0" t="n">
        <v>20</v>
      </c>
      <c r="AB747" s="6" t="s">
        <v>3654</v>
      </c>
      <c r="AC747" s="7" t="n">
        <v>43035</v>
      </c>
      <c r="AD747" s="0" t="s">
        <v>104</v>
      </c>
      <c r="AE747" s="0" t="s">
        <v>162</v>
      </c>
      <c r="AN747" s="6" t="s">
        <v>3655</v>
      </c>
      <c r="AR747" s="0" t="n">
        <v>7</v>
      </c>
    </row>
    <row r="748" customFormat="false" ht="12.75" hidden="false" customHeight="true" outlineLevel="0" collapsed="false">
      <c r="A748" s="6" t="s">
        <v>47</v>
      </c>
      <c r="B748" s="6" t="s">
        <v>1196</v>
      </c>
      <c r="C748" s="6" t="s">
        <v>3656</v>
      </c>
      <c r="D748" s="6" t="s">
        <v>3657</v>
      </c>
      <c r="E748" s="0" t="n">
        <v>49</v>
      </c>
      <c r="F748" s="6" t="s">
        <v>3658</v>
      </c>
      <c r="G748" s="6" t="s">
        <v>52</v>
      </c>
      <c r="H748" s="6" t="s">
        <v>3630</v>
      </c>
      <c r="I748" s="6" t="s">
        <v>3659</v>
      </c>
      <c r="J748" s="6" t="s">
        <v>3660</v>
      </c>
      <c r="K748" s="6" t="s">
        <v>1201</v>
      </c>
      <c r="L748" s="6" t="s">
        <v>1202</v>
      </c>
      <c r="M748" s="6" t="s">
        <v>3661</v>
      </c>
      <c r="N748" s="6" t="s">
        <v>58</v>
      </c>
      <c r="O748" s="6" t="s">
        <v>59</v>
      </c>
      <c r="P748" s="6" t="s">
        <v>521</v>
      </c>
      <c r="Q748" s="6" t="s">
        <v>61</v>
      </c>
      <c r="R748" s="6" t="s">
        <v>158</v>
      </c>
      <c r="S748" s="6" t="s">
        <v>63</v>
      </c>
      <c r="T748" s="6" t="s">
        <v>64</v>
      </c>
      <c r="U748" s="6" t="s">
        <v>144</v>
      </c>
      <c r="X748" s="6" t="s">
        <v>3653</v>
      </c>
      <c r="Y748" s="6" t="s">
        <v>66</v>
      </c>
      <c r="Z748" s="0" t="n">
        <v>20</v>
      </c>
      <c r="AB748" s="6" t="s">
        <v>3662</v>
      </c>
      <c r="AC748" s="7" t="n">
        <v>43035</v>
      </c>
      <c r="AD748" s="0" t="s">
        <v>104</v>
      </c>
      <c r="AE748" s="0" t="s">
        <v>162</v>
      </c>
      <c r="AH748" s="6" t="s">
        <v>3663</v>
      </c>
      <c r="AI748" s="6" t="s">
        <v>3664</v>
      </c>
      <c r="AR748" s="0" t="n">
        <v>7</v>
      </c>
    </row>
    <row r="749" customFormat="false" ht="12.75" hidden="false" customHeight="true" outlineLevel="0" collapsed="false">
      <c r="A749" s="6" t="s">
        <v>47</v>
      </c>
      <c r="B749" s="6" t="s">
        <v>1196</v>
      </c>
      <c r="C749" s="6" t="s">
        <v>3665</v>
      </c>
      <c r="D749" s="6" t="s">
        <v>3666</v>
      </c>
      <c r="E749" s="0" t="n">
        <v>49</v>
      </c>
      <c r="F749" s="6" t="s">
        <v>3667</v>
      </c>
      <c r="G749" s="6" t="s">
        <v>52</v>
      </c>
      <c r="H749" s="6" t="s">
        <v>3630</v>
      </c>
      <c r="J749" s="6" t="s">
        <v>3668</v>
      </c>
      <c r="K749" s="6" t="s">
        <v>1201</v>
      </c>
      <c r="L749" s="6" t="s">
        <v>1202</v>
      </c>
      <c r="M749" s="6" t="s">
        <v>827</v>
      </c>
      <c r="N749" s="6" t="s">
        <v>58</v>
      </c>
      <c r="O749" s="6" t="s">
        <v>59</v>
      </c>
      <c r="P749" s="6" t="s">
        <v>3669</v>
      </c>
      <c r="Q749" s="6" t="s">
        <v>61</v>
      </c>
      <c r="R749" s="6" t="s">
        <v>158</v>
      </c>
      <c r="S749" s="6" t="s">
        <v>63</v>
      </c>
      <c r="T749" s="6" t="s">
        <v>64</v>
      </c>
      <c r="X749" s="6" t="s">
        <v>3653</v>
      </c>
      <c r="Y749" s="6" t="s">
        <v>66</v>
      </c>
      <c r="Z749" s="0" t="n">
        <v>20</v>
      </c>
      <c r="AB749" s="6" t="s">
        <v>3670</v>
      </c>
      <c r="AC749" s="7" t="n">
        <v>43035</v>
      </c>
      <c r="AD749" s="0" t="s">
        <v>104</v>
      </c>
      <c r="AE749" s="0" t="s">
        <v>162</v>
      </c>
      <c r="AQ749" s="6" t="s">
        <v>3671</v>
      </c>
      <c r="AR749" s="0" t="n">
        <v>51</v>
      </c>
    </row>
    <row r="750" customFormat="false" ht="12.75" hidden="false" customHeight="true" outlineLevel="0" collapsed="false">
      <c r="A750" s="6" t="s">
        <v>47</v>
      </c>
      <c r="B750" s="6" t="s">
        <v>1196</v>
      </c>
      <c r="C750" s="6" t="s">
        <v>3672</v>
      </c>
      <c r="D750" s="6" t="s">
        <v>3673</v>
      </c>
      <c r="E750" s="0" t="n">
        <v>49</v>
      </c>
      <c r="F750" s="6" t="s">
        <v>3674</v>
      </c>
      <c r="G750" s="6" t="s">
        <v>52</v>
      </c>
      <c r="H750" s="6" t="s">
        <v>3630</v>
      </c>
      <c r="J750" s="6" t="s">
        <v>3675</v>
      </c>
      <c r="K750" s="6" t="s">
        <v>1201</v>
      </c>
      <c r="L750" s="6" t="s">
        <v>1202</v>
      </c>
      <c r="M750" s="6" t="s">
        <v>420</v>
      </c>
      <c r="N750" s="6" t="s">
        <v>58</v>
      </c>
      <c r="O750" s="6" t="s">
        <v>59</v>
      </c>
      <c r="P750" s="6" t="s">
        <v>511</v>
      </c>
      <c r="Q750" s="6" t="s">
        <v>61</v>
      </c>
      <c r="R750" s="6" t="s">
        <v>158</v>
      </c>
      <c r="S750" s="6" t="s">
        <v>63</v>
      </c>
      <c r="T750" s="6" t="s">
        <v>64</v>
      </c>
      <c r="X750" s="6" t="s">
        <v>3653</v>
      </c>
      <c r="Y750" s="6" t="s">
        <v>66</v>
      </c>
      <c r="Z750" s="0" t="n">
        <v>20</v>
      </c>
      <c r="AB750" s="6" t="s">
        <v>3676</v>
      </c>
      <c r="AC750" s="7" t="n">
        <v>43035</v>
      </c>
      <c r="AD750" s="0" t="s">
        <v>104</v>
      </c>
      <c r="AE750" s="0" t="s">
        <v>162</v>
      </c>
      <c r="AN750" s="6" t="s">
        <v>3677</v>
      </c>
      <c r="AR750" s="0" t="n">
        <v>64</v>
      </c>
    </row>
    <row r="751" customFormat="false" ht="12.75" hidden="false" customHeight="true" outlineLevel="0" collapsed="false">
      <c r="A751" s="6" t="s">
        <v>47</v>
      </c>
      <c r="B751" s="6" t="s">
        <v>1196</v>
      </c>
      <c r="C751" s="6" t="s">
        <v>3678</v>
      </c>
      <c r="D751" s="6" t="s">
        <v>3679</v>
      </c>
      <c r="E751" s="0" t="n">
        <v>49</v>
      </c>
      <c r="F751" s="6" t="s">
        <v>3680</v>
      </c>
      <c r="G751" s="6" t="s">
        <v>353</v>
      </c>
      <c r="H751" s="6" t="s">
        <v>3630</v>
      </c>
      <c r="I751" s="6" t="s">
        <v>3681</v>
      </c>
      <c r="J751" s="6" t="s">
        <v>3682</v>
      </c>
      <c r="K751" s="6" t="s">
        <v>1201</v>
      </c>
      <c r="L751" s="6" t="s">
        <v>1202</v>
      </c>
      <c r="M751" s="6" t="s">
        <v>2085</v>
      </c>
      <c r="N751" s="6" t="s">
        <v>58</v>
      </c>
      <c r="O751" s="6" t="s">
        <v>59</v>
      </c>
      <c r="P751" s="6" t="s">
        <v>2416</v>
      </c>
      <c r="Q751" s="6" t="s">
        <v>61</v>
      </c>
      <c r="R751" s="6" t="s">
        <v>158</v>
      </c>
      <c r="S751" s="6" t="s">
        <v>63</v>
      </c>
      <c r="T751" s="6" t="s">
        <v>64</v>
      </c>
      <c r="X751" s="6" t="s">
        <v>950</v>
      </c>
      <c r="Y751" s="6" t="s">
        <v>66</v>
      </c>
      <c r="Z751" s="0" t="n">
        <v>20</v>
      </c>
      <c r="AB751" s="6" t="s">
        <v>3683</v>
      </c>
      <c r="AC751" s="7" t="n">
        <v>43035</v>
      </c>
      <c r="AD751" s="0" t="s">
        <v>104</v>
      </c>
      <c r="AE751" s="0" t="s">
        <v>162</v>
      </c>
      <c r="AI751" s="6" t="s">
        <v>3684</v>
      </c>
      <c r="AN751" s="6" t="s">
        <v>3685</v>
      </c>
      <c r="AQ751" s="6" t="s">
        <v>3686</v>
      </c>
      <c r="AR751" s="0" t="n">
        <v>36</v>
      </c>
    </row>
    <row r="752" customFormat="false" ht="12.75" hidden="false" customHeight="true" outlineLevel="0" collapsed="false">
      <c r="A752" s="6" t="s">
        <v>47</v>
      </c>
      <c r="B752" s="6" t="s">
        <v>1196</v>
      </c>
      <c r="C752" s="6" t="s">
        <v>3687</v>
      </c>
      <c r="D752" s="6" t="s">
        <v>3688</v>
      </c>
      <c r="E752" s="0" t="n">
        <v>49</v>
      </c>
      <c r="F752" s="6" t="s">
        <v>3689</v>
      </c>
      <c r="G752" s="6" t="s">
        <v>353</v>
      </c>
      <c r="H752" s="6" t="s">
        <v>3630</v>
      </c>
      <c r="J752" s="6" t="s">
        <v>3690</v>
      </c>
      <c r="K752" s="6" t="s">
        <v>1201</v>
      </c>
      <c r="L752" s="6" t="s">
        <v>1202</v>
      </c>
      <c r="M752" s="6" t="s">
        <v>1031</v>
      </c>
      <c r="N752" s="6" t="s">
        <v>58</v>
      </c>
      <c r="O752" s="6" t="s">
        <v>59</v>
      </c>
      <c r="P752" s="6" t="s">
        <v>3072</v>
      </c>
      <c r="Q752" s="6" t="s">
        <v>61</v>
      </c>
      <c r="R752" s="6" t="s">
        <v>158</v>
      </c>
      <c r="S752" s="6" t="s">
        <v>63</v>
      </c>
      <c r="T752" s="6" t="s">
        <v>64</v>
      </c>
      <c r="U752" s="6" t="s">
        <v>144</v>
      </c>
      <c r="X752" s="6" t="s">
        <v>950</v>
      </c>
      <c r="Y752" s="6" t="s">
        <v>66</v>
      </c>
      <c r="Z752" s="0" t="n">
        <v>20</v>
      </c>
      <c r="AB752" s="6" t="s">
        <v>3691</v>
      </c>
      <c r="AC752" s="7" t="n">
        <v>43035</v>
      </c>
      <c r="AD752" s="0" t="s">
        <v>104</v>
      </c>
      <c r="AE752" s="0" t="s">
        <v>162</v>
      </c>
      <c r="AI752" s="6" t="s">
        <v>3692</v>
      </c>
      <c r="AN752" s="6" t="s">
        <v>3693</v>
      </c>
      <c r="AO752" s="6" t="s">
        <v>3694</v>
      </c>
      <c r="AQ752" s="6" t="s">
        <v>3695</v>
      </c>
      <c r="AR752" s="0" t="n">
        <v>29</v>
      </c>
    </row>
    <row r="753" customFormat="false" ht="12.75" hidden="false" customHeight="true" outlineLevel="0" collapsed="false">
      <c r="A753" s="6" t="s">
        <v>47</v>
      </c>
      <c r="B753" s="6" t="s">
        <v>1196</v>
      </c>
      <c r="C753" s="6" t="s">
        <v>3696</v>
      </c>
      <c r="D753" s="6" t="s">
        <v>3697</v>
      </c>
      <c r="E753" s="0" t="n">
        <v>49</v>
      </c>
      <c r="F753" s="6" t="s">
        <v>3698</v>
      </c>
      <c r="G753" s="6" t="s">
        <v>353</v>
      </c>
      <c r="H753" s="6" t="s">
        <v>3630</v>
      </c>
      <c r="J753" s="6" t="s">
        <v>3699</v>
      </c>
      <c r="K753" s="6" t="s">
        <v>1201</v>
      </c>
      <c r="L753" s="6" t="s">
        <v>1202</v>
      </c>
      <c r="M753" s="6" t="s">
        <v>2102</v>
      </c>
      <c r="N753" s="6" t="s">
        <v>58</v>
      </c>
      <c r="O753" s="6" t="s">
        <v>59</v>
      </c>
      <c r="P753" s="6" t="s">
        <v>1558</v>
      </c>
      <c r="Q753" s="6" t="s">
        <v>61</v>
      </c>
      <c r="R753" s="6" t="s">
        <v>158</v>
      </c>
      <c r="S753" s="6" t="s">
        <v>63</v>
      </c>
      <c r="T753" s="6" t="s">
        <v>64</v>
      </c>
      <c r="X753" s="6" t="s">
        <v>950</v>
      </c>
      <c r="Y753" s="6" t="s">
        <v>66</v>
      </c>
      <c r="Z753" s="0" t="n">
        <v>20</v>
      </c>
      <c r="AB753" s="6" t="s">
        <v>3700</v>
      </c>
      <c r="AC753" s="7" t="n">
        <v>43035</v>
      </c>
      <c r="AD753" s="0" t="s">
        <v>104</v>
      </c>
      <c r="AE753" s="0" t="s">
        <v>162</v>
      </c>
      <c r="AH753" s="6" t="s">
        <v>3701</v>
      </c>
      <c r="AQ753" s="6" t="s">
        <v>3702</v>
      </c>
      <c r="AR753" s="0" t="n">
        <v>30</v>
      </c>
    </row>
    <row r="754" customFormat="false" ht="12.75" hidden="false" customHeight="true" outlineLevel="0" collapsed="false">
      <c r="A754" s="6" t="s">
        <v>47</v>
      </c>
      <c r="B754" s="6" t="s">
        <v>1196</v>
      </c>
      <c r="C754" s="6" t="s">
        <v>3703</v>
      </c>
      <c r="D754" s="6" t="s">
        <v>3704</v>
      </c>
      <c r="E754" s="0" t="n">
        <v>49</v>
      </c>
      <c r="F754" s="6" t="s">
        <v>3705</v>
      </c>
      <c r="G754" s="6" t="s">
        <v>353</v>
      </c>
      <c r="H754" s="6" t="s">
        <v>3630</v>
      </c>
      <c r="J754" s="6" t="s">
        <v>3706</v>
      </c>
      <c r="K754" s="6" t="s">
        <v>1201</v>
      </c>
      <c r="L754" s="6" t="s">
        <v>1202</v>
      </c>
      <c r="M754" s="6" t="s">
        <v>2256</v>
      </c>
      <c r="N754" s="6" t="s">
        <v>58</v>
      </c>
      <c r="O754" s="6" t="s">
        <v>59</v>
      </c>
      <c r="P754" s="6" t="s">
        <v>721</v>
      </c>
      <c r="Q754" s="6" t="s">
        <v>61</v>
      </c>
      <c r="R754" s="6" t="s">
        <v>158</v>
      </c>
      <c r="S754" s="6" t="s">
        <v>63</v>
      </c>
      <c r="T754" s="6" t="s">
        <v>64</v>
      </c>
      <c r="U754" s="6" t="s">
        <v>144</v>
      </c>
      <c r="X754" s="6" t="s">
        <v>950</v>
      </c>
      <c r="Y754" s="6" t="s">
        <v>66</v>
      </c>
      <c r="Z754" s="0" t="n">
        <v>20</v>
      </c>
      <c r="AB754" s="6" t="s">
        <v>3707</v>
      </c>
      <c r="AC754" s="7" t="n">
        <v>43035</v>
      </c>
      <c r="AD754" s="0" t="s">
        <v>104</v>
      </c>
      <c r="AE754" s="0" t="s">
        <v>162</v>
      </c>
      <c r="AN754" s="6" t="s">
        <v>3708</v>
      </c>
      <c r="AR754" s="0" t="n">
        <v>63</v>
      </c>
    </row>
    <row r="755" customFormat="false" ht="12.75" hidden="false" customHeight="true" outlineLevel="0" collapsed="false">
      <c r="A755" s="6" t="s">
        <v>47</v>
      </c>
      <c r="B755" s="6" t="s">
        <v>1196</v>
      </c>
      <c r="C755" s="6" t="s">
        <v>3709</v>
      </c>
      <c r="D755" s="6" t="s">
        <v>3710</v>
      </c>
      <c r="E755" s="0" t="n">
        <v>49</v>
      </c>
      <c r="F755" s="6" t="s">
        <v>3711</v>
      </c>
      <c r="G755" s="6" t="s">
        <v>353</v>
      </c>
      <c r="H755" s="6" t="s">
        <v>3630</v>
      </c>
      <c r="I755" s="6" t="s">
        <v>3712</v>
      </c>
      <c r="J755" s="6" t="s">
        <v>3713</v>
      </c>
      <c r="K755" s="6" t="s">
        <v>1201</v>
      </c>
      <c r="L755" s="6" t="s">
        <v>1202</v>
      </c>
      <c r="M755" s="6" t="s">
        <v>3714</v>
      </c>
      <c r="N755" s="6" t="s">
        <v>58</v>
      </c>
      <c r="O755" s="6" t="s">
        <v>59</v>
      </c>
      <c r="P755" s="6" t="s">
        <v>3715</v>
      </c>
      <c r="Q755" s="6" t="s">
        <v>61</v>
      </c>
      <c r="R755" s="6" t="s">
        <v>158</v>
      </c>
      <c r="S755" s="6" t="s">
        <v>63</v>
      </c>
      <c r="T755" s="6" t="s">
        <v>64</v>
      </c>
      <c r="X755" s="6" t="s">
        <v>950</v>
      </c>
      <c r="Y755" s="6" t="s">
        <v>66</v>
      </c>
      <c r="Z755" s="0" t="n">
        <v>20</v>
      </c>
      <c r="AB755" s="6" t="s">
        <v>3716</v>
      </c>
      <c r="AC755" s="7" t="n">
        <v>43038</v>
      </c>
      <c r="AD755" s="6" t="s">
        <v>161</v>
      </c>
      <c r="AE755" s="6" t="s">
        <v>162</v>
      </c>
      <c r="AI755" s="6" t="s">
        <v>3717</v>
      </c>
      <c r="AR755" s="0" t="n">
        <v>38</v>
      </c>
    </row>
    <row r="756" customFormat="false" ht="12.75" hidden="false" customHeight="true" outlineLevel="0" collapsed="false">
      <c r="A756" s="4"/>
      <c r="B756" s="4"/>
      <c r="C756" s="4"/>
      <c r="D756" s="4"/>
      <c r="E756" s="4"/>
      <c r="F756" s="4"/>
      <c r="G756" s="4" t="s">
        <v>1280</v>
      </c>
      <c r="H756" s="4" t="s">
        <v>3718</v>
      </c>
      <c r="I756" s="4"/>
      <c r="J756" s="4"/>
      <c r="K756" s="4" t="s">
        <v>809</v>
      </c>
      <c r="L756" s="4" t="s">
        <v>810</v>
      </c>
      <c r="M756" s="4"/>
      <c r="N756" s="4"/>
      <c r="O756" s="4"/>
      <c r="P756" s="4"/>
      <c r="Q756" s="4"/>
      <c r="R756" s="4"/>
      <c r="S756" s="4"/>
      <c r="T756" s="4"/>
      <c r="U756" s="4"/>
      <c r="V756" s="4"/>
      <c r="W756" s="4"/>
      <c r="X756" s="4"/>
      <c r="Y756" s="4"/>
      <c r="Z756" s="4"/>
      <c r="AA756" s="4"/>
      <c r="AB756" s="4"/>
      <c r="AC756" s="5"/>
      <c r="AD756" s="4"/>
      <c r="AE756" s="4"/>
      <c r="AF756" s="4"/>
      <c r="AG756" s="4"/>
      <c r="AH756" s="4"/>
      <c r="AI756" s="4"/>
      <c r="AJ756" s="4"/>
      <c r="AK756" s="4"/>
      <c r="AL756" s="4"/>
      <c r="AM756" s="4"/>
      <c r="AN756" s="4"/>
      <c r="AO756" s="4"/>
      <c r="AP756" s="4"/>
      <c r="AQ756" s="4"/>
      <c r="AR756" s="4"/>
    </row>
    <row r="757" customFormat="false" ht="12.75" hidden="false" customHeight="true" outlineLevel="0" collapsed="false">
      <c r="A757" s="4"/>
      <c r="B757" s="4"/>
      <c r="C757" s="4"/>
      <c r="D757" s="4"/>
      <c r="E757" s="4"/>
      <c r="F757" s="4"/>
      <c r="G757" s="4" t="s">
        <v>605</v>
      </c>
      <c r="H757" s="4" t="s">
        <v>3718</v>
      </c>
      <c r="I757" s="4"/>
      <c r="J757" s="4"/>
      <c r="K757" s="4" t="s">
        <v>809</v>
      </c>
      <c r="L757" s="4" t="s">
        <v>810</v>
      </c>
      <c r="M757" s="4"/>
      <c r="N757" s="4"/>
      <c r="O757" s="4"/>
      <c r="P757" s="4"/>
      <c r="Q757" s="4"/>
      <c r="R757" s="4"/>
      <c r="S757" s="4"/>
      <c r="T757" s="4"/>
      <c r="U757" s="4"/>
      <c r="V757" s="4"/>
      <c r="W757" s="4"/>
      <c r="X757" s="4"/>
      <c r="Y757" s="4"/>
      <c r="Z757" s="4"/>
      <c r="AA757" s="4"/>
      <c r="AB757" s="4"/>
      <c r="AC757" s="5"/>
      <c r="AD757" s="4"/>
      <c r="AE757" s="4"/>
      <c r="AF757" s="4"/>
      <c r="AG757" s="4"/>
      <c r="AH757" s="4"/>
      <c r="AI757" s="4"/>
      <c r="AJ757" s="4"/>
      <c r="AK757" s="4"/>
      <c r="AL757" s="4"/>
      <c r="AM757" s="4"/>
      <c r="AN757" s="4"/>
      <c r="AO757" s="4"/>
      <c r="AP757" s="4"/>
      <c r="AQ757" s="4"/>
      <c r="AR757" s="4"/>
    </row>
    <row r="758" customFormat="false" ht="12.75" hidden="false" customHeight="true" outlineLevel="0" collapsed="false">
      <c r="A758" s="6" t="s">
        <v>47</v>
      </c>
      <c r="B758" s="6" t="s">
        <v>147</v>
      </c>
      <c r="C758" s="6" t="s">
        <v>3719</v>
      </c>
      <c r="D758" s="6" t="s">
        <v>3720</v>
      </c>
      <c r="E758" s="0" t="n">
        <v>300</v>
      </c>
      <c r="F758" s="6" t="s">
        <v>3721</v>
      </c>
      <c r="G758" s="6" t="s">
        <v>956</v>
      </c>
      <c r="H758" s="6" t="s">
        <v>3718</v>
      </c>
      <c r="J758" s="6" t="s">
        <v>344</v>
      </c>
      <c r="K758" s="6" t="s">
        <v>153</v>
      </c>
      <c r="L758" s="6" t="s">
        <v>154</v>
      </c>
      <c r="M758" s="6" t="s">
        <v>3722</v>
      </c>
      <c r="N758" s="6" t="s">
        <v>58</v>
      </c>
      <c r="O758" s="6" t="s">
        <v>59</v>
      </c>
      <c r="P758" s="6" t="s">
        <v>3723</v>
      </c>
      <c r="Q758" s="6" t="s">
        <v>219</v>
      </c>
      <c r="R758" s="6" t="s">
        <v>143</v>
      </c>
      <c r="S758" s="6" t="s">
        <v>63</v>
      </c>
      <c r="T758" s="6" t="s">
        <v>64</v>
      </c>
      <c r="Y758" s="6" t="s">
        <v>66</v>
      </c>
      <c r="Z758" s="0" t="n">
        <v>20</v>
      </c>
      <c r="AC758" s="7" t="n">
        <v>43042</v>
      </c>
      <c r="AD758" s="6" t="s">
        <v>104</v>
      </c>
      <c r="AE758" s="6" t="s">
        <v>162</v>
      </c>
      <c r="AH758" s="6" t="s">
        <v>3724</v>
      </c>
      <c r="AN758" s="6" t="s">
        <v>3725</v>
      </c>
      <c r="AO758" s="6" t="s">
        <v>3726</v>
      </c>
      <c r="AR758" s="0" t="n">
        <v>50</v>
      </c>
    </row>
    <row r="759" customFormat="false" ht="12.75" hidden="false" customHeight="true" outlineLevel="0" collapsed="false">
      <c r="A759" s="4"/>
      <c r="B759" s="4"/>
      <c r="C759" s="4"/>
      <c r="D759" s="4"/>
      <c r="E759" s="4"/>
      <c r="F759" s="4"/>
      <c r="G759" s="4" t="s">
        <v>1629</v>
      </c>
      <c r="H759" s="4" t="s">
        <v>3718</v>
      </c>
      <c r="I759" s="4"/>
      <c r="J759" s="4"/>
      <c r="K759" s="4" t="s">
        <v>86</v>
      </c>
      <c r="L759" s="4" t="s">
        <v>3727</v>
      </c>
      <c r="M759" s="4"/>
      <c r="N759" s="4"/>
      <c r="O759" s="4"/>
      <c r="P759" s="4"/>
      <c r="Q759" s="4"/>
      <c r="R759" s="4"/>
      <c r="S759" s="4"/>
      <c r="T759" s="4"/>
      <c r="U759" s="4"/>
      <c r="V759" s="4"/>
      <c r="W759" s="4"/>
      <c r="X759" s="4"/>
      <c r="Y759" s="4"/>
      <c r="Z759" s="4"/>
      <c r="AA759" s="4"/>
      <c r="AB759" s="4"/>
      <c r="AC759" s="5"/>
      <c r="AD759" s="4"/>
      <c r="AE759" s="4"/>
      <c r="AF759" s="4"/>
      <c r="AG759" s="4"/>
      <c r="AH759" s="4"/>
      <c r="AI759" s="4"/>
      <c r="AJ759" s="4"/>
      <c r="AK759" s="4"/>
      <c r="AL759" s="4"/>
      <c r="AM759" s="4"/>
      <c r="AN759" s="4"/>
      <c r="AO759" s="4"/>
      <c r="AP759" s="4"/>
      <c r="AQ759" s="4"/>
      <c r="AR759" s="4"/>
    </row>
    <row r="760" customFormat="false" ht="12.75" hidden="false" customHeight="true" outlineLevel="0" collapsed="false">
      <c r="A760" s="4"/>
      <c r="B760" s="4"/>
      <c r="C760" s="4"/>
      <c r="D760" s="4"/>
      <c r="E760" s="4"/>
      <c r="F760" s="4"/>
      <c r="G760" s="4" t="s">
        <v>324</v>
      </c>
      <c r="H760" s="4" t="s">
        <v>3718</v>
      </c>
      <c r="I760" s="4"/>
      <c r="J760" s="4"/>
      <c r="K760" s="4" t="s">
        <v>86</v>
      </c>
      <c r="L760" s="4" t="s">
        <v>3727</v>
      </c>
      <c r="M760" s="4"/>
      <c r="N760" s="4"/>
      <c r="O760" s="4"/>
      <c r="P760" s="4"/>
      <c r="Q760" s="4"/>
      <c r="R760" s="4"/>
      <c r="S760" s="4"/>
      <c r="T760" s="4"/>
      <c r="U760" s="4"/>
      <c r="V760" s="4"/>
      <c r="W760" s="4"/>
      <c r="X760" s="4"/>
      <c r="Y760" s="4"/>
      <c r="Z760" s="4"/>
      <c r="AA760" s="4"/>
      <c r="AB760" s="4"/>
      <c r="AC760" s="5"/>
      <c r="AD760" s="4"/>
      <c r="AE760" s="4"/>
      <c r="AF760" s="4"/>
      <c r="AG760" s="4"/>
      <c r="AH760" s="4"/>
      <c r="AI760" s="4"/>
      <c r="AJ760" s="4"/>
      <c r="AK760" s="4"/>
      <c r="AL760" s="4"/>
      <c r="AM760" s="4"/>
      <c r="AN760" s="4"/>
      <c r="AO760" s="4"/>
      <c r="AP760" s="4"/>
      <c r="AQ760" s="4"/>
      <c r="AR760" s="4"/>
    </row>
    <row r="761" customFormat="false" ht="12.75" hidden="false" customHeight="true" outlineLevel="0" collapsed="false">
      <c r="A761" s="4"/>
      <c r="B761" s="4"/>
      <c r="C761" s="4"/>
      <c r="D761" s="4"/>
      <c r="E761" s="4"/>
      <c r="F761" s="4"/>
      <c r="G761" s="4" t="s">
        <v>324</v>
      </c>
      <c r="H761" s="4" t="s">
        <v>3718</v>
      </c>
      <c r="I761" s="4"/>
      <c r="J761" s="4"/>
      <c r="K761" s="4" t="s">
        <v>86</v>
      </c>
      <c r="L761" s="4" t="s">
        <v>3727</v>
      </c>
      <c r="M761" s="4"/>
      <c r="N761" s="4"/>
      <c r="O761" s="4"/>
      <c r="P761" s="4"/>
      <c r="Q761" s="4"/>
      <c r="R761" s="4"/>
      <c r="S761" s="4"/>
      <c r="T761" s="4"/>
      <c r="U761" s="4"/>
      <c r="V761" s="4"/>
      <c r="W761" s="4"/>
      <c r="X761" s="4"/>
      <c r="Y761" s="4"/>
      <c r="Z761" s="4"/>
      <c r="AA761" s="4"/>
      <c r="AB761" s="4"/>
      <c r="AC761" s="5"/>
      <c r="AD761" s="4"/>
      <c r="AE761" s="4"/>
      <c r="AF761" s="4"/>
      <c r="AG761" s="4"/>
      <c r="AH761" s="4"/>
      <c r="AI761" s="4"/>
      <c r="AJ761" s="4"/>
      <c r="AK761" s="4"/>
      <c r="AL761" s="4"/>
      <c r="AM761" s="4"/>
      <c r="AN761" s="4"/>
      <c r="AO761" s="4"/>
      <c r="AP761" s="4"/>
      <c r="AQ761" s="4"/>
      <c r="AR761" s="4"/>
    </row>
    <row r="762" customFormat="false" ht="12.75" hidden="false" customHeight="true" outlineLevel="0" collapsed="false">
      <c r="A762" s="4"/>
      <c r="B762" s="4"/>
      <c r="C762" s="4"/>
      <c r="D762" s="4"/>
      <c r="E762" s="4"/>
      <c r="F762" s="4"/>
      <c r="G762" s="4" t="s">
        <v>1343</v>
      </c>
      <c r="H762" s="4" t="s">
        <v>3718</v>
      </c>
      <c r="I762" s="4"/>
      <c r="J762" s="4"/>
      <c r="K762" s="4" t="s">
        <v>86</v>
      </c>
      <c r="L762" s="4" t="s">
        <v>3727</v>
      </c>
      <c r="M762" s="4"/>
      <c r="N762" s="4"/>
      <c r="O762" s="4"/>
      <c r="P762" s="4"/>
      <c r="Q762" s="4"/>
      <c r="R762" s="4"/>
      <c r="S762" s="4"/>
      <c r="T762" s="4"/>
      <c r="U762" s="4"/>
      <c r="V762" s="4"/>
      <c r="W762" s="4"/>
      <c r="X762" s="4"/>
      <c r="Y762" s="4"/>
      <c r="Z762" s="4"/>
      <c r="AA762" s="4"/>
      <c r="AB762" s="4"/>
      <c r="AC762" s="5"/>
      <c r="AD762" s="4"/>
      <c r="AE762" s="4"/>
      <c r="AF762" s="4"/>
      <c r="AG762" s="4"/>
      <c r="AH762" s="4"/>
      <c r="AI762" s="4"/>
      <c r="AJ762" s="4"/>
      <c r="AK762" s="4"/>
      <c r="AL762" s="4"/>
      <c r="AM762" s="4"/>
      <c r="AN762" s="4"/>
      <c r="AO762" s="4"/>
      <c r="AP762" s="4"/>
      <c r="AQ762" s="4"/>
      <c r="AR762" s="4"/>
    </row>
    <row r="763" customFormat="false" ht="12.75" hidden="false" customHeight="true" outlineLevel="0" collapsed="false">
      <c r="A763" s="4"/>
      <c r="B763" s="4"/>
      <c r="C763" s="4"/>
      <c r="D763" s="4"/>
      <c r="E763" s="4"/>
      <c r="F763" s="4"/>
      <c r="G763" s="4" t="s">
        <v>738</v>
      </c>
      <c r="H763" s="4" t="s">
        <v>3718</v>
      </c>
      <c r="I763" s="4"/>
      <c r="J763" s="4"/>
      <c r="K763" s="4" t="s">
        <v>86</v>
      </c>
      <c r="L763" s="4" t="s">
        <v>3727</v>
      </c>
      <c r="M763" s="4"/>
      <c r="N763" s="4"/>
      <c r="O763" s="4"/>
      <c r="P763" s="4"/>
      <c r="Q763" s="4"/>
      <c r="R763" s="4"/>
      <c r="S763" s="4"/>
      <c r="T763" s="4"/>
      <c r="U763" s="4"/>
      <c r="V763" s="4"/>
      <c r="W763" s="4"/>
      <c r="X763" s="4"/>
      <c r="Y763" s="4"/>
      <c r="Z763" s="4"/>
      <c r="AA763" s="4"/>
      <c r="AB763" s="4"/>
      <c r="AC763" s="5"/>
      <c r="AD763" s="4"/>
      <c r="AE763" s="4"/>
      <c r="AF763" s="4"/>
      <c r="AG763" s="4"/>
      <c r="AH763" s="4"/>
      <c r="AI763" s="4"/>
      <c r="AJ763" s="4"/>
      <c r="AK763" s="4"/>
      <c r="AL763" s="4"/>
      <c r="AM763" s="4"/>
      <c r="AN763" s="4"/>
      <c r="AO763" s="4"/>
      <c r="AP763" s="4"/>
      <c r="AQ763" s="4"/>
      <c r="AR763" s="4"/>
    </row>
    <row r="764" customFormat="false" ht="12.75" hidden="false" customHeight="true" outlineLevel="0" collapsed="false">
      <c r="A764" s="4"/>
      <c r="B764" s="4"/>
      <c r="C764" s="4"/>
      <c r="D764" s="4"/>
      <c r="E764" s="4"/>
      <c r="F764" s="4"/>
      <c r="G764" s="4" t="s">
        <v>3728</v>
      </c>
      <c r="H764" s="4" t="s">
        <v>3729</v>
      </c>
      <c r="I764" s="4"/>
      <c r="J764" s="4"/>
      <c r="K764" s="4" t="s">
        <v>1338</v>
      </c>
      <c r="L764" s="4" t="s">
        <v>1339</v>
      </c>
      <c r="M764" s="4"/>
      <c r="N764" s="4"/>
      <c r="O764" s="4"/>
      <c r="P764" s="4"/>
      <c r="Q764" s="4"/>
      <c r="R764" s="4"/>
      <c r="S764" s="4"/>
      <c r="T764" s="4"/>
      <c r="U764" s="4"/>
      <c r="V764" s="4"/>
      <c r="W764" s="4"/>
      <c r="X764" s="4"/>
      <c r="Y764" s="4"/>
      <c r="Z764" s="4"/>
      <c r="AA764" s="4"/>
      <c r="AB764" s="4"/>
      <c r="AC764" s="5"/>
      <c r="AD764" s="4"/>
      <c r="AE764" s="4"/>
      <c r="AF764" s="4"/>
      <c r="AG764" s="4"/>
      <c r="AH764" s="4"/>
      <c r="AI764" s="4"/>
      <c r="AJ764" s="4"/>
      <c r="AK764" s="4"/>
      <c r="AL764" s="4"/>
      <c r="AM764" s="4"/>
      <c r="AN764" s="4"/>
      <c r="AO764" s="4"/>
      <c r="AP764" s="4"/>
      <c r="AQ764" s="4"/>
      <c r="AR764" s="4"/>
    </row>
    <row r="765" customFormat="false" ht="12.75" hidden="false" customHeight="true" outlineLevel="0" collapsed="false">
      <c r="A765" s="6" t="s">
        <v>88</v>
      </c>
      <c r="B765" s="6" t="s">
        <v>118</v>
      </c>
      <c r="C765" s="6" t="s">
        <v>3730</v>
      </c>
      <c r="D765" s="6" t="s">
        <v>3731</v>
      </c>
      <c r="E765" s="0" t="n">
        <v>650</v>
      </c>
      <c r="F765" s="6" t="s">
        <v>3732</v>
      </c>
      <c r="G765" s="6" t="s">
        <v>889</v>
      </c>
      <c r="H765" s="6" t="s">
        <v>3733</v>
      </c>
      <c r="J765" s="6" t="s">
        <v>3734</v>
      </c>
      <c r="K765" s="6" t="s">
        <v>126</v>
      </c>
      <c r="L765" s="6" t="s">
        <v>127</v>
      </c>
      <c r="M765" s="6" t="s">
        <v>3735</v>
      </c>
      <c r="N765" s="6" t="s">
        <v>58</v>
      </c>
      <c r="O765" s="6" t="s">
        <v>59</v>
      </c>
      <c r="P765" s="6" t="s">
        <v>3736</v>
      </c>
      <c r="Q765" s="6" t="s">
        <v>368</v>
      </c>
      <c r="R765" s="6" t="s">
        <v>158</v>
      </c>
      <c r="S765" s="6" t="s">
        <v>63</v>
      </c>
      <c r="T765" s="6" t="s">
        <v>64</v>
      </c>
      <c r="U765" s="6" t="s">
        <v>144</v>
      </c>
      <c r="X765" s="6" t="s">
        <v>3737</v>
      </c>
      <c r="Y765" s="6" t="s">
        <v>66</v>
      </c>
      <c r="Z765" s="0" t="n">
        <v>20</v>
      </c>
      <c r="AB765" s="6" t="s">
        <v>3738</v>
      </c>
      <c r="AC765" s="6"/>
      <c r="AD765" s="6"/>
      <c r="AE765" s="6"/>
      <c r="AH765" s="6" t="s">
        <v>3739</v>
      </c>
      <c r="AQ765" s="6" t="s">
        <v>3740</v>
      </c>
      <c r="AR765" s="0" t="n">
        <v>50</v>
      </c>
    </row>
    <row r="766" customFormat="false" ht="12.75" hidden="false" customHeight="true" outlineLevel="0" collapsed="false">
      <c r="A766" s="4"/>
      <c r="B766" s="4"/>
      <c r="C766" s="4"/>
      <c r="D766" s="4"/>
      <c r="E766" s="4"/>
      <c r="F766" s="4"/>
      <c r="G766" s="4" t="s">
        <v>353</v>
      </c>
      <c r="H766" s="4" t="s">
        <v>3741</v>
      </c>
      <c r="I766" s="4"/>
      <c r="J766" s="4"/>
      <c r="K766" s="4" t="s">
        <v>1238</v>
      </c>
      <c r="L766" s="4" t="s">
        <v>1245</v>
      </c>
      <c r="M766" s="4"/>
      <c r="N766" s="4"/>
      <c r="O766" s="4"/>
      <c r="P766" s="4"/>
      <c r="Q766" s="4"/>
      <c r="R766" s="4"/>
      <c r="S766" s="4"/>
      <c r="T766" s="4"/>
      <c r="U766" s="4"/>
      <c r="V766" s="4"/>
      <c r="W766" s="4"/>
      <c r="X766" s="4"/>
      <c r="Y766" s="4"/>
      <c r="Z766" s="4"/>
      <c r="AA766" s="4"/>
      <c r="AB766" s="4"/>
      <c r="AC766" s="5"/>
      <c r="AD766" s="4"/>
      <c r="AE766" s="4"/>
      <c r="AF766" s="4"/>
      <c r="AG766" s="4"/>
      <c r="AH766" s="4"/>
      <c r="AI766" s="4"/>
      <c r="AJ766" s="4"/>
      <c r="AK766" s="4"/>
      <c r="AL766" s="4"/>
      <c r="AM766" s="4"/>
      <c r="AN766" s="4"/>
      <c r="AO766" s="4"/>
      <c r="AP766" s="4"/>
      <c r="AQ766" s="4"/>
      <c r="AR766" s="4"/>
    </row>
    <row r="767" customFormat="false" ht="12.75" hidden="false" customHeight="true" outlineLevel="0" collapsed="false">
      <c r="A767" s="4"/>
      <c r="B767" s="4"/>
      <c r="C767" s="4"/>
      <c r="D767" s="4"/>
      <c r="E767" s="4"/>
      <c r="F767" s="4"/>
      <c r="G767" s="4" t="s">
        <v>1045</v>
      </c>
      <c r="H767" s="4" t="s">
        <v>3742</v>
      </c>
      <c r="I767" s="4"/>
      <c r="J767" s="4"/>
      <c r="K767" s="4" t="s">
        <v>1668</v>
      </c>
      <c r="L767" s="4" t="s">
        <v>1669</v>
      </c>
      <c r="M767" s="4"/>
      <c r="N767" s="4"/>
      <c r="O767" s="4"/>
      <c r="P767" s="4"/>
      <c r="Q767" s="4"/>
      <c r="R767" s="4"/>
      <c r="S767" s="4"/>
      <c r="T767" s="4"/>
      <c r="U767" s="4"/>
      <c r="V767" s="4"/>
      <c r="W767" s="4"/>
      <c r="X767" s="4"/>
      <c r="Y767" s="4"/>
      <c r="Z767" s="4"/>
      <c r="AA767" s="4"/>
      <c r="AB767" s="4"/>
      <c r="AC767" s="5"/>
      <c r="AD767" s="4"/>
      <c r="AE767" s="4"/>
      <c r="AF767" s="4"/>
      <c r="AG767" s="4"/>
      <c r="AH767" s="4"/>
      <c r="AI767" s="4"/>
      <c r="AJ767" s="4"/>
      <c r="AK767" s="4"/>
      <c r="AL767" s="4"/>
      <c r="AM767" s="4"/>
      <c r="AN767" s="4"/>
      <c r="AO767" s="4"/>
      <c r="AP767" s="4"/>
      <c r="AQ767" s="4"/>
      <c r="AR767" s="4"/>
    </row>
    <row r="768" customFormat="false" ht="12.75" hidden="false" customHeight="true" outlineLevel="0" collapsed="false">
      <c r="A768" s="6" t="s">
        <v>88</v>
      </c>
      <c r="B768" s="6" t="s">
        <v>1265</v>
      </c>
      <c r="C768" s="6" t="s">
        <v>3743</v>
      </c>
      <c r="D768" s="6" t="s">
        <v>3744</v>
      </c>
      <c r="E768" s="0" t="n">
        <v>1</v>
      </c>
      <c r="F768" s="6" t="s">
        <v>3745</v>
      </c>
      <c r="G768" s="6" t="s">
        <v>93</v>
      </c>
      <c r="H768" s="6" t="s">
        <v>3746</v>
      </c>
      <c r="I768" s="6" t="s">
        <v>3747</v>
      </c>
      <c r="K768" s="6" t="s">
        <v>1271</v>
      </c>
      <c r="L768" s="6" t="s">
        <v>1272</v>
      </c>
      <c r="M768" s="6" t="s">
        <v>1926</v>
      </c>
      <c r="N768" s="6" t="s">
        <v>58</v>
      </c>
      <c r="O768" s="6" t="s">
        <v>59</v>
      </c>
      <c r="P768" s="6" t="s">
        <v>618</v>
      </c>
      <c r="Q768" s="6" t="s">
        <v>479</v>
      </c>
      <c r="R768" s="6" t="s">
        <v>62</v>
      </c>
      <c r="S768" s="6" t="s">
        <v>63</v>
      </c>
      <c r="T768" s="6" t="s">
        <v>64</v>
      </c>
      <c r="U768" s="6" t="s">
        <v>144</v>
      </c>
      <c r="X768" s="6" t="s">
        <v>3748</v>
      </c>
      <c r="Y768" s="6" t="s">
        <v>66</v>
      </c>
      <c r="Z768" s="0" t="n">
        <v>20</v>
      </c>
      <c r="AB768" s="6" t="s">
        <v>3749</v>
      </c>
      <c r="AC768" s="7" t="n">
        <v>43024</v>
      </c>
      <c r="AD768" s="0" t="s">
        <v>104</v>
      </c>
      <c r="AE768" s="0" t="s">
        <v>105</v>
      </c>
      <c r="AQ768" s="6" t="s">
        <v>3750</v>
      </c>
      <c r="AR768" s="0" t="n">
        <v>26</v>
      </c>
    </row>
    <row r="769" customFormat="false" ht="12.75" hidden="false" customHeight="true" outlineLevel="0" collapsed="false">
      <c r="A769" s="4"/>
      <c r="B769" s="4"/>
      <c r="C769" s="4"/>
      <c r="D769" s="4"/>
      <c r="E769" s="4"/>
      <c r="F769" s="4"/>
      <c r="G769" s="4" t="s">
        <v>1429</v>
      </c>
      <c r="H769" s="4" t="s">
        <v>3751</v>
      </c>
      <c r="I769" s="4"/>
      <c r="J769" s="4"/>
      <c r="K769" s="4" t="s">
        <v>691</v>
      </c>
      <c r="L769" s="4" t="s">
        <v>692</v>
      </c>
      <c r="M769" s="4"/>
      <c r="N769" s="4"/>
      <c r="O769" s="4"/>
      <c r="P769" s="4"/>
      <c r="Q769" s="4"/>
      <c r="R769" s="4"/>
      <c r="S769" s="4"/>
      <c r="T769" s="4"/>
      <c r="U769" s="4"/>
      <c r="V769" s="4"/>
      <c r="W769" s="4"/>
      <c r="X769" s="4"/>
      <c r="Y769" s="4"/>
      <c r="Z769" s="4"/>
      <c r="AA769" s="4"/>
      <c r="AB769" s="4"/>
      <c r="AC769" s="5"/>
      <c r="AD769" s="4"/>
      <c r="AE769" s="4"/>
      <c r="AF769" s="4"/>
      <c r="AG769" s="4"/>
      <c r="AH769" s="4"/>
      <c r="AI769" s="4"/>
      <c r="AJ769" s="4"/>
      <c r="AK769" s="4"/>
      <c r="AL769" s="4"/>
      <c r="AM769" s="4"/>
      <c r="AN769" s="4"/>
      <c r="AO769" s="4"/>
      <c r="AP769" s="4"/>
      <c r="AQ769" s="4"/>
      <c r="AR769" s="4"/>
    </row>
    <row r="770" customFormat="false" ht="12.75" hidden="false" customHeight="true" outlineLevel="0" collapsed="false">
      <c r="A770" s="4"/>
      <c r="B770" s="4"/>
      <c r="C770" s="4"/>
      <c r="D770" s="4"/>
      <c r="E770" s="4"/>
      <c r="F770" s="4"/>
      <c r="G770" s="4" t="s">
        <v>889</v>
      </c>
      <c r="H770" s="4" t="s">
        <v>3752</v>
      </c>
      <c r="I770" s="4"/>
      <c r="J770" s="4"/>
      <c r="K770" s="4" t="s">
        <v>44</v>
      </c>
      <c r="L770" s="4" t="s">
        <v>3184</v>
      </c>
      <c r="M770" s="4"/>
      <c r="N770" s="4"/>
      <c r="O770" s="4"/>
      <c r="P770" s="4"/>
      <c r="Q770" s="4"/>
      <c r="R770" s="4"/>
      <c r="S770" s="4"/>
      <c r="T770" s="4"/>
      <c r="U770" s="4"/>
      <c r="V770" s="4"/>
      <c r="W770" s="4"/>
      <c r="X770" s="4"/>
      <c r="Y770" s="4"/>
      <c r="Z770" s="4"/>
      <c r="AA770" s="4"/>
      <c r="AB770" s="4"/>
      <c r="AC770" s="5"/>
      <c r="AD770" s="4"/>
      <c r="AE770" s="4"/>
      <c r="AF770" s="4"/>
      <c r="AG770" s="4"/>
      <c r="AH770" s="4"/>
      <c r="AI770" s="4"/>
      <c r="AJ770" s="4"/>
      <c r="AK770" s="4"/>
      <c r="AL770" s="4"/>
      <c r="AM770" s="4"/>
      <c r="AN770" s="4"/>
      <c r="AO770" s="4"/>
      <c r="AP770" s="4"/>
      <c r="AQ770" s="4"/>
      <c r="AR770" s="4"/>
    </row>
    <row r="771" customFormat="false" ht="12.75" hidden="false" customHeight="true" outlineLevel="0" collapsed="false">
      <c r="A771" s="4"/>
      <c r="B771" s="4"/>
      <c r="C771" s="4"/>
      <c r="D771" s="4"/>
      <c r="E771" s="4"/>
      <c r="F771" s="4"/>
      <c r="G771" s="4" t="s">
        <v>628</v>
      </c>
      <c r="H771" s="4" t="s">
        <v>3752</v>
      </c>
      <c r="I771" s="4"/>
      <c r="J771" s="4"/>
      <c r="K771" s="4" t="s">
        <v>44</v>
      </c>
      <c r="L771" s="4" t="s">
        <v>3184</v>
      </c>
      <c r="M771" s="4"/>
      <c r="N771" s="4"/>
      <c r="O771" s="4"/>
      <c r="P771" s="4"/>
      <c r="Q771" s="4"/>
      <c r="R771" s="4"/>
      <c r="S771" s="4"/>
      <c r="T771" s="4"/>
      <c r="U771" s="4"/>
      <c r="V771" s="4"/>
      <c r="W771" s="4"/>
      <c r="X771" s="4"/>
      <c r="Y771" s="4"/>
      <c r="Z771" s="4"/>
      <c r="AA771" s="4"/>
      <c r="AB771" s="4"/>
      <c r="AC771" s="5"/>
      <c r="AD771" s="4"/>
      <c r="AE771" s="4"/>
      <c r="AF771" s="4"/>
      <c r="AG771" s="4"/>
      <c r="AH771" s="4"/>
      <c r="AI771" s="4"/>
      <c r="AJ771" s="4"/>
      <c r="AK771" s="4"/>
      <c r="AL771" s="4"/>
      <c r="AM771" s="4"/>
      <c r="AN771" s="4"/>
      <c r="AO771" s="4"/>
      <c r="AP771" s="4"/>
      <c r="AQ771" s="4"/>
      <c r="AR771" s="4"/>
    </row>
    <row r="772" customFormat="false" ht="12.75" hidden="false" customHeight="true" outlineLevel="0" collapsed="false">
      <c r="A772" s="4"/>
      <c r="B772" s="4"/>
      <c r="C772" s="4"/>
      <c r="D772" s="4"/>
      <c r="E772" s="4"/>
      <c r="F772" s="4"/>
      <c r="G772" s="4" t="s">
        <v>594</v>
      </c>
      <c r="H772" s="4" t="s">
        <v>3752</v>
      </c>
      <c r="I772" s="4"/>
      <c r="J772" s="4"/>
      <c r="K772" s="4" t="s">
        <v>44</v>
      </c>
      <c r="L772" s="4" t="s">
        <v>3184</v>
      </c>
      <c r="M772" s="4"/>
      <c r="N772" s="4"/>
      <c r="O772" s="4"/>
      <c r="P772" s="4"/>
      <c r="Q772" s="4"/>
      <c r="R772" s="4"/>
      <c r="S772" s="4"/>
      <c r="T772" s="4"/>
      <c r="U772" s="4"/>
      <c r="V772" s="4"/>
      <c r="W772" s="4"/>
      <c r="X772" s="4"/>
      <c r="Y772" s="4"/>
      <c r="Z772" s="4"/>
      <c r="AA772" s="4"/>
      <c r="AB772" s="4"/>
      <c r="AC772" s="5"/>
      <c r="AD772" s="4"/>
      <c r="AE772" s="4"/>
      <c r="AF772" s="4"/>
      <c r="AG772" s="4"/>
      <c r="AH772" s="4"/>
      <c r="AI772" s="4"/>
      <c r="AJ772" s="4"/>
      <c r="AK772" s="4"/>
      <c r="AL772" s="4"/>
      <c r="AM772" s="4"/>
      <c r="AN772" s="4"/>
      <c r="AO772" s="4"/>
      <c r="AP772" s="4"/>
      <c r="AQ772" s="4"/>
      <c r="AR772" s="4"/>
    </row>
    <row r="773" customFormat="false" ht="12.75" hidden="false" customHeight="true" outlineLevel="0" collapsed="false">
      <c r="A773" s="4"/>
      <c r="B773" s="4"/>
      <c r="C773" s="4"/>
      <c r="D773" s="4"/>
      <c r="E773" s="4"/>
      <c r="F773" s="4"/>
      <c r="G773" s="4" t="s">
        <v>52</v>
      </c>
      <c r="H773" s="4" t="s">
        <v>3753</v>
      </c>
      <c r="I773" s="4"/>
      <c r="J773" s="4"/>
      <c r="K773" s="4" t="s">
        <v>86</v>
      </c>
      <c r="L773" s="4" t="s">
        <v>87</v>
      </c>
      <c r="M773" s="4"/>
      <c r="N773" s="4"/>
      <c r="O773" s="4"/>
      <c r="P773" s="4"/>
      <c r="Q773" s="4"/>
      <c r="R773" s="4"/>
      <c r="S773" s="4"/>
      <c r="T773" s="4"/>
      <c r="U773" s="4"/>
      <c r="V773" s="4"/>
      <c r="W773" s="4"/>
      <c r="X773" s="4"/>
      <c r="Y773" s="4"/>
      <c r="Z773" s="4"/>
      <c r="AA773" s="4"/>
      <c r="AB773" s="4"/>
      <c r="AC773" s="5"/>
      <c r="AD773" s="4"/>
      <c r="AE773" s="4"/>
      <c r="AF773" s="4"/>
      <c r="AG773" s="4"/>
      <c r="AH773" s="4"/>
      <c r="AI773" s="4"/>
      <c r="AJ773" s="4"/>
      <c r="AK773" s="4"/>
      <c r="AL773" s="4"/>
      <c r="AM773" s="4"/>
      <c r="AN773" s="4"/>
      <c r="AO773" s="4"/>
      <c r="AP773" s="4"/>
      <c r="AQ773" s="4"/>
      <c r="AR773" s="4"/>
    </row>
    <row r="774" customFormat="false" ht="12.75" hidden="false" customHeight="true" outlineLevel="0" collapsed="false">
      <c r="A774" s="4"/>
      <c r="B774" s="4"/>
      <c r="C774" s="4"/>
      <c r="D774" s="4"/>
      <c r="E774" s="4"/>
      <c r="F774" s="4"/>
      <c r="G774" s="4" t="s">
        <v>1620</v>
      </c>
      <c r="H774" s="4" t="s">
        <v>3754</v>
      </c>
      <c r="I774" s="4"/>
      <c r="J774" s="4"/>
      <c r="K774" s="4" t="s">
        <v>3178</v>
      </c>
      <c r="L774" s="4" t="s">
        <v>3179</v>
      </c>
      <c r="M774" s="4"/>
      <c r="N774" s="4"/>
      <c r="O774" s="4"/>
      <c r="P774" s="4"/>
      <c r="Q774" s="4"/>
      <c r="R774" s="4"/>
      <c r="S774" s="4"/>
      <c r="T774" s="4"/>
      <c r="U774" s="4"/>
      <c r="V774" s="4"/>
      <c r="W774" s="4"/>
      <c r="X774" s="4"/>
      <c r="Y774" s="4"/>
      <c r="Z774" s="4"/>
      <c r="AA774" s="4"/>
      <c r="AB774" s="4"/>
      <c r="AC774" s="5"/>
      <c r="AD774" s="4"/>
      <c r="AE774" s="4"/>
      <c r="AF774" s="4"/>
      <c r="AG774" s="4"/>
      <c r="AH774" s="4"/>
      <c r="AI774" s="4"/>
      <c r="AJ774" s="4"/>
      <c r="AK774" s="4"/>
      <c r="AL774" s="4"/>
      <c r="AM774" s="4"/>
      <c r="AN774" s="4"/>
      <c r="AO774" s="4"/>
      <c r="AP774" s="4"/>
      <c r="AQ774" s="4"/>
      <c r="AR774" s="4"/>
    </row>
    <row r="775" customFormat="false" ht="12.75" hidden="false" customHeight="true" outlineLevel="0" collapsed="false">
      <c r="A775" s="4"/>
      <c r="B775" s="4"/>
      <c r="C775" s="4"/>
      <c r="D775" s="4"/>
      <c r="E775" s="4"/>
      <c r="F775" s="4"/>
      <c r="G775" s="4" t="s">
        <v>1667</v>
      </c>
      <c r="H775" s="4" t="s">
        <v>3754</v>
      </c>
      <c r="I775" s="4"/>
      <c r="J775" s="4"/>
      <c r="K775" s="4" t="s">
        <v>3178</v>
      </c>
      <c r="L775" s="4" t="s">
        <v>3179</v>
      </c>
      <c r="M775" s="4"/>
      <c r="N775" s="4"/>
      <c r="O775" s="4"/>
      <c r="P775" s="4"/>
      <c r="Q775" s="4"/>
      <c r="R775" s="4"/>
      <c r="S775" s="4"/>
      <c r="T775" s="4"/>
      <c r="U775" s="4"/>
      <c r="V775" s="4"/>
      <c r="W775" s="4"/>
      <c r="X775" s="4"/>
      <c r="Y775" s="4"/>
      <c r="Z775" s="4"/>
      <c r="AA775" s="4"/>
      <c r="AB775" s="4"/>
      <c r="AC775" s="5"/>
      <c r="AD775" s="4"/>
      <c r="AE775" s="4"/>
      <c r="AF775" s="4"/>
      <c r="AG775" s="4"/>
      <c r="AH775" s="4"/>
      <c r="AI775" s="4"/>
      <c r="AJ775" s="4"/>
      <c r="AK775" s="4"/>
      <c r="AL775" s="4"/>
      <c r="AM775" s="4"/>
      <c r="AN775" s="4"/>
      <c r="AO775" s="4"/>
      <c r="AP775" s="4"/>
      <c r="AQ775" s="4"/>
      <c r="AR775" s="4"/>
    </row>
    <row r="776" customFormat="false" ht="12.75" hidden="false" customHeight="true" outlineLevel="0" collapsed="false">
      <c r="A776" s="6" t="s">
        <v>88</v>
      </c>
      <c r="B776" s="6" t="s">
        <v>811</v>
      </c>
      <c r="C776" s="6" t="s">
        <v>3755</v>
      </c>
      <c r="D776" s="6" t="s">
        <v>3756</v>
      </c>
      <c r="E776" s="0" t="n">
        <v>14</v>
      </c>
      <c r="F776" s="6" t="s">
        <v>3757</v>
      </c>
      <c r="G776" s="6" t="s">
        <v>46</v>
      </c>
      <c r="H776" s="6" t="s">
        <v>3758</v>
      </c>
      <c r="K776" s="6" t="s">
        <v>97</v>
      </c>
      <c r="L776" s="6" t="s">
        <v>817</v>
      </c>
      <c r="M776" s="6" t="s">
        <v>3759</v>
      </c>
      <c r="N776" s="6" t="s">
        <v>58</v>
      </c>
      <c r="O776" s="6" t="s">
        <v>59</v>
      </c>
      <c r="P776" s="6" t="s">
        <v>2714</v>
      </c>
      <c r="Q776" s="6" t="s">
        <v>61</v>
      </c>
      <c r="R776" s="6" t="s">
        <v>62</v>
      </c>
      <c r="S776" s="6" t="s">
        <v>63</v>
      </c>
      <c r="T776" s="6" t="s">
        <v>64</v>
      </c>
      <c r="U776" s="6" t="s">
        <v>144</v>
      </c>
      <c r="Y776" s="6" t="s">
        <v>66</v>
      </c>
      <c r="Z776" s="0" t="n">
        <v>20</v>
      </c>
      <c r="AB776" s="6" t="s">
        <v>3760</v>
      </c>
      <c r="AC776" s="7" t="n">
        <v>43014</v>
      </c>
      <c r="AD776" s="6" t="s">
        <v>104</v>
      </c>
      <c r="AE776" s="6" t="s">
        <v>105</v>
      </c>
      <c r="AI776" s="6" t="s">
        <v>3761</v>
      </c>
      <c r="AJ776" s="6" t="s">
        <v>3762</v>
      </c>
      <c r="AR776" s="0" t="n">
        <v>11</v>
      </c>
    </row>
    <row r="777" customFormat="false" ht="12.75" hidden="false" customHeight="true" outlineLevel="0" collapsed="false">
      <c r="A777" s="6" t="s">
        <v>88</v>
      </c>
      <c r="B777" s="6" t="s">
        <v>811</v>
      </c>
      <c r="C777" s="6" t="s">
        <v>3763</v>
      </c>
      <c r="D777" s="6" t="s">
        <v>3764</v>
      </c>
      <c r="E777" s="0" t="n">
        <v>14</v>
      </c>
      <c r="F777" s="6" t="s">
        <v>3765</v>
      </c>
      <c r="G777" s="6" t="s">
        <v>234</v>
      </c>
      <c r="H777" s="6" t="s">
        <v>3758</v>
      </c>
      <c r="K777" s="6" t="s">
        <v>97</v>
      </c>
      <c r="L777" s="6" t="s">
        <v>817</v>
      </c>
      <c r="M777" s="6" t="s">
        <v>453</v>
      </c>
      <c r="N777" s="6" t="s">
        <v>58</v>
      </c>
      <c r="O777" s="6" t="s">
        <v>59</v>
      </c>
      <c r="P777" s="6" t="s">
        <v>3766</v>
      </c>
      <c r="Q777" s="6" t="s">
        <v>114</v>
      </c>
      <c r="R777" s="6" t="s">
        <v>62</v>
      </c>
      <c r="S777" s="6" t="s">
        <v>63</v>
      </c>
      <c r="T777" s="6" t="s">
        <v>64</v>
      </c>
      <c r="U777" s="6" t="s">
        <v>144</v>
      </c>
      <c r="Y777" s="6" t="s">
        <v>66</v>
      </c>
      <c r="Z777" s="0" t="n">
        <v>20</v>
      </c>
      <c r="AB777" s="6" t="s">
        <v>3767</v>
      </c>
      <c r="AC777" s="7" t="n">
        <v>43014</v>
      </c>
      <c r="AD777" s="6" t="s">
        <v>104</v>
      </c>
      <c r="AE777" s="6" t="s">
        <v>105</v>
      </c>
      <c r="AR777" s="0" t="n">
        <v>52</v>
      </c>
    </row>
    <row r="778" customFormat="false" ht="12.75" hidden="false" customHeight="true" outlineLevel="0" collapsed="false">
      <c r="A778" s="6" t="s">
        <v>88</v>
      </c>
      <c r="B778" s="6" t="s">
        <v>118</v>
      </c>
      <c r="C778" s="6" t="s">
        <v>3768</v>
      </c>
      <c r="D778" s="6" t="s">
        <v>3769</v>
      </c>
      <c r="E778" s="0" t="n">
        <v>1120</v>
      </c>
      <c r="F778" s="6" t="s">
        <v>3770</v>
      </c>
      <c r="G778" s="6" t="s">
        <v>648</v>
      </c>
      <c r="H778" s="6" t="s">
        <v>3771</v>
      </c>
      <c r="J778" s="6" t="s">
        <v>125</v>
      </c>
      <c r="K778" s="6" t="s">
        <v>597</v>
      </c>
      <c r="L778" s="6" t="s">
        <v>127</v>
      </c>
      <c r="M778" s="6" t="s">
        <v>959</v>
      </c>
      <c r="N778" s="6" t="s">
        <v>58</v>
      </c>
      <c r="O778" s="6" t="s">
        <v>59</v>
      </c>
      <c r="P778" s="6" t="s">
        <v>3772</v>
      </c>
      <c r="Q778" s="6" t="s">
        <v>635</v>
      </c>
      <c r="R778" s="6" t="s">
        <v>143</v>
      </c>
      <c r="S778" s="6" t="s">
        <v>63</v>
      </c>
      <c r="T778" s="6" t="s">
        <v>64</v>
      </c>
      <c r="X778" s="6" t="s">
        <v>3773</v>
      </c>
      <c r="Y778" s="6" t="s">
        <v>66</v>
      </c>
      <c r="Z778" s="0" t="n">
        <v>20</v>
      </c>
      <c r="AB778" s="6" t="s">
        <v>3774</v>
      </c>
      <c r="AC778" s="6"/>
      <c r="AD778" s="6"/>
      <c r="AE778" s="6"/>
      <c r="AN778" s="6" t="s">
        <v>3775</v>
      </c>
      <c r="AO778" s="6" t="s">
        <v>3776</v>
      </c>
      <c r="AR778" s="0" t="n">
        <v>53</v>
      </c>
    </row>
    <row r="779" customFormat="false" ht="12.75" hidden="false" customHeight="true" outlineLevel="0" collapsed="false">
      <c r="A779" s="6" t="s">
        <v>88</v>
      </c>
      <c r="B779" s="6" t="s">
        <v>118</v>
      </c>
      <c r="C779" s="6" t="s">
        <v>3777</v>
      </c>
      <c r="D779" s="6" t="s">
        <v>3778</v>
      </c>
      <c r="E779" s="0" t="n">
        <v>1120</v>
      </c>
      <c r="F779" s="6" t="s">
        <v>3779</v>
      </c>
      <c r="G779" s="6" t="s">
        <v>1624</v>
      </c>
      <c r="H779" s="6" t="s">
        <v>3771</v>
      </c>
      <c r="I779" s="6" t="s">
        <v>3780</v>
      </c>
      <c r="J779" s="6" t="s">
        <v>3781</v>
      </c>
      <c r="K779" s="6" t="s">
        <v>597</v>
      </c>
      <c r="L779" s="6" t="s">
        <v>127</v>
      </c>
      <c r="M779" s="6" t="s">
        <v>1172</v>
      </c>
      <c r="N779" s="6" t="s">
        <v>58</v>
      </c>
      <c r="O779" s="6" t="s">
        <v>59</v>
      </c>
      <c r="P779" s="6" t="s">
        <v>3782</v>
      </c>
      <c r="Q779" s="6" t="s">
        <v>219</v>
      </c>
      <c r="R779" s="6" t="s">
        <v>143</v>
      </c>
      <c r="S779" s="6" t="s">
        <v>63</v>
      </c>
      <c r="T779" s="6" t="s">
        <v>64</v>
      </c>
      <c r="Y779" s="6" t="s">
        <v>66</v>
      </c>
      <c r="Z779" s="0" t="n">
        <v>20</v>
      </c>
      <c r="AR779" s="0" t="n">
        <v>53</v>
      </c>
    </row>
    <row r="780" customFormat="false" ht="12.75" hidden="false" customHeight="true" outlineLevel="0" collapsed="false">
      <c r="A780" s="6" t="s">
        <v>47</v>
      </c>
      <c r="B780" s="6" t="s">
        <v>665</v>
      </c>
      <c r="C780" s="6" t="s">
        <v>3783</v>
      </c>
      <c r="D780" s="6" t="s">
        <v>3784</v>
      </c>
      <c r="E780" s="0" t="n">
        <v>185</v>
      </c>
      <c r="F780" s="6" t="s">
        <v>3785</v>
      </c>
      <c r="G780" s="6" t="s">
        <v>234</v>
      </c>
      <c r="H780" s="6" t="s">
        <v>3786</v>
      </c>
      <c r="J780" s="6" t="s">
        <v>3787</v>
      </c>
      <c r="K780" s="6" t="s">
        <v>670</v>
      </c>
      <c r="L780" s="6" t="s">
        <v>671</v>
      </c>
      <c r="M780" s="6" t="s">
        <v>325</v>
      </c>
      <c r="N780" s="6" t="s">
        <v>58</v>
      </c>
      <c r="O780" s="6" t="s">
        <v>59</v>
      </c>
      <c r="P780" s="6" t="s">
        <v>3788</v>
      </c>
      <c r="Q780" s="6" t="s">
        <v>2116</v>
      </c>
      <c r="R780" s="6" t="s">
        <v>158</v>
      </c>
      <c r="S780" s="6" t="s">
        <v>63</v>
      </c>
      <c r="T780" s="6" t="s">
        <v>64</v>
      </c>
      <c r="U780" s="6" t="s">
        <v>144</v>
      </c>
      <c r="X780" s="6" t="s">
        <v>3789</v>
      </c>
      <c r="Y780" s="6" t="s">
        <v>66</v>
      </c>
      <c r="Z780" s="0" t="n">
        <v>20</v>
      </c>
      <c r="AB780" s="6" t="s">
        <v>3790</v>
      </c>
      <c r="AC780" s="7" t="n">
        <v>43026</v>
      </c>
      <c r="AD780" s="6" t="s">
        <v>161</v>
      </c>
      <c r="AE780" s="6" t="s">
        <v>162</v>
      </c>
      <c r="AR780" s="0" t="n">
        <v>54</v>
      </c>
    </row>
    <row r="781" customFormat="false" ht="12.75" hidden="false" customHeight="true" outlineLevel="0" collapsed="false">
      <c r="A781" s="6" t="s">
        <v>88</v>
      </c>
      <c r="B781" s="6" t="s">
        <v>118</v>
      </c>
      <c r="C781" s="6" t="s">
        <v>3791</v>
      </c>
      <c r="D781" s="6" t="s">
        <v>3792</v>
      </c>
      <c r="E781" s="0" t="n">
        <v>1160</v>
      </c>
      <c r="F781" s="6" t="s">
        <v>3793</v>
      </c>
      <c r="G781" s="6" t="s">
        <v>1343</v>
      </c>
      <c r="H781" s="6" t="s">
        <v>3794</v>
      </c>
      <c r="J781" s="6" t="s">
        <v>3795</v>
      </c>
      <c r="K781" s="6" t="s">
        <v>126</v>
      </c>
      <c r="L781" s="6" t="s">
        <v>127</v>
      </c>
      <c r="M781" s="6" t="s">
        <v>3796</v>
      </c>
      <c r="N781" s="6" t="s">
        <v>58</v>
      </c>
      <c r="O781" s="6" t="s">
        <v>59</v>
      </c>
      <c r="P781" s="6" t="s">
        <v>3735</v>
      </c>
      <c r="Q781" s="6" t="s">
        <v>114</v>
      </c>
      <c r="R781" s="6" t="s">
        <v>66</v>
      </c>
      <c r="S781" s="6" t="s">
        <v>63</v>
      </c>
      <c r="T781" s="6" t="s">
        <v>64</v>
      </c>
      <c r="X781" s="6" t="s">
        <v>3797</v>
      </c>
      <c r="Y781" s="6" t="s">
        <v>66</v>
      </c>
      <c r="Z781" s="0" t="n">
        <v>20</v>
      </c>
      <c r="AB781" s="6" t="s">
        <v>3798</v>
      </c>
      <c r="AC781" s="6"/>
      <c r="AD781" s="6"/>
      <c r="AE781" s="6"/>
      <c r="AH781" s="6" t="s">
        <v>3799</v>
      </c>
      <c r="AI781" s="6" t="s">
        <v>3800</v>
      </c>
      <c r="AN781" s="6" t="s">
        <v>3801</v>
      </c>
      <c r="AQ781" s="6" t="s">
        <v>3802</v>
      </c>
      <c r="AR781" s="0" t="n">
        <v>20</v>
      </c>
    </row>
    <row r="782" customFormat="false" ht="12.75" hidden="false" customHeight="true" outlineLevel="0" collapsed="false">
      <c r="A782" s="6" t="s">
        <v>88</v>
      </c>
      <c r="B782" s="6" t="s">
        <v>118</v>
      </c>
      <c r="C782" s="6" t="s">
        <v>3803</v>
      </c>
      <c r="D782" s="6" t="s">
        <v>3804</v>
      </c>
      <c r="E782" s="0" t="n">
        <v>1160</v>
      </c>
      <c r="F782" s="6" t="s">
        <v>3805</v>
      </c>
      <c r="G782" s="6" t="s">
        <v>3806</v>
      </c>
      <c r="H782" s="6" t="s">
        <v>3794</v>
      </c>
      <c r="J782" s="6" t="s">
        <v>596</v>
      </c>
      <c r="K782" s="6" t="s">
        <v>126</v>
      </c>
      <c r="L782" s="6" t="s">
        <v>127</v>
      </c>
      <c r="M782" s="6" t="s">
        <v>3807</v>
      </c>
      <c r="N782" s="6" t="s">
        <v>58</v>
      </c>
      <c r="O782" s="6" t="s">
        <v>59</v>
      </c>
      <c r="P782" s="6" t="s">
        <v>1857</v>
      </c>
      <c r="Q782" s="6" t="s">
        <v>479</v>
      </c>
      <c r="R782" s="6" t="s">
        <v>66</v>
      </c>
      <c r="S782" s="6" t="s">
        <v>63</v>
      </c>
      <c r="T782" s="6" t="s">
        <v>64</v>
      </c>
      <c r="X782" s="6" t="s">
        <v>3808</v>
      </c>
      <c r="Y782" s="6" t="s">
        <v>66</v>
      </c>
      <c r="Z782" s="0" t="n">
        <v>20</v>
      </c>
      <c r="AB782" s="6" t="s">
        <v>3809</v>
      </c>
      <c r="AC782" s="6"/>
      <c r="AD782" s="6"/>
      <c r="AE782" s="6"/>
    </row>
    <row r="783" customFormat="false" ht="12.75" hidden="false" customHeight="true" outlineLevel="0" collapsed="false">
      <c r="A783" s="4"/>
      <c r="B783" s="4"/>
      <c r="C783" s="4"/>
      <c r="D783" s="4"/>
      <c r="E783" s="4"/>
      <c r="F783" s="4"/>
      <c r="G783" s="4" t="s">
        <v>52</v>
      </c>
      <c r="H783" s="4" t="s">
        <v>3810</v>
      </c>
      <c r="I783" s="4"/>
      <c r="J783" s="4"/>
      <c r="K783" s="4" t="s">
        <v>86</v>
      </c>
      <c r="L783" s="4" t="s">
        <v>87</v>
      </c>
      <c r="M783" s="4"/>
      <c r="N783" s="4"/>
      <c r="O783" s="4"/>
      <c r="P783" s="4"/>
      <c r="Q783" s="4"/>
      <c r="R783" s="4"/>
      <c r="S783" s="4"/>
      <c r="T783" s="4"/>
      <c r="U783" s="4"/>
      <c r="V783" s="4"/>
      <c r="W783" s="4"/>
      <c r="X783" s="4"/>
      <c r="Y783" s="4"/>
      <c r="Z783" s="4"/>
      <c r="AA783" s="4"/>
      <c r="AB783" s="4"/>
      <c r="AC783" s="5"/>
      <c r="AD783" s="4"/>
      <c r="AE783" s="4"/>
      <c r="AF783" s="4"/>
      <c r="AG783" s="4"/>
      <c r="AH783" s="4"/>
      <c r="AI783" s="4"/>
      <c r="AJ783" s="4"/>
      <c r="AK783" s="4"/>
      <c r="AL783" s="4"/>
      <c r="AM783" s="4"/>
      <c r="AN783" s="4"/>
      <c r="AO783" s="4"/>
      <c r="AP783" s="4"/>
      <c r="AQ783" s="4"/>
      <c r="AR783" s="4"/>
    </row>
    <row r="784" customFormat="false" ht="12.75" hidden="false" customHeight="true" outlineLevel="0" collapsed="false">
      <c r="A784" s="4"/>
      <c r="B784" s="4"/>
      <c r="C784" s="4"/>
      <c r="D784" s="4"/>
      <c r="E784" s="4"/>
      <c r="F784" s="4"/>
      <c r="G784" s="4" t="s">
        <v>42</v>
      </c>
      <c r="H784" s="4" t="s">
        <v>3810</v>
      </c>
      <c r="I784" s="4"/>
      <c r="J784" s="4"/>
      <c r="K784" s="4" t="s">
        <v>86</v>
      </c>
      <c r="L784" s="4" t="s">
        <v>87</v>
      </c>
      <c r="M784" s="4"/>
      <c r="N784" s="4"/>
      <c r="O784" s="4"/>
      <c r="P784" s="4"/>
      <c r="Q784" s="4"/>
      <c r="R784" s="4"/>
      <c r="S784" s="4"/>
      <c r="T784" s="4"/>
      <c r="U784" s="4"/>
      <c r="V784" s="4"/>
      <c r="W784" s="4"/>
      <c r="X784" s="4"/>
      <c r="Y784" s="4"/>
      <c r="Z784" s="4"/>
      <c r="AA784" s="4"/>
      <c r="AB784" s="4"/>
      <c r="AC784" s="5"/>
      <c r="AD784" s="4"/>
      <c r="AE784" s="4"/>
      <c r="AF784" s="4"/>
      <c r="AG784" s="4"/>
      <c r="AH784" s="4"/>
      <c r="AI784" s="4"/>
      <c r="AJ784" s="4"/>
      <c r="AK784" s="4"/>
      <c r="AL784" s="4"/>
      <c r="AM784" s="4"/>
      <c r="AN784" s="4"/>
      <c r="AO784" s="4"/>
      <c r="AP784" s="4"/>
      <c r="AQ784" s="4"/>
      <c r="AR784" s="4"/>
    </row>
    <row r="785" customFormat="false" ht="12.75" hidden="false" customHeight="true" outlineLevel="0" collapsed="false">
      <c r="A785" s="4"/>
      <c r="B785" s="4"/>
      <c r="C785" s="4"/>
      <c r="D785" s="4"/>
      <c r="E785" s="4"/>
      <c r="F785" s="4"/>
      <c r="G785" s="4" t="s">
        <v>42</v>
      </c>
      <c r="H785" s="4" t="s">
        <v>3810</v>
      </c>
      <c r="I785" s="4"/>
      <c r="J785" s="4"/>
      <c r="K785" s="4" t="s">
        <v>86</v>
      </c>
      <c r="L785" s="4" t="s">
        <v>87</v>
      </c>
      <c r="M785" s="4"/>
      <c r="N785" s="4"/>
      <c r="O785" s="4"/>
      <c r="P785" s="4"/>
      <c r="Q785" s="4"/>
      <c r="R785" s="4"/>
      <c r="S785" s="4"/>
      <c r="T785" s="4"/>
      <c r="U785" s="4"/>
      <c r="V785" s="4"/>
      <c r="W785" s="4"/>
      <c r="X785" s="4"/>
      <c r="Y785" s="4"/>
      <c r="Z785" s="4"/>
      <c r="AA785" s="4"/>
      <c r="AB785" s="4"/>
      <c r="AC785" s="5"/>
      <c r="AD785" s="4"/>
      <c r="AE785" s="4"/>
      <c r="AF785" s="4"/>
      <c r="AG785" s="4"/>
      <c r="AH785" s="4"/>
      <c r="AI785" s="4"/>
      <c r="AJ785" s="4"/>
      <c r="AK785" s="4"/>
      <c r="AL785" s="4"/>
      <c r="AM785" s="4"/>
      <c r="AN785" s="4"/>
      <c r="AO785" s="4"/>
      <c r="AP785" s="4"/>
      <c r="AQ785" s="4"/>
      <c r="AR785" s="4"/>
    </row>
    <row r="786" customFormat="false" ht="12.75" hidden="false" customHeight="true" outlineLevel="0" collapsed="false">
      <c r="A786" s="4"/>
      <c r="B786" s="4"/>
      <c r="C786" s="4"/>
      <c r="D786" s="4"/>
      <c r="E786" s="4"/>
      <c r="F786" s="4"/>
      <c r="G786" s="4" t="s">
        <v>1045</v>
      </c>
      <c r="H786" s="4" t="s">
        <v>3811</v>
      </c>
      <c r="I786" s="4"/>
      <c r="J786" s="4"/>
      <c r="K786" s="4" t="s">
        <v>86</v>
      </c>
      <c r="L786" s="4" t="s">
        <v>87</v>
      </c>
      <c r="M786" s="4"/>
      <c r="N786" s="4"/>
      <c r="O786" s="4"/>
      <c r="P786" s="4"/>
      <c r="Q786" s="4"/>
      <c r="R786" s="4"/>
      <c r="S786" s="4"/>
      <c r="T786" s="4"/>
      <c r="U786" s="4"/>
      <c r="V786" s="4"/>
      <c r="W786" s="4"/>
      <c r="X786" s="4"/>
      <c r="Y786" s="4"/>
      <c r="Z786" s="4"/>
      <c r="AA786" s="4"/>
      <c r="AB786" s="4"/>
      <c r="AC786" s="5"/>
      <c r="AD786" s="4"/>
      <c r="AE786" s="4"/>
      <c r="AF786" s="4"/>
      <c r="AG786" s="4"/>
      <c r="AH786" s="4"/>
      <c r="AI786" s="4"/>
      <c r="AJ786" s="4"/>
      <c r="AK786" s="4"/>
      <c r="AL786" s="4"/>
      <c r="AM786" s="4"/>
      <c r="AN786" s="4"/>
      <c r="AO786" s="4"/>
      <c r="AP786" s="4"/>
      <c r="AQ786" s="4"/>
      <c r="AR786" s="4"/>
    </row>
    <row r="787" customFormat="false" ht="12.75" hidden="false" customHeight="true" outlineLevel="0" collapsed="false">
      <c r="A787" s="4"/>
      <c r="B787" s="4"/>
      <c r="C787" s="4"/>
      <c r="D787" s="4"/>
      <c r="E787" s="4"/>
      <c r="F787" s="4"/>
      <c r="G787" s="4" t="s">
        <v>234</v>
      </c>
      <c r="H787" s="4" t="s">
        <v>3811</v>
      </c>
      <c r="I787" s="4"/>
      <c r="J787" s="4"/>
      <c r="K787" s="4" t="s">
        <v>86</v>
      </c>
      <c r="L787" s="4" t="s">
        <v>87</v>
      </c>
      <c r="M787" s="4"/>
      <c r="N787" s="4"/>
      <c r="O787" s="4"/>
      <c r="P787" s="4"/>
      <c r="Q787" s="4"/>
      <c r="R787" s="4"/>
      <c r="S787" s="4"/>
      <c r="T787" s="4"/>
      <c r="U787" s="4"/>
      <c r="V787" s="4"/>
      <c r="W787" s="4"/>
      <c r="X787" s="4"/>
      <c r="Y787" s="4"/>
      <c r="Z787" s="4"/>
      <c r="AA787" s="4"/>
      <c r="AB787" s="4"/>
      <c r="AC787" s="5"/>
      <c r="AD787" s="4"/>
      <c r="AE787" s="4"/>
      <c r="AF787" s="4"/>
      <c r="AG787" s="4"/>
      <c r="AH787" s="4"/>
      <c r="AI787" s="4"/>
      <c r="AJ787" s="4"/>
      <c r="AK787" s="4"/>
      <c r="AL787" s="4"/>
      <c r="AM787" s="4"/>
      <c r="AN787" s="4"/>
      <c r="AO787" s="4"/>
      <c r="AP787" s="4"/>
      <c r="AQ787" s="4"/>
      <c r="AR787" s="4"/>
    </row>
    <row r="788" customFormat="false" ht="12.75" hidden="false" customHeight="true" outlineLevel="0" collapsed="false">
      <c r="A788" s="4"/>
      <c r="B788" s="4"/>
      <c r="C788" s="4"/>
      <c r="D788" s="4"/>
      <c r="E788" s="4"/>
      <c r="F788" s="4"/>
      <c r="G788" s="4" t="s">
        <v>863</v>
      </c>
      <c r="H788" s="4" t="s">
        <v>3811</v>
      </c>
      <c r="I788" s="4"/>
      <c r="J788" s="4"/>
      <c r="K788" s="4" t="s">
        <v>86</v>
      </c>
      <c r="L788" s="4" t="s">
        <v>87</v>
      </c>
      <c r="M788" s="4"/>
      <c r="N788" s="4"/>
      <c r="O788" s="4"/>
      <c r="P788" s="4"/>
      <c r="Q788" s="4"/>
      <c r="R788" s="4"/>
      <c r="S788" s="4"/>
      <c r="T788" s="4"/>
      <c r="U788" s="4"/>
      <c r="V788" s="4"/>
      <c r="W788" s="4"/>
      <c r="X788" s="4"/>
      <c r="Y788" s="4"/>
      <c r="Z788" s="4"/>
      <c r="AA788" s="4"/>
      <c r="AB788" s="4"/>
      <c r="AC788" s="5"/>
      <c r="AD788" s="4"/>
      <c r="AE788" s="4"/>
      <c r="AF788" s="4"/>
      <c r="AG788" s="4"/>
      <c r="AH788" s="4"/>
      <c r="AI788" s="4"/>
      <c r="AJ788" s="4"/>
      <c r="AK788" s="4"/>
      <c r="AL788" s="4"/>
      <c r="AM788" s="4"/>
      <c r="AN788" s="4"/>
      <c r="AO788" s="4"/>
      <c r="AP788" s="4"/>
      <c r="AQ788" s="4"/>
      <c r="AR788" s="4"/>
    </row>
    <row r="789" customFormat="false" ht="12.75" hidden="false" customHeight="true" outlineLevel="0" collapsed="false">
      <c r="A789" s="4"/>
      <c r="B789" s="4"/>
      <c r="C789" s="4"/>
      <c r="D789" s="4"/>
      <c r="E789" s="4"/>
      <c r="F789" s="4"/>
      <c r="G789" s="4" t="s">
        <v>364</v>
      </c>
      <c r="H789" s="4" t="s">
        <v>3811</v>
      </c>
      <c r="I789" s="4"/>
      <c r="J789" s="4"/>
      <c r="K789" s="4" t="s">
        <v>86</v>
      </c>
      <c r="L789" s="4" t="s">
        <v>87</v>
      </c>
      <c r="M789" s="4"/>
      <c r="N789" s="4"/>
      <c r="O789" s="4"/>
      <c r="P789" s="4"/>
      <c r="Q789" s="4"/>
      <c r="R789" s="4"/>
      <c r="S789" s="4"/>
      <c r="T789" s="4"/>
      <c r="U789" s="4"/>
      <c r="V789" s="4"/>
      <c r="W789" s="4"/>
      <c r="X789" s="4"/>
      <c r="Y789" s="4"/>
      <c r="Z789" s="4"/>
      <c r="AA789" s="4"/>
      <c r="AB789" s="4"/>
      <c r="AC789" s="5"/>
      <c r="AD789" s="4"/>
      <c r="AE789" s="4"/>
      <c r="AF789" s="4"/>
      <c r="AG789" s="4"/>
      <c r="AH789" s="4"/>
      <c r="AI789" s="4"/>
      <c r="AJ789" s="4"/>
      <c r="AK789" s="4"/>
      <c r="AL789" s="4"/>
      <c r="AM789" s="4"/>
      <c r="AN789" s="4"/>
      <c r="AO789" s="4"/>
      <c r="AP789" s="4"/>
      <c r="AQ789" s="4"/>
      <c r="AR789" s="4"/>
    </row>
    <row r="790" customFormat="false" ht="12.75" hidden="false" customHeight="true" outlineLevel="0" collapsed="false">
      <c r="A790" s="6" t="s">
        <v>88</v>
      </c>
      <c r="B790" s="6" t="s">
        <v>3812</v>
      </c>
      <c r="C790" s="6" t="s">
        <v>3813</v>
      </c>
      <c r="D790" s="6" t="s">
        <v>3814</v>
      </c>
      <c r="E790" s="0" t="n">
        <v>160</v>
      </c>
      <c r="F790" s="6" t="s">
        <v>3815</v>
      </c>
      <c r="G790" s="6" t="s">
        <v>509</v>
      </c>
      <c r="H790" s="6" t="s">
        <v>3816</v>
      </c>
      <c r="J790" s="6" t="s">
        <v>596</v>
      </c>
      <c r="K790" s="6" t="s">
        <v>3817</v>
      </c>
      <c r="L790" s="6" t="s">
        <v>3818</v>
      </c>
      <c r="M790" s="6" t="s">
        <v>3819</v>
      </c>
      <c r="N790" s="6" t="s">
        <v>58</v>
      </c>
      <c r="O790" s="6" t="s">
        <v>59</v>
      </c>
      <c r="P790" s="6" t="s">
        <v>1653</v>
      </c>
      <c r="Q790" s="6" t="s">
        <v>157</v>
      </c>
      <c r="R790" s="6" t="s">
        <v>66</v>
      </c>
      <c r="S790" s="6" t="s">
        <v>63</v>
      </c>
      <c r="T790" s="6" t="s">
        <v>64</v>
      </c>
      <c r="U790" s="6" t="s">
        <v>159</v>
      </c>
      <c r="X790" s="6" t="s">
        <v>3820</v>
      </c>
      <c r="Y790" s="6" t="s">
        <v>66</v>
      </c>
      <c r="Z790" s="0" t="n">
        <v>20</v>
      </c>
      <c r="AH790" s="6" t="s">
        <v>3821</v>
      </c>
      <c r="AI790" s="6" t="s">
        <v>3822</v>
      </c>
      <c r="AJ790" s="6" t="s">
        <v>3823</v>
      </c>
      <c r="AL790" s="6"/>
      <c r="AM790" s="6"/>
      <c r="AR790" s="0" t="n">
        <v>27</v>
      </c>
    </row>
    <row r="791" customFormat="false" ht="12.75" hidden="false" customHeight="true" outlineLevel="0" collapsed="false">
      <c r="A791" s="6" t="s">
        <v>47</v>
      </c>
      <c r="B791" s="6" t="s">
        <v>3824</v>
      </c>
      <c r="C791" s="6" t="s">
        <v>3825</v>
      </c>
      <c r="D791" s="6" t="s">
        <v>3826</v>
      </c>
      <c r="E791" s="0" t="n">
        <v>80</v>
      </c>
      <c r="F791" s="6" t="s">
        <v>3827</v>
      </c>
      <c r="G791" s="6" t="s">
        <v>269</v>
      </c>
      <c r="H791" s="6" t="s">
        <v>3828</v>
      </c>
      <c r="I791" s="6" t="s">
        <v>3829</v>
      </c>
      <c r="J791" s="6" t="s">
        <v>3830</v>
      </c>
      <c r="K791" s="6" t="s">
        <v>3831</v>
      </c>
      <c r="L791" s="6" t="s">
        <v>3832</v>
      </c>
      <c r="M791" s="6" t="s">
        <v>159</v>
      </c>
      <c r="N791" s="6" t="s">
        <v>58</v>
      </c>
      <c r="O791" s="6" t="s">
        <v>59</v>
      </c>
      <c r="P791" s="6" t="s">
        <v>1845</v>
      </c>
      <c r="Q791" s="6" t="s">
        <v>190</v>
      </c>
      <c r="R791" s="6" t="s">
        <v>66</v>
      </c>
      <c r="S791" s="6" t="s">
        <v>63</v>
      </c>
      <c r="T791" s="6" t="s">
        <v>64</v>
      </c>
      <c r="X791" s="6" t="s">
        <v>65</v>
      </c>
      <c r="Y791" s="6" t="s">
        <v>66</v>
      </c>
      <c r="Z791" s="0" t="n">
        <v>20</v>
      </c>
      <c r="AB791" s="6" t="s">
        <v>3833</v>
      </c>
      <c r="AC791" s="6"/>
      <c r="AD791" s="6"/>
      <c r="AE791" s="6"/>
      <c r="AN791" s="6" t="s">
        <v>3834</v>
      </c>
      <c r="AR791" s="0" t="n">
        <v>27</v>
      </c>
    </row>
    <row r="792" customFormat="false" ht="12.75" hidden="false" customHeight="true" outlineLevel="0" collapsed="false">
      <c r="A792" s="6" t="s">
        <v>47</v>
      </c>
      <c r="B792" s="6" t="s">
        <v>624</v>
      </c>
      <c r="C792" s="6" t="s">
        <v>3835</v>
      </c>
      <c r="D792" s="6" t="s">
        <v>3836</v>
      </c>
      <c r="E792" s="0" t="n">
        <v>205</v>
      </c>
      <c r="F792" s="6" t="s">
        <v>3837</v>
      </c>
      <c r="G792" s="6" t="s">
        <v>718</v>
      </c>
      <c r="H792" s="6" t="s">
        <v>3838</v>
      </c>
      <c r="I792" s="6" t="s">
        <v>3839</v>
      </c>
      <c r="J792" s="6" t="s">
        <v>1977</v>
      </c>
      <c r="K792" s="6" t="s">
        <v>631</v>
      </c>
      <c r="L792" s="6" t="s">
        <v>632</v>
      </c>
      <c r="M792" s="6" t="s">
        <v>1652</v>
      </c>
      <c r="N792" s="6" t="s">
        <v>58</v>
      </c>
      <c r="O792" s="6" t="s">
        <v>59</v>
      </c>
      <c r="P792" s="6" t="s">
        <v>3840</v>
      </c>
      <c r="Q792" s="6" t="s">
        <v>219</v>
      </c>
      <c r="R792" s="6" t="s">
        <v>62</v>
      </c>
      <c r="S792" s="6" t="s">
        <v>63</v>
      </c>
      <c r="T792" s="6" t="s">
        <v>64</v>
      </c>
      <c r="Y792" s="6" t="s">
        <v>66</v>
      </c>
      <c r="Z792" s="0" t="n">
        <v>20</v>
      </c>
      <c r="AC792" s="7" t="n">
        <v>43020</v>
      </c>
      <c r="AD792" s="6" t="s">
        <v>161</v>
      </c>
      <c r="AE792" s="6" t="s">
        <v>162</v>
      </c>
      <c r="AI792" s="6" t="s">
        <v>3841</v>
      </c>
      <c r="AN792" s="6" t="s">
        <v>3834</v>
      </c>
      <c r="AR792" s="0" t="n">
        <v>27</v>
      </c>
    </row>
    <row r="793" customFormat="false" ht="12.75" hidden="false" customHeight="true" outlineLevel="0" collapsed="false">
      <c r="A793" s="6" t="s">
        <v>47</v>
      </c>
      <c r="B793" s="6" t="s">
        <v>624</v>
      </c>
      <c r="C793" s="6" t="s">
        <v>3842</v>
      </c>
      <c r="D793" s="6" t="s">
        <v>3843</v>
      </c>
      <c r="E793" s="0" t="n">
        <v>205</v>
      </c>
      <c r="F793" s="6" t="s">
        <v>3844</v>
      </c>
      <c r="G793" s="6" t="s">
        <v>718</v>
      </c>
      <c r="H793" s="6" t="s">
        <v>3838</v>
      </c>
      <c r="J793" s="6" t="s">
        <v>2175</v>
      </c>
      <c r="K793" s="6" t="s">
        <v>631</v>
      </c>
      <c r="L793" s="6" t="s">
        <v>632</v>
      </c>
      <c r="M793" s="6" t="s">
        <v>3845</v>
      </c>
      <c r="N793" s="6" t="s">
        <v>58</v>
      </c>
      <c r="O793" s="6" t="s">
        <v>59</v>
      </c>
      <c r="P793" s="6" t="s">
        <v>2500</v>
      </c>
      <c r="Q793" s="6" t="s">
        <v>157</v>
      </c>
      <c r="R793" s="6" t="s">
        <v>62</v>
      </c>
      <c r="S793" s="6" t="s">
        <v>63</v>
      </c>
      <c r="T793" s="6" t="s">
        <v>64</v>
      </c>
      <c r="U793" s="6" t="s">
        <v>144</v>
      </c>
      <c r="Y793" s="6" t="s">
        <v>66</v>
      </c>
      <c r="Z793" s="0" t="n">
        <v>20</v>
      </c>
      <c r="AC793" s="7" t="n">
        <v>43020</v>
      </c>
      <c r="AD793" s="6" t="s">
        <v>161</v>
      </c>
      <c r="AE793" s="6" t="s">
        <v>162</v>
      </c>
      <c r="AH793" s="6" t="s">
        <v>3846</v>
      </c>
      <c r="AQ793" s="6" t="s">
        <v>3847</v>
      </c>
      <c r="AR793" s="0" t="n">
        <v>34</v>
      </c>
    </row>
    <row r="794" customFormat="false" ht="12.75" hidden="false" customHeight="true" outlineLevel="0" collapsed="false">
      <c r="A794" s="6" t="s">
        <v>47</v>
      </c>
      <c r="B794" s="6" t="s">
        <v>665</v>
      </c>
      <c r="C794" s="6" t="s">
        <v>3848</v>
      </c>
      <c r="D794" s="6" t="s">
        <v>3849</v>
      </c>
      <c r="E794" s="0" t="n">
        <v>290</v>
      </c>
      <c r="F794" s="6" t="s">
        <v>3850</v>
      </c>
      <c r="G794" s="6" t="s">
        <v>584</v>
      </c>
      <c r="H794" s="6" t="s">
        <v>3851</v>
      </c>
      <c r="J794" s="6" t="s">
        <v>1977</v>
      </c>
      <c r="K794" s="6" t="s">
        <v>670</v>
      </c>
      <c r="L794" s="6" t="s">
        <v>671</v>
      </c>
      <c r="M794" s="6" t="s">
        <v>3852</v>
      </c>
      <c r="N794" s="6" t="s">
        <v>58</v>
      </c>
      <c r="O794" s="6" t="s">
        <v>59</v>
      </c>
      <c r="P794" s="6" t="s">
        <v>618</v>
      </c>
      <c r="Q794" s="6" t="s">
        <v>731</v>
      </c>
      <c r="R794" s="6" t="s">
        <v>143</v>
      </c>
      <c r="S794" s="6" t="s">
        <v>63</v>
      </c>
      <c r="T794" s="6" t="s">
        <v>64</v>
      </c>
      <c r="X794" s="6" t="s">
        <v>3853</v>
      </c>
      <c r="Y794" s="6" t="s">
        <v>66</v>
      </c>
      <c r="Z794" s="0" t="n">
        <v>20</v>
      </c>
      <c r="AA794" s="6" t="s">
        <v>67</v>
      </c>
      <c r="AC794" s="7" t="n">
        <v>43026</v>
      </c>
      <c r="AD794" s="6" t="s">
        <v>161</v>
      </c>
      <c r="AE794" s="6" t="s">
        <v>162</v>
      </c>
      <c r="AH794" s="6" t="s">
        <v>3854</v>
      </c>
      <c r="AJ794" s="6" t="s">
        <v>3854</v>
      </c>
      <c r="AQ794" s="6" t="s">
        <v>3847</v>
      </c>
      <c r="AR794" s="0" t="n">
        <v>34</v>
      </c>
    </row>
    <row r="795" customFormat="false" ht="12.75" hidden="false" customHeight="true" outlineLevel="0" collapsed="false">
      <c r="A795" s="6" t="s">
        <v>47</v>
      </c>
      <c r="B795" s="6" t="s">
        <v>665</v>
      </c>
      <c r="C795" s="6" t="s">
        <v>3855</v>
      </c>
      <c r="D795" s="6" t="s">
        <v>3856</v>
      </c>
      <c r="E795" s="0" t="n">
        <v>290</v>
      </c>
      <c r="F795" s="6" t="s">
        <v>3857</v>
      </c>
      <c r="G795" s="6" t="s">
        <v>584</v>
      </c>
      <c r="H795" s="6" t="s">
        <v>3851</v>
      </c>
      <c r="J795" s="6" t="s">
        <v>3858</v>
      </c>
      <c r="K795" s="6" t="s">
        <v>670</v>
      </c>
      <c r="L795" s="6" t="s">
        <v>671</v>
      </c>
      <c r="M795" s="6" t="s">
        <v>3859</v>
      </c>
      <c r="N795" s="6" t="s">
        <v>58</v>
      </c>
      <c r="O795" s="6" t="s">
        <v>59</v>
      </c>
      <c r="P795" s="6" t="s">
        <v>3715</v>
      </c>
      <c r="Q795" s="6" t="s">
        <v>358</v>
      </c>
      <c r="R795" s="6" t="s">
        <v>143</v>
      </c>
      <c r="S795" s="6" t="s">
        <v>63</v>
      </c>
      <c r="T795" s="6" t="s">
        <v>64</v>
      </c>
      <c r="U795" s="6" t="s">
        <v>144</v>
      </c>
      <c r="X795" s="6" t="s">
        <v>3853</v>
      </c>
      <c r="Y795" s="6" t="s">
        <v>66</v>
      </c>
      <c r="Z795" s="0" t="n">
        <v>20</v>
      </c>
      <c r="AC795" s="7" t="n">
        <v>43026</v>
      </c>
      <c r="AD795" s="6" t="s">
        <v>104</v>
      </c>
      <c r="AE795" s="6" t="s">
        <v>162</v>
      </c>
      <c r="AI795" s="6" t="s">
        <v>3860</v>
      </c>
      <c r="AJ795" s="6" t="s">
        <v>3861</v>
      </c>
      <c r="AQ795" s="6" t="s">
        <v>3847</v>
      </c>
      <c r="AR795" s="0" t="n">
        <v>34</v>
      </c>
    </row>
    <row r="796" customFormat="false" ht="12.75" hidden="false" customHeight="true" outlineLevel="0" collapsed="false">
      <c r="A796" s="6" t="s">
        <v>47</v>
      </c>
      <c r="B796" s="6" t="s">
        <v>665</v>
      </c>
      <c r="C796" s="6" t="s">
        <v>3862</v>
      </c>
      <c r="D796" s="6" t="s">
        <v>3863</v>
      </c>
      <c r="E796" s="0" t="n">
        <v>290</v>
      </c>
      <c r="F796" s="6" t="s">
        <v>3864</v>
      </c>
      <c r="G796" s="6" t="s">
        <v>628</v>
      </c>
      <c r="H796" s="6" t="s">
        <v>3851</v>
      </c>
      <c r="J796" s="6" t="s">
        <v>630</v>
      </c>
      <c r="K796" s="6" t="s">
        <v>670</v>
      </c>
      <c r="L796" s="6" t="s">
        <v>671</v>
      </c>
      <c r="M796" s="6" t="s">
        <v>1280</v>
      </c>
      <c r="N796" s="6" t="s">
        <v>58</v>
      </c>
      <c r="O796" s="6" t="s">
        <v>59</v>
      </c>
      <c r="P796" s="6" t="s">
        <v>3865</v>
      </c>
      <c r="Q796" s="6" t="s">
        <v>635</v>
      </c>
      <c r="R796" s="6" t="s">
        <v>66</v>
      </c>
      <c r="S796" s="6" t="s">
        <v>63</v>
      </c>
      <c r="T796" s="6" t="s">
        <v>64</v>
      </c>
      <c r="Y796" s="6" t="s">
        <v>66</v>
      </c>
      <c r="Z796" s="0" t="n">
        <v>20</v>
      </c>
      <c r="AB796" s="6" t="s">
        <v>3866</v>
      </c>
      <c r="AC796" s="7" t="n">
        <v>43026</v>
      </c>
      <c r="AD796" s="6" t="s">
        <v>104</v>
      </c>
      <c r="AE796" s="6" t="s">
        <v>162</v>
      </c>
      <c r="AQ796" s="6" t="s">
        <v>3847</v>
      </c>
      <c r="AR796" s="0" t="n">
        <v>34</v>
      </c>
    </row>
    <row r="797" customFormat="false" ht="12.75" hidden="false" customHeight="true" outlineLevel="0" collapsed="false">
      <c r="A797" s="4"/>
      <c r="B797" s="4"/>
      <c r="C797" s="4"/>
      <c r="D797" s="4"/>
      <c r="E797" s="4"/>
      <c r="F797" s="4"/>
      <c r="G797" s="4" t="s">
        <v>3159</v>
      </c>
      <c r="H797" s="4" t="s">
        <v>3867</v>
      </c>
      <c r="I797" s="4"/>
      <c r="J797" s="4"/>
      <c r="K797" s="4" t="s">
        <v>2467</v>
      </c>
      <c r="L797" s="4" t="s">
        <v>2468</v>
      </c>
      <c r="M797" s="4"/>
      <c r="N797" s="4"/>
      <c r="O797" s="4"/>
      <c r="P797" s="4"/>
      <c r="Q797" s="4"/>
      <c r="R797" s="4"/>
      <c r="S797" s="4"/>
      <c r="T797" s="4"/>
      <c r="U797" s="4"/>
      <c r="V797" s="4"/>
      <c r="W797" s="4"/>
      <c r="X797" s="4"/>
      <c r="Y797" s="4"/>
      <c r="Z797" s="4"/>
      <c r="AA797" s="4"/>
      <c r="AB797" s="4"/>
      <c r="AC797" s="5"/>
      <c r="AD797" s="4"/>
      <c r="AE797" s="4"/>
      <c r="AF797" s="4"/>
      <c r="AG797" s="4"/>
      <c r="AH797" s="4"/>
      <c r="AI797" s="4"/>
      <c r="AJ797" s="4"/>
      <c r="AK797" s="4"/>
      <c r="AL797" s="4"/>
      <c r="AM797" s="4"/>
      <c r="AN797" s="4"/>
      <c r="AO797" s="4"/>
      <c r="AP797" s="4"/>
      <c r="AQ797" s="4"/>
      <c r="AR797" s="4"/>
    </row>
    <row r="798" customFormat="false" ht="12.75" hidden="false" customHeight="true" outlineLevel="0" collapsed="false">
      <c r="A798" s="4"/>
      <c r="B798" s="4"/>
      <c r="C798" s="4"/>
      <c r="D798" s="4"/>
      <c r="E798" s="4"/>
      <c r="F798" s="4"/>
      <c r="G798" s="4" t="s">
        <v>1169</v>
      </c>
      <c r="H798" s="4" t="s">
        <v>3867</v>
      </c>
      <c r="I798" s="4"/>
      <c r="J798" s="4"/>
      <c r="K798" s="4" t="s">
        <v>2467</v>
      </c>
      <c r="L798" s="4" t="s">
        <v>2468</v>
      </c>
      <c r="M798" s="4"/>
      <c r="N798" s="4"/>
      <c r="O798" s="4"/>
      <c r="P798" s="4"/>
      <c r="Q798" s="4"/>
      <c r="R798" s="4"/>
      <c r="S798" s="4"/>
      <c r="T798" s="4"/>
      <c r="U798" s="4"/>
      <c r="V798" s="4"/>
      <c r="W798" s="4"/>
      <c r="X798" s="4"/>
      <c r="Y798" s="4"/>
      <c r="Z798" s="4"/>
      <c r="AA798" s="4"/>
      <c r="AB798" s="4"/>
      <c r="AC798" s="5"/>
      <c r="AD798" s="4"/>
      <c r="AE798" s="4"/>
      <c r="AF798" s="4"/>
      <c r="AG798" s="4"/>
      <c r="AH798" s="4"/>
      <c r="AI798" s="4"/>
      <c r="AJ798" s="4"/>
      <c r="AK798" s="4"/>
      <c r="AL798" s="4"/>
      <c r="AM798" s="4"/>
      <c r="AN798" s="4"/>
      <c r="AO798" s="4"/>
      <c r="AP798" s="4"/>
      <c r="AQ798" s="4"/>
      <c r="AR798" s="4"/>
    </row>
    <row r="799" customFormat="false" ht="12.75" hidden="false" customHeight="true" outlineLevel="0" collapsed="false">
      <c r="A799" s="4"/>
      <c r="B799" s="4"/>
      <c r="C799" s="4"/>
      <c r="D799" s="4"/>
      <c r="E799" s="4"/>
      <c r="F799" s="4"/>
      <c r="G799" s="4" t="s">
        <v>1923</v>
      </c>
      <c r="H799" s="4" t="s">
        <v>3867</v>
      </c>
      <c r="I799" s="4"/>
      <c r="J799" s="4"/>
      <c r="K799" s="4" t="s">
        <v>2467</v>
      </c>
      <c r="L799" s="4" t="s">
        <v>2468</v>
      </c>
      <c r="M799" s="4"/>
      <c r="N799" s="4"/>
      <c r="O799" s="4"/>
      <c r="P799" s="4"/>
      <c r="Q799" s="4"/>
      <c r="R799" s="4"/>
      <c r="S799" s="4"/>
      <c r="T799" s="4"/>
      <c r="U799" s="4"/>
      <c r="V799" s="4"/>
      <c r="W799" s="4"/>
      <c r="X799" s="4"/>
      <c r="Y799" s="4"/>
      <c r="Z799" s="4"/>
      <c r="AA799" s="4"/>
      <c r="AB799" s="4"/>
      <c r="AC799" s="5"/>
      <c r="AD799" s="4"/>
      <c r="AE799" s="4"/>
      <c r="AF799" s="4"/>
      <c r="AG799" s="4"/>
      <c r="AH799" s="4"/>
      <c r="AI799" s="4"/>
      <c r="AJ799" s="4"/>
      <c r="AK799" s="4"/>
      <c r="AL799" s="4"/>
      <c r="AM799" s="4"/>
      <c r="AN799" s="4"/>
      <c r="AO799" s="4"/>
      <c r="AP799" s="4"/>
      <c r="AQ799" s="4"/>
      <c r="AR799" s="4"/>
    </row>
    <row r="800" customFormat="false" ht="12.75" hidden="false" customHeight="true" outlineLevel="0" collapsed="false">
      <c r="A800" s="4"/>
      <c r="B800" s="4"/>
      <c r="C800" s="4"/>
      <c r="D800" s="4"/>
      <c r="E800" s="4"/>
      <c r="F800" s="4"/>
      <c r="G800" s="4" t="s">
        <v>1923</v>
      </c>
      <c r="H800" s="4" t="s">
        <v>3867</v>
      </c>
      <c r="I800" s="4"/>
      <c r="J800" s="4"/>
      <c r="K800" s="4" t="s">
        <v>2467</v>
      </c>
      <c r="L800" s="4" t="s">
        <v>2468</v>
      </c>
      <c r="M800" s="4"/>
      <c r="N800" s="4"/>
      <c r="O800" s="4"/>
      <c r="P800" s="4"/>
      <c r="Q800" s="4"/>
      <c r="R800" s="4"/>
      <c r="S800" s="4"/>
      <c r="T800" s="4"/>
      <c r="U800" s="4"/>
      <c r="V800" s="4"/>
      <c r="W800" s="4"/>
      <c r="X800" s="4"/>
      <c r="Y800" s="4"/>
      <c r="Z800" s="4"/>
      <c r="AA800" s="4"/>
      <c r="AB800" s="4"/>
      <c r="AC800" s="5"/>
      <c r="AD800" s="4"/>
      <c r="AE800" s="4"/>
      <c r="AF800" s="4"/>
      <c r="AG800" s="4"/>
      <c r="AH800" s="4"/>
      <c r="AI800" s="4"/>
      <c r="AJ800" s="4"/>
      <c r="AK800" s="4"/>
      <c r="AL800" s="4"/>
      <c r="AM800" s="4"/>
      <c r="AN800" s="4"/>
      <c r="AO800" s="4"/>
      <c r="AP800" s="4"/>
      <c r="AQ800" s="4"/>
      <c r="AR800" s="4"/>
    </row>
    <row r="801" customFormat="false" ht="12.75" hidden="false" customHeight="true" outlineLevel="0" collapsed="false">
      <c r="A801" s="4"/>
      <c r="B801" s="4"/>
      <c r="C801" s="4"/>
      <c r="D801" s="4"/>
      <c r="E801" s="4"/>
      <c r="F801" s="4"/>
      <c r="G801" s="4" t="s">
        <v>1923</v>
      </c>
      <c r="H801" s="4" t="s">
        <v>3867</v>
      </c>
      <c r="I801" s="4"/>
      <c r="J801" s="4"/>
      <c r="K801" s="4" t="s">
        <v>2467</v>
      </c>
      <c r="L801" s="4" t="s">
        <v>2468</v>
      </c>
      <c r="M801" s="4"/>
      <c r="N801" s="4"/>
      <c r="O801" s="4"/>
      <c r="P801" s="4"/>
      <c r="Q801" s="4"/>
      <c r="R801" s="4"/>
      <c r="S801" s="4"/>
      <c r="T801" s="4"/>
      <c r="U801" s="4"/>
      <c r="V801" s="4"/>
      <c r="W801" s="4"/>
      <c r="X801" s="4"/>
      <c r="Y801" s="4"/>
      <c r="Z801" s="4"/>
      <c r="AA801" s="4"/>
      <c r="AB801" s="4"/>
      <c r="AC801" s="5"/>
      <c r="AD801" s="4"/>
      <c r="AE801" s="4"/>
      <c r="AF801" s="4"/>
      <c r="AG801" s="4"/>
      <c r="AH801" s="4"/>
      <c r="AI801" s="4"/>
      <c r="AJ801" s="4"/>
      <c r="AK801" s="4"/>
      <c r="AL801" s="4"/>
      <c r="AM801" s="4"/>
      <c r="AN801" s="4"/>
      <c r="AO801" s="4"/>
      <c r="AP801" s="4"/>
      <c r="AQ801" s="4"/>
      <c r="AR801" s="4"/>
    </row>
    <row r="802" customFormat="false" ht="12.75" hidden="false" customHeight="true" outlineLevel="0" collapsed="false">
      <c r="A802" s="4"/>
      <c r="B802" s="4"/>
      <c r="C802" s="4"/>
      <c r="D802" s="4"/>
      <c r="E802" s="4"/>
      <c r="F802" s="4"/>
      <c r="G802" s="4" t="s">
        <v>1625</v>
      </c>
      <c r="H802" s="4" t="s">
        <v>3867</v>
      </c>
      <c r="I802" s="4"/>
      <c r="J802" s="4"/>
      <c r="K802" s="4" t="s">
        <v>2467</v>
      </c>
      <c r="L802" s="4" t="s">
        <v>2468</v>
      </c>
      <c r="M802" s="4"/>
      <c r="N802" s="4"/>
      <c r="O802" s="4"/>
      <c r="P802" s="4"/>
      <c r="Q802" s="4"/>
      <c r="R802" s="4"/>
      <c r="S802" s="4"/>
      <c r="T802" s="4"/>
      <c r="U802" s="4"/>
      <c r="V802" s="4"/>
      <c r="W802" s="4"/>
      <c r="X802" s="4"/>
      <c r="Y802" s="4"/>
      <c r="Z802" s="4"/>
      <c r="AA802" s="4"/>
      <c r="AB802" s="4"/>
      <c r="AC802" s="5"/>
      <c r="AD802" s="4"/>
      <c r="AE802" s="4"/>
      <c r="AF802" s="4"/>
      <c r="AG802" s="4"/>
      <c r="AH802" s="4"/>
      <c r="AI802" s="4"/>
      <c r="AJ802" s="4"/>
      <c r="AK802" s="4"/>
      <c r="AL802" s="4"/>
      <c r="AM802" s="4"/>
      <c r="AN802" s="4"/>
      <c r="AO802" s="4"/>
      <c r="AP802" s="4"/>
      <c r="AQ802" s="4"/>
      <c r="AR802" s="4"/>
    </row>
    <row r="803" customFormat="false" ht="12.75" hidden="false" customHeight="true" outlineLevel="0" collapsed="false">
      <c r="A803" s="4"/>
      <c r="B803" s="4"/>
      <c r="C803" s="4"/>
      <c r="D803" s="4"/>
      <c r="E803" s="4"/>
      <c r="F803" s="4"/>
      <c r="G803" s="4" t="s">
        <v>3868</v>
      </c>
      <c r="H803" s="4" t="s">
        <v>3867</v>
      </c>
      <c r="I803" s="4"/>
      <c r="J803" s="4"/>
      <c r="K803" s="4" t="s">
        <v>2467</v>
      </c>
      <c r="L803" s="4" t="s">
        <v>2468</v>
      </c>
      <c r="M803" s="4"/>
      <c r="N803" s="4"/>
      <c r="O803" s="4"/>
      <c r="P803" s="4"/>
      <c r="Q803" s="4"/>
      <c r="R803" s="4"/>
      <c r="S803" s="4"/>
      <c r="T803" s="4"/>
      <c r="U803" s="4"/>
      <c r="V803" s="4"/>
      <c r="W803" s="4"/>
      <c r="X803" s="4"/>
      <c r="Y803" s="4"/>
      <c r="Z803" s="4"/>
      <c r="AA803" s="4"/>
      <c r="AB803" s="4"/>
      <c r="AC803" s="5"/>
      <c r="AD803" s="4"/>
      <c r="AE803" s="4"/>
      <c r="AF803" s="4"/>
      <c r="AG803" s="4"/>
      <c r="AH803" s="4"/>
      <c r="AI803" s="4"/>
      <c r="AJ803" s="4"/>
      <c r="AK803" s="4"/>
      <c r="AL803" s="4"/>
      <c r="AM803" s="4"/>
      <c r="AN803" s="4"/>
      <c r="AO803" s="4"/>
      <c r="AP803" s="4"/>
      <c r="AQ803" s="4"/>
      <c r="AR803" s="4"/>
    </row>
    <row r="804" customFormat="false" ht="12.75" hidden="false" customHeight="true" outlineLevel="0" collapsed="false">
      <c r="A804" s="4"/>
      <c r="B804" s="4"/>
      <c r="C804" s="4"/>
      <c r="D804" s="4"/>
      <c r="E804" s="4"/>
      <c r="F804" s="4"/>
      <c r="G804" s="4" t="s">
        <v>738</v>
      </c>
      <c r="H804" s="4" t="s">
        <v>3867</v>
      </c>
      <c r="I804" s="4"/>
      <c r="J804" s="4"/>
      <c r="K804" s="4" t="s">
        <v>2467</v>
      </c>
      <c r="L804" s="4" t="s">
        <v>2468</v>
      </c>
      <c r="M804" s="4"/>
      <c r="N804" s="4"/>
      <c r="O804" s="4"/>
      <c r="P804" s="4"/>
      <c r="Q804" s="4"/>
      <c r="R804" s="4"/>
      <c r="S804" s="4"/>
      <c r="T804" s="4"/>
      <c r="U804" s="4"/>
      <c r="V804" s="4"/>
      <c r="W804" s="4"/>
      <c r="X804" s="4"/>
      <c r="Y804" s="4"/>
      <c r="Z804" s="4"/>
      <c r="AA804" s="4"/>
      <c r="AB804" s="4"/>
      <c r="AC804" s="5"/>
      <c r="AD804" s="4"/>
      <c r="AE804" s="4"/>
      <c r="AF804" s="4"/>
      <c r="AG804" s="4"/>
      <c r="AH804" s="4"/>
      <c r="AI804" s="4"/>
      <c r="AJ804" s="4"/>
      <c r="AK804" s="4"/>
      <c r="AL804" s="4"/>
      <c r="AM804" s="4"/>
      <c r="AN804" s="4"/>
      <c r="AO804" s="4"/>
      <c r="AP804" s="4"/>
      <c r="AQ804" s="4"/>
      <c r="AR804" s="4"/>
    </row>
    <row r="805" customFormat="false" ht="12.75" hidden="false" customHeight="true" outlineLevel="0" collapsed="false">
      <c r="A805" s="4"/>
      <c r="B805" s="4"/>
      <c r="C805" s="4"/>
      <c r="D805" s="4"/>
      <c r="E805" s="4"/>
      <c r="F805" s="4"/>
      <c r="G805" s="4" t="s">
        <v>738</v>
      </c>
      <c r="H805" s="4" t="s">
        <v>3867</v>
      </c>
      <c r="I805" s="4"/>
      <c r="J805" s="4"/>
      <c r="K805" s="4" t="s">
        <v>2467</v>
      </c>
      <c r="L805" s="4" t="s">
        <v>2468</v>
      </c>
      <c r="M805" s="4"/>
      <c r="N805" s="4"/>
      <c r="O805" s="4"/>
      <c r="P805" s="4"/>
      <c r="Q805" s="4"/>
      <c r="R805" s="4"/>
      <c r="S805" s="4"/>
      <c r="T805" s="4"/>
      <c r="U805" s="4"/>
      <c r="V805" s="4"/>
      <c r="W805" s="4"/>
      <c r="X805" s="4"/>
      <c r="Y805" s="4"/>
      <c r="Z805" s="4"/>
      <c r="AA805" s="4"/>
      <c r="AB805" s="4"/>
      <c r="AC805" s="5"/>
      <c r="AD805" s="4"/>
      <c r="AE805" s="4"/>
      <c r="AF805" s="4"/>
      <c r="AG805" s="4"/>
      <c r="AH805" s="4"/>
      <c r="AI805" s="4"/>
      <c r="AJ805" s="4"/>
      <c r="AK805" s="4"/>
      <c r="AL805" s="4"/>
      <c r="AM805" s="4"/>
      <c r="AN805" s="4"/>
      <c r="AO805" s="4"/>
      <c r="AP805" s="4"/>
      <c r="AQ805" s="4"/>
      <c r="AR805" s="4"/>
    </row>
    <row r="806" customFormat="false" ht="12.75" hidden="false" customHeight="true" outlineLevel="0" collapsed="false">
      <c r="A806" s="4"/>
      <c r="B806" s="4"/>
      <c r="C806" s="4"/>
      <c r="D806" s="4"/>
      <c r="E806" s="4"/>
      <c r="F806" s="4"/>
      <c r="G806" s="4" t="s">
        <v>1305</v>
      </c>
      <c r="H806" s="4" t="s">
        <v>3867</v>
      </c>
      <c r="I806" s="4"/>
      <c r="J806" s="4"/>
      <c r="K806" s="4" t="s">
        <v>2467</v>
      </c>
      <c r="L806" s="4" t="s">
        <v>2468</v>
      </c>
      <c r="M806" s="4"/>
      <c r="N806" s="4"/>
      <c r="O806" s="4"/>
      <c r="P806" s="4"/>
      <c r="Q806" s="4"/>
      <c r="R806" s="4"/>
      <c r="S806" s="4"/>
      <c r="T806" s="4"/>
      <c r="U806" s="4"/>
      <c r="V806" s="4"/>
      <c r="W806" s="4"/>
      <c r="X806" s="4"/>
      <c r="Y806" s="4"/>
      <c r="Z806" s="4"/>
      <c r="AA806" s="4"/>
      <c r="AB806" s="4"/>
      <c r="AC806" s="5"/>
      <c r="AD806" s="4"/>
      <c r="AE806" s="4"/>
      <c r="AF806" s="4"/>
      <c r="AG806" s="4"/>
      <c r="AH806" s="4"/>
      <c r="AI806" s="4"/>
      <c r="AJ806" s="4"/>
      <c r="AK806" s="4"/>
      <c r="AL806" s="4"/>
      <c r="AM806" s="4"/>
      <c r="AN806" s="4"/>
      <c r="AO806" s="4"/>
      <c r="AP806" s="4"/>
      <c r="AQ806" s="4"/>
      <c r="AR806" s="4"/>
    </row>
    <row r="807" customFormat="false" ht="12.75" hidden="false" customHeight="true" outlineLevel="0" collapsed="false">
      <c r="A807" s="4"/>
      <c r="B807" s="4"/>
      <c r="C807" s="4"/>
      <c r="D807" s="4"/>
      <c r="E807" s="4"/>
      <c r="F807" s="4"/>
      <c r="G807" s="4" t="s">
        <v>3384</v>
      </c>
      <c r="H807" s="4" t="s">
        <v>3867</v>
      </c>
      <c r="I807" s="4"/>
      <c r="J807" s="4"/>
      <c r="K807" s="4" t="s">
        <v>2467</v>
      </c>
      <c r="L807" s="4" t="s">
        <v>2468</v>
      </c>
      <c r="M807" s="4"/>
      <c r="N807" s="4"/>
      <c r="O807" s="4"/>
      <c r="P807" s="4"/>
      <c r="Q807" s="4"/>
      <c r="R807" s="4"/>
      <c r="S807" s="4"/>
      <c r="T807" s="4"/>
      <c r="U807" s="4"/>
      <c r="V807" s="4"/>
      <c r="W807" s="4"/>
      <c r="X807" s="4"/>
      <c r="Y807" s="4"/>
      <c r="Z807" s="4"/>
      <c r="AA807" s="4"/>
      <c r="AB807" s="4"/>
      <c r="AC807" s="5"/>
      <c r="AD807" s="4"/>
      <c r="AE807" s="4"/>
      <c r="AF807" s="4"/>
      <c r="AG807" s="4"/>
      <c r="AH807" s="4"/>
      <c r="AI807" s="4"/>
      <c r="AJ807" s="4"/>
      <c r="AK807" s="4"/>
      <c r="AL807" s="4"/>
      <c r="AM807" s="4"/>
      <c r="AN807" s="4"/>
      <c r="AO807" s="4"/>
      <c r="AP807" s="4"/>
      <c r="AQ807" s="4"/>
      <c r="AR807" s="4"/>
    </row>
    <row r="808" customFormat="false" ht="12.75" hidden="false" customHeight="true" outlineLevel="0" collapsed="false">
      <c r="A808" s="4"/>
      <c r="B808" s="4"/>
      <c r="C808" s="4"/>
      <c r="D808" s="4"/>
      <c r="E808" s="4"/>
      <c r="F808" s="4"/>
      <c r="G808" s="4" t="s">
        <v>856</v>
      </c>
      <c r="H808" s="4" t="s">
        <v>3867</v>
      </c>
      <c r="I808" s="4"/>
      <c r="J808" s="4"/>
      <c r="K808" s="4" t="s">
        <v>2467</v>
      </c>
      <c r="L808" s="4" t="s">
        <v>2468</v>
      </c>
      <c r="M808" s="4"/>
      <c r="N808" s="4"/>
      <c r="O808" s="4"/>
      <c r="P808" s="4"/>
      <c r="Q808" s="4"/>
      <c r="R808" s="4"/>
      <c r="S808" s="4"/>
      <c r="T808" s="4"/>
      <c r="U808" s="4"/>
      <c r="V808" s="4"/>
      <c r="W808" s="4"/>
      <c r="X808" s="4"/>
      <c r="Y808" s="4"/>
      <c r="Z808" s="4"/>
      <c r="AA808" s="4"/>
      <c r="AB808" s="4"/>
      <c r="AC808" s="5"/>
      <c r="AD808" s="4"/>
      <c r="AE808" s="4"/>
      <c r="AF808" s="4"/>
      <c r="AG808" s="4"/>
      <c r="AH808" s="4"/>
      <c r="AI808" s="4"/>
      <c r="AJ808" s="4"/>
      <c r="AK808" s="4"/>
      <c r="AL808" s="4"/>
      <c r="AM808" s="4"/>
      <c r="AN808" s="4"/>
      <c r="AO808" s="4"/>
      <c r="AP808" s="4"/>
      <c r="AQ808" s="4"/>
      <c r="AR808" s="4"/>
    </row>
    <row r="809" customFormat="false" ht="12.75" hidden="false" customHeight="true" outlineLevel="0" collapsed="false">
      <c r="A809" s="4"/>
      <c r="B809" s="4"/>
      <c r="C809" s="4"/>
      <c r="D809" s="4"/>
      <c r="E809" s="4"/>
      <c r="F809" s="4"/>
      <c r="G809" s="4" t="s">
        <v>3063</v>
      </c>
      <c r="H809" s="4" t="s">
        <v>3867</v>
      </c>
      <c r="I809" s="4"/>
      <c r="J809" s="4"/>
      <c r="K809" s="4" t="s">
        <v>2467</v>
      </c>
      <c r="L809" s="4" t="s">
        <v>2468</v>
      </c>
      <c r="M809" s="4"/>
      <c r="N809" s="4"/>
      <c r="O809" s="4"/>
      <c r="P809" s="4"/>
      <c r="Q809" s="4"/>
      <c r="R809" s="4"/>
      <c r="S809" s="4"/>
      <c r="T809" s="4"/>
      <c r="U809" s="4"/>
      <c r="V809" s="4"/>
      <c r="W809" s="4"/>
      <c r="X809" s="4"/>
      <c r="Y809" s="4"/>
      <c r="Z809" s="4"/>
      <c r="AA809" s="4"/>
      <c r="AB809" s="4"/>
      <c r="AC809" s="5"/>
      <c r="AD809" s="4"/>
      <c r="AE809" s="4"/>
      <c r="AF809" s="4"/>
      <c r="AG809" s="4"/>
      <c r="AH809" s="4"/>
      <c r="AI809" s="4"/>
      <c r="AJ809" s="4"/>
      <c r="AK809" s="4"/>
      <c r="AL809" s="4"/>
      <c r="AM809" s="4"/>
      <c r="AN809" s="4"/>
      <c r="AO809" s="4"/>
      <c r="AP809" s="4"/>
      <c r="AQ809" s="4"/>
      <c r="AR809" s="4"/>
    </row>
    <row r="810" customFormat="false" ht="12.75" hidden="false" customHeight="true" outlineLevel="0" collapsed="false">
      <c r="A810" s="4"/>
      <c r="B810" s="4"/>
      <c r="C810" s="4"/>
      <c r="D810" s="4"/>
      <c r="E810" s="4"/>
      <c r="F810" s="4"/>
      <c r="G810" s="4" t="s">
        <v>3063</v>
      </c>
      <c r="H810" s="4" t="s">
        <v>3867</v>
      </c>
      <c r="I810" s="4"/>
      <c r="J810" s="4"/>
      <c r="K810" s="4" t="s">
        <v>2467</v>
      </c>
      <c r="L810" s="4" t="s">
        <v>2468</v>
      </c>
      <c r="M810" s="4"/>
      <c r="N810" s="4"/>
      <c r="O810" s="4"/>
      <c r="P810" s="4"/>
      <c r="Q810" s="4"/>
      <c r="R810" s="4"/>
      <c r="S810" s="4"/>
      <c r="T810" s="4"/>
      <c r="U810" s="4"/>
      <c r="V810" s="4"/>
      <c r="W810" s="4"/>
      <c r="X810" s="4"/>
      <c r="Y810" s="4"/>
      <c r="Z810" s="4"/>
      <c r="AA810" s="4"/>
      <c r="AB810" s="4"/>
      <c r="AC810" s="5"/>
      <c r="AD810" s="4"/>
      <c r="AE810" s="4"/>
      <c r="AF810" s="4"/>
      <c r="AG810" s="4"/>
      <c r="AH810" s="4"/>
      <c r="AI810" s="4"/>
      <c r="AJ810" s="4"/>
      <c r="AK810" s="4"/>
      <c r="AL810" s="4"/>
      <c r="AM810" s="4"/>
      <c r="AN810" s="4"/>
      <c r="AO810" s="4"/>
      <c r="AP810" s="4"/>
      <c r="AQ810" s="4"/>
      <c r="AR810" s="4"/>
    </row>
    <row r="811" customFormat="false" ht="12.75" hidden="false" customHeight="true" outlineLevel="0" collapsed="false">
      <c r="A811" s="4"/>
      <c r="B811" s="4"/>
      <c r="C811" s="4"/>
      <c r="D811" s="4"/>
      <c r="E811" s="4"/>
      <c r="F811" s="4"/>
      <c r="G811" s="4" t="s">
        <v>3063</v>
      </c>
      <c r="H811" s="4" t="s">
        <v>3867</v>
      </c>
      <c r="I811" s="4"/>
      <c r="J811" s="4"/>
      <c r="K811" s="4" t="s">
        <v>2467</v>
      </c>
      <c r="L811" s="4" t="s">
        <v>2468</v>
      </c>
      <c r="M811" s="4"/>
      <c r="N811" s="4"/>
      <c r="O811" s="4"/>
      <c r="P811" s="4"/>
      <c r="Q811" s="4"/>
      <c r="R811" s="4"/>
      <c r="S811" s="4"/>
      <c r="T811" s="4"/>
      <c r="U811" s="4"/>
      <c r="V811" s="4"/>
      <c r="W811" s="4"/>
      <c r="X811" s="4"/>
      <c r="Y811" s="4"/>
      <c r="Z811" s="4"/>
      <c r="AA811" s="4"/>
      <c r="AB811" s="4"/>
      <c r="AC811" s="5"/>
      <c r="AD811" s="4"/>
      <c r="AE811" s="4"/>
      <c r="AF811" s="4"/>
      <c r="AG811" s="4"/>
      <c r="AH811" s="4"/>
      <c r="AI811" s="4"/>
      <c r="AJ811" s="4"/>
      <c r="AK811" s="4"/>
      <c r="AL811" s="4"/>
      <c r="AM811" s="4"/>
      <c r="AN811" s="4"/>
      <c r="AO811" s="4"/>
      <c r="AP811" s="4"/>
      <c r="AQ811" s="4"/>
      <c r="AR811" s="4"/>
    </row>
    <row r="812" customFormat="false" ht="12.75" hidden="false" customHeight="true" outlineLevel="0" collapsed="false">
      <c r="A812" s="4"/>
      <c r="B812" s="4"/>
      <c r="C812" s="4"/>
      <c r="D812" s="4"/>
      <c r="E812" s="4"/>
      <c r="F812" s="4"/>
      <c r="G812" s="4" t="s">
        <v>3652</v>
      </c>
      <c r="H812" s="4" t="s">
        <v>3867</v>
      </c>
      <c r="I812" s="4"/>
      <c r="J812" s="4"/>
      <c r="K812" s="4" t="s">
        <v>2467</v>
      </c>
      <c r="L812" s="4" t="s">
        <v>2468</v>
      </c>
      <c r="M812" s="4"/>
      <c r="N812" s="4"/>
      <c r="O812" s="4"/>
      <c r="P812" s="4"/>
      <c r="Q812" s="4"/>
      <c r="R812" s="4"/>
      <c r="S812" s="4"/>
      <c r="T812" s="4"/>
      <c r="U812" s="4"/>
      <c r="V812" s="4"/>
      <c r="W812" s="4"/>
      <c r="X812" s="4"/>
      <c r="Y812" s="4"/>
      <c r="Z812" s="4"/>
      <c r="AA812" s="4"/>
      <c r="AB812" s="4"/>
      <c r="AC812" s="5"/>
      <c r="AD812" s="4"/>
      <c r="AE812" s="4"/>
      <c r="AF812" s="4"/>
      <c r="AG812" s="4"/>
      <c r="AH812" s="4"/>
      <c r="AI812" s="4"/>
      <c r="AJ812" s="4"/>
      <c r="AK812" s="4"/>
      <c r="AL812" s="4"/>
      <c r="AM812" s="4"/>
      <c r="AN812" s="4"/>
      <c r="AO812" s="4"/>
      <c r="AP812" s="4"/>
      <c r="AQ812" s="4"/>
      <c r="AR812" s="4"/>
    </row>
    <row r="813" customFormat="false" ht="12.75" hidden="false" customHeight="true" outlineLevel="0" collapsed="false">
      <c r="A813" s="4"/>
      <c r="B813" s="4"/>
      <c r="C813" s="4"/>
      <c r="D813" s="4"/>
      <c r="E813" s="4"/>
      <c r="F813" s="4"/>
      <c r="G813" s="4" t="s">
        <v>3652</v>
      </c>
      <c r="H813" s="4" t="s">
        <v>3867</v>
      </c>
      <c r="I813" s="4"/>
      <c r="J813" s="4"/>
      <c r="K813" s="4" t="s">
        <v>2467</v>
      </c>
      <c r="L813" s="4" t="s">
        <v>2468</v>
      </c>
      <c r="M813" s="4"/>
      <c r="N813" s="4"/>
      <c r="O813" s="4"/>
      <c r="P813" s="4"/>
      <c r="Q813" s="4"/>
      <c r="R813" s="4"/>
      <c r="S813" s="4"/>
      <c r="T813" s="4"/>
      <c r="U813" s="4"/>
      <c r="V813" s="4"/>
      <c r="W813" s="4"/>
      <c r="X813" s="4"/>
      <c r="Y813" s="4"/>
      <c r="Z813" s="4"/>
      <c r="AA813" s="4"/>
      <c r="AB813" s="4"/>
      <c r="AC813" s="5"/>
      <c r="AD813" s="4"/>
      <c r="AE813" s="4"/>
      <c r="AF813" s="4"/>
      <c r="AG813" s="4"/>
      <c r="AH813" s="4"/>
      <c r="AI813" s="4"/>
      <c r="AJ813" s="4"/>
      <c r="AK813" s="4"/>
      <c r="AL813" s="4"/>
      <c r="AM813" s="4"/>
      <c r="AN813" s="4"/>
      <c r="AO813" s="4"/>
      <c r="AP813" s="4"/>
      <c r="AQ813" s="4"/>
      <c r="AR813" s="4"/>
    </row>
    <row r="814" customFormat="false" ht="12.75" hidden="false" customHeight="true" outlineLevel="0" collapsed="false">
      <c r="A814" s="4"/>
      <c r="B814" s="4"/>
      <c r="C814" s="4"/>
      <c r="D814" s="4"/>
      <c r="E814" s="4"/>
      <c r="F814" s="4"/>
      <c r="G814" s="4" t="s">
        <v>3869</v>
      </c>
      <c r="H814" s="4" t="s">
        <v>3867</v>
      </c>
      <c r="I814" s="4"/>
      <c r="J814" s="4"/>
      <c r="K814" s="4" t="s">
        <v>2467</v>
      </c>
      <c r="L814" s="4" t="s">
        <v>2468</v>
      </c>
      <c r="M814" s="4"/>
      <c r="N814" s="4"/>
      <c r="O814" s="4"/>
      <c r="P814" s="4"/>
      <c r="Q814" s="4"/>
      <c r="R814" s="4"/>
      <c r="S814" s="4"/>
      <c r="T814" s="4"/>
      <c r="U814" s="4"/>
      <c r="V814" s="4"/>
      <c r="W814" s="4"/>
      <c r="X814" s="4"/>
      <c r="Y814" s="4"/>
      <c r="Z814" s="4"/>
      <c r="AA814" s="4"/>
      <c r="AB814" s="4"/>
      <c r="AC814" s="5"/>
      <c r="AD814" s="4"/>
      <c r="AE814" s="4"/>
      <c r="AF814" s="4"/>
      <c r="AG814" s="4"/>
      <c r="AH814" s="4"/>
      <c r="AI814" s="4"/>
      <c r="AJ814" s="4"/>
      <c r="AK814" s="4"/>
      <c r="AL814" s="4"/>
      <c r="AM814" s="4"/>
      <c r="AN814" s="4"/>
      <c r="AO814" s="4"/>
      <c r="AP814" s="4"/>
      <c r="AQ814" s="4"/>
      <c r="AR814" s="4"/>
    </row>
    <row r="815" customFormat="false" ht="12.75" hidden="false" customHeight="true" outlineLevel="0" collapsed="false">
      <c r="A815" s="4"/>
      <c r="B815" s="4"/>
      <c r="C815" s="4"/>
      <c r="D815" s="4"/>
      <c r="E815" s="4"/>
      <c r="F815" s="4"/>
      <c r="G815" s="4" t="s">
        <v>1923</v>
      </c>
      <c r="H815" s="4" t="s">
        <v>3867</v>
      </c>
      <c r="I815" s="4"/>
      <c r="J815" s="4"/>
      <c r="K815" s="4" t="s">
        <v>44</v>
      </c>
      <c r="L815" s="4" t="s">
        <v>3184</v>
      </c>
      <c r="M815" s="4"/>
      <c r="N815" s="4"/>
      <c r="O815" s="4"/>
      <c r="P815" s="4"/>
      <c r="Q815" s="4"/>
      <c r="R815" s="4"/>
      <c r="S815" s="4"/>
      <c r="T815" s="4"/>
      <c r="U815" s="4"/>
      <c r="V815" s="4"/>
      <c r="W815" s="4"/>
      <c r="X815" s="4"/>
      <c r="Y815" s="4"/>
      <c r="Z815" s="4"/>
      <c r="AA815" s="4"/>
      <c r="AB815" s="4"/>
      <c r="AC815" s="5"/>
      <c r="AD815" s="4"/>
      <c r="AE815" s="4"/>
      <c r="AF815" s="4"/>
      <c r="AG815" s="4"/>
      <c r="AH815" s="4"/>
      <c r="AI815" s="4"/>
      <c r="AJ815" s="4"/>
      <c r="AK815" s="4"/>
      <c r="AL815" s="4"/>
      <c r="AM815" s="4"/>
      <c r="AN815" s="4"/>
      <c r="AO815" s="4"/>
      <c r="AP815" s="4"/>
      <c r="AQ815" s="4"/>
      <c r="AR815" s="4"/>
    </row>
    <row r="816" customFormat="false" ht="12.75" hidden="false" customHeight="true" outlineLevel="0" collapsed="false">
      <c r="A816" s="4"/>
      <c r="B816" s="4"/>
      <c r="C816" s="4"/>
      <c r="D816" s="4"/>
      <c r="E816" s="4"/>
      <c r="F816" s="4"/>
      <c r="G816" s="4" t="s">
        <v>3340</v>
      </c>
      <c r="H816" s="4" t="s">
        <v>3867</v>
      </c>
      <c r="I816" s="4"/>
      <c r="J816" s="4"/>
      <c r="K816" s="4" t="s">
        <v>44</v>
      </c>
      <c r="L816" s="4" t="s">
        <v>3184</v>
      </c>
      <c r="M816" s="4"/>
      <c r="N816" s="4"/>
      <c r="O816" s="4"/>
      <c r="P816" s="4"/>
      <c r="Q816" s="4"/>
      <c r="R816" s="4"/>
      <c r="S816" s="4"/>
      <c r="T816" s="4"/>
      <c r="U816" s="4"/>
      <c r="V816" s="4"/>
      <c r="W816" s="4"/>
      <c r="X816" s="4"/>
      <c r="Y816" s="4"/>
      <c r="Z816" s="4"/>
      <c r="AA816" s="4"/>
      <c r="AB816" s="4"/>
      <c r="AC816" s="5"/>
      <c r="AD816" s="4"/>
      <c r="AE816" s="4"/>
      <c r="AF816" s="4"/>
      <c r="AG816" s="4"/>
      <c r="AH816" s="4"/>
      <c r="AI816" s="4"/>
      <c r="AJ816" s="4"/>
      <c r="AK816" s="4"/>
      <c r="AL816" s="4"/>
      <c r="AM816" s="4"/>
      <c r="AN816" s="4"/>
      <c r="AO816" s="4"/>
      <c r="AP816" s="4"/>
      <c r="AQ816" s="4"/>
      <c r="AR816" s="4"/>
    </row>
    <row r="817" customFormat="false" ht="12.75" hidden="false" customHeight="true" outlineLevel="0" collapsed="false">
      <c r="A817" s="4"/>
      <c r="B817" s="4"/>
      <c r="C817" s="4"/>
      <c r="D817" s="4"/>
      <c r="E817" s="4"/>
      <c r="F817" s="4"/>
      <c r="G817" s="4" t="s">
        <v>3340</v>
      </c>
      <c r="H817" s="4" t="s">
        <v>3867</v>
      </c>
      <c r="I817" s="4"/>
      <c r="J817" s="4"/>
      <c r="K817" s="4" t="s">
        <v>44</v>
      </c>
      <c r="L817" s="4" t="s">
        <v>3184</v>
      </c>
      <c r="M817" s="4"/>
      <c r="N817" s="4"/>
      <c r="O817" s="4"/>
      <c r="P817" s="4"/>
      <c r="Q817" s="4"/>
      <c r="R817" s="4"/>
      <c r="S817" s="4"/>
      <c r="T817" s="4"/>
      <c r="U817" s="4"/>
      <c r="V817" s="4"/>
      <c r="W817" s="4"/>
      <c r="X817" s="4"/>
      <c r="Y817" s="4"/>
      <c r="Z817" s="4"/>
      <c r="AA817" s="4"/>
      <c r="AB817" s="4"/>
      <c r="AC817" s="5"/>
      <c r="AD817" s="4"/>
      <c r="AE817" s="4"/>
      <c r="AF817" s="4"/>
      <c r="AG817" s="4"/>
      <c r="AH817" s="4"/>
      <c r="AI817" s="4"/>
      <c r="AJ817" s="4"/>
      <c r="AK817" s="4"/>
      <c r="AL817" s="4"/>
      <c r="AM817" s="4"/>
      <c r="AN817" s="4"/>
      <c r="AO817" s="4"/>
      <c r="AP817" s="4"/>
      <c r="AQ817" s="4"/>
      <c r="AR817" s="4"/>
    </row>
    <row r="818" customFormat="false" ht="12.75" hidden="false" customHeight="true" outlineLevel="0" collapsed="false">
      <c r="A818" s="4"/>
      <c r="B818" s="4"/>
      <c r="C818" s="4"/>
      <c r="D818" s="4"/>
      <c r="E818" s="4"/>
      <c r="F818" s="4"/>
      <c r="G818" s="4" t="s">
        <v>342</v>
      </c>
      <c r="H818" s="4" t="s">
        <v>3867</v>
      </c>
      <c r="I818" s="4"/>
      <c r="J818" s="4"/>
      <c r="K818" s="4" t="s">
        <v>44</v>
      </c>
      <c r="L818" s="4" t="s">
        <v>3184</v>
      </c>
      <c r="M818" s="4"/>
      <c r="N818" s="4"/>
      <c r="O818" s="4"/>
      <c r="P818" s="4"/>
      <c r="Q818" s="4"/>
      <c r="R818" s="4"/>
      <c r="S818" s="4"/>
      <c r="T818" s="4"/>
      <c r="U818" s="4"/>
      <c r="V818" s="4"/>
      <c r="W818" s="4"/>
      <c r="X818" s="4"/>
      <c r="Y818" s="4"/>
      <c r="Z818" s="4"/>
      <c r="AA818" s="4"/>
      <c r="AB818" s="4"/>
      <c r="AC818" s="5"/>
      <c r="AD818" s="4"/>
      <c r="AE818" s="4"/>
      <c r="AF818" s="4"/>
      <c r="AG818" s="4"/>
      <c r="AH818" s="4"/>
      <c r="AI818" s="4"/>
      <c r="AJ818" s="4"/>
      <c r="AK818" s="4"/>
      <c r="AL818" s="4"/>
      <c r="AM818" s="4"/>
      <c r="AN818" s="4"/>
      <c r="AO818" s="4"/>
      <c r="AP818" s="4"/>
      <c r="AQ818" s="4"/>
      <c r="AR818" s="4"/>
    </row>
    <row r="819" customFormat="false" ht="12.75" hidden="false" customHeight="true" outlineLevel="0" collapsed="false">
      <c r="A819" s="4"/>
      <c r="B819" s="4"/>
      <c r="C819" s="4"/>
      <c r="D819" s="4"/>
      <c r="E819" s="4"/>
      <c r="F819" s="4"/>
      <c r="G819" s="4" t="s">
        <v>3870</v>
      </c>
      <c r="H819" s="4" t="s">
        <v>3867</v>
      </c>
      <c r="I819" s="4"/>
      <c r="J819" s="4"/>
      <c r="K819" s="4" t="s">
        <v>44</v>
      </c>
      <c r="L819" s="4" t="s">
        <v>3184</v>
      </c>
      <c r="M819" s="4"/>
      <c r="N819" s="4"/>
      <c r="O819" s="4"/>
      <c r="P819" s="4"/>
      <c r="Q819" s="4"/>
      <c r="R819" s="4"/>
      <c r="S819" s="4"/>
      <c r="T819" s="4"/>
      <c r="U819" s="4"/>
      <c r="V819" s="4"/>
      <c r="W819" s="4"/>
      <c r="X819" s="4"/>
      <c r="Y819" s="4"/>
      <c r="Z819" s="4"/>
      <c r="AA819" s="4"/>
      <c r="AB819" s="4"/>
      <c r="AC819" s="5"/>
      <c r="AD819" s="4"/>
      <c r="AE819" s="4"/>
      <c r="AF819" s="4"/>
      <c r="AG819" s="4"/>
      <c r="AH819" s="4"/>
      <c r="AI819" s="4"/>
      <c r="AJ819" s="4"/>
      <c r="AK819" s="4"/>
      <c r="AL819" s="4"/>
      <c r="AM819" s="4"/>
      <c r="AN819" s="4"/>
      <c r="AO819" s="4"/>
      <c r="AP819" s="4"/>
      <c r="AQ819" s="4"/>
      <c r="AR819" s="4"/>
    </row>
    <row r="820" customFormat="false" ht="12.75" hidden="false" customHeight="true" outlineLevel="0" collapsed="false">
      <c r="A820" s="4"/>
      <c r="B820" s="4"/>
      <c r="C820" s="4"/>
      <c r="D820" s="4"/>
      <c r="E820" s="4"/>
      <c r="F820" s="4"/>
      <c r="G820" s="4" t="s">
        <v>3870</v>
      </c>
      <c r="H820" s="4" t="s">
        <v>3867</v>
      </c>
      <c r="I820" s="4"/>
      <c r="J820" s="4"/>
      <c r="K820" s="4" t="s">
        <v>44</v>
      </c>
      <c r="L820" s="4" t="s">
        <v>3184</v>
      </c>
      <c r="M820" s="4"/>
      <c r="N820" s="4"/>
      <c r="O820" s="4"/>
      <c r="P820" s="4"/>
      <c r="Q820" s="4"/>
      <c r="R820" s="4"/>
      <c r="S820" s="4"/>
      <c r="T820" s="4"/>
      <c r="U820" s="4"/>
      <c r="V820" s="4"/>
      <c r="W820" s="4"/>
      <c r="X820" s="4"/>
      <c r="Y820" s="4"/>
      <c r="Z820" s="4"/>
      <c r="AA820" s="4"/>
      <c r="AB820" s="4"/>
      <c r="AC820" s="5"/>
      <c r="AD820" s="4"/>
      <c r="AE820" s="4"/>
      <c r="AF820" s="4"/>
      <c r="AG820" s="4"/>
      <c r="AH820" s="4"/>
      <c r="AI820" s="4"/>
      <c r="AJ820" s="4"/>
      <c r="AK820" s="4"/>
      <c r="AL820" s="4"/>
      <c r="AM820" s="4"/>
      <c r="AN820" s="4"/>
      <c r="AO820" s="4"/>
      <c r="AP820" s="4"/>
      <c r="AQ820" s="4"/>
      <c r="AR820" s="4"/>
    </row>
    <row r="821" customFormat="false" ht="12.75" hidden="false" customHeight="true" outlineLevel="0" collapsed="false">
      <c r="A821" s="4"/>
      <c r="B821" s="4"/>
      <c r="C821" s="4"/>
      <c r="D821" s="4"/>
      <c r="E821" s="4"/>
      <c r="F821" s="4"/>
      <c r="G821" s="4" t="s">
        <v>594</v>
      </c>
      <c r="H821" s="4" t="s">
        <v>3867</v>
      </c>
      <c r="I821" s="4"/>
      <c r="J821" s="4"/>
      <c r="K821" s="4" t="s">
        <v>86</v>
      </c>
      <c r="L821" s="4" t="s">
        <v>3727</v>
      </c>
      <c r="M821" s="4"/>
      <c r="N821" s="4"/>
      <c r="O821" s="4"/>
      <c r="P821" s="4"/>
      <c r="Q821" s="4"/>
      <c r="R821" s="4"/>
      <c r="S821" s="4"/>
      <c r="T821" s="4"/>
      <c r="U821" s="4"/>
      <c r="V821" s="4"/>
      <c r="W821" s="4"/>
      <c r="X821" s="4"/>
      <c r="Y821" s="4"/>
      <c r="Z821" s="4"/>
      <c r="AA821" s="4"/>
      <c r="AB821" s="4"/>
      <c r="AC821" s="5"/>
      <c r="AD821" s="4"/>
      <c r="AE821" s="4"/>
      <c r="AF821" s="4"/>
      <c r="AG821" s="4"/>
      <c r="AH821" s="4"/>
      <c r="AI821" s="4"/>
      <c r="AJ821" s="4"/>
      <c r="AK821" s="4"/>
      <c r="AL821" s="4"/>
      <c r="AM821" s="4"/>
      <c r="AN821" s="4"/>
      <c r="AO821" s="4"/>
      <c r="AP821" s="4"/>
      <c r="AQ821" s="4"/>
      <c r="AR821" s="4"/>
    </row>
    <row r="822" customFormat="false" ht="12.75" hidden="false" customHeight="true" outlineLevel="0" collapsed="false">
      <c r="A822" s="4"/>
      <c r="B822" s="4"/>
      <c r="C822" s="4"/>
      <c r="D822" s="4"/>
      <c r="E822" s="4"/>
      <c r="F822" s="4"/>
      <c r="G822" s="4" t="s">
        <v>52</v>
      </c>
      <c r="H822" s="4" t="s">
        <v>3871</v>
      </c>
      <c r="I822" s="4"/>
      <c r="J822" s="4"/>
      <c r="K822" s="4" t="s">
        <v>44</v>
      </c>
      <c r="L822" s="4" t="s">
        <v>45</v>
      </c>
      <c r="M822" s="4"/>
      <c r="N822" s="4"/>
      <c r="O822" s="4"/>
      <c r="P822" s="4"/>
      <c r="Q822" s="4"/>
      <c r="R822" s="4"/>
      <c r="S822" s="4"/>
      <c r="T822" s="4"/>
      <c r="U822" s="4"/>
      <c r="V822" s="4"/>
      <c r="W822" s="4"/>
      <c r="X822" s="4"/>
      <c r="Y822" s="4"/>
      <c r="Z822" s="4"/>
      <c r="AA822" s="4"/>
      <c r="AB822" s="4"/>
      <c r="AC822" s="5"/>
      <c r="AD822" s="4"/>
      <c r="AE822" s="4"/>
      <c r="AF822" s="4"/>
      <c r="AG822" s="4"/>
      <c r="AH822" s="4"/>
      <c r="AI822" s="4"/>
      <c r="AJ822" s="4"/>
      <c r="AK822" s="4"/>
      <c r="AL822" s="4"/>
      <c r="AM822" s="4"/>
      <c r="AN822" s="4"/>
      <c r="AO822" s="4"/>
      <c r="AP822" s="4"/>
      <c r="AQ822" s="4"/>
      <c r="AR822" s="4"/>
    </row>
    <row r="823" customFormat="false" ht="12.75" hidden="false" customHeight="true" outlineLevel="0" collapsed="false">
      <c r="A823" s="6" t="s">
        <v>88</v>
      </c>
      <c r="B823" s="6" t="s">
        <v>811</v>
      </c>
      <c r="C823" s="6" t="s">
        <v>3872</v>
      </c>
      <c r="D823" s="6" t="s">
        <v>3873</v>
      </c>
      <c r="E823" s="0" t="n">
        <v>380</v>
      </c>
      <c r="F823" s="6" t="s">
        <v>3874</v>
      </c>
      <c r="G823" s="6" t="s">
        <v>509</v>
      </c>
      <c r="H823" s="6" t="s">
        <v>3875</v>
      </c>
      <c r="I823" s="6" t="s">
        <v>3371</v>
      </c>
      <c r="J823" s="6" t="s">
        <v>1170</v>
      </c>
      <c r="K823" s="6" t="s">
        <v>97</v>
      </c>
      <c r="L823" s="6" t="s">
        <v>817</v>
      </c>
      <c r="M823" s="6" t="s">
        <v>128</v>
      </c>
      <c r="N823" s="6" t="s">
        <v>58</v>
      </c>
      <c r="O823" s="6" t="s">
        <v>59</v>
      </c>
      <c r="P823" s="6" t="s">
        <v>3876</v>
      </c>
      <c r="Q823" s="6" t="s">
        <v>479</v>
      </c>
      <c r="R823" s="6" t="s">
        <v>66</v>
      </c>
      <c r="S823" s="6" t="s">
        <v>63</v>
      </c>
      <c r="T823" s="6" t="s">
        <v>64</v>
      </c>
      <c r="X823" s="6" t="s">
        <v>3877</v>
      </c>
      <c r="Y823" s="6" t="s">
        <v>66</v>
      </c>
      <c r="Z823" s="0" t="n">
        <v>20</v>
      </c>
      <c r="AC823" s="7" t="n">
        <v>43014</v>
      </c>
      <c r="AD823" s="6" t="s">
        <v>104</v>
      </c>
      <c r="AE823" s="6" t="s">
        <v>105</v>
      </c>
      <c r="AQ823" s="6" t="s">
        <v>3878</v>
      </c>
      <c r="AR823" s="0" t="n">
        <v>41</v>
      </c>
    </row>
    <row r="824" customFormat="false" ht="12.75" hidden="false" customHeight="true" outlineLevel="0" collapsed="false">
      <c r="A824" s="4"/>
      <c r="B824" s="4"/>
      <c r="C824" s="4"/>
      <c r="D824" s="4"/>
      <c r="E824" s="4"/>
      <c r="F824" s="4"/>
      <c r="G824" s="4" t="s">
        <v>93</v>
      </c>
      <c r="H824" s="4" t="s">
        <v>3879</v>
      </c>
      <c r="I824" s="4"/>
      <c r="J824" s="4"/>
      <c r="K824" s="4" t="s">
        <v>86</v>
      </c>
      <c r="L824" s="4" t="s">
        <v>87</v>
      </c>
      <c r="M824" s="4"/>
      <c r="N824" s="4"/>
      <c r="O824" s="4"/>
      <c r="P824" s="4"/>
      <c r="Q824" s="4"/>
      <c r="R824" s="4"/>
      <c r="S824" s="4"/>
      <c r="T824" s="4"/>
      <c r="U824" s="4"/>
      <c r="V824" s="4"/>
      <c r="W824" s="4"/>
      <c r="X824" s="4"/>
      <c r="Y824" s="4"/>
      <c r="Z824" s="4"/>
      <c r="AA824" s="4"/>
      <c r="AB824" s="4"/>
      <c r="AC824" s="5"/>
      <c r="AD824" s="4"/>
      <c r="AE824" s="4"/>
      <c r="AF824" s="4"/>
      <c r="AG824" s="4"/>
      <c r="AH824" s="4"/>
      <c r="AI824" s="4"/>
      <c r="AJ824" s="4"/>
      <c r="AK824" s="4"/>
      <c r="AL824" s="4"/>
      <c r="AM824" s="4"/>
      <c r="AN824" s="4"/>
      <c r="AO824" s="4"/>
      <c r="AP824" s="4"/>
      <c r="AQ824" s="4"/>
      <c r="AR824" s="4"/>
    </row>
    <row r="825" customFormat="false" ht="12.75" hidden="false" customHeight="true" outlineLevel="0" collapsed="false">
      <c r="A825" s="4"/>
      <c r="B825" s="4"/>
      <c r="C825" s="4"/>
      <c r="D825" s="4"/>
      <c r="E825" s="4"/>
      <c r="F825" s="4"/>
      <c r="G825" s="4" t="s">
        <v>93</v>
      </c>
      <c r="H825" s="4" t="s">
        <v>3879</v>
      </c>
      <c r="I825" s="4"/>
      <c r="J825" s="4"/>
      <c r="K825" s="4" t="s">
        <v>86</v>
      </c>
      <c r="L825" s="4" t="s">
        <v>87</v>
      </c>
      <c r="M825" s="4"/>
      <c r="N825" s="4"/>
      <c r="O825" s="4"/>
      <c r="P825" s="4"/>
      <c r="Q825" s="4"/>
      <c r="R825" s="4"/>
      <c r="S825" s="4"/>
      <c r="T825" s="4"/>
      <c r="U825" s="4"/>
      <c r="V825" s="4"/>
      <c r="W825" s="4"/>
      <c r="X825" s="4"/>
      <c r="Y825" s="4"/>
      <c r="Z825" s="4"/>
      <c r="AA825" s="4"/>
      <c r="AB825" s="4"/>
      <c r="AC825" s="5"/>
      <c r="AD825" s="4"/>
      <c r="AE825" s="4"/>
      <c r="AF825" s="4"/>
      <c r="AG825" s="4"/>
      <c r="AH825" s="4"/>
      <c r="AI825" s="4"/>
      <c r="AJ825" s="4"/>
      <c r="AK825" s="4"/>
      <c r="AL825" s="4"/>
      <c r="AM825" s="4"/>
      <c r="AN825" s="4"/>
      <c r="AO825" s="4"/>
      <c r="AP825" s="4"/>
      <c r="AQ825" s="4"/>
      <c r="AR825" s="4"/>
    </row>
    <row r="826" customFormat="false" ht="12.75" hidden="false" customHeight="true" outlineLevel="0" collapsed="false">
      <c r="A826" s="4"/>
      <c r="B826" s="4"/>
      <c r="C826" s="4"/>
      <c r="D826" s="4"/>
      <c r="E826" s="4"/>
      <c r="F826" s="4"/>
      <c r="G826" s="4" t="s">
        <v>93</v>
      </c>
      <c r="H826" s="4" t="s">
        <v>3879</v>
      </c>
      <c r="I826" s="4"/>
      <c r="J826" s="4"/>
      <c r="K826" s="4" t="s">
        <v>86</v>
      </c>
      <c r="L826" s="4" t="s">
        <v>87</v>
      </c>
      <c r="M826" s="4"/>
      <c r="N826" s="4"/>
      <c r="O826" s="4"/>
      <c r="P826" s="4"/>
      <c r="Q826" s="4"/>
      <c r="R826" s="4"/>
      <c r="S826" s="4"/>
      <c r="T826" s="4"/>
      <c r="U826" s="4"/>
      <c r="V826" s="4"/>
      <c r="W826" s="4"/>
      <c r="X826" s="4"/>
      <c r="Y826" s="4"/>
      <c r="Z826" s="4"/>
      <c r="AA826" s="4"/>
      <c r="AB826" s="4"/>
      <c r="AC826" s="5"/>
      <c r="AD826" s="4"/>
      <c r="AE826" s="4"/>
      <c r="AF826" s="4"/>
      <c r="AG826" s="4"/>
      <c r="AH826" s="4"/>
      <c r="AI826" s="4"/>
      <c r="AJ826" s="4"/>
      <c r="AK826" s="4"/>
      <c r="AL826" s="4"/>
      <c r="AM826" s="4"/>
      <c r="AN826" s="4"/>
      <c r="AO826" s="4"/>
      <c r="AP826" s="4"/>
      <c r="AQ826" s="4"/>
      <c r="AR826" s="4"/>
    </row>
    <row r="827" customFormat="false" ht="12.75" hidden="false" customHeight="true" outlineLevel="0" collapsed="false">
      <c r="A827" s="4"/>
      <c r="B827" s="4"/>
      <c r="C827" s="4"/>
      <c r="D827" s="4"/>
      <c r="E827" s="4"/>
      <c r="F827" s="4"/>
      <c r="G827" s="4" t="s">
        <v>93</v>
      </c>
      <c r="H827" s="4" t="s">
        <v>3879</v>
      </c>
      <c r="I827" s="4"/>
      <c r="J827" s="4"/>
      <c r="K827" s="4" t="s">
        <v>86</v>
      </c>
      <c r="L827" s="4" t="s">
        <v>87</v>
      </c>
      <c r="M827" s="4"/>
      <c r="N827" s="4"/>
      <c r="O827" s="4"/>
      <c r="P827" s="4"/>
      <c r="Q827" s="4"/>
      <c r="R827" s="4"/>
      <c r="S827" s="4"/>
      <c r="T827" s="4"/>
      <c r="U827" s="4"/>
      <c r="V827" s="4"/>
      <c r="W827" s="4"/>
      <c r="X827" s="4"/>
      <c r="Y827" s="4"/>
      <c r="Z827" s="4"/>
      <c r="AA827" s="4"/>
      <c r="AB827" s="4"/>
      <c r="AC827" s="5"/>
      <c r="AD827" s="4"/>
      <c r="AE827" s="4"/>
      <c r="AF827" s="4"/>
      <c r="AG827" s="4"/>
      <c r="AH827" s="4"/>
      <c r="AI827" s="4"/>
      <c r="AJ827" s="4"/>
      <c r="AK827" s="4"/>
      <c r="AL827" s="4"/>
      <c r="AM827" s="4"/>
      <c r="AN827" s="4"/>
      <c r="AO827" s="4"/>
      <c r="AP827" s="4"/>
      <c r="AQ827" s="4"/>
      <c r="AR827" s="4"/>
    </row>
    <row r="828" customFormat="false" ht="12.75" hidden="false" customHeight="true" outlineLevel="0" collapsed="false">
      <c r="A828" s="4"/>
      <c r="B828" s="4"/>
      <c r="C828" s="4"/>
      <c r="D828" s="4"/>
      <c r="E828" s="4"/>
      <c r="F828" s="4"/>
      <c r="G828" s="4" t="s">
        <v>1457</v>
      </c>
      <c r="H828" s="4" t="s">
        <v>3879</v>
      </c>
      <c r="I828" s="4"/>
      <c r="J828" s="4"/>
      <c r="K828" s="4" t="s">
        <v>86</v>
      </c>
      <c r="L828" s="4" t="s">
        <v>87</v>
      </c>
      <c r="M828" s="4"/>
      <c r="N828" s="4"/>
      <c r="O828" s="4"/>
      <c r="P828" s="4"/>
      <c r="Q828" s="4"/>
      <c r="R828" s="4"/>
      <c r="S828" s="4"/>
      <c r="T828" s="4"/>
      <c r="U828" s="4"/>
      <c r="V828" s="4"/>
      <c r="W828" s="4"/>
      <c r="X828" s="4"/>
      <c r="Y828" s="4"/>
      <c r="Z828" s="4"/>
      <c r="AA828" s="4"/>
      <c r="AB828" s="4"/>
      <c r="AC828" s="5"/>
      <c r="AD828" s="4"/>
      <c r="AE828" s="4"/>
      <c r="AF828" s="4"/>
      <c r="AG828" s="4"/>
      <c r="AH828" s="4"/>
      <c r="AI828" s="4"/>
      <c r="AJ828" s="4"/>
      <c r="AK828" s="4"/>
      <c r="AL828" s="4"/>
      <c r="AM828" s="4"/>
      <c r="AN828" s="4"/>
      <c r="AO828" s="4"/>
      <c r="AP828" s="4"/>
      <c r="AQ828" s="4"/>
      <c r="AR828" s="4"/>
    </row>
    <row r="829" customFormat="false" ht="12.75" hidden="false" customHeight="true" outlineLevel="0" collapsed="false">
      <c r="A829" s="6" t="s">
        <v>88</v>
      </c>
      <c r="B829" s="6" t="s">
        <v>2545</v>
      </c>
      <c r="C829" s="6" t="s">
        <v>3880</v>
      </c>
      <c r="D829" s="6" t="s">
        <v>3881</v>
      </c>
      <c r="E829" s="0" t="n">
        <v>113</v>
      </c>
      <c r="F829" s="6" t="s">
        <v>3882</v>
      </c>
      <c r="G829" s="6" t="s">
        <v>628</v>
      </c>
      <c r="H829" s="6" t="s">
        <v>3883</v>
      </c>
      <c r="J829" s="6" t="s">
        <v>253</v>
      </c>
      <c r="K829" s="6" t="s">
        <v>2551</v>
      </c>
      <c r="L829" s="6" t="s">
        <v>2552</v>
      </c>
      <c r="M829" s="6" t="s">
        <v>421</v>
      </c>
      <c r="N829" s="6" t="s">
        <v>58</v>
      </c>
      <c r="O829" s="6" t="s">
        <v>59</v>
      </c>
      <c r="P829" s="6" t="s">
        <v>3884</v>
      </c>
      <c r="Q829" s="6" t="s">
        <v>157</v>
      </c>
      <c r="R829" s="6" t="s">
        <v>143</v>
      </c>
      <c r="S829" s="6" t="s">
        <v>63</v>
      </c>
      <c r="T829" s="6" t="s">
        <v>64</v>
      </c>
      <c r="X829" s="6" t="s">
        <v>3885</v>
      </c>
      <c r="Y829" s="6" t="s">
        <v>66</v>
      </c>
      <c r="Z829" s="0" t="n">
        <v>20</v>
      </c>
      <c r="AH829" s="6" t="s">
        <v>3886</v>
      </c>
      <c r="AI829" s="6" t="s">
        <v>3886</v>
      </c>
      <c r="AQ829" s="6" t="s">
        <v>3878</v>
      </c>
      <c r="AR829" s="0" t="n">
        <v>41</v>
      </c>
    </row>
    <row r="830" customFormat="false" ht="12.75" hidden="false" customHeight="true" outlineLevel="0" collapsed="false">
      <c r="A830" s="6" t="s">
        <v>88</v>
      </c>
      <c r="B830" s="6" t="s">
        <v>2545</v>
      </c>
      <c r="C830" s="6" t="s">
        <v>3887</v>
      </c>
      <c r="D830" s="6" t="s">
        <v>3888</v>
      </c>
      <c r="E830" s="0" t="n">
        <v>113</v>
      </c>
      <c r="F830" s="6" t="s">
        <v>3889</v>
      </c>
      <c r="G830" s="6" t="s">
        <v>628</v>
      </c>
      <c r="H830" s="6" t="s">
        <v>3883</v>
      </c>
      <c r="J830" s="6" t="s">
        <v>3890</v>
      </c>
      <c r="K830" s="6" t="s">
        <v>2551</v>
      </c>
      <c r="L830" s="6" t="s">
        <v>2552</v>
      </c>
      <c r="M830" s="6" t="s">
        <v>3891</v>
      </c>
      <c r="N830" s="6" t="s">
        <v>58</v>
      </c>
      <c r="O830" s="6" t="s">
        <v>59</v>
      </c>
      <c r="P830" s="6" t="s">
        <v>128</v>
      </c>
      <c r="Q830" s="6" t="s">
        <v>358</v>
      </c>
      <c r="R830" s="6" t="s">
        <v>143</v>
      </c>
      <c r="S830" s="6" t="s">
        <v>63</v>
      </c>
      <c r="T830" s="6" t="s">
        <v>64</v>
      </c>
      <c r="U830" s="6" t="s">
        <v>159</v>
      </c>
      <c r="X830" s="6" t="s">
        <v>3885</v>
      </c>
      <c r="Y830" s="6" t="s">
        <v>66</v>
      </c>
      <c r="Z830" s="0" t="n">
        <v>20</v>
      </c>
      <c r="AR830" s="0" t="n">
        <v>41</v>
      </c>
    </row>
    <row r="831" customFormat="false" ht="12.75" hidden="false" customHeight="true" outlineLevel="0" collapsed="false">
      <c r="A831" s="6" t="s">
        <v>88</v>
      </c>
      <c r="B831" s="6" t="s">
        <v>2545</v>
      </c>
      <c r="C831" s="6" t="s">
        <v>3892</v>
      </c>
      <c r="D831" s="6" t="s">
        <v>3893</v>
      </c>
      <c r="E831" s="0" t="n">
        <v>113</v>
      </c>
      <c r="F831" s="6" t="s">
        <v>3894</v>
      </c>
      <c r="G831" s="6" t="s">
        <v>863</v>
      </c>
      <c r="H831" s="6" t="s">
        <v>3883</v>
      </c>
      <c r="J831" s="6" t="s">
        <v>125</v>
      </c>
      <c r="K831" s="6" t="s">
        <v>2551</v>
      </c>
      <c r="L831" s="6" t="s">
        <v>2552</v>
      </c>
      <c r="M831" s="6" t="s">
        <v>374</v>
      </c>
      <c r="N831" s="6" t="s">
        <v>58</v>
      </c>
      <c r="O831" s="6" t="s">
        <v>59</v>
      </c>
      <c r="P831" s="6" t="s">
        <v>959</v>
      </c>
      <c r="Q831" s="6" t="s">
        <v>635</v>
      </c>
      <c r="R831" s="6" t="s">
        <v>143</v>
      </c>
      <c r="S831" s="6" t="s">
        <v>63</v>
      </c>
      <c r="T831" s="6" t="s">
        <v>64</v>
      </c>
      <c r="U831" s="6" t="s">
        <v>159</v>
      </c>
      <c r="X831" s="6" t="s">
        <v>3895</v>
      </c>
      <c r="Y831" s="6" t="s">
        <v>66</v>
      </c>
      <c r="Z831" s="0" t="n">
        <v>20</v>
      </c>
      <c r="AH831" s="6" t="s">
        <v>3896</v>
      </c>
      <c r="AR831" s="0" t="n">
        <v>41</v>
      </c>
    </row>
    <row r="832" customFormat="false" ht="12.75" hidden="false" customHeight="true" outlineLevel="0" collapsed="false">
      <c r="A832" s="6" t="s">
        <v>88</v>
      </c>
      <c r="B832" s="6" t="s">
        <v>2545</v>
      </c>
      <c r="C832" s="6" t="s">
        <v>3897</v>
      </c>
      <c r="D832" s="6" t="s">
        <v>3898</v>
      </c>
      <c r="E832" s="0" t="n">
        <v>113</v>
      </c>
      <c r="F832" s="6" t="s">
        <v>3899</v>
      </c>
      <c r="G832" s="6" t="s">
        <v>1457</v>
      </c>
      <c r="H832" s="6" t="s">
        <v>3883</v>
      </c>
      <c r="J832" s="6" t="s">
        <v>846</v>
      </c>
      <c r="K832" s="6" t="s">
        <v>2551</v>
      </c>
      <c r="L832" s="6" t="s">
        <v>2552</v>
      </c>
      <c r="M832" s="6" t="s">
        <v>1257</v>
      </c>
      <c r="N832" s="6" t="s">
        <v>58</v>
      </c>
      <c r="O832" s="6" t="s">
        <v>59</v>
      </c>
      <c r="P832" s="6" t="s">
        <v>2634</v>
      </c>
      <c r="Q832" s="6" t="s">
        <v>114</v>
      </c>
      <c r="R832" s="6" t="s">
        <v>143</v>
      </c>
      <c r="S832" s="6" t="s">
        <v>63</v>
      </c>
      <c r="T832" s="6" t="s">
        <v>64</v>
      </c>
      <c r="U832" s="6" t="s">
        <v>159</v>
      </c>
      <c r="X832" s="6" t="s">
        <v>3900</v>
      </c>
      <c r="Y832" s="6" t="s">
        <v>66</v>
      </c>
      <c r="Z832" s="0" t="n">
        <v>20</v>
      </c>
      <c r="AH832" s="6" t="s">
        <v>3901</v>
      </c>
      <c r="AN832" s="6" t="s">
        <v>3902</v>
      </c>
      <c r="AR832" s="0" t="n">
        <v>41</v>
      </c>
    </row>
    <row r="833" customFormat="false" ht="12.75" hidden="false" customHeight="true" outlineLevel="0" collapsed="false">
      <c r="A833" s="6" t="s">
        <v>47</v>
      </c>
      <c r="B833" s="6" t="s">
        <v>3903</v>
      </c>
      <c r="C833" s="6" t="s">
        <v>3904</v>
      </c>
      <c r="D833" s="6" t="s">
        <v>3905</v>
      </c>
      <c r="E833" s="0" t="n">
        <v>30</v>
      </c>
      <c r="F833" s="6" t="s">
        <v>3906</v>
      </c>
      <c r="G833" s="6" t="s">
        <v>52</v>
      </c>
      <c r="H833" s="6" t="s">
        <v>3907</v>
      </c>
      <c r="K833" s="6" t="s">
        <v>777</v>
      </c>
      <c r="L833" s="6" t="s">
        <v>3908</v>
      </c>
      <c r="M833" s="6" t="s">
        <v>155</v>
      </c>
      <c r="N833" s="6" t="s">
        <v>58</v>
      </c>
      <c r="O833" s="6" t="s">
        <v>59</v>
      </c>
      <c r="P833" s="6" t="s">
        <v>3309</v>
      </c>
      <c r="Q833" s="6" t="s">
        <v>731</v>
      </c>
      <c r="R833" s="6" t="s">
        <v>62</v>
      </c>
      <c r="S833" s="6" t="s">
        <v>63</v>
      </c>
      <c r="T833" s="6" t="s">
        <v>64</v>
      </c>
      <c r="U833" s="6" t="s">
        <v>144</v>
      </c>
      <c r="Y833" s="6" t="s">
        <v>66</v>
      </c>
      <c r="Z833" s="0" t="n">
        <v>20</v>
      </c>
      <c r="AF833" s="6" t="s">
        <v>3909</v>
      </c>
      <c r="AH833" s="6" t="s">
        <v>3910</v>
      </c>
      <c r="AI833" s="6" t="s">
        <v>3911</v>
      </c>
      <c r="AR833" s="0" t="n">
        <v>41</v>
      </c>
    </row>
    <row r="834" customFormat="false" ht="12.75" hidden="false" customHeight="true" outlineLevel="0" collapsed="false">
      <c r="A834" s="4"/>
      <c r="B834" s="4"/>
      <c r="C834" s="4"/>
      <c r="D834" s="4"/>
      <c r="E834" s="4"/>
      <c r="F834" s="4"/>
      <c r="G834" s="4" t="s">
        <v>1667</v>
      </c>
      <c r="H834" s="4" t="s">
        <v>3912</v>
      </c>
      <c r="I834" s="4"/>
      <c r="J834" s="4"/>
      <c r="K834" s="4" t="s">
        <v>1338</v>
      </c>
      <c r="L834" s="4" t="s">
        <v>1339</v>
      </c>
      <c r="M834" s="4"/>
      <c r="N834" s="4"/>
      <c r="O834" s="4"/>
      <c r="P834" s="4"/>
      <c r="Q834" s="4"/>
      <c r="R834" s="4"/>
      <c r="S834" s="4"/>
      <c r="T834" s="4"/>
      <c r="U834" s="4"/>
      <c r="V834" s="4"/>
      <c r="W834" s="4"/>
      <c r="X834" s="4"/>
      <c r="Y834" s="4"/>
      <c r="Z834" s="4"/>
      <c r="AA834" s="4"/>
      <c r="AB834" s="4"/>
      <c r="AC834" s="5"/>
      <c r="AD834" s="4"/>
      <c r="AE834" s="4"/>
      <c r="AF834" s="4"/>
      <c r="AG834" s="4"/>
      <c r="AH834" s="4"/>
      <c r="AI834" s="4"/>
      <c r="AJ834" s="4"/>
      <c r="AK834" s="4"/>
      <c r="AL834" s="4"/>
      <c r="AM834" s="4"/>
      <c r="AN834" s="4"/>
      <c r="AO834" s="4"/>
      <c r="AP834" s="4"/>
      <c r="AQ834" s="4"/>
      <c r="AR834" s="4"/>
    </row>
    <row r="835" customFormat="false" ht="12.75" hidden="false" customHeight="true" outlineLevel="0" collapsed="false">
      <c r="A835" s="4"/>
      <c r="B835" s="4"/>
      <c r="C835" s="4"/>
      <c r="D835" s="4"/>
      <c r="E835" s="4"/>
      <c r="F835" s="4"/>
      <c r="G835" s="4" t="s">
        <v>911</v>
      </c>
      <c r="H835" s="4" t="s">
        <v>3912</v>
      </c>
      <c r="I835" s="4"/>
      <c r="J835" s="4"/>
      <c r="K835" s="4" t="s">
        <v>1338</v>
      </c>
      <c r="L835" s="4" t="s">
        <v>1339</v>
      </c>
      <c r="M835" s="4"/>
      <c r="N835" s="4"/>
      <c r="O835" s="4"/>
      <c r="P835" s="4"/>
      <c r="Q835" s="4"/>
      <c r="R835" s="4"/>
      <c r="S835" s="4"/>
      <c r="T835" s="4"/>
      <c r="U835" s="4"/>
      <c r="V835" s="4"/>
      <c r="W835" s="4"/>
      <c r="X835" s="4"/>
      <c r="Y835" s="4"/>
      <c r="Z835" s="4"/>
      <c r="AA835" s="4"/>
      <c r="AB835" s="4"/>
      <c r="AC835" s="5"/>
      <c r="AD835" s="4"/>
      <c r="AE835" s="4"/>
      <c r="AF835" s="4"/>
      <c r="AG835" s="4"/>
      <c r="AH835" s="4"/>
      <c r="AI835" s="4"/>
      <c r="AJ835" s="4"/>
      <c r="AK835" s="4"/>
      <c r="AL835" s="4"/>
      <c r="AM835" s="4"/>
      <c r="AN835" s="4"/>
      <c r="AO835" s="4"/>
      <c r="AP835" s="4"/>
      <c r="AQ835" s="4"/>
      <c r="AR835" s="4"/>
    </row>
    <row r="836" customFormat="false" ht="12.75" hidden="false" customHeight="true" outlineLevel="0" collapsed="false">
      <c r="A836" s="4"/>
      <c r="B836" s="4"/>
      <c r="C836" s="4"/>
      <c r="D836" s="4"/>
      <c r="E836" s="4"/>
      <c r="F836" s="4"/>
      <c r="G836" s="4" t="s">
        <v>1923</v>
      </c>
      <c r="H836" s="4" t="s">
        <v>3912</v>
      </c>
      <c r="I836" s="4"/>
      <c r="J836" s="4"/>
      <c r="K836" s="4" t="s">
        <v>1338</v>
      </c>
      <c r="L836" s="4" t="s">
        <v>1339</v>
      </c>
      <c r="M836" s="4"/>
      <c r="N836" s="4"/>
      <c r="O836" s="4"/>
      <c r="P836" s="4"/>
      <c r="Q836" s="4"/>
      <c r="R836" s="4"/>
      <c r="S836" s="4"/>
      <c r="T836" s="4"/>
      <c r="U836" s="4"/>
      <c r="V836" s="4"/>
      <c r="W836" s="4"/>
      <c r="X836" s="4"/>
      <c r="Y836" s="4"/>
      <c r="Z836" s="4"/>
      <c r="AA836" s="4"/>
      <c r="AB836" s="4"/>
      <c r="AC836" s="5"/>
      <c r="AD836" s="4"/>
      <c r="AE836" s="4"/>
      <c r="AF836" s="4"/>
      <c r="AG836" s="4"/>
      <c r="AH836" s="4"/>
      <c r="AI836" s="4"/>
      <c r="AJ836" s="4"/>
      <c r="AK836" s="4"/>
      <c r="AL836" s="4"/>
      <c r="AM836" s="4"/>
      <c r="AN836" s="4"/>
      <c r="AO836" s="4"/>
      <c r="AP836" s="4"/>
      <c r="AQ836" s="4"/>
      <c r="AR836" s="4"/>
    </row>
    <row r="837" customFormat="false" ht="12.75" hidden="false" customHeight="true" outlineLevel="0" collapsed="false">
      <c r="A837" s="4"/>
      <c r="B837" s="4"/>
      <c r="C837" s="4"/>
      <c r="D837" s="4"/>
      <c r="E837" s="4"/>
      <c r="F837" s="4"/>
      <c r="G837" s="4" t="s">
        <v>1529</v>
      </c>
      <c r="H837" s="4" t="s">
        <v>3912</v>
      </c>
      <c r="I837" s="4"/>
      <c r="J837" s="4"/>
      <c r="K837" s="4" t="s">
        <v>1338</v>
      </c>
      <c r="L837" s="4" t="s">
        <v>1339</v>
      </c>
      <c r="M837" s="4"/>
      <c r="N837" s="4"/>
      <c r="O837" s="4"/>
      <c r="P837" s="4"/>
      <c r="Q837" s="4"/>
      <c r="R837" s="4"/>
      <c r="S837" s="4"/>
      <c r="T837" s="4"/>
      <c r="U837" s="4"/>
      <c r="V837" s="4"/>
      <c r="W837" s="4"/>
      <c r="X837" s="4"/>
      <c r="Y837" s="4"/>
      <c r="Z837" s="4"/>
      <c r="AA837" s="4"/>
      <c r="AB837" s="4"/>
      <c r="AC837" s="5"/>
      <c r="AD837" s="4"/>
      <c r="AE837" s="4"/>
      <c r="AF837" s="4"/>
      <c r="AG837" s="4"/>
      <c r="AH837" s="4"/>
      <c r="AI837" s="4"/>
      <c r="AJ837" s="4"/>
      <c r="AK837" s="4"/>
      <c r="AL837" s="4"/>
      <c r="AM837" s="4"/>
      <c r="AN837" s="4"/>
      <c r="AO837" s="4"/>
      <c r="AP837" s="4"/>
      <c r="AQ837" s="4"/>
      <c r="AR837" s="4"/>
    </row>
    <row r="838" customFormat="false" ht="12.75" hidden="false" customHeight="true" outlineLevel="0" collapsed="false">
      <c r="A838" s="4"/>
      <c r="B838" s="4"/>
      <c r="C838" s="4"/>
      <c r="D838" s="4"/>
      <c r="E838" s="4"/>
      <c r="F838" s="4"/>
      <c r="G838" s="4" t="s">
        <v>3913</v>
      </c>
      <c r="H838" s="4" t="s">
        <v>3912</v>
      </c>
      <c r="I838" s="4"/>
      <c r="J838" s="4"/>
      <c r="K838" s="4" t="s">
        <v>1338</v>
      </c>
      <c r="L838" s="4" t="s">
        <v>1339</v>
      </c>
      <c r="M838" s="4"/>
      <c r="N838" s="4"/>
      <c r="O838" s="4"/>
      <c r="P838" s="4"/>
      <c r="Q838" s="4"/>
      <c r="R838" s="4"/>
      <c r="S838" s="4"/>
      <c r="T838" s="4"/>
      <c r="U838" s="4"/>
      <c r="V838" s="4"/>
      <c r="W838" s="4"/>
      <c r="X838" s="4"/>
      <c r="Y838" s="4"/>
      <c r="Z838" s="4"/>
      <c r="AA838" s="4"/>
      <c r="AB838" s="4"/>
      <c r="AC838" s="5"/>
      <c r="AD838" s="4"/>
      <c r="AE838" s="4"/>
      <c r="AF838" s="4"/>
      <c r="AG838" s="4"/>
      <c r="AH838" s="4"/>
      <c r="AI838" s="4"/>
      <c r="AJ838" s="4"/>
      <c r="AK838" s="4"/>
      <c r="AL838" s="4"/>
      <c r="AM838" s="4"/>
      <c r="AN838" s="4"/>
      <c r="AO838" s="4"/>
      <c r="AP838" s="4"/>
      <c r="AQ838" s="4"/>
      <c r="AR838" s="4"/>
    </row>
    <row r="839" customFormat="false" ht="12.75" hidden="false" customHeight="true" outlineLevel="0" collapsed="false">
      <c r="A839" s="4"/>
      <c r="B839" s="4"/>
      <c r="C839" s="4"/>
      <c r="D839" s="4"/>
      <c r="E839" s="4"/>
      <c r="F839" s="4"/>
      <c r="G839" s="4" t="s">
        <v>168</v>
      </c>
      <c r="H839" s="4" t="s">
        <v>3912</v>
      </c>
      <c r="I839" s="4"/>
      <c r="J839" s="4"/>
      <c r="K839" s="4" t="s">
        <v>1338</v>
      </c>
      <c r="L839" s="4" t="s">
        <v>1339</v>
      </c>
      <c r="M839" s="4"/>
      <c r="N839" s="4"/>
      <c r="O839" s="4"/>
      <c r="P839" s="4"/>
      <c r="Q839" s="4"/>
      <c r="R839" s="4"/>
      <c r="S839" s="4"/>
      <c r="T839" s="4"/>
      <c r="U839" s="4"/>
      <c r="V839" s="4"/>
      <c r="W839" s="4"/>
      <c r="X839" s="4"/>
      <c r="Y839" s="4"/>
      <c r="Z839" s="4"/>
      <c r="AA839" s="4"/>
      <c r="AB839" s="4"/>
      <c r="AC839" s="5"/>
      <c r="AD839" s="4"/>
      <c r="AE839" s="4"/>
      <c r="AF839" s="4"/>
      <c r="AG839" s="4"/>
      <c r="AH839" s="4"/>
      <c r="AI839" s="4"/>
      <c r="AJ839" s="4"/>
      <c r="AK839" s="4"/>
      <c r="AL839" s="4"/>
      <c r="AM839" s="4"/>
      <c r="AN839" s="4"/>
      <c r="AO839" s="4"/>
      <c r="AP839" s="4"/>
      <c r="AQ839" s="4"/>
      <c r="AR839" s="4"/>
    </row>
    <row r="840" customFormat="false" ht="12.75" hidden="false" customHeight="true" outlineLevel="0" collapsed="false">
      <c r="A840" s="4"/>
      <c r="B840" s="4"/>
      <c r="C840" s="4"/>
      <c r="D840" s="4"/>
      <c r="E840" s="4"/>
      <c r="F840" s="4"/>
      <c r="G840" s="4" t="s">
        <v>1971</v>
      </c>
      <c r="H840" s="4" t="s">
        <v>3912</v>
      </c>
      <c r="I840" s="4"/>
      <c r="J840" s="4"/>
      <c r="K840" s="4" t="s">
        <v>1338</v>
      </c>
      <c r="L840" s="4" t="s">
        <v>1339</v>
      </c>
      <c r="M840" s="4"/>
      <c r="N840" s="4"/>
      <c r="O840" s="4"/>
      <c r="P840" s="4"/>
      <c r="Q840" s="4"/>
      <c r="R840" s="4"/>
      <c r="S840" s="4"/>
      <c r="T840" s="4"/>
      <c r="U840" s="4"/>
      <c r="V840" s="4"/>
      <c r="W840" s="4"/>
      <c r="X840" s="4"/>
      <c r="Y840" s="4"/>
      <c r="Z840" s="4"/>
      <c r="AA840" s="4"/>
      <c r="AB840" s="4"/>
      <c r="AC840" s="5"/>
      <c r="AD840" s="4"/>
      <c r="AE840" s="4"/>
      <c r="AF840" s="4"/>
      <c r="AG840" s="4"/>
      <c r="AH840" s="4"/>
      <c r="AI840" s="4"/>
      <c r="AJ840" s="4"/>
      <c r="AK840" s="4"/>
      <c r="AL840" s="4"/>
      <c r="AM840" s="4"/>
      <c r="AN840" s="4"/>
      <c r="AO840" s="4"/>
      <c r="AP840" s="4"/>
      <c r="AQ840" s="4"/>
      <c r="AR840" s="4"/>
    </row>
    <row r="841" customFormat="false" ht="12.75" hidden="false" customHeight="true" outlineLevel="0" collapsed="false">
      <c r="A841" s="4"/>
      <c r="B841" s="4"/>
      <c r="C841" s="4"/>
      <c r="D841" s="4"/>
      <c r="E841" s="4"/>
      <c r="F841" s="4"/>
      <c r="G841" s="4" t="s">
        <v>3914</v>
      </c>
      <c r="H841" s="4" t="s">
        <v>3912</v>
      </c>
      <c r="I841" s="4"/>
      <c r="J841" s="4"/>
      <c r="K841" s="4" t="s">
        <v>1338</v>
      </c>
      <c r="L841" s="4" t="s">
        <v>1339</v>
      </c>
      <c r="M841" s="4"/>
      <c r="N841" s="4"/>
      <c r="O841" s="4"/>
      <c r="P841" s="4"/>
      <c r="Q841" s="4"/>
      <c r="R841" s="4"/>
      <c r="S841" s="4"/>
      <c r="T841" s="4"/>
      <c r="U841" s="4"/>
      <c r="V841" s="4"/>
      <c r="W841" s="4"/>
      <c r="X841" s="4"/>
      <c r="Y841" s="4"/>
      <c r="Z841" s="4"/>
      <c r="AA841" s="4"/>
      <c r="AB841" s="4"/>
      <c r="AC841" s="5"/>
      <c r="AD841" s="4"/>
      <c r="AE841" s="4"/>
      <c r="AF841" s="4"/>
      <c r="AG841" s="4"/>
      <c r="AH841" s="4"/>
      <c r="AI841" s="4"/>
      <c r="AJ841" s="4"/>
      <c r="AK841" s="4"/>
      <c r="AL841" s="4"/>
      <c r="AM841" s="4"/>
      <c r="AN841" s="4"/>
      <c r="AO841" s="4"/>
      <c r="AP841" s="4"/>
      <c r="AQ841" s="4"/>
      <c r="AR841" s="4"/>
    </row>
    <row r="842" customFormat="false" ht="12.75" hidden="false" customHeight="true" outlineLevel="0" collapsed="false">
      <c r="A842" s="6" t="s">
        <v>88</v>
      </c>
      <c r="B842" s="6" t="s">
        <v>1249</v>
      </c>
      <c r="C842" s="6" t="s">
        <v>3915</v>
      </c>
      <c r="D842" s="6" t="s">
        <v>3916</v>
      </c>
      <c r="E842" s="0" t="n">
        <v>180</v>
      </c>
      <c r="F842" s="6" t="s">
        <v>3917</v>
      </c>
      <c r="G842" s="6" t="s">
        <v>52</v>
      </c>
      <c r="H842" s="6" t="s">
        <v>3918</v>
      </c>
      <c r="K842" s="6" t="s">
        <v>1255</v>
      </c>
      <c r="L842" s="6" t="s">
        <v>1256</v>
      </c>
      <c r="M842" s="6" t="s">
        <v>1894</v>
      </c>
      <c r="N842" s="6" t="s">
        <v>58</v>
      </c>
      <c r="O842" s="6" t="s">
        <v>59</v>
      </c>
      <c r="P842" s="6" t="s">
        <v>1048</v>
      </c>
      <c r="Q842" s="6" t="s">
        <v>358</v>
      </c>
      <c r="R842" s="6" t="s">
        <v>62</v>
      </c>
      <c r="S842" s="6" t="s">
        <v>63</v>
      </c>
      <c r="T842" s="6" t="s">
        <v>64</v>
      </c>
      <c r="Y842" s="6" t="s">
        <v>66</v>
      </c>
      <c r="Z842" s="0" t="n">
        <v>20</v>
      </c>
      <c r="AC842" s="7" t="n">
        <v>43024</v>
      </c>
      <c r="AD842" s="6" t="s">
        <v>161</v>
      </c>
      <c r="AE842" s="6" t="s">
        <v>105</v>
      </c>
      <c r="AH842" s="6" t="s">
        <v>3919</v>
      </c>
      <c r="AI842" s="6" t="s">
        <v>3920</v>
      </c>
      <c r="AJ842" s="6" t="s">
        <v>3921</v>
      </c>
      <c r="AR842" s="0" t="n">
        <v>43</v>
      </c>
    </row>
    <row r="843" customFormat="false" ht="12.75" hidden="false" customHeight="true" outlineLevel="0" collapsed="false">
      <c r="A843" s="4"/>
      <c r="B843" s="4"/>
      <c r="C843" s="4"/>
      <c r="D843" s="4"/>
      <c r="E843" s="4"/>
      <c r="F843" s="4"/>
      <c r="G843" s="4" t="s">
        <v>921</v>
      </c>
      <c r="H843" s="4" t="s">
        <v>3918</v>
      </c>
      <c r="I843" s="4"/>
      <c r="J843" s="4"/>
      <c r="K843" s="4" t="s">
        <v>809</v>
      </c>
      <c r="L843" s="4" t="s">
        <v>810</v>
      </c>
      <c r="M843" s="4"/>
      <c r="N843" s="4"/>
      <c r="O843" s="4"/>
      <c r="P843" s="4"/>
      <c r="Q843" s="4"/>
      <c r="R843" s="4"/>
      <c r="S843" s="4"/>
      <c r="T843" s="4"/>
      <c r="U843" s="4"/>
      <c r="V843" s="4"/>
      <c r="W843" s="4"/>
      <c r="X843" s="4"/>
      <c r="Y843" s="4"/>
      <c r="Z843" s="4"/>
      <c r="AA843" s="4"/>
      <c r="AB843" s="4"/>
      <c r="AC843" s="5"/>
      <c r="AD843" s="4"/>
      <c r="AE843" s="4"/>
      <c r="AF843" s="4"/>
      <c r="AG843" s="4"/>
      <c r="AH843" s="4"/>
      <c r="AI843" s="4"/>
      <c r="AJ843" s="4"/>
      <c r="AK843" s="4"/>
      <c r="AL843" s="4"/>
      <c r="AM843" s="4"/>
      <c r="AN843" s="4"/>
      <c r="AO843" s="4"/>
      <c r="AP843" s="4"/>
      <c r="AQ843" s="4"/>
      <c r="AR843" s="4"/>
    </row>
    <row r="844" customFormat="false" ht="12.75" hidden="false" customHeight="true" outlineLevel="0" collapsed="false">
      <c r="A844" s="4"/>
      <c r="B844" s="4"/>
      <c r="C844" s="4"/>
      <c r="D844" s="4"/>
      <c r="E844" s="4"/>
      <c r="F844" s="4"/>
      <c r="G844" s="4" t="s">
        <v>42</v>
      </c>
      <c r="H844" s="4" t="s">
        <v>3918</v>
      </c>
      <c r="I844" s="4"/>
      <c r="J844" s="4"/>
      <c r="K844" s="4" t="s">
        <v>1299</v>
      </c>
      <c r="L844" s="4" t="s">
        <v>1300</v>
      </c>
      <c r="M844" s="4"/>
      <c r="N844" s="4"/>
      <c r="O844" s="4"/>
      <c r="P844" s="4"/>
      <c r="Q844" s="4"/>
      <c r="R844" s="4"/>
      <c r="S844" s="4"/>
      <c r="T844" s="4"/>
      <c r="U844" s="4"/>
      <c r="V844" s="4"/>
      <c r="W844" s="4"/>
      <c r="X844" s="4"/>
      <c r="Y844" s="4"/>
      <c r="Z844" s="4"/>
      <c r="AA844" s="4"/>
      <c r="AB844" s="4"/>
      <c r="AC844" s="5"/>
      <c r="AD844" s="4"/>
      <c r="AE844" s="4"/>
      <c r="AF844" s="4"/>
      <c r="AG844" s="4"/>
      <c r="AH844" s="4"/>
      <c r="AI844" s="4"/>
      <c r="AJ844" s="4"/>
      <c r="AK844" s="4"/>
      <c r="AL844" s="4"/>
      <c r="AM844" s="4"/>
      <c r="AN844" s="4"/>
      <c r="AO844" s="4"/>
      <c r="AP844" s="4"/>
      <c r="AQ844" s="4"/>
      <c r="AR844" s="4"/>
    </row>
    <row r="845" customFormat="false" ht="12.75" hidden="false" customHeight="true" outlineLevel="0" collapsed="false">
      <c r="A845" s="4"/>
      <c r="B845" s="4"/>
      <c r="C845" s="4"/>
      <c r="D845" s="4"/>
      <c r="E845" s="4"/>
      <c r="F845" s="4"/>
      <c r="G845" s="4" t="s">
        <v>42</v>
      </c>
      <c r="H845" s="4" t="s">
        <v>3918</v>
      </c>
      <c r="I845" s="4"/>
      <c r="J845" s="4"/>
      <c r="K845" s="4" t="s">
        <v>1299</v>
      </c>
      <c r="L845" s="4" t="s">
        <v>1300</v>
      </c>
      <c r="M845" s="4"/>
      <c r="N845" s="4"/>
      <c r="O845" s="4"/>
      <c r="P845" s="4"/>
      <c r="Q845" s="4"/>
      <c r="R845" s="4"/>
      <c r="S845" s="4"/>
      <c r="T845" s="4"/>
      <c r="U845" s="4"/>
      <c r="V845" s="4"/>
      <c r="W845" s="4"/>
      <c r="X845" s="4"/>
      <c r="Y845" s="4"/>
      <c r="Z845" s="4"/>
      <c r="AA845" s="4"/>
      <c r="AB845" s="4"/>
      <c r="AC845" s="5"/>
      <c r="AD845" s="4"/>
      <c r="AE845" s="4"/>
      <c r="AF845" s="4"/>
      <c r="AG845" s="4"/>
      <c r="AH845" s="4"/>
      <c r="AI845" s="4"/>
      <c r="AJ845" s="4"/>
      <c r="AK845" s="4"/>
      <c r="AL845" s="4"/>
      <c r="AM845" s="4"/>
      <c r="AN845" s="4"/>
      <c r="AO845" s="4"/>
      <c r="AP845" s="4"/>
      <c r="AQ845" s="4"/>
      <c r="AR845" s="4"/>
    </row>
    <row r="846" customFormat="false" ht="12.75" hidden="false" customHeight="true" outlineLevel="0" collapsed="false">
      <c r="A846" s="4"/>
      <c r="B846" s="4"/>
      <c r="C846" s="4"/>
      <c r="D846" s="4"/>
      <c r="E846" s="4"/>
      <c r="F846" s="4"/>
      <c r="G846" s="4" t="s">
        <v>269</v>
      </c>
      <c r="H846" s="4" t="s">
        <v>3918</v>
      </c>
      <c r="I846" s="4"/>
      <c r="J846" s="4"/>
      <c r="K846" s="4" t="s">
        <v>2467</v>
      </c>
      <c r="L846" s="4" t="s">
        <v>2468</v>
      </c>
      <c r="M846" s="4"/>
      <c r="N846" s="4"/>
      <c r="O846" s="4"/>
      <c r="P846" s="4"/>
      <c r="Q846" s="4"/>
      <c r="R846" s="4"/>
      <c r="S846" s="4"/>
      <c r="T846" s="4"/>
      <c r="U846" s="4"/>
      <c r="V846" s="4"/>
      <c r="W846" s="4"/>
      <c r="X846" s="4"/>
      <c r="Y846" s="4"/>
      <c r="Z846" s="4"/>
      <c r="AA846" s="4"/>
      <c r="AB846" s="4"/>
      <c r="AC846" s="5"/>
      <c r="AD846" s="4"/>
      <c r="AE846" s="4"/>
      <c r="AF846" s="4"/>
      <c r="AG846" s="4"/>
      <c r="AH846" s="4"/>
      <c r="AI846" s="4"/>
      <c r="AJ846" s="4"/>
      <c r="AK846" s="4"/>
      <c r="AL846" s="4"/>
      <c r="AM846" s="4"/>
      <c r="AN846" s="4"/>
      <c r="AO846" s="4"/>
      <c r="AP846" s="4"/>
      <c r="AQ846" s="4"/>
      <c r="AR846" s="4"/>
    </row>
    <row r="847" customFormat="false" ht="12.75" hidden="false" customHeight="true" outlineLevel="0" collapsed="false">
      <c r="A847" s="4"/>
      <c r="B847" s="4"/>
      <c r="C847" s="4"/>
      <c r="D847" s="4"/>
      <c r="E847" s="4"/>
      <c r="F847" s="4"/>
      <c r="G847" s="4" t="s">
        <v>46</v>
      </c>
      <c r="H847" s="4" t="s">
        <v>3918</v>
      </c>
      <c r="I847" s="4"/>
      <c r="J847" s="4"/>
      <c r="K847" s="4" t="s">
        <v>2467</v>
      </c>
      <c r="L847" s="4" t="s">
        <v>2468</v>
      </c>
      <c r="M847" s="4"/>
      <c r="N847" s="4"/>
      <c r="O847" s="4"/>
      <c r="P847" s="4"/>
      <c r="Q847" s="4"/>
      <c r="R847" s="4"/>
      <c r="S847" s="4"/>
      <c r="T847" s="4"/>
      <c r="U847" s="4"/>
      <c r="V847" s="4"/>
      <c r="W847" s="4"/>
      <c r="X847" s="4"/>
      <c r="Y847" s="4"/>
      <c r="Z847" s="4"/>
      <c r="AA847" s="4"/>
      <c r="AB847" s="4"/>
      <c r="AC847" s="5"/>
      <c r="AD847" s="4"/>
      <c r="AE847" s="4"/>
      <c r="AF847" s="4"/>
      <c r="AG847" s="4"/>
      <c r="AH847" s="4"/>
      <c r="AI847" s="4"/>
      <c r="AJ847" s="4"/>
      <c r="AK847" s="4"/>
      <c r="AL847" s="4"/>
      <c r="AM847" s="4"/>
      <c r="AN847" s="4"/>
      <c r="AO847" s="4"/>
      <c r="AP847" s="4"/>
      <c r="AQ847" s="4"/>
      <c r="AR847" s="4"/>
    </row>
    <row r="848" customFormat="false" ht="12.75" hidden="false" customHeight="true" outlineLevel="0" collapsed="false">
      <c r="A848" s="4"/>
      <c r="B848" s="4"/>
      <c r="C848" s="4"/>
      <c r="D848" s="4"/>
      <c r="E848" s="4"/>
      <c r="F848" s="4"/>
      <c r="G848" s="4" t="s">
        <v>46</v>
      </c>
      <c r="H848" s="4" t="s">
        <v>3918</v>
      </c>
      <c r="I848" s="4"/>
      <c r="J848" s="4"/>
      <c r="K848" s="4" t="s">
        <v>2467</v>
      </c>
      <c r="L848" s="4" t="s">
        <v>2468</v>
      </c>
      <c r="M848" s="4"/>
      <c r="N848" s="4"/>
      <c r="O848" s="4"/>
      <c r="P848" s="4"/>
      <c r="Q848" s="4"/>
      <c r="R848" s="4"/>
      <c r="S848" s="4"/>
      <c r="T848" s="4"/>
      <c r="U848" s="4"/>
      <c r="V848" s="4"/>
      <c r="W848" s="4"/>
      <c r="X848" s="4"/>
      <c r="Y848" s="4"/>
      <c r="Z848" s="4"/>
      <c r="AA848" s="4"/>
      <c r="AB848" s="4"/>
      <c r="AC848" s="5"/>
      <c r="AD848" s="4"/>
      <c r="AE848" s="4"/>
      <c r="AF848" s="4"/>
      <c r="AG848" s="4"/>
      <c r="AH848" s="4"/>
      <c r="AI848" s="4"/>
      <c r="AJ848" s="4"/>
      <c r="AK848" s="4"/>
      <c r="AL848" s="4"/>
      <c r="AM848" s="4"/>
      <c r="AN848" s="4"/>
      <c r="AO848" s="4"/>
      <c r="AP848" s="4"/>
      <c r="AQ848" s="4"/>
      <c r="AR848" s="4"/>
    </row>
    <row r="849" customFormat="false" ht="12.75" hidden="false" customHeight="true" outlineLevel="0" collapsed="false">
      <c r="A849" s="4"/>
      <c r="B849" s="4"/>
      <c r="C849" s="4"/>
      <c r="D849" s="4"/>
      <c r="E849" s="4"/>
      <c r="F849" s="4"/>
      <c r="G849" s="4" t="s">
        <v>93</v>
      </c>
      <c r="H849" s="4" t="s">
        <v>3918</v>
      </c>
      <c r="I849" s="4"/>
      <c r="J849" s="4"/>
      <c r="K849" s="4" t="s">
        <v>2467</v>
      </c>
      <c r="L849" s="4" t="s">
        <v>2468</v>
      </c>
      <c r="M849" s="4"/>
      <c r="N849" s="4"/>
      <c r="O849" s="4"/>
      <c r="P849" s="4"/>
      <c r="Q849" s="4"/>
      <c r="R849" s="4"/>
      <c r="S849" s="4"/>
      <c r="T849" s="4"/>
      <c r="U849" s="4"/>
      <c r="V849" s="4"/>
      <c r="W849" s="4"/>
      <c r="X849" s="4"/>
      <c r="Y849" s="4"/>
      <c r="Z849" s="4"/>
      <c r="AA849" s="4"/>
      <c r="AB849" s="4"/>
      <c r="AC849" s="5"/>
      <c r="AD849" s="4"/>
      <c r="AE849" s="4"/>
      <c r="AF849" s="4"/>
      <c r="AG849" s="4"/>
      <c r="AH849" s="4"/>
      <c r="AI849" s="4"/>
      <c r="AJ849" s="4"/>
      <c r="AK849" s="4"/>
      <c r="AL849" s="4"/>
      <c r="AM849" s="4"/>
      <c r="AN849" s="4"/>
      <c r="AO849" s="4"/>
      <c r="AP849" s="4"/>
      <c r="AQ849" s="4"/>
      <c r="AR849" s="4"/>
    </row>
    <row r="850" customFormat="false" ht="12.75" hidden="false" customHeight="true" outlineLevel="0" collapsed="false">
      <c r="A850" s="4"/>
      <c r="B850" s="4"/>
      <c r="C850" s="4"/>
      <c r="D850" s="4"/>
      <c r="E850" s="4"/>
      <c r="F850" s="4"/>
      <c r="G850" s="4" t="s">
        <v>1971</v>
      </c>
      <c r="H850" s="4" t="s">
        <v>3918</v>
      </c>
      <c r="I850" s="4"/>
      <c r="J850" s="4"/>
      <c r="K850" s="4" t="s">
        <v>44</v>
      </c>
      <c r="L850" s="4" t="s">
        <v>45</v>
      </c>
      <c r="M850" s="4"/>
      <c r="N850" s="4"/>
      <c r="O850" s="4"/>
      <c r="P850" s="4"/>
      <c r="Q850" s="4"/>
      <c r="R850" s="4"/>
      <c r="S850" s="4"/>
      <c r="T850" s="4"/>
      <c r="U850" s="4"/>
      <c r="V850" s="4"/>
      <c r="W850" s="4"/>
      <c r="X850" s="4"/>
      <c r="Y850" s="4"/>
      <c r="Z850" s="4"/>
      <c r="AA850" s="4"/>
      <c r="AB850" s="4"/>
      <c r="AC850" s="5"/>
      <c r="AD850" s="4"/>
      <c r="AE850" s="4"/>
      <c r="AF850" s="4"/>
      <c r="AG850" s="4"/>
      <c r="AH850" s="4"/>
      <c r="AI850" s="4"/>
      <c r="AJ850" s="4"/>
      <c r="AK850" s="4"/>
      <c r="AL850" s="4"/>
      <c r="AM850" s="4"/>
      <c r="AN850" s="4"/>
      <c r="AO850" s="4"/>
      <c r="AP850" s="4"/>
      <c r="AQ850" s="4"/>
      <c r="AR850" s="4"/>
    </row>
    <row r="851" customFormat="false" ht="12.75" hidden="false" customHeight="true" outlineLevel="0" collapsed="false">
      <c r="A851" s="4"/>
      <c r="B851" s="4"/>
      <c r="C851" s="4"/>
      <c r="D851" s="4"/>
      <c r="E851" s="4"/>
      <c r="F851" s="4"/>
      <c r="G851" s="4" t="s">
        <v>168</v>
      </c>
      <c r="H851" s="4" t="s">
        <v>3918</v>
      </c>
      <c r="I851" s="4"/>
      <c r="J851" s="4"/>
      <c r="K851" s="4" t="s">
        <v>44</v>
      </c>
      <c r="L851" s="4" t="s">
        <v>45</v>
      </c>
      <c r="M851" s="4"/>
      <c r="N851" s="4"/>
      <c r="O851" s="4"/>
      <c r="P851" s="4"/>
      <c r="Q851" s="4"/>
      <c r="R851" s="4"/>
      <c r="S851" s="4"/>
      <c r="T851" s="4"/>
      <c r="U851" s="4"/>
      <c r="V851" s="4"/>
      <c r="W851" s="4"/>
      <c r="X851" s="4"/>
      <c r="Y851" s="4"/>
      <c r="Z851" s="4"/>
      <c r="AA851" s="4"/>
      <c r="AB851" s="4"/>
      <c r="AC851" s="5"/>
      <c r="AD851" s="4"/>
      <c r="AE851" s="4"/>
      <c r="AF851" s="4"/>
      <c r="AG851" s="4"/>
      <c r="AH851" s="4"/>
      <c r="AI851" s="4"/>
      <c r="AJ851" s="4"/>
      <c r="AK851" s="4"/>
      <c r="AL851" s="4"/>
      <c r="AM851" s="4"/>
      <c r="AN851" s="4"/>
      <c r="AO851" s="4"/>
      <c r="AP851" s="4"/>
      <c r="AQ851" s="4"/>
      <c r="AR851" s="4"/>
    </row>
    <row r="852" customFormat="false" ht="12.75" hidden="false" customHeight="true" outlineLevel="0" collapsed="false">
      <c r="A852" s="4"/>
      <c r="B852" s="4"/>
      <c r="C852" s="4"/>
      <c r="D852" s="4"/>
      <c r="E852" s="4"/>
      <c r="F852" s="4"/>
      <c r="G852" s="4" t="s">
        <v>3913</v>
      </c>
      <c r="H852" s="4" t="s">
        <v>3918</v>
      </c>
      <c r="I852" s="4"/>
      <c r="J852" s="4"/>
      <c r="K852" s="4" t="s">
        <v>44</v>
      </c>
      <c r="L852" s="4" t="s">
        <v>45</v>
      </c>
      <c r="M852" s="4"/>
      <c r="N852" s="4"/>
      <c r="O852" s="4"/>
      <c r="P852" s="4"/>
      <c r="Q852" s="4"/>
      <c r="R852" s="4"/>
      <c r="S852" s="4"/>
      <c r="T852" s="4"/>
      <c r="U852" s="4"/>
      <c r="V852" s="4"/>
      <c r="W852" s="4"/>
      <c r="X852" s="4"/>
      <c r="Y852" s="4"/>
      <c r="Z852" s="4"/>
      <c r="AA852" s="4"/>
      <c r="AB852" s="4"/>
      <c r="AC852" s="5"/>
      <c r="AD852" s="4"/>
      <c r="AE852" s="4"/>
      <c r="AF852" s="4"/>
      <c r="AG852" s="4"/>
      <c r="AH852" s="4"/>
      <c r="AI852" s="4"/>
      <c r="AJ852" s="4"/>
      <c r="AK852" s="4"/>
      <c r="AL852" s="4"/>
      <c r="AM852" s="4"/>
      <c r="AN852" s="4"/>
      <c r="AO852" s="4"/>
      <c r="AP852" s="4"/>
      <c r="AQ852" s="4"/>
      <c r="AR852" s="4"/>
    </row>
    <row r="853" customFormat="false" ht="12.75" hidden="false" customHeight="true" outlineLevel="0" collapsed="false">
      <c r="A853" s="4"/>
      <c r="B853" s="4"/>
      <c r="C853" s="4"/>
      <c r="D853" s="4"/>
      <c r="E853" s="4"/>
      <c r="F853" s="4"/>
      <c r="G853" s="4" t="s">
        <v>3913</v>
      </c>
      <c r="H853" s="4" t="s">
        <v>3918</v>
      </c>
      <c r="I853" s="4"/>
      <c r="J853" s="4"/>
      <c r="K853" s="4" t="s">
        <v>44</v>
      </c>
      <c r="L853" s="4" t="s">
        <v>45</v>
      </c>
      <c r="M853" s="4"/>
      <c r="N853" s="4"/>
      <c r="O853" s="4"/>
      <c r="P853" s="4"/>
      <c r="Q853" s="4"/>
      <c r="R853" s="4"/>
      <c r="S853" s="4"/>
      <c r="T853" s="4"/>
      <c r="U853" s="4"/>
      <c r="V853" s="4"/>
      <c r="W853" s="4"/>
      <c r="X853" s="4"/>
      <c r="Y853" s="4"/>
      <c r="Z853" s="4"/>
      <c r="AA853" s="4"/>
      <c r="AB853" s="4"/>
      <c r="AC853" s="5"/>
      <c r="AD853" s="4"/>
      <c r="AE853" s="4"/>
      <c r="AF853" s="4"/>
      <c r="AG853" s="4"/>
      <c r="AH853" s="4"/>
      <c r="AI853" s="4"/>
      <c r="AJ853" s="4"/>
      <c r="AK853" s="4"/>
      <c r="AL853" s="4"/>
      <c r="AM853" s="4"/>
      <c r="AN853" s="4"/>
      <c r="AO853" s="4"/>
      <c r="AP853" s="4"/>
      <c r="AQ853" s="4"/>
      <c r="AR853" s="4"/>
    </row>
    <row r="854" customFormat="false" ht="12.75" hidden="false" customHeight="true" outlineLevel="0" collapsed="false">
      <c r="A854" s="4"/>
      <c r="B854" s="4"/>
      <c r="C854" s="4"/>
      <c r="D854" s="4"/>
      <c r="E854" s="4"/>
      <c r="F854" s="4"/>
      <c r="G854" s="4" t="s">
        <v>3913</v>
      </c>
      <c r="H854" s="4" t="s">
        <v>3918</v>
      </c>
      <c r="I854" s="4"/>
      <c r="J854" s="4"/>
      <c r="K854" s="4" t="s">
        <v>44</v>
      </c>
      <c r="L854" s="4" t="s">
        <v>45</v>
      </c>
      <c r="M854" s="4"/>
      <c r="N854" s="4"/>
      <c r="O854" s="4"/>
      <c r="P854" s="4"/>
      <c r="Q854" s="4"/>
      <c r="R854" s="4"/>
      <c r="S854" s="4"/>
      <c r="T854" s="4"/>
      <c r="U854" s="4"/>
      <c r="V854" s="4"/>
      <c r="W854" s="4"/>
      <c r="X854" s="4"/>
      <c r="Y854" s="4"/>
      <c r="Z854" s="4"/>
      <c r="AA854" s="4"/>
      <c r="AB854" s="4"/>
      <c r="AC854" s="5"/>
      <c r="AD854" s="4"/>
      <c r="AE854" s="4"/>
      <c r="AF854" s="4"/>
      <c r="AG854" s="4"/>
      <c r="AH854" s="4"/>
      <c r="AI854" s="4"/>
      <c r="AJ854" s="4"/>
      <c r="AK854" s="4"/>
      <c r="AL854" s="4"/>
      <c r="AM854" s="4"/>
      <c r="AN854" s="4"/>
      <c r="AO854" s="4"/>
      <c r="AP854" s="4"/>
      <c r="AQ854" s="4"/>
      <c r="AR854" s="4"/>
    </row>
    <row r="855" customFormat="false" ht="12.75" hidden="false" customHeight="true" outlineLevel="0" collapsed="false">
      <c r="A855" s="4"/>
      <c r="B855" s="4"/>
      <c r="C855" s="4"/>
      <c r="D855" s="4"/>
      <c r="E855" s="4"/>
      <c r="F855" s="4"/>
      <c r="G855" s="4" t="s">
        <v>1529</v>
      </c>
      <c r="H855" s="4" t="s">
        <v>3918</v>
      </c>
      <c r="I855" s="4"/>
      <c r="J855" s="4"/>
      <c r="K855" s="4" t="s">
        <v>44</v>
      </c>
      <c r="L855" s="4" t="s">
        <v>45</v>
      </c>
      <c r="M855" s="4"/>
      <c r="N855" s="4"/>
      <c r="O855" s="4"/>
      <c r="P855" s="4"/>
      <c r="Q855" s="4"/>
      <c r="R855" s="4"/>
      <c r="S855" s="4"/>
      <c r="T855" s="4"/>
      <c r="U855" s="4"/>
      <c r="V855" s="4"/>
      <c r="W855" s="4"/>
      <c r="X855" s="4"/>
      <c r="Y855" s="4"/>
      <c r="Z855" s="4"/>
      <c r="AA855" s="4"/>
      <c r="AB855" s="4"/>
      <c r="AC855" s="5"/>
      <c r="AD855" s="4"/>
      <c r="AE855" s="4"/>
      <c r="AF855" s="4"/>
      <c r="AG855" s="4"/>
      <c r="AH855" s="4"/>
      <c r="AI855" s="4"/>
      <c r="AJ855" s="4"/>
      <c r="AK855" s="4"/>
      <c r="AL855" s="4"/>
      <c r="AM855" s="4"/>
      <c r="AN855" s="4"/>
      <c r="AO855" s="4"/>
      <c r="AP855" s="4"/>
      <c r="AQ855" s="4"/>
      <c r="AR855" s="4"/>
    </row>
    <row r="856" customFormat="false" ht="12.75" hidden="false" customHeight="true" outlineLevel="0" collapsed="false">
      <c r="A856" s="4"/>
      <c r="B856" s="4"/>
      <c r="C856" s="4"/>
      <c r="D856" s="4"/>
      <c r="E856" s="4"/>
      <c r="F856" s="4"/>
      <c r="G856" s="4" t="s">
        <v>1529</v>
      </c>
      <c r="H856" s="4" t="s">
        <v>3918</v>
      </c>
      <c r="I856" s="4"/>
      <c r="J856" s="4"/>
      <c r="K856" s="4" t="s">
        <v>44</v>
      </c>
      <c r="L856" s="4" t="s">
        <v>45</v>
      </c>
      <c r="M856" s="4"/>
      <c r="N856" s="4"/>
      <c r="O856" s="4"/>
      <c r="P856" s="4"/>
      <c r="Q856" s="4"/>
      <c r="R856" s="4"/>
      <c r="S856" s="4"/>
      <c r="T856" s="4"/>
      <c r="U856" s="4"/>
      <c r="V856" s="4"/>
      <c r="W856" s="4"/>
      <c r="X856" s="4"/>
      <c r="Y856" s="4"/>
      <c r="Z856" s="4"/>
      <c r="AA856" s="4"/>
      <c r="AB856" s="4"/>
      <c r="AC856" s="5"/>
      <c r="AD856" s="4"/>
      <c r="AE856" s="4"/>
      <c r="AF856" s="4"/>
      <c r="AG856" s="4"/>
      <c r="AH856" s="4"/>
      <c r="AI856" s="4"/>
      <c r="AJ856" s="4"/>
      <c r="AK856" s="4"/>
      <c r="AL856" s="4"/>
      <c r="AM856" s="4"/>
      <c r="AN856" s="4"/>
      <c r="AO856" s="4"/>
      <c r="AP856" s="4"/>
      <c r="AQ856" s="4"/>
      <c r="AR856" s="4"/>
    </row>
    <row r="857" customFormat="false" ht="12.75" hidden="false" customHeight="true" outlineLevel="0" collapsed="false">
      <c r="A857" s="4"/>
      <c r="B857" s="4"/>
      <c r="C857" s="4"/>
      <c r="D857" s="4"/>
      <c r="E857" s="4"/>
      <c r="F857" s="4"/>
      <c r="G857" s="4" t="s">
        <v>46</v>
      </c>
      <c r="H857" s="4" t="s">
        <v>3918</v>
      </c>
      <c r="I857" s="4"/>
      <c r="J857" s="4"/>
      <c r="K857" s="4" t="s">
        <v>3922</v>
      </c>
      <c r="L857" s="4" t="s">
        <v>3923</v>
      </c>
      <c r="M857" s="4"/>
      <c r="N857" s="4"/>
      <c r="O857" s="4"/>
      <c r="P857" s="4"/>
      <c r="Q857" s="4"/>
      <c r="R857" s="4"/>
      <c r="S857" s="4"/>
      <c r="T857" s="4"/>
      <c r="U857" s="4"/>
      <c r="V857" s="4"/>
      <c r="W857" s="4"/>
      <c r="X857" s="4"/>
      <c r="Y857" s="4"/>
      <c r="Z857" s="4"/>
      <c r="AA857" s="4"/>
      <c r="AB857" s="4"/>
      <c r="AC857" s="5"/>
      <c r="AD857" s="4"/>
      <c r="AE857" s="4"/>
      <c r="AF857" s="4"/>
      <c r="AG857" s="4"/>
      <c r="AH857" s="4"/>
      <c r="AI857" s="4"/>
      <c r="AJ857" s="4"/>
      <c r="AK857" s="4"/>
      <c r="AL857" s="4"/>
      <c r="AM857" s="4"/>
      <c r="AN857" s="4"/>
      <c r="AO857" s="4"/>
      <c r="AP857" s="4"/>
      <c r="AQ857" s="4"/>
      <c r="AR857" s="4"/>
    </row>
    <row r="858" customFormat="false" ht="12.75" hidden="false" customHeight="true" outlineLevel="0" collapsed="false">
      <c r="A858" s="4"/>
      <c r="B858" s="4"/>
      <c r="C858" s="4"/>
      <c r="D858" s="4"/>
      <c r="E858" s="4"/>
      <c r="F858" s="4"/>
      <c r="G858" s="4" t="s">
        <v>46</v>
      </c>
      <c r="H858" s="4" t="s">
        <v>3918</v>
      </c>
      <c r="I858" s="4"/>
      <c r="J858" s="4"/>
      <c r="K858" s="4" t="s">
        <v>3922</v>
      </c>
      <c r="L858" s="4" t="s">
        <v>3923</v>
      </c>
      <c r="M858" s="4"/>
      <c r="N858" s="4"/>
      <c r="O858" s="4"/>
      <c r="P858" s="4"/>
      <c r="Q858" s="4"/>
      <c r="R858" s="4"/>
      <c r="S858" s="4"/>
      <c r="T858" s="4"/>
      <c r="U858" s="4"/>
      <c r="V858" s="4"/>
      <c r="W858" s="4"/>
      <c r="X858" s="4"/>
      <c r="Y858" s="4"/>
      <c r="Z858" s="4"/>
      <c r="AA858" s="4"/>
      <c r="AB858" s="4"/>
      <c r="AC858" s="5"/>
      <c r="AD858" s="4"/>
      <c r="AE858" s="4"/>
      <c r="AF858" s="4"/>
      <c r="AG858" s="4"/>
      <c r="AH858" s="4"/>
      <c r="AI858" s="4"/>
      <c r="AJ858" s="4"/>
      <c r="AK858" s="4"/>
      <c r="AL858" s="4"/>
      <c r="AM858" s="4"/>
      <c r="AN858" s="4"/>
      <c r="AO858" s="4"/>
      <c r="AP858" s="4"/>
      <c r="AQ858" s="4"/>
      <c r="AR858" s="4"/>
    </row>
    <row r="859" customFormat="false" ht="12.75" hidden="false" customHeight="true" outlineLevel="0" collapsed="false">
      <c r="A859" s="6" t="s">
        <v>88</v>
      </c>
      <c r="B859" s="6" t="s">
        <v>3812</v>
      </c>
      <c r="C859" s="6" t="s">
        <v>3924</v>
      </c>
      <c r="D859" s="6" t="s">
        <v>3925</v>
      </c>
      <c r="E859" s="0" t="n">
        <v>230</v>
      </c>
      <c r="F859" s="6" t="s">
        <v>3926</v>
      </c>
      <c r="G859" s="6" t="s">
        <v>3927</v>
      </c>
      <c r="H859" s="6" t="s">
        <v>3918</v>
      </c>
      <c r="J859" s="6" t="s">
        <v>846</v>
      </c>
      <c r="K859" s="6" t="s">
        <v>3817</v>
      </c>
      <c r="L859" s="6" t="s">
        <v>3818</v>
      </c>
      <c r="M859" s="6" t="s">
        <v>1653</v>
      </c>
      <c r="N859" s="6" t="s">
        <v>58</v>
      </c>
      <c r="O859" s="6" t="s">
        <v>59</v>
      </c>
      <c r="P859" s="6" t="s">
        <v>3219</v>
      </c>
      <c r="Q859" s="6" t="s">
        <v>358</v>
      </c>
      <c r="R859" s="6" t="s">
        <v>143</v>
      </c>
      <c r="S859" s="6" t="s">
        <v>63</v>
      </c>
      <c r="T859" s="6" t="s">
        <v>64</v>
      </c>
      <c r="Y859" s="6" t="s">
        <v>66</v>
      </c>
      <c r="Z859" s="0" t="n">
        <v>20</v>
      </c>
      <c r="AI859" s="6" t="s">
        <v>3928</v>
      </c>
      <c r="AR859" s="0" t="n">
        <v>17</v>
      </c>
    </row>
    <row r="860" customFormat="false" ht="12.75" hidden="false" customHeight="true" outlineLevel="0" collapsed="false">
      <c r="A860" s="6" t="s">
        <v>88</v>
      </c>
      <c r="B860" s="6" t="s">
        <v>3929</v>
      </c>
      <c r="C860" s="6" t="s">
        <v>3930</v>
      </c>
      <c r="D860" s="6" t="s">
        <v>3931</v>
      </c>
      <c r="E860" s="0" t="n">
        <v>120</v>
      </c>
      <c r="F860" s="6" t="s">
        <v>3932</v>
      </c>
      <c r="G860" s="6" t="s">
        <v>52</v>
      </c>
      <c r="H860" s="6" t="s">
        <v>3918</v>
      </c>
      <c r="J860" s="6" t="s">
        <v>3933</v>
      </c>
      <c r="K860" s="6" t="s">
        <v>3934</v>
      </c>
      <c r="L860" s="6" t="s">
        <v>3935</v>
      </c>
      <c r="M860" s="6" t="s">
        <v>3936</v>
      </c>
      <c r="N860" s="6" t="s">
        <v>58</v>
      </c>
      <c r="O860" s="6" t="s">
        <v>59</v>
      </c>
      <c r="P860" s="6" t="s">
        <v>386</v>
      </c>
      <c r="Q860" s="6" t="s">
        <v>479</v>
      </c>
      <c r="R860" s="6" t="s">
        <v>158</v>
      </c>
      <c r="S860" s="6" t="s">
        <v>63</v>
      </c>
      <c r="T860" s="6" t="s">
        <v>64</v>
      </c>
      <c r="X860" s="6" t="s">
        <v>1180</v>
      </c>
      <c r="Y860" s="6" t="s">
        <v>66</v>
      </c>
      <c r="Z860" s="0" t="n">
        <v>20</v>
      </c>
      <c r="AA860" s="6" t="s">
        <v>67</v>
      </c>
      <c r="AB860" s="6" t="s">
        <v>3937</v>
      </c>
      <c r="AC860" s="7" t="n">
        <v>43042</v>
      </c>
      <c r="AD860" s="6" t="s">
        <v>161</v>
      </c>
      <c r="AE860" s="6" t="s">
        <v>105</v>
      </c>
      <c r="AI860" s="6" t="s">
        <v>3938</v>
      </c>
      <c r="AR860" s="0" t="n">
        <v>17</v>
      </c>
    </row>
    <row r="861" customFormat="false" ht="12.75" hidden="false" customHeight="true" outlineLevel="0" collapsed="false">
      <c r="A861" s="6" t="s">
        <v>88</v>
      </c>
      <c r="B861" s="6" t="s">
        <v>3929</v>
      </c>
      <c r="C861" s="6" t="s">
        <v>3939</v>
      </c>
      <c r="D861" s="6" t="s">
        <v>3940</v>
      </c>
      <c r="E861" s="0" t="n">
        <v>120</v>
      </c>
      <c r="F861" s="6" t="s">
        <v>3941</v>
      </c>
      <c r="G861" s="6" t="s">
        <v>52</v>
      </c>
      <c r="H861" s="6" t="s">
        <v>3918</v>
      </c>
      <c r="I861" s="6" t="s">
        <v>3942</v>
      </c>
      <c r="J861" s="6" t="s">
        <v>3943</v>
      </c>
      <c r="K861" s="6" t="s">
        <v>3934</v>
      </c>
      <c r="L861" s="6" t="s">
        <v>3935</v>
      </c>
      <c r="M861" s="6" t="s">
        <v>1142</v>
      </c>
      <c r="N861" s="6" t="s">
        <v>58</v>
      </c>
      <c r="O861" s="6" t="s">
        <v>59</v>
      </c>
      <c r="P861" s="6" t="s">
        <v>3944</v>
      </c>
      <c r="Q861" s="6" t="s">
        <v>479</v>
      </c>
      <c r="R861" s="6" t="s">
        <v>158</v>
      </c>
      <c r="S861" s="6" t="s">
        <v>63</v>
      </c>
      <c r="T861" s="6" t="s">
        <v>64</v>
      </c>
      <c r="U861" s="6" t="s">
        <v>144</v>
      </c>
      <c r="X861" s="6" t="s">
        <v>1180</v>
      </c>
      <c r="Y861" s="6" t="s">
        <v>66</v>
      </c>
      <c r="Z861" s="0" t="n">
        <v>20</v>
      </c>
      <c r="AB861" s="6" t="s">
        <v>3945</v>
      </c>
      <c r="AC861" s="7" t="n">
        <v>43042</v>
      </c>
      <c r="AD861" s="6" t="s">
        <v>161</v>
      </c>
      <c r="AE861" s="6" t="s">
        <v>105</v>
      </c>
      <c r="AH861" s="6" t="s">
        <v>3946</v>
      </c>
      <c r="AR861" s="0" t="n">
        <v>18</v>
      </c>
    </row>
    <row r="862" customFormat="false" ht="12.75" hidden="false" customHeight="true" outlineLevel="0" collapsed="false">
      <c r="A862" s="6" t="s">
        <v>88</v>
      </c>
      <c r="B862" s="6" t="s">
        <v>3929</v>
      </c>
      <c r="C862" s="6" t="s">
        <v>3947</v>
      </c>
      <c r="D862" s="6" t="s">
        <v>3948</v>
      </c>
      <c r="E862" s="0" t="n">
        <v>120</v>
      </c>
      <c r="F862" s="6" t="s">
        <v>3949</v>
      </c>
      <c r="G862" s="6" t="s">
        <v>52</v>
      </c>
      <c r="H862" s="6" t="s">
        <v>3918</v>
      </c>
      <c r="J862" s="6" t="s">
        <v>3950</v>
      </c>
      <c r="K862" s="6" t="s">
        <v>3934</v>
      </c>
      <c r="L862" s="6" t="s">
        <v>3935</v>
      </c>
      <c r="M862" s="6" t="s">
        <v>1216</v>
      </c>
      <c r="N862" s="6" t="s">
        <v>58</v>
      </c>
      <c r="O862" s="6" t="s">
        <v>59</v>
      </c>
      <c r="P862" s="6" t="s">
        <v>3080</v>
      </c>
      <c r="Q862" s="6" t="s">
        <v>479</v>
      </c>
      <c r="R862" s="6" t="s">
        <v>66</v>
      </c>
      <c r="S862" s="6" t="s">
        <v>63</v>
      </c>
      <c r="T862" s="6" t="s">
        <v>64</v>
      </c>
      <c r="X862" s="6" t="s">
        <v>1180</v>
      </c>
      <c r="Y862" s="6" t="s">
        <v>66</v>
      </c>
      <c r="Z862" s="0" t="n">
        <v>20</v>
      </c>
      <c r="AA862" s="6" t="s">
        <v>67</v>
      </c>
      <c r="AB862" s="6" t="s">
        <v>3951</v>
      </c>
      <c r="AC862" s="7" t="n">
        <v>43042</v>
      </c>
      <c r="AD862" s="6" t="s">
        <v>161</v>
      </c>
      <c r="AE862" s="6" t="s">
        <v>105</v>
      </c>
      <c r="AR862" s="0" t="n">
        <v>18</v>
      </c>
    </row>
    <row r="863" customFormat="false" ht="12.75" hidden="false" customHeight="true" outlineLevel="0" collapsed="false">
      <c r="A863" s="6" t="s">
        <v>88</v>
      </c>
      <c r="B863" s="6" t="s">
        <v>3929</v>
      </c>
      <c r="C863" s="6" t="s">
        <v>3952</v>
      </c>
      <c r="D863" s="6" t="s">
        <v>3953</v>
      </c>
      <c r="E863" s="0" t="n">
        <v>120</v>
      </c>
      <c r="F863" s="6" t="s">
        <v>3954</v>
      </c>
      <c r="G863" s="6" t="s">
        <v>52</v>
      </c>
      <c r="H863" s="6" t="s">
        <v>3918</v>
      </c>
      <c r="I863" s="6" t="s">
        <v>3955</v>
      </c>
      <c r="J863" s="6" t="s">
        <v>3956</v>
      </c>
      <c r="K863" s="6" t="s">
        <v>3934</v>
      </c>
      <c r="L863" s="6" t="s">
        <v>3935</v>
      </c>
      <c r="M863" s="6" t="s">
        <v>1408</v>
      </c>
      <c r="N863" s="6" t="s">
        <v>58</v>
      </c>
      <c r="O863" s="6" t="s">
        <v>59</v>
      </c>
      <c r="P863" s="6" t="s">
        <v>3123</v>
      </c>
      <c r="Q863" s="6" t="s">
        <v>479</v>
      </c>
      <c r="R863" s="6" t="s">
        <v>158</v>
      </c>
      <c r="S863" s="6" t="s">
        <v>63</v>
      </c>
      <c r="T863" s="6" t="s">
        <v>64</v>
      </c>
      <c r="X863" s="6" t="s">
        <v>1180</v>
      </c>
      <c r="Y863" s="6" t="s">
        <v>66</v>
      </c>
      <c r="Z863" s="0" t="n">
        <v>20</v>
      </c>
      <c r="AB863" s="6" t="s">
        <v>3957</v>
      </c>
      <c r="AC863" s="7" t="n">
        <v>43042</v>
      </c>
      <c r="AD863" s="6" t="s">
        <v>161</v>
      </c>
      <c r="AE863" s="6" t="s">
        <v>105</v>
      </c>
      <c r="AH863" s="6" t="s">
        <v>3958</v>
      </c>
      <c r="AR863" s="0" t="n">
        <v>18</v>
      </c>
    </row>
    <row r="864" customFormat="false" ht="12.75" hidden="false" customHeight="true" outlineLevel="0" collapsed="false">
      <c r="A864" s="4"/>
      <c r="B864" s="4"/>
      <c r="C864" s="4"/>
      <c r="D864" s="4"/>
      <c r="E864" s="4"/>
      <c r="F864" s="4"/>
      <c r="G864" s="4" t="s">
        <v>46</v>
      </c>
      <c r="H864" s="4" t="s">
        <v>3959</v>
      </c>
      <c r="I864" s="4"/>
      <c r="J864" s="4"/>
      <c r="K864" s="4" t="s">
        <v>44</v>
      </c>
      <c r="L864" s="4" t="s">
        <v>3184</v>
      </c>
      <c r="M864" s="4"/>
      <c r="N864" s="4"/>
      <c r="O864" s="4"/>
      <c r="P864" s="4"/>
      <c r="Q864" s="4"/>
      <c r="R864" s="4"/>
      <c r="S864" s="4"/>
      <c r="T864" s="4"/>
      <c r="U864" s="4"/>
      <c r="V864" s="4"/>
      <c r="W864" s="4"/>
      <c r="X864" s="4"/>
      <c r="Y864" s="4"/>
      <c r="Z864" s="4"/>
      <c r="AA864" s="4"/>
      <c r="AB864" s="4"/>
      <c r="AC864" s="5"/>
      <c r="AD864" s="4"/>
      <c r="AE864" s="4"/>
      <c r="AF864" s="4"/>
      <c r="AG864" s="4"/>
      <c r="AH864" s="4"/>
      <c r="AI864" s="4"/>
      <c r="AJ864" s="4"/>
      <c r="AK864" s="4"/>
      <c r="AL864" s="4"/>
      <c r="AM864" s="4"/>
      <c r="AN864" s="4"/>
      <c r="AO864" s="4"/>
      <c r="AP864" s="4"/>
      <c r="AQ864" s="4"/>
      <c r="AR864" s="4"/>
    </row>
    <row r="865" customFormat="false" ht="12.75" hidden="false" customHeight="true" outlineLevel="0" collapsed="false">
      <c r="A865" s="4"/>
      <c r="B865" s="4"/>
      <c r="C865" s="4"/>
      <c r="D865" s="4"/>
      <c r="E865" s="4"/>
      <c r="F865" s="4"/>
      <c r="G865" s="4" t="s">
        <v>52</v>
      </c>
      <c r="H865" s="4" t="s">
        <v>3960</v>
      </c>
      <c r="I865" s="4"/>
      <c r="J865" s="4"/>
      <c r="K865" s="4" t="s">
        <v>153</v>
      </c>
      <c r="L865" s="4" t="s">
        <v>154</v>
      </c>
      <c r="M865" s="4"/>
      <c r="N865" s="4"/>
      <c r="O865" s="4"/>
      <c r="P865" s="4"/>
      <c r="Q865" s="4"/>
      <c r="R865" s="4"/>
      <c r="S865" s="4"/>
      <c r="T865" s="4"/>
      <c r="U865" s="4"/>
      <c r="V865" s="4"/>
      <c r="W865" s="4"/>
      <c r="X865" s="4"/>
      <c r="Y865" s="4"/>
      <c r="Z865" s="4"/>
      <c r="AA865" s="4"/>
      <c r="AB865" s="4"/>
      <c r="AC865" s="5"/>
      <c r="AD865" s="4"/>
      <c r="AE865" s="4"/>
      <c r="AF865" s="4"/>
      <c r="AG865" s="4"/>
      <c r="AH865" s="4"/>
      <c r="AI865" s="4"/>
      <c r="AJ865" s="4"/>
      <c r="AK865" s="4"/>
      <c r="AL865" s="4"/>
      <c r="AM865" s="4"/>
      <c r="AN865" s="4"/>
      <c r="AO865" s="4"/>
      <c r="AP865" s="4"/>
      <c r="AQ865" s="4"/>
      <c r="AR865" s="4"/>
    </row>
    <row r="866" customFormat="false" ht="12.75" hidden="false" customHeight="true" outlineLevel="0" collapsed="false">
      <c r="A866" s="4"/>
      <c r="B866" s="4"/>
      <c r="C866" s="4"/>
      <c r="D866" s="4"/>
      <c r="E866" s="4"/>
      <c r="F866" s="4"/>
      <c r="G866" s="4" t="s">
        <v>52</v>
      </c>
      <c r="H866" s="4" t="s">
        <v>3961</v>
      </c>
      <c r="I866" s="4"/>
      <c r="J866" s="4"/>
      <c r="K866" s="4" t="s">
        <v>153</v>
      </c>
      <c r="L866" s="4" t="s">
        <v>154</v>
      </c>
      <c r="M866" s="4"/>
      <c r="N866" s="4"/>
      <c r="O866" s="4"/>
      <c r="P866" s="4"/>
      <c r="Q866" s="4"/>
      <c r="R866" s="4"/>
      <c r="S866" s="4"/>
      <c r="T866" s="4"/>
      <c r="U866" s="4"/>
      <c r="V866" s="4"/>
      <c r="W866" s="4"/>
      <c r="X866" s="4"/>
      <c r="Y866" s="4"/>
      <c r="Z866" s="4"/>
      <c r="AA866" s="4"/>
      <c r="AB866" s="4"/>
      <c r="AC866" s="5"/>
      <c r="AD866" s="4"/>
      <c r="AE866" s="4"/>
      <c r="AF866" s="4"/>
      <c r="AG866" s="4"/>
      <c r="AH866" s="4"/>
      <c r="AI866" s="4"/>
      <c r="AJ866" s="4"/>
      <c r="AK866" s="4"/>
      <c r="AL866" s="4"/>
      <c r="AM866" s="4"/>
      <c r="AN866" s="4"/>
      <c r="AO866" s="4"/>
      <c r="AP866" s="4"/>
      <c r="AQ866" s="4"/>
      <c r="AR866" s="4"/>
    </row>
    <row r="867" customFormat="false" ht="12.75" hidden="false" customHeight="true" outlineLevel="0" collapsed="false">
      <c r="A867" s="4"/>
      <c r="B867" s="4"/>
      <c r="C867" s="4"/>
      <c r="D867" s="4"/>
      <c r="E867" s="4"/>
      <c r="F867" s="4"/>
      <c r="G867" s="4" t="s">
        <v>3962</v>
      </c>
      <c r="H867" s="4" t="s">
        <v>3961</v>
      </c>
      <c r="I867" s="4"/>
      <c r="J867" s="4"/>
      <c r="K867" s="4" t="s">
        <v>153</v>
      </c>
      <c r="L867" s="4" t="s">
        <v>154</v>
      </c>
      <c r="M867" s="4"/>
      <c r="N867" s="4"/>
      <c r="O867" s="4"/>
      <c r="P867" s="4"/>
      <c r="Q867" s="4"/>
      <c r="R867" s="4"/>
      <c r="S867" s="4"/>
      <c r="T867" s="4"/>
      <c r="U867" s="4"/>
      <c r="V867" s="4"/>
      <c r="W867" s="4"/>
      <c r="X867" s="4"/>
      <c r="Y867" s="4"/>
      <c r="Z867" s="4"/>
      <c r="AA867" s="4"/>
      <c r="AB867" s="4"/>
      <c r="AC867" s="5"/>
      <c r="AD867" s="4"/>
      <c r="AE867" s="4"/>
      <c r="AF867" s="4"/>
      <c r="AG867" s="4"/>
      <c r="AH867" s="4"/>
      <c r="AI867" s="4"/>
      <c r="AJ867" s="4"/>
      <c r="AK867" s="4"/>
      <c r="AL867" s="4"/>
      <c r="AM867" s="4"/>
      <c r="AN867" s="4"/>
      <c r="AO867" s="4"/>
      <c r="AP867" s="4"/>
      <c r="AQ867" s="4"/>
      <c r="AR867" s="4"/>
    </row>
    <row r="868" customFormat="false" ht="12.75" hidden="false" customHeight="true" outlineLevel="0" collapsed="false">
      <c r="A868" s="4"/>
      <c r="B868" s="4"/>
      <c r="C868" s="4"/>
      <c r="D868" s="4"/>
      <c r="E868" s="4"/>
      <c r="F868" s="4"/>
      <c r="G868" s="4" t="s">
        <v>889</v>
      </c>
      <c r="H868" s="4" t="s">
        <v>3963</v>
      </c>
      <c r="I868" s="4"/>
      <c r="J868" s="4"/>
      <c r="K868" s="4" t="s">
        <v>1659</v>
      </c>
      <c r="L868" s="4" t="s">
        <v>3434</v>
      </c>
      <c r="M868" s="4"/>
      <c r="N868" s="4"/>
      <c r="O868" s="4"/>
      <c r="P868" s="4"/>
      <c r="Q868" s="4"/>
      <c r="R868" s="4"/>
      <c r="S868" s="4"/>
      <c r="T868" s="4"/>
      <c r="U868" s="4"/>
      <c r="V868" s="4"/>
      <c r="W868" s="4"/>
      <c r="X868" s="4"/>
      <c r="Y868" s="4"/>
      <c r="Z868" s="4"/>
      <c r="AA868" s="4"/>
      <c r="AB868" s="4"/>
      <c r="AC868" s="5"/>
      <c r="AD868" s="4"/>
      <c r="AE868" s="4"/>
      <c r="AF868" s="4"/>
      <c r="AG868" s="4"/>
      <c r="AH868" s="4"/>
      <c r="AI868" s="4"/>
      <c r="AJ868" s="4"/>
      <c r="AK868" s="4"/>
      <c r="AL868" s="4"/>
      <c r="AM868" s="4"/>
      <c r="AN868" s="4"/>
      <c r="AO868" s="4"/>
      <c r="AP868" s="4"/>
      <c r="AQ868" s="4"/>
      <c r="AR868" s="4"/>
    </row>
    <row r="869" customFormat="false" ht="12.75" hidden="false" customHeight="true" outlineLevel="0" collapsed="false">
      <c r="A869" s="4"/>
      <c r="B869" s="4"/>
      <c r="C869" s="4"/>
      <c r="D869" s="4"/>
      <c r="E869" s="4"/>
      <c r="F869" s="4"/>
      <c r="G869" s="4" t="s">
        <v>584</v>
      </c>
      <c r="H869" s="4" t="s">
        <v>3963</v>
      </c>
      <c r="I869" s="4"/>
      <c r="J869" s="4"/>
      <c r="K869" s="4" t="s">
        <v>1659</v>
      </c>
      <c r="L869" s="4" t="s">
        <v>3434</v>
      </c>
      <c r="M869" s="4"/>
      <c r="N869" s="4"/>
      <c r="O869" s="4"/>
      <c r="P869" s="4"/>
      <c r="Q869" s="4"/>
      <c r="R869" s="4"/>
      <c r="S869" s="4"/>
      <c r="T869" s="4"/>
      <c r="U869" s="4"/>
      <c r="V869" s="4"/>
      <c r="W869" s="4"/>
      <c r="X869" s="4"/>
      <c r="Y869" s="4"/>
      <c r="Z869" s="4"/>
      <c r="AA869" s="4"/>
      <c r="AB869" s="4"/>
      <c r="AC869" s="5"/>
      <c r="AD869" s="4"/>
      <c r="AE869" s="4"/>
      <c r="AF869" s="4"/>
      <c r="AG869" s="4"/>
      <c r="AH869" s="4"/>
      <c r="AI869" s="4"/>
      <c r="AJ869" s="4"/>
      <c r="AK869" s="4"/>
      <c r="AL869" s="4"/>
      <c r="AM869" s="4"/>
      <c r="AN869" s="4"/>
      <c r="AO869" s="4"/>
      <c r="AP869" s="4"/>
      <c r="AQ869" s="4"/>
      <c r="AR869" s="4"/>
    </row>
    <row r="870" customFormat="false" ht="12.75" hidden="false" customHeight="true" outlineLevel="0" collapsed="false">
      <c r="A870" s="4"/>
      <c r="B870" s="4"/>
      <c r="C870" s="4"/>
      <c r="D870" s="4"/>
      <c r="E870" s="4"/>
      <c r="F870" s="4"/>
      <c r="G870" s="4" t="s">
        <v>594</v>
      </c>
      <c r="H870" s="4" t="s">
        <v>3963</v>
      </c>
      <c r="I870" s="4"/>
      <c r="J870" s="4"/>
      <c r="K870" s="4" t="s">
        <v>1659</v>
      </c>
      <c r="L870" s="4" t="s">
        <v>3434</v>
      </c>
      <c r="M870" s="4"/>
      <c r="N870" s="4"/>
      <c r="O870" s="4"/>
      <c r="P870" s="4"/>
      <c r="Q870" s="4"/>
      <c r="R870" s="4"/>
      <c r="S870" s="4"/>
      <c r="T870" s="4"/>
      <c r="U870" s="4"/>
      <c r="V870" s="4"/>
      <c r="W870" s="4"/>
      <c r="X870" s="4"/>
      <c r="Y870" s="4"/>
      <c r="Z870" s="4"/>
      <c r="AA870" s="4"/>
      <c r="AB870" s="4"/>
      <c r="AC870" s="5"/>
      <c r="AD870" s="4"/>
      <c r="AE870" s="4"/>
      <c r="AF870" s="4"/>
      <c r="AG870" s="4"/>
      <c r="AH870" s="4"/>
      <c r="AI870" s="4"/>
      <c r="AJ870" s="4"/>
      <c r="AK870" s="4"/>
      <c r="AL870" s="4"/>
      <c r="AM870" s="4"/>
      <c r="AN870" s="4"/>
      <c r="AO870" s="4"/>
      <c r="AP870" s="4"/>
      <c r="AQ870" s="4"/>
      <c r="AR870" s="4"/>
    </row>
    <row r="871" customFormat="false" ht="12.75" hidden="false" customHeight="true" outlineLevel="0" collapsed="false">
      <c r="A871" s="4"/>
      <c r="B871" s="4"/>
      <c r="C871" s="4"/>
      <c r="D871" s="4"/>
      <c r="E871" s="4"/>
      <c r="F871" s="4"/>
      <c r="G871" s="4" t="s">
        <v>594</v>
      </c>
      <c r="H871" s="4" t="s">
        <v>3963</v>
      </c>
      <c r="I871" s="4"/>
      <c r="J871" s="4"/>
      <c r="K871" s="4" t="s">
        <v>1659</v>
      </c>
      <c r="L871" s="4" t="s">
        <v>3434</v>
      </c>
      <c r="M871" s="4"/>
      <c r="N871" s="4"/>
      <c r="O871" s="4"/>
      <c r="P871" s="4"/>
      <c r="Q871" s="4"/>
      <c r="R871" s="4"/>
      <c r="S871" s="4"/>
      <c r="T871" s="4"/>
      <c r="U871" s="4"/>
      <c r="V871" s="4"/>
      <c r="W871" s="4"/>
      <c r="X871" s="4"/>
      <c r="Y871" s="4"/>
      <c r="Z871" s="4"/>
      <c r="AA871" s="4"/>
      <c r="AB871" s="4"/>
      <c r="AC871" s="5"/>
      <c r="AD871" s="4"/>
      <c r="AE871" s="4"/>
      <c r="AF871" s="4"/>
      <c r="AG871" s="4"/>
      <c r="AH871" s="4"/>
      <c r="AI871" s="4"/>
      <c r="AJ871" s="4"/>
      <c r="AK871" s="4"/>
      <c r="AL871" s="4"/>
      <c r="AM871" s="4"/>
      <c r="AN871" s="4"/>
      <c r="AO871" s="4"/>
      <c r="AP871" s="4"/>
      <c r="AQ871" s="4"/>
      <c r="AR871" s="4"/>
    </row>
    <row r="872" customFormat="false" ht="12.75" hidden="false" customHeight="true" outlineLevel="0" collapsed="false">
      <c r="A872" s="6" t="s">
        <v>88</v>
      </c>
      <c r="B872" s="6" t="s">
        <v>3964</v>
      </c>
      <c r="C872" s="6" t="s">
        <v>3965</v>
      </c>
      <c r="D872" s="6" t="s">
        <v>3966</v>
      </c>
      <c r="E872" s="0" t="n">
        <v>40</v>
      </c>
      <c r="F872" s="6" t="s">
        <v>3967</v>
      </c>
      <c r="G872" s="6" t="s">
        <v>1892</v>
      </c>
      <c r="H872" s="6" t="s">
        <v>3968</v>
      </c>
      <c r="J872" s="6" t="s">
        <v>3969</v>
      </c>
      <c r="K872" s="6" t="s">
        <v>97</v>
      </c>
      <c r="L872" s="6" t="s">
        <v>3970</v>
      </c>
      <c r="M872" s="6" t="s">
        <v>892</v>
      </c>
      <c r="N872" s="6" t="s">
        <v>58</v>
      </c>
      <c r="O872" s="6" t="s">
        <v>59</v>
      </c>
      <c r="P872" s="6" t="s">
        <v>403</v>
      </c>
      <c r="Q872" s="6" t="s">
        <v>414</v>
      </c>
      <c r="R872" s="6" t="s">
        <v>62</v>
      </c>
      <c r="S872" s="6" t="s">
        <v>63</v>
      </c>
      <c r="T872" s="6" t="s">
        <v>64</v>
      </c>
      <c r="Y872" s="6" t="s">
        <v>66</v>
      </c>
      <c r="Z872" s="0" t="n">
        <v>20</v>
      </c>
      <c r="AA872" s="6" t="s">
        <v>67</v>
      </c>
      <c r="AC872" s="7" t="n">
        <v>43011</v>
      </c>
      <c r="AD872" s="6" t="s">
        <v>161</v>
      </c>
      <c r="AE872" s="6" t="s">
        <v>105</v>
      </c>
      <c r="AI872" s="6" t="s">
        <v>3971</v>
      </c>
      <c r="AR872" s="0" t="n">
        <v>18</v>
      </c>
    </row>
    <row r="873" customFormat="false" ht="12.75" hidden="false" customHeight="true" outlineLevel="0" collapsed="false">
      <c r="A873" s="4"/>
      <c r="B873" s="4"/>
      <c r="C873" s="4"/>
      <c r="D873" s="4"/>
      <c r="E873" s="4"/>
      <c r="F873" s="4"/>
      <c r="G873" s="4" t="s">
        <v>863</v>
      </c>
      <c r="H873" s="4" t="s">
        <v>3972</v>
      </c>
      <c r="I873" s="4"/>
      <c r="J873" s="4"/>
      <c r="K873" s="4" t="s">
        <v>153</v>
      </c>
      <c r="L873" s="4" t="s">
        <v>154</v>
      </c>
      <c r="M873" s="4"/>
      <c r="N873" s="4"/>
      <c r="O873" s="4"/>
      <c r="P873" s="4"/>
      <c r="Q873" s="4"/>
      <c r="R873" s="4"/>
      <c r="S873" s="4"/>
      <c r="T873" s="4"/>
      <c r="U873" s="4"/>
      <c r="V873" s="4"/>
      <c r="W873" s="4"/>
      <c r="X873" s="4"/>
      <c r="Y873" s="4"/>
      <c r="Z873" s="4"/>
      <c r="AA873" s="4"/>
      <c r="AB873" s="4"/>
      <c r="AC873" s="5"/>
      <c r="AD873" s="4"/>
      <c r="AE873" s="4"/>
      <c r="AF873" s="4"/>
      <c r="AG873" s="4"/>
      <c r="AH873" s="4"/>
      <c r="AI873" s="4"/>
      <c r="AJ873" s="4"/>
      <c r="AK873" s="4"/>
      <c r="AL873" s="4"/>
      <c r="AM873" s="4"/>
      <c r="AN873" s="4"/>
      <c r="AO873" s="4"/>
      <c r="AP873" s="4"/>
      <c r="AQ873" s="4"/>
      <c r="AR873" s="4"/>
    </row>
    <row r="874" customFormat="false" ht="12.75" hidden="false" customHeight="true" outlineLevel="0" collapsed="false">
      <c r="A874" s="4"/>
      <c r="B874" s="4"/>
      <c r="C874" s="4"/>
      <c r="D874" s="4"/>
      <c r="E874" s="4"/>
      <c r="F874" s="4"/>
      <c r="G874" s="4" t="s">
        <v>863</v>
      </c>
      <c r="H874" s="4" t="s">
        <v>3972</v>
      </c>
      <c r="I874" s="4"/>
      <c r="J874" s="4"/>
      <c r="K874" s="4" t="s">
        <v>153</v>
      </c>
      <c r="L874" s="4" t="s">
        <v>154</v>
      </c>
      <c r="M874" s="4"/>
      <c r="N874" s="4"/>
      <c r="O874" s="4"/>
      <c r="P874" s="4"/>
      <c r="Q874" s="4"/>
      <c r="R874" s="4"/>
      <c r="S874" s="4"/>
      <c r="T874" s="4"/>
      <c r="U874" s="4"/>
      <c r="V874" s="4"/>
      <c r="W874" s="4"/>
      <c r="X874" s="4"/>
      <c r="Y874" s="4"/>
      <c r="Z874" s="4"/>
      <c r="AA874" s="4"/>
      <c r="AB874" s="4"/>
      <c r="AC874" s="5"/>
      <c r="AD874" s="4"/>
      <c r="AE874" s="4"/>
      <c r="AF874" s="4"/>
      <c r="AG874" s="4"/>
      <c r="AH874" s="4"/>
      <c r="AI874" s="4"/>
      <c r="AJ874" s="4"/>
      <c r="AK874" s="4"/>
      <c r="AL874" s="4"/>
      <c r="AM874" s="4"/>
      <c r="AN874" s="4"/>
      <c r="AO874" s="4"/>
      <c r="AP874" s="4"/>
      <c r="AQ874" s="4"/>
      <c r="AR874" s="4"/>
    </row>
    <row r="875" customFormat="false" ht="12.75" hidden="false" customHeight="true" outlineLevel="0" collapsed="false">
      <c r="A875" s="4"/>
      <c r="B875" s="4"/>
      <c r="C875" s="4"/>
      <c r="D875" s="4"/>
      <c r="E875" s="4"/>
      <c r="F875" s="4"/>
      <c r="G875" s="4" t="s">
        <v>863</v>
      </c>
      <c r="H875" s="4" t="s">
        <v>3972</v>
      </c>
      <c r="I875" s="4"/>
      <c r="J875" s="4"/>
      <c r="K875" s="4" t="s">
        <v>153</v>
      </c>
      <c r="L875" s="4" t="s">
        <v>154</v>
      </c>
      <c r="M875" s="4"/>
      <c r="N875" s="4"/>
      <c r="O875" s="4"/>
      <c r="P875" s="4"/>
      <c r="Q875" s="4"/>
      <c r="R875" s="4"/>
      <c r="S875" s="4"/>
      <c r="T875" s="4"/>
      <c r="U875" s="4"/>
      <c r="V875" s="4"/>
      <c r="W875" s="4"/>
      <c r="X875" s="4"/>
      <c r="Y875" s="4"/>
      <c r="Z875" s="4"/>
      <c r="AA875" s="4"/>
      <c r="AB875" s="4"/>
      <c r="AC875" s="5"/>
      <c r="AD875" s="4"/>
      <c r="AE875" s="4"/>
      <c r="AF875" s="4"/>
      <c r="AG875" s="4"/>
      <c r="AH875" s="4"/>
      <c r="AI875" s="4"/>
      <c r="AJ875" s="4"/>
      <c r="AK875" s="4"/>
      <c r="AL875" s="4"/>
      <c r="AM875" s="4"/>
      <c r="AN875" s="4"/>
      <c r="AO875" s="4"/>
      <c r="AP875" s="4"/>
      <c r="AQ875" s="4"/>
      <c r="AR875" s="4"/>
    </row>
    <row r="876" customFormat="false" ht="12.75" hidden="false" customHeight="true" outlineLevel="0" collapsed="false">
      <c r="A876" s="4"/>
      <c r="B876" s="4"/>
      <c r="C876" s="4"/>
      <c r="D876" s="4"/>
      <c r="E876" s="4"/>
      <c r="F876" s="4"/>
      <c r="G876" s="4" t="s">
        <v>3159</v>
      </c>
      <c r="H876" s="4" t="s">
        <v>3972</v>
      </c>
      <c r="I876" s="4"/>
      <c r="J876" s="4"/>
      <c r="K876" s="4" t="s">
        <v>153</v>
      </c>
      <c r="L876" s="4" t="s">
        <v>154</v>
      </c>
      <c r="M876" s="4"/>
      <c r="N876" s="4"/>
      <c r="O876" s="4"/>
      <c r="P876" s="4"/>
      <c r="Q876" s="4"/>
      <c r="R876" s="4"/>
      <c r="S876" s="4"/>
      <c r="T876" s="4"/>
      <c r="U876" s="4"/>
      <c r="V876" s="4"/>
      <c r="W876" s="4"/>
      <c r="X876" s="4"/>
      <c r="Y876" s="4"/>
      <c r="Z876" s="4"/>
      <c r="AA876" s="4"/>
      <c r="AB876" s="4"/>
      <c r="AC876" s="5"/>
      <c r="AD876" s="4"/>
      <c r="AE876" s="4"/>
      <c r="AF876" s="4"/>
      <c r="AG876" s="4"/>
      <c r="AH876" s="4"/>
      <c r="AI876" s="4"/>
      <c r="AJ876" s="4"/>
      <c r="AK876" s="4"/>
      <c r="AL876" s="4"/>
      <c r="AM876" s="4"/>
      <c r="AN876" s="4"/>
      <c r="AO876" s="4"/>
      <c r="AP876" s="4"/>
      <c r="AQ876" s="4"/>
      <c r="AR876" s="4"/>
    </row>
    <row r="877" customFormat="false" ht="12.75" hidden="false" customHeight="true" outlineLevel="0" collapsed="false">
      <c r="A877" s="4"/>
      <c r="B877" s="4"/>
      <c r="C877" s="4"/>
      <c r="D877" s="4"/>
      <c r="E877" s="4"/>
      <c r="F877" s="4"/>
      <c r="G877" s="4" t="s">
        <v>3159</v>
      </c>
      <c r="H877" s="4" t="s">
        <v>3972</v>
      </c>
      <c r="I877" s="4"/>
      <c r="J877" s="4"/>
      <c r="K877" s="4" t="s">
        <v>153</v>
      </c>
      <c r="L877" s="4" t="s">
        <v>154</v>
      </c>
      <c r="M877" s="4"/>
      <c r="N877" s="4"/>
      <c r="O877" s="4"/>
      <c r="P877" s="4"/>
      <c r="Q877" s="4"/>
      <c r="R877" s="4"/>
      <c r="S877" s="4"/>
      <c r="T877" s="4"/>
      <c r="U877" s="4"/>
      <c r="V877" s="4"/>
      <c r="W877" s="4"/>
      <c r="X877" s="4"/>
      <c r="Y877" s="4"/>
      <c r="Z877" s="4"/>
      <c r="AA877" s="4"/>
      <c r="AB877" s="4"/>
      <c r="AC877" s="5"/>
      <c r="AD877" s="4"/>
      <c r="AE877" s="4"/>
      <c r="AF877" s="4"/>
      <c r="AG877" s="4"/>
      <c r="AH877" s="4"/>
      <c r="AI877" s="4"/>
      <c r="AJ877" s="4"/>
      <c r="AK877" s="4"/>
      <c r="AL877" s="4"/>
      <c r="AM877" s="4"/>
      <c r="AN877" s="4"/>
      <c r="AO877" s="4"/>
      <c r="AP877" s="4"/>
      <c r="AQ877" s="4"/>
      <c r="AR877" s="4"/>
    </row>
    <row r="878" customFormat="false" ht="12.75" hidden="false" customHeight="true" outlineLevel="0" collapsed="false">
      <c r="A878" s="4"/>
      <c r="B878" s="4"/>
      <c r="C878" s="4"/>
      <c r="D878" s="4"/>
      <c r="E878" s="4"/>
      <c r="F878" s="4"/>
      <c r="G878" s="4" t="s">
        <v>1028</v>
      </c>
      <c r="H878" s="4" t="s">
        <v>3972</v>
      </c>
      <c r="I878" s="4"/>
      <c r="J878" s="4"/>
      <c r="K878" s="4" t="s">
        <v>153</v>
      </c>
      <c r="L878" s="4" t="s">
        <v>154</v>
      </c>
      <c r="M878" s="4"/>
      <c r="N878" s="4"/>
      <c r="O878" s="4"/>
      <c r="P878" s="4"/>
      <c r="Q878" s="4"/>
      <c r="R878" s="4"/>
      <c r="S878" s="4"/>
      <c r="T878" s="4"/>
      <c r="U878" s="4"/>
      <c r="V878" s="4"/>
      <c r="W878" s="4"/>
      <c r="X878" s="4"/>
      <c r="Y878" s="4"/>
      <c r="Z878" s="4"/>
      <c r="AA878" s="4"/>
      <c r="AB878" s="4"/>
      <c r="AC878" s="5"/>
      <c r="AD878" s="4"/>
      <c r="AE878" s="4"/>
      <c r="AF878" s="4"/>
      <c r="AG878" s="4"/>
      <c r="AH878" s="4"/>
      <c r="AI878" s="4"/>
      <c r="AJ878" s="4"/>
      <c r="AK878" s="4"/>
      <c r="AL878" s="4"/>
      <c r="AM878" s="4"/>
      <c r="AN878" s="4"/>
      <c r="AO878" s="4"/>
      <c r="AP878" s="4"/>
      <c r="AQ878" s="4"/>
      <c r="AR878" s="4"/>
    </row>
    <row r="879" customFormat="false" ht="12.75" hidden="false" customHeight="true" outlineLevel="0" collapsed="false">
      <c r="A879" s="4"/>
      <c r="B879" s="4"/>
      <c r="C879" s="4"/>
      <c r="D879" s="4"/>
      <c r="E879" s="4"/>
      <c r="F879" s="4"/>
      <c r="G879" s="4" t="s">
        <v>3973</v>
      </c>
      <c r="H879" s="4" t="s">
        <v>3972</v>
      </c>
      <c r="I879" s="4"/>
      <c r="J879" s="4"/>
      <c r="K879" s="4" t="s">
        <v>153</v>
      </c>
      <c r="L879" s="4" t="s">
        <v>154</v>
      </c>
      <c r="M879" s="4"/>
      <c r="N879" s="4"/>
      <c r="O879" s="4"/>
      <c r="P879" s="4"/>
      <c r="Q879" s="4"/>
      <c r="R879" s="4"/>
      <c r="S879" s="4"/>
      <c r="T879" s="4"/>
      <c r="U879" s="4"/>
      <c r="V879" s="4"/>
      <c r="W879" s="4"/>
      <c r="X879" s="4"/>
      <c r="Y879" s="4"/>
      <c r="Z879" s="4"/>
      <c r="AA879" s="4"/>
      <c r="AB879" s="4"/>
      <c r="AC879" s="5"/>
      <c r="AD879" s="4"/>
      <c r="AE879" s="4"/>
      <c r="AF879" s="4"/>
      <c r="AG879" s="4"/>
      <c r="AH879" s="4"/>
      <c r="AI879" s="4"/>
      <c r="AJ879" s="4"/>
      <c r="AK879" s="4"/>
      <c r="AL879" s="4"/>
      <c r="AM879" s="4"/>
      <c r="AN879" s="4"/>
      <c r="AO879" s="4"/>
      <c r="AP879" s="4"/>
      <c r="AQ879" s="4"/>
      <c r="AR879" s="4"/>
    </row>
    <row r="880" customFormat="false" ht="12.75" hidden="false" customHeight="true" outlineLevel="0" collapsed="false">
      <c r="A880" s="4"/>
      <c r="B880" s="4"/>
      <c r="C880" s="4"/>
      <c r="D880" s="4"/>
      <c r="E880" s="4"/>
      <c r="F880" s="4"/>
      <c r="G880" s="4" t="s">
        <v>3973</v>
      </c>
      <c r="H880" s="4" t="s">
        <v>3972</v>
      </c>
      <c r="I880" s="4"/>
      <c r="J880" s="4"/>
      <c r="K880" s="4" t="s">
        <v>153</v>
      </c>
      <c r="L880" s="4" t="s">
        <v>154</v>
      </c>
      <c r="M880" s="4"/>
      <c r="N880" s="4"/>
      <c r="O880" s="4"/>
      <c r="P880" s="4"/>
      <c r="Q880" s="4"/>
      <c r="R880" s="4"/>
      <c r="S880" s="4"/>
      <c r="T880" s="4"/>
      <c r="U880" s="4"/>
      <c r="V880" s="4"/>
      <c r="W880" s="4"/>
      <c r="X880" s="4"/>
      <c r="Y880" s="4"/>
      <c r="Z880" s="4"/>
      <c r="AA880" s="4"/>
      <c r="AB880" s="4"/>
      <c r="AC880" s="5"/>
      <c r="AD880" s="4"/>
      <c r="AE880" s="4"/>
      <c r="AF880" s="4"/>
      <c r="AG880" s="4"/>
      <c r="AH880" s="4"/>
      <c r="AI880" s="4"/>
      <c r="AJ880" s="4"/>
      <c r="AK880" s="4"/>
      <c r="AL880" s="4"/>
      <c r="AM880" s="4"/>
      <c r="AN880" s="4"/>
      <c r="AO880" s="4"/>
      <c r="AP880" s="4"/>
      <c r="AQ880" s="4"/>
      <c r="AR880" s="4"/>
    </row>
    <row r="881" customFormat="false" ht="12.75" hidden="false" customHeight="true" outlineLevel="0" collapsed="false">
      <c r="A881" s="4"/>
      <c r="B881" s="4"/>
      <c r="C881" s="4"/>
      <c r="D881" s="4"/>
      <c r="E881" s="4"/>
      <c r="F881" s="4"/>
      <c r="G881" s="4" t="s">
        <v>46</v>
      </c>
      <c r="H881" s="4" t="s">
        <v>3974</v>
      </c>
      <c r="I881" s="4"/>
      <c r="J881" s="4"/>
      <c r="K881" s="4" t="s">
        <v>1659</v>
      </c>
      <c r="L881" s="4" t="s">
        <v>1666</v>
      </c>
      <c r="M881" s="4"/>
      <c r="N881" s="4"/>
      <c r="O881" s="4"/>
      <c r="P881" s="4"/>
      <c r="Q881" s="4"/>
      <c r="R881" s="4"/>
      <c r="S881" s="4"/>
      <c r="T881" s="4"/>
      <c r="U881" s="4"/>
      <c r="V881" s="4"/>
      <c r="W881" s="4"/>
      <c r="X881" s="4"/>
      <c r="Y881" s="4"/>
      <c r="Z881" s="4"/>
      <c r="AA881" s="4"/>
      <c r="AB881" s="4"/>
      <c r="AC881" s="5"/>
      <c r="AD881" s="4"/>
      <c r="AE881" s="4"/>
      <c r="AF881" s="4"/>
      <c r="AG881" s="4"/>
      <c r="AH881" s="4"/>
      <c r="AI881" s="4"/>
      <c r="AJ881" s="4"/>
      <c r="AK881" s="4"/>
      <c r="AL881" s="4"/>
      <c r="AM881" s="4"/>
      <c r="AN881" s="4"/>
      <c r="AO881" s="4"/>
      <c r="AP881" s="4"/>
      <c r="AQ881" s="4"/>
      <c r="AR881" s="4"/>
    </row>
    <row r="882" customFormat="false" ht="12.75" hidden="false" customHeight="true" outlineLevel="0" collapsed="false">
      <c r="A882" s="4"/>
      <c r="B882" s="4"/>
      <c r="C882" s="4"/>
      <c r="D882" s="4"/>
      <c r="E882" s="4"/>
      <c r="F882" s="4"/>
      <c r="G882" s="4" t="s">
        <v>46</v>
      </c>
      <c r="H882" s="4" t="s">
        <v>3974</v>
      </c>
      <c r="I882" s="4"/>
      <c r="J882" s="4"/>
      <c r="K882" s="4" t="s">
        <v>1659</v>
      </c>
      <c r="L882" s="4" t="s">
        <v>1666</v>
      </c>
      <c r="M882" s="4"/>
      <c r="N882" s="4"/>
      <c r="O882" s="4"/>
      <c r="P882" s="4"/>
      <c r="Q882" s="4"/>
      <c r="R882" s="4"/>
      <c r="S882" s="4"/>
      <c r="T882" s="4"/>
      <c r="U882" s="4"/>
      <c r="V882" s="4"/>
      <c r="W882" s="4"/>
      <c r="X882" s="4"/>
      <c r="Y882" s="4"/>
      <c r="Z882" s="4"/>
      <c r="AA882" s="4"/>
      <c r="AB882" s="4"/>
      <c r="AC882" s="5"/>
      <c r="AD882" s="4"/>
      <c r="AE882" s="4"/>
      <c r="AF882" s="4"/>
      <c r="AG882" s="4"/>
      <c r="AH882" s="4"/>
      <c r="AI882" s="4"/>
      <c r="AJ882" s="4"/>
      <c r="AK882" s="4"/>
      <c r="AL882" s="4"/>
      <c r="AM882" s="4"/>
      <c r="AN882" s="4"/>
      <c r="AO882" s="4"/>
      <c r="AP882" s="4"/>
      <c r="AQ882" s="4"/>
      <c r="AR882" s="4"/>
    </row>
    <row r="883" customFormat="false" ht="12.75" hidden="false" customHeight="true" outlineLevel="0" collapsed="false">
      <c r="A883" s="4"/>
      <c r="B883" s="4"/>
      <c r="C883" s="4"/>
      <c r="D883" s="4"/>
      <c r="E883" s="4"/>
      <c r="F883" s="4"/>
      <c r="G883" s="4" t="s">
        <v>52</v>
      </c>
      <c r="H883" s="4" t="s">
        <v>3974</v>
      </c>
      <c r="I883" s="4"/>
      <c r="J883" s="4"/>
      <c r="K883" s="4" t="s">
        <v>2467</v>
      </c>
      <c r="L883" s="4" t="s">
        <v>2468</v>
      </c>
      <c r="M883" s="4"/>
      <c r="N883" s="4"/>
      <c r="O883" s="4"/>
      <c r="P883" s="4"/>
      <c r="Q883" s="4"/>
      <c r="R883" s="4"/>
      <c r="S883" s="4"/>
      <c r="T883" s="4"/>
      <c r="U883" s="4"/>
      <c r="V883" s="4"/>
      <c r="W883" s="4"/>
      <c r="X883" s="4"/>
      <c r="Y883" s="4"/>
      <c r="Z883" s="4"/>
      <c r="AA883" s="4"/>
      <c r="AB883" s="4"/>
      <c r="AC883" s="5"/>
      <c r="AD883" s="4"/>
      <c r="AE883" s="4"/>
      <c r="AF883" s="4"/>
      <c r="AG883" s="4"/>
      <c r="AH883" s="4"/>
      <c r="AI883" s="4"/>
      <c r="AJ883" s="4"/>
      <c r="AK883" s="4"/>
      <c r="AL883" s="4"/>
      <c r="AM883" s="4"/>
      <c r="AN883" s="4"/>
      <c r="AO883" s="4"/>
      <c r="AP883" s="4"/>
      <c r="AQ883" s="4"/>
      <c r="AR883" s="4"/>
    </row>
    <row r="884" customFormat="false" ht="12.75" hidden="false" customHeight="true" outlineLevel="0" collapsed="false">
      <c r="A884" s="4"/>
      <c r="B884" s="4"/>
      <c r="C884" s="4"/>
      <c r="D884" s="4"/>
      <c r="E884" s="4"/>
      <c r="F884" s="4"/>
      <c r="G884" s="4" t="s">
        <v>52</v>
      </c>
      <c r="H884" s="4" t="s">
        <v>3974</v>
      </c>
      <c r="I884" s="4"/>
      <c r="J884" s="4"/>
      <c r="K884" s="4" t="s">
        <v>2467</v>
      </c>
      <c r="L884" s="4" t="s">
        <v>2468</v>
      </c>
      <c r="M884" s="4"/>
      <c r="N884" s="4"/>
      <c r="O884" s="4"/>
      <c r="P884" s="4"/>
      <c r="Q884" s="4"/>
      <c r="R884" s="4"/>
      <c r="S884" s="4"/>
      <c r="T884" s="4"/>
      <c r="U884" s="4"/>
      <c r="V884" s="4"/>
      <c r="W884" s="4"/>
      <c r="X884" s="4"/>
      <c r="Y884" s="4"/>
      <c r="Z884" s="4"/>
      <c r="AA884" s="4"/>
      <c r="AB884" s="4"/>
      <c r="AC884" s="5"/>
      <c r="AD884" s="4"/>
      <c r="AE884" s="4"/>
      <c r="AF884" s="4"/>
      <c r="AG884" s="4"/>
      <c r="AH884" s="4"/>
      <c r="AI884" s="4"/>
      <c r="AJ884" s="4"/>
      <c r="AK884" s="4"/>
      <c r="AL884" s="4"/>
      <c r="AM884" s="4"/>
      <c r="AN884" s="4"/>
      <c r="AO884" s="4"/>
      <c r="AP884" s="4"/>
      <c r="AQ884" s="4"/>
      <c r="AR884" s="4"/>
    </row>
    <row r="885" customFormat="false" ht="12.75" hidden="false" customHeight="true" outlineLevel="0" collapsed="false">
      <c r="A885" s="4"/>
      <c r="B885" s="4"/>
      <c r="C885" s="4"/>
      <c r="D885" s="4"/>
      <c r="E885" s="4"/>
      <c r="F885" s="4"/>
      <c r="G885" s="4" t="s">
        <v>1629</v>
      </c>
      <c r="H885" s="4" t="s">
        <v>3974</v>
      </c>
      <c r="I885" s="4"/>
      <c r="J885" s="4"/>
      <c r="K885" s="4" t="s">
        <v>2467</v>
      </c>
      <c r="L885" s="4" t="s">
        <v>2468</v>
      </c>
      <c r="M885" s="4"/>
      <c r="N885" s="4"/>
      <c r="O885" s="4"/>
      <c r="P885" s="4"/>
      <c r="Q885" s="4"/>
      <c r="R885" s="4"/>
      <c r="S885" s="4"/>
      <c r="T885" s="4"/>
      <c r="U885" s="4"/>
      <c r="V885" s="4"/>
      <c r="W885" s="4"/>
      <c r="X885" s="4"/>
      <c r="Y885" s="4"/>
      <c r="Z885" s="4"/>
      <c r="AA885" s="4"/>
      <c r="AB885" s="4"/>
      <c r="AC885" s="5"/>
      <c r="AD885" s="4"/>
      <c r="AE885" s="4"/>
      <c r="AF885" s="4"/>
      <c r="AG885" s="4"/>
      <c r="AH885" s="4"/>
      <c r="AI885" s="4"/>
      <c r="AJ885" s="4"/>
      <c r="AK885" s="4"/>
      <c r="AL885" s="4"/>
      <c r="AM885" s="4"/>
      <c r="AN885" s="4"/>
      <c r="AO885" s="4"/>
      <c r="AP885" s="4"/>
      <c r="AQ885" s="4"/>
      <c r="AR885" s="4"/>
    </row>
    <row r="886" customFormat="false" ht="12.75" hidden="false" customHeight="true" outlineLevel="0" collapsed="false">
      <c r="A886" s="4"/>
      <c r="B886" s="4"/>
      <c r="C886" s="4"/>
      <c r="D886" s="4"/>
      <c r="E886" s="4"/>
      <c r="F886" s="4"/>
      <c r="G886" s="4" t="s">
        <v>509</v>
      </c>
      <c r="H886" s="4" t="s">
        <v>3974</v>
      </c>
      <c r="I886" s="4"/>
      <c r="J886" s="4"/>
      <c r="K886" s="4" t="s">
        <v>2467</v>
      </c>
      <c r="L886" s="4" t="s">
        <v>2468</v>
      </c>
      <c r="M886" s="4"/>
      <c r="N886" s="4"/>
      <c r="O886" s="4"/>
      <c r="P886" s="4"/>
      <c r="Q886" s="4"/>
      <c r="R886" s="4"/>
      <c r="S886" s="4"/>
      <c r="T886" s="4"/>
      <c r="U886" s="4"/>
      <c r="V886" s="4"/>
      <c r="W886" s="4"/>
      <c r="X886" s="4"/>
      <c r="Y886" s="4"/>
      <c r="Z886" s="4"/>
      <c r="AA886" s="4"/>
      <c r="AB886" s="4"/>
      <c r="AC886" s="5"/>
      <c r="AD886" s="4"/>
      <c r="AE886" s="4"/>
      <c r="AF886" s="4"/>
      <c r="AG886" s="4"/>
      <c r="AH886" s="4"/>
      <c r="AI886" s="4"/>
      <c r="AJ886" s="4"/>
      <c r="AK886" s="4"/>
      <c r="AL886" s="4"/>
      <c r="AM886" s="4"/>
      <c r="AN886" s="4"/>
      <c r="AO886" s="4"/>
      <c r="AP886" s="4"/>
      <c r="AQ886" s="4"/>
      <c r="AR886" s="4"/>
    </row>
    <row r="887" customFormat="false" ht="12.75" hidden="false" customHeight="true" outlineLevel="0" collapsed="false">
      <c r="A887" s="4"/>
      <c r="B887" s="4"/>
      <c r="C887" s="4"/>
      <c r="D887" s="4"/>
      <c r="E887" s="4"/>
      <c r="F887" s="4"/>
      <c r="G887" s="4" t="s">
        <v>1620</v>
      </c>
      <c r="H887" s="4" t="s">
        <v>3974</v>
      </c>
      <c r="I887" s="4"/>
      <c r="J887" s="4"/>
      <c r="K887" s="4" t="s">
        <v>2467</v>
      </c>
      <c r="L887" s="4" t="s">
        <v>2468</v>
      </c>
      <c r="M887" s="4"/>
      <c r="N887" s="4"/>
      <c r="O887" s="4"/>
      <c r="P887" s="4"/>
      <c r="Q887" s="4"/>
      <c r="R887" s="4"/>
      <c r="S887" s="4"/>
      <c r="T887" s="4"/>
      <c r="U887" s="4"/>
      <c r="V887" s="4"/>
      <c r="W887" s="4"/>
      <c r="X887" s="4"/>
      <c r="Y887" s="4"/>
      <c r="Z887" s="4"/>
      <c r="AA887" s="4"/>
      <c r="AB887" s="4"/>
      <c r="AC887" s="5"/>
      <c r="AD887" s="4"/>
      <c r="AE887" s="4"/>
      <c r="AF887" s="4"/>
      <c r="AG887" s="4"/>
      <c r="AH887" s="4"/>
      <c r="AI887" s="4"/>
      <c r="AJ887" s="4"/>
      <c r="AK887" s="4"/>
      <c r="AL887" s="4"/>
      <c r="AM887" s="4"/>
      <c r="AN887" s="4"/>
      <c r="AO887" s="4"/>
      <c r="AP887" s="4"/>
      <c r="AQ887" s="4"/>
      <c r="AR887" s="4"/>
    </row>
    <row r="888" customFormat="false" ht="12.75" hidden="false" customHeight="true" outlineLevel="0" collapsed="false">
      <c r="A888" s="6" t="s">
        <v>88</v>
      </c>
      <c r="B888" s="6" t="s">
        <v>3812</v>
      </c>
      <c r="C888" s="6" t="s">
        <v>3975</v>
      </c>
      <c r="D888" s="6" t="s">
        <v>3976</v>
      </c>
      <c r="E888" s="0" t="n">
        <v>30</v>
      </c>
      <c r="F888" s="6" t="s">
        <v>3977</v>
      </c>
      <c r="G888" s="6" t="s">
        <v>353</v>
      </c>
      <c r="H888" s="6" t="s">
        <v>3978</v>
      </c>
      <c r="J888" s="6" t="s">
        <v>3979</v>
      </c>
      <c r="K888" s="6" t="s">
        <v>3817</v>
      </c>
      <c r="L888" s="6" t="s">
        <v>3818</v>
      </c>
      <c r="M888" s="6" t="s">
        <v>3980</v>
      </c>
      <c r="N888" s="6" t="s">
        <v>58</v>
      </c>
      <c r="O888" s="6" t="s">
        <v>59</v>
      </c>
      <c r="P888" s="6" t="s">
        <v>3981</v>
      </c>
      <c r="Q888" s="6" t="s">
        <v>2840</v>
      </c>
      <c r="R888" s="6" t="s">
        <v>66</v>
      </c>
      <c r="S888" s="6" t="s">
        <v>63</v>
      </c>
      <c r="T888" s="6" t="s">
        <v>64</v>
      </c>
      <c r="U888" s="6" t="s">
        <v>144</v>
      </c>
      <c r="X888" s="6" t="s">
        <v>3982</v>
      </c>
      <c r="Y888" s="6" t="s">
        <v>66</v>
      </c>
      <c r="Z888" s="0" t="n">
        <v>20</v>
      </c>
      <c r="AB888" s="6" t="s">
        <v>3983</v>
      </c>
      <c r="AC888" s="6"/>
      <c r="AD888" s="6"/>
      <c r="AE888" s="6"/>
      <c r="AH888" s="6" t="s">
        <v>3984</v>
      </c>
      <c r="AR888" s="0" t="n">
        <v>22</v>
      </c>
    </row>
    <row r="889" customFormat="false" ht="12.75" hidden="false" customHeight="true" outlineLevel="0" collapsed="false">
      <c r="A889" s="6" t="s">
        <v>47</v>
      </c>
      <c r="B889" s="6" t="s">
        <v>3985</v>
      </c>
      <c r="C889" s="6" t="s">
        <v>3986</v>
      </c>
      <c r="D889" s="6" t="s">
        <v>3987</v>
      </c>
      <c r="E889" s="0" t="n">
        <v>10</v>
      </c>
      <c r="F889" s="6" t="s">
        <v>3988</v>
      </c>
      <c r="G889" s="6" t="s">
        <v>46</v>
      </c>
      <c r="H889" s="6" t="s">
        <v>3978</v>
      </c>
      <c r="J889" s="6" t="s">
        <v>3787</v>
      </c>
      <c r="K889" s="6" t="s">
        <v>670</v>
      </c>
      <c r="L889" s="6" t="s">
        <v>3989</v>
      </c>
      <c r="M889" s="6" t="s">
        <v>568</v>
      </c>
      <c r="N889" s="6" t="s">
        <v>58</v>
      </c>
      <c r="O889" s="6" t="s">
        <v>59</v>
      </c>
      <c r="P889" s="6" t="s">
        <v>3990</v>
      </c>
      <c r="Q889" s="6" t="s">
        <v>219</v>
      </c>
      <c r="R889" s="6" t="s">
        <v>158</v>
      </c>
      <c r="S889" s="6" t="s">
        <v>63</v>
      </c>
      <c r="T889" s="6" t="s">
        <v>64</v>
      </c>
      <c r="U889" s="6" t="s">
        <v>159</v>
      </c>
      <c r="X889" s="6" t="s">
        <v>950</v>
      </c>
      <c r="Y889" s="6" t="s">
        <v>66</v>
      </c>
      <c r="Z889" s="0" t="n">
        <v>20</v>
      </c>
      <c r="AC889" s="7" t="n">
        <v>43028</v>
      </c>
      <c r="AD889" s="0" t="s">
        <v>104</v>
      </c>
      <c r="AE889" s="0" t="s">
        <v>162</v>
      </c>
      <c r="AH889" s="6" t="s">
        <v>3991</v>
      </c>
      <c r="AR889" s="0" t="n">
        <v>22</v>
      </c>
    </row>
    <row r="890" customFormat="false" ht="12.75" hidden="false" customHeight="true" outlineLevel="0" collapsed="false">
      <c r="A890" s="6" t="s">
        <v>47</v>
      </c>
      <c r="B890" s="6" t="s">
        <v>941</v>
      </c>
      <c r="C890" s="6" t="s">
        <v>3992</v>
      </c>
      <c r="D890" s="6" t="s">
        <v>3993</v>
      </c>
      <c r="E890" s="0" t="n">
        <v>20</v>
      </c>
      <c r="F890" s="6" t="s">
        <v>3994</v>
      </c>
      <c r="G890" s="6" t="s">
        <v>956</v>
      </c>
      <c r="H890" s="6" t="s">
        <v>3995</v>
      </c>
      <c r="K890" s="6" t="s">
        <v>947</v>
      </c>
      <c r="L890" s="6" t="s">
        <v>948</v>
      </c>
      <c r="M890" s="6" t="s">
        <v>1032</v>
      </c>
      <c r="N890" s="6" t="s">
        <v>58</v>
      </c>
      <c r="O890" s="6" t="s">
        <v>59</v>
      </c>
      <c r="P890" s="6" t="s">
        <v>520</v>
      </c>
      <c r="Q890" s="6" t="s">
        <v>101</v>
      </c>
      <c r="R890" s="6" t="s">
        <v>62</v>
      </c>
      <c r="S890" s="6" t="s">
        <v>63</v>
      </c>
      <c r="T890" s="6" t="s">
        <v>64</v>
      </c>
      <c r="Y890" s="6" t="s">
        <v>66</v>
      </c>
      <c r="Z890" s="0" t="n">
        <v>20</v>
      </c>
      <c r="AB890" s="6" t="s">
        <v>3996</v>
      </c>
      <c r="AC890" s="7" t="n">
        <v>43032</v>
      </c>
      <c r="AD890" s="6" t="s">
        <v>161</v>
      </c>
      <c r="AE890" s="6" t="s">
        <v>162</v>
      </c>
      <c r="AN890" s="6" t="s">
        <v>3997</v>
      </c>
      <c r="AR890" s="0" t="n">
        <v>22</v>
      </c>
    </row>
    <row r="891" customFormat="false" ht="12.75" hidden="false" customHeight="true" outlineLevel="0" collapsed="false">
      <c r="A891" s="6" t="s">
        <v>47</v>
      </c>
      <c r="B891" s="6" t="s">
        <v>941</v>
      </c>
      <c r="C891" s="6" t="s">
        <v>3998</v>
      </c>
      <c r="D891" s="6" t="s">
        <v>3999</v>
      </c>
      <c r="E891" s="0" t="n">
        <v>20</v>
      </c>
      <c r="F891" s="6" t="s">
        <v>4000</v>
      </c>
      <c r="G891" s="6" t="s">
        <v>4001</v>
      </c>
      <c r="H891" s="6" t="s">
        <v>3995</v>
      </c>
      <c r="J891" s="6" t="s">
        <v>4002</v>
      </c>
      <c r="K891" s="6" t="s">
        <v>947</v>
      </c>
      <c r="L891" s="6" t="s">
        <v>948</v>
      </c>
      <c r="M891" s="6" t="s">
        <v>4003</v>
      </c>
      <c r="N891" s="6" t="s">
        <v>58</v>
      </c>
      <c r="O891" s="6" t="s">
        <v>59</v>
      </c>
      <c r="P891" s="6" t="s">
        <v>521</v>
      </c>
      <c r="Q891" s="6" t="s">
        <v>358</v>
      </c>
      <c r="R891" s="6" t="s">
        <v>158</v>
      </c>
      <c r="S891" s="6" t="s">
        <v>63</v>
      </c>
      <c r="T891" s="6" t="s">
        <v>64</v>
      </c>
      <c r="X891" s="6" t="s">
        <v>4004</v>
      </c>
      <c r="Y891" s="6" t="s">
        <v>66</v>
      </c>
      <c r="Z891" s="0" t="n">
        <v>20</v>
      </c>
      <c r="AC891" s="7" t="n">
        <v>43032</v>
      </c>
      <c r="AD891" s="6" t="s">
        <v>161</v>
      </c>
      <c r="AE891" s="6" t="s">
        <v>162</v>
      </c>
      <c r="AN891" s="6" t="s">
        <v>4005</v>
      </c>
      <c r="AR891" s="0" t="n">
        <v>22</v>
      </c>
    </row>
    <row r="892" customFormat="false" ht="12.75" hidden="false" customHeight="true" outlineLevel="0" collapsed="false">
      <c r="A892" s="6" t="s">
        <v>47</v>
      </c>
      <c r="B892" s="6" t="s">
        <v>941</v>
      </c>
      <c r="C892" s="6" t="s">
        <v>4006</v>
      </c>
      <c r="D892" s="6" t="s">
        <v>4007</v>
      </c>
      <c r="E892" s="0" t="n">
        <v>20</v>
      </c>
      <c r="F892" s="6" t="s">
        <v>4008</v>
      </c>
      <c r="G892" s="6" t="s">
        <v>1345</v>
      </c>
      <c r="H892" s="6" t="s">
        <v>3995</v>
      </c>
      <c r="K892" s="6" t="s">
        <v>947</v>
      </c>
      <c r="L892" s="6" t="s">
        <v>948</v>
      </c>
      <c r="M892" s="6" t="s">
        <v>4009</v>
      </c>
      <c r="N892" s="6" t="s">
        <v>58</v>
      </c>
      <c r="O892" s="6" t="s">
        <v>59</v>
      </c>
      <c r="P892" s="6" t="s">
        <v>189</v>
      </c>
      <c r="Q892" s="6" t="s">
        <v>207</v>
      </c>
      <c r="R892" s="6" t="s">
        <v>158</v>
      </c>
      <c r="S892" s="6" t="s">
        <v>63</v>
      </c>
      <c r="T892" s="6" t="s">
        <v>64</v>
      </c>
      <c r="X892" s="6" t="s">
        <v>4010</v>
      </c>
      <c r="Y892" s="6" t="s">
        <v>66</v>
      </c>
      <c r="Z892" s="0" t="n">
        <v>20</v>
      </c>
      <c r="AB892" s="6" t="s">
        <v>4011</v>
      </c>
      <c r="AC892" s="7" t="n">
        <v>43032</v>
      </c>
      <c r="AD892" s="6" t="s">
        <v>161</v>
      </c>
      <c r="AE892" s="6" t="s">
        <v>162</v>
      </c>
      <c r="AR892" s="0" t="n">
        <v>22</v>
      </c>
    </row>
    <row r="893" customFormat="false" ht="12.75" hidden="false" customHeight="true" outlineLevel="0" collapsed="false">
      <c r="A893" s="6" t="s">
        <v>47</v>
      </c>
      <c r="B893" s="6" t="s">
        <v>941</v>
      </c>
      <c r="C893" s="6" t="s">
        <v>4012</v>
      </c>
      <c r="D893" s="6" t="s">
        <v>4013</v>
      </c>
      <c r="E893" s="0" t="n">
        <v>20</v>
      </c>
      <c r="F893" s="6" t="s">
        <v>4014</v>
      </c>
      <c r="G893" s="6" t="s">
        <v>526</v>
      </c>
      <c r="H893" s="6" t="s">
        <v>3995</v>
      </c>
      <c r="J893" s="6" t="s">
        <v>4015</v>
      </c>
      <c r="K893" s="6" t="s">
        <v>947</v>
      </c>
      <c r="L893" s="6" t="s">
        <v>948</v>
      </c>
      <c r="M893" s="6" t="s">
        <v>2951</v>
      </c>
      <c r="N893" s="6" t="s">
        <v>58</v>
      </c>
      <c r="O893" s="6" t="s">
        <v>59</v>
      </c>
      <c r="P893" s="6" t="s">
        <v>88</v>
      </c>
      <c r="Q893" s="6" t="s">
        <v>414</v>
      </c>
      <c r="R893" s="6" t="s">
        <v>143</v>
      </c>
      <c r="S893" s="6" t="s">
        <v>63</v>
      </c>
      <c r="T893" s="6" t="s">
        <v>64</v>
      </c>
      <c r="Y893" s="6" t="s">
        <v>66</v>
      </c>
      <c r="Z893" s="0" t="n">
        <v>20</v>
      </c>
      <c r="AC893" s="7" t="n">
        <v>43032</v>
      </c>
      <c r="AD893" s="6" t="s">
        <v>161</v>
      </c>
      <c r="AE893" s="6" t="s">
        <v>162</v>
      </c>
      <c r="AR893" s="0" t="n">
        <v>24</v>
      </c>
    </row>
    <row r="894" customFormat="false" ht="12.75" hidden="false" customHeight="true" outlineLevel="0" collapsed="false">
      <c r="A894" s="6" t="s">
        <v>47</v>
      </c>
      <c r="B894" s="6" t="s">
        <v>941</v>
      </c>
      <c r="C894" s="6" t="s">
        <v>4016</v>
      </c>
      <c r="D894" s="6" t="s">
        <v>4017</v>
      </c>
      <c r="E894" s="0" t="n">
        <v>20</v>
      </c>
      <c r="F894" s="6" t="s">
        <v>4018</v>
      </c>
      <c r="G894" s="6" t="s">
        <v>4019</v>
      </c>
      <c r="H894" s="6" t="s">
        <v>3995</v>
      </c>
      <c r="J894" s="6" t="s">
        <v>4020</v>
      </c>
      <c r="K894" s="6" t="s">
        <v>947</v>
      </c>
      <c r="L894" s="6" t="s">
        <v>948</v>
      </c>
      <c r="M894" s="6" t="s">
        <v>1280</v>
      </c>
      <c r="N894" s="6" t="s">
        <v>58</v>
      </c>
      <c r="O894" s="6" t="s">
        <v>59</v>
      </c>
      <c r="P894" s="6" t="s">
        <v>4021</v>
      </c>
      <c r="Q894" s="6" t="s">
        <v>414</v>
      </c>
      <c r="R894" s="6" t="s">
        <v>66</v>
      </c>
      <c r="S894" s="6" t="s">
        <v>63</v>
      </c>
      <c r="T894" s="6" t="s">
        <v>64</v>
      </c>
      <c r="Y894" s="6" t="s">
        <v>66</v>
      </c>
      <c r="Z894" s="0" t="n">
        <v>20</v>
      </c>
      <c r="AC894" s="7" t="n">
        <v>43032</v>
      </c>
      <c r="AD894" s="6" t="s">
        <v>161</v>
      </c>
      <c r="AE894" s="6" t="s">
        <v>162</v>
      </c>
      <c r="AR894" s="0" t="n">
        <v>28</v>
      </c>
    </row>
    <row r="895" customFormat="false" ht="12.75" hidden="false" customHeight="true" outlineLevel="0" collapsed="false">
      <c r="A895" s="6" t="s">
        <v>47</v>
      </c>
      <c r="B895" s="6" t="s">
        <v>941</v>
      </c>
      <c r="C895" s="6" t="s">
        <v>4022</v>
      </c>
      <c r="D895" s="6" t="s">
        <v>4023</v>
      </c>
      <c r="E895" s="0" t="n">
        <v>20</v>
      </c>
      <c r="F895" s="6" t="s">
        <v>4024</v>
      </c>
      <c r="G895" s="6" t="s">
        <v>4019</v>
      </c>
      <c r="H895" s="6" t="s">
        <v>3995</v>
      </c>
      <c r="J895" s="6" t="s">
        <v>4025</v>
      </c>
      <c r="K895" s="6" t="s">
        <v>947</v>
      </c>
      <c r="L895" s="6" t="s">
        <v>948</v>
      </c>
      <c r="M895" s="6" t="s">
        <v>1682</v>
      </c>
      <c r="N895" s="6" t="s">
        <v>58</v>
      </c>
      <c r="O895" s="6" t="s">
        <v>59</v>
      </c>
      <c r="P895" s="6" t="s">
        <v>4026</v>
      </c>
      <c r="Q895" s="6" t="s">
        <v>414</v>
      </c>
      <c r="R895" s="6" t="s">
        <v>143</v>
      </c>
      <c r="S895" s="6" t="s">
        <v>63</v>
      </c>
      <c r="T895" s="6" t="s">
        <v>64</v>
      </c>
      <c r="U895" s="6" t="s">
        <v>144</v>
      </c>
      <c r="Y895" s="6" t="s">
        <v>66</v>
      </c>
      <c r="Z895" s="0" t="n">
        <v>20</v>
      </c>
      <c r="AC895" s="7" t="n">
        <v>43032</v>
      </c>
      <c r="AD895" s="6" t="s">
        <v>161</v>
      </c>
      <c r="AE895" s="6" t="s">
        <v>162</v>
      </c>
      <c r="AH895" s="6" t="s">
        <v>4027</v>
      </c>
      <c r="AR895" s="0" t="n">
        <v>30</v>
      </c>
    </row>
    <row r="896" customFormat="false" ht="12.75" hidden="false" customHeight="true" outlineLevel="0" collapsed="false">
      <c r="A896" s="6" t="s">
        <v>47</v>
      </c>
      <c r="B896" s="6" t="s">
        <v>941</v>
      </c>
      <c r="C896" s="6" t="s">
        <v>4028</v>
      </c>
      <c r="D896" s="6" t="s">
        <v>4029</v>
      </c>
      <c r="E896" s="0" t="n">
        <v>20</v>
      </c>
      <c r="F896" s="6" t="s">
        <v>4030</v>
      </c>
      <c r="G896" s="6" t="s">
        <v>904</v>
      </c>
      <c r="H896" s="6" t="s">
        <v>3995</v>
      </c>
      <c r="I896" s="6" t="s">
        <v>4031</v>
      </c>
      <c r="K896" s="6" t="s">
        <v>947</v>
      </c>
      <c r="L896" s="6" t="s">
        <v>948</v>
      </c>
      <c r="M896" s="6" t="s">
        <v>1605</v>
      </c>
      <c r="N896" s="6" t="s">
        <v>58</v>
      </c>
      <c r="O896" s="6" t="s">
        <v>59</v>
      </c>
      <c r="P896" s="6" t="s">
        <v>2698</v>
      </c>
      <c r="Q896" s="6" t="s">
        <v>219</v>
      </c>
      <c r="R896" s="6" t="s">
        <v>62</v>
      </c>
      <c r="S896" s="6" t="s">
        <v>63</v>
      </c>
      <c r="T896" s="6" t="s">
        <v>64</v>
      </c>
      <c r="Y896" s="6" t="s">
        <v>66</v>
      </c>
      <c r="Z896" s="0" t="n">
        <v>20</v>
      </c>
      <c r="AC896" s="7" t="n">
        <v>43032</v>
      </c>
      <c r="AD896" s="6" t="s">
        <v>161</v>
      </c>
      <c r="AE896" s="6" t="s">
        <v>162</v>
      </c>
      <c r="AH896" s="6" t="s">
        <v>4032</v>
      </c>
      <c r="AI896" s="6" t="s">
        <v>4033</v>
      </c>
      <c r="AJ896" s="6" t="s">
        <v>4033</v>
      </c>
      <c r="AR896" s="0" t="n">
        <v>30</v>
      </c>
    </row>
    <row r="897" customFormat="false" ht="12.75" hidden="false" customHeight="true" outlineLevel="0" collapsed="false">
      <c r="A897" s="6" t="s">
        <v>88</v>
      </c>
      <c r="B897" s="6" t="s">
        <v>2792</v>
      </c>
      <c r="C897" s="6" t="s">
        <v>4034</v>
      </c>
      <c r="D897" s="6" t="s">
        <v>4035</v>
      </c>
      <c r="E897" s="0" t="n">
        <v>9</v>
      </c>
      <c r="F897" s="6" t="s">
        <v>4036</v>
      </c>
      <c r="G897" s="6" t="s">
        <v>628</v>
      </c>
      <c r="H897" s="6" t="s">
        <v>4037</v>
      </c>
      <c r="I897" s="6" t="s">
        <v>2512</v>
      </c>
      <c r="K897" s="6" t="s">
        <v>1213</v>
      </c>
      <c r="L897" s="6" t="s">
        <v>2798</v>
      </c>
      <c r="M897" s="6" t="s">
        <v>4038</v>
      </c>
      <c r="N897" s="6" t="s">
        <v>58</v>
      </c>
      <c r="O897" s="6" t="s">
        <v>59</v>
      </c>
      <c r="P897" s="6" t="s">
        <v>4039</v>
      </c>
      <c r="Q897" s="6" t="s">
        <v>286</v>
      </c>
      <c r="R897" s="6" t="s">
        <v>297</v>
      </c>
      <c r="S897" s="6" t="s">
        <v>63</v>
      </c>
      <c r="T897" s="6" t="s">
        <v>64</v>
      </c>
      <c r="Y897" s="6" t="s">
        <v>66</v>
      </c>
      <c r="Z897" s="0" t="n">
        <v>20</v>
      </c>
      <c r="AC897" s="7" t="n">
        <v>43025</v>
      </c>
      <c r="AD897" s="0" t="s">
        <v>161</v>
      </c>
      <c r="AE897" s="0" t="s">
        <v>105</v>
      </c>
      <c r="AR897" s="0" t="n">
        <v>32</v>
      </c>
    </row>
    <row r="898" customFormat="false" ht="12.75" hidden="false" customHeight="true" outlineLevel="0" collapsed="false">
      <c r="A898" s="6" t="s">
        <v>88</v>
      </c>
      <c r="B898" s="6" t="s">
        <v>2792</v>
      </c>
      <c r="C898" s="6" t="s">
        <v>4040</v>
      </c>
      <c r="D898" s="6" t="s">
        <v>4041</v>
      </c>
      <c r="E898" s="0" t="n">
        <v>9</v>
      </c>
      <c r="F898" s="6" t="s">
        <v>4042</v>
      </c>
      <c r="G898" s="6" t="s">
        <v>628</v>
      </c>
      <c r="H898" s="6" t="s">
        <v>4037</v>
      </c>
      <c r="I898" s="6" t="s">
        <v>4043</v>
      </c>
      <c r="J898" s="6" t="s">
        <v>1254</v>
      </c>
      <c r="K898" s="6" t="s">
        <v>1213</v>
      </c>
      <c r="L898" s="6" t="s">
        <v>2798</v>
      </c>
      <c r="M898" s="6" t="s">
        <v>1056</v>
      </c>
      <c r="N898" s="6" t="s">
        <v>58</v>
      </c>
      <c r="O898" s="6" t="s">
        <v>59</v>
      </c>
      <c r="P898" s="6" t="s">
        <v>4044</v>
      </c>
      <c r="Q898" s="6" t="s">
        <v>286</v>
      </c>
      <c r="R898" s="6" t="s">
        <v>297</v>
      </c>
      <c r="S898" s="6" t="s">
        <v>63</v>
      </c>
      <c r="T898" s="6" t="s">
        <v>64</v>
      </c>
      <c r="Y898" s="6" t="s">
        <v>66</v>
      </c>
      <c r="Z898" s="0" t="n">
        <v>20</v>
      </c>
      <c r="AC898" s="7" t="n">
        <v>43025</v>
      </c>
      <c r="AD898" s="0" t="s">
        <v>161</v>
      </c>
      <c r="AE898" s="0" t="s">
        <v>105</v>
      </c>
      <c r="AR898" s="0" t="n">
        <v>32</v>
      </c>
    </row>
    <row r="899" customFormat="false" ht="12.75" hidden="false" customHeight="true" outlineLevel="0" collapsed="false">
      <c r="A899" s="6" t="s">
        <v>47</v>
      </c>
      <c r="B899" s="6" t="s">
        <v>3824</v>
      </c>
      <c r="C899" s="6" t="s">
        <v>4045</v>
      </c>
      <c r="D899" s="6" t="s">
        <v>4046</v>
      </c>
      <c r="E899" s="0" t="n">
        <v>40</v>
      </c>
      <c r="F899" s="6" t="s">
        <v>4047</v>
      </c>
      <c r="G899" s="6" t="s">
        <v>46</v>
      </c>
      <c r="H899" s="6" t="s">
        <v>4048</v>
      </c>
      <c r="K899" s="6" t="s">
        <v>3831</v>
      </c>
      <c r="L899" s="6" t="s">
        <v>3832</v>
      </c>
      <c r="M899" s="6" t="s">
        <v>2017</v>
      </c>
      <c r="N899" s="6" t="s">
        <v>58</v>
      </c>
      <c r="O899" s="6" t="s">
        <v>59</v>
      </c>
      <c r="P899" s="6" t="s">
        <v>2384</v>
      </c>
      <c r="Q899" s="6" t="s">
        <v>61</v>
      </c>
      <c r="R899" s="6" t="s">
        <v>297</v>
      </c>
      <c r="S899" s="6" t="s">
        <v>63</v>
      </c>
      <c r="T899" s="6" t="s">
        <v>64</v>
      </c>
      <c r="U899" s="6" t="s">
        <v>144</v>
      </c>
      <c r="Y899" s="6" t="s">
        <v>66</v>
      </c>
      <c r="Z899" s="0" t="n">
        <v>20</v>
      </c>
      <c r="AB899" s="6" t="s">
        <v>4049</v>
      </c>
      <c r="AC899" s="6"/>
      <c r="AD899" s="6"/>
      <c r="AE899" s="6"/>
      <c r="AN899" s="6" t="s">
        <v>4050</v>
      </c>
      <c r="AR899" s="0" t="n">
        <v>10</v>
      </c>
    </row>
    <row r="900" customFormat="false" ht="12.75" hidden="false" customHeight="true" outlineLevel="0" collapsed="false">
      <c r="A900" s="6" t="s">
        <v>47</v>
      </c>
      <c r="B900" s="6" t="s">
        <v>4051</v>
      </c>
      <c r="C900" s="6" t="s">
        <v>4052</v>
      </c>
      <c r="D900" s="6" t="s">
        <v>4053</v>
      </c>
      <c r="E900" s="0" t="n">
        <v>20</v>
      </c>
      <c r="F900" s="6" t="s">
        <v>4054</v>
      </c>
      <c r="G900" s="6" t="s">
        <v>3159</v>
      </c>
      <c r="H900" s="6" t="s">
        <v>4048</v>
      </c>
      <c r="I900" s="6" t="s">
        <v>4055</v>
      </c>
      <c r="J900" s="6" t="s">
        <v>4056</v>
      </c>
      <c r="K900" s="6" t="s">
        <v>3831</v>
      </c>
      <c r="L900" s="6" t="s">
        <v>4057</v>
      </c>
      <c r="M900" s="6" t="s">
        <v>2789</v>
      </c>
      <c r="N900" s="6" t="s">
        <v>58</v>
      </c>
      <c r="O900" s="6" t="s">
        <v>59</v>
      </c>
      <c r="P900" s="6" t="s">
        <v>4058</v>
      </c>
      <c r="Q900" s="6" t="s">
        <v>644</v>
      </c>
      <c r="R900" s="6" t="s">
        <v>158</v>
      </c>
      <c r="S900" s="6" t="s">
        <v>63</v>
      </c>
      <c r="T900" s="6" t="s">
        <v>64</v>
      </c>
      <c r="U900" s="6" t="s">
        <v>144</v>
      </c>
      <c r="X900" s="6" t="s">
        <v>961</v>
      </c>
      <c r="Y900" s="6" t="s">
        <v>66</v>
      </c>
      <c r="Z900" s="0" t="n">
        <v>20</v>
      </c>
      <c r="AA900" s="6" t="s">
        <v>67</v>
      </c>
      <c r="AC900" s="7" t="n">
        <v>43017</v>
      </c>
      <c r="AD900" s="0" t="s">
        <v>161</v>
      </c>
      <c r="AE900" s="0" t="s">
        <v>162</v>
      </c>
      <c r="AH900" s="6" t="s">
        <v>4059</v>
      </c>
      <c r="AN900" s="6" t="s">
        <v>4060</v>
      </c>
      <c r="AR900" s="0" t="n">
        <v>11</v>
      </c>
    </row>
    <row r="901" customFormat="false" ht="12.75" hidden="false" customHeight="true" outlineLevel="0" collapsed="false">
      <c r="A901" s="6" t="s">
        <v>47</v>
      </c>
      <c r="B901" s="6" t="s">
        <v>4051</v>
      </c>
      <c r="C901" s="6" t="s">
        <v>4061</v>
      </c>
      <c r="D901" s="6" t="s">
        <v>4062</v>
      </c>
      <c r="E901" s="0" t="n">
        <v>20</v>
      </c>
      <c r="F901" s="6" t="s">
        <v>4063</v>
      </c>
      <c r="G901" s="6" t="s">
        <v>1336</v>
      </c>
      <c r="H901" s="6" t="s">
        <v>4048</v>
      </c>
      <c r="J901" s="6" t="s">
        <v>4056</v>
      </c>
      <c r="K901" s="6" t="s">
        <v>3831</v>
      </c>
      <c r="L901" s="6" t="s">
        <v>4057</v>
      </c>
      <c r="M901" s="6" t="s">
        <v>4064</v>
      </c>
      <c r="N901" s="6" t="s">
        <v>58</v>
      </c>
      <c r="O901" s="6" t="s">
        <v>59</v>
      </c>
      <c r="P901" s="6" t="s">
        <v>4065</v>
      </c>
      <c r="Q901" s="6" t="s">
        <v>644</v>
      </c>
      <c r="R901" s="6" t="s">
        <v>66</v>
      </c>
      <c r="S901" s="6" t="s">
        <v>63</v>
      </c>
      <c r="T901" s="6" t="s">
        <v>64</v>
      </c>
      <c r="X901" s="6" t="s">
        <v>4004</v>
      </c>
      <c r="Y901" s="6" t="s">
        <v>66</v>
      </c>
      <c r="Z901" s="0" t="n">
        <v>20</v>
      </c>
      <c r="AC901" s="7" t="n">
        <v>43017</v>
      </c>
      <c r="AD901" s="0" t="s">
        <v>161</v>
      </c>
      <c r="AE901" s="0" t="s">
        <v>162</v>
      </c>
      <c r="AH901" s="6" t="s">
        <v>4066</v>
      </c>
    </row>
    <row r="902" customFormat="false" ht="12.75" hidden="false" customHeight="true" outlineLevel="0" collapsed="false">
      <c r="A902" s="6" t="s">
        <v>47</v>
      </c>
      <c r="B902" s="6" t="s">
        <v>4051</v>
      </c>
      <c r="C902" s="6" t="s">
        <v>4067</v>
      </c>
      <c r="D902" s="6" t="s">
        <v>4068</v>
      </c>
      <c r="E902" s="0" t="n">
        <v>20</v>
      </c>
      <c r="F902" s="6" t="s">
        <v>4069</v>
      </c>
      <c r="G902" s="6" t="s">
        <v>622</v>
      </c>
      <c r="H902" s="6" t="s">
        <v>4048</v>
      </c>
      <c r="K902" s="6" t="s">
        <v>3831</v>
      </c>
      <c r="L902" s="6" t="s">
        <v>4057</v>
      </c>
      <c r="M902" s="6" t="s">
        <v>74</v>
      </c>
      <c r="N902" s="6" t="s">
        <v>58</v>
      </c>
      <c r="O902" s="6" t="s">
        <v>59</v>
      </c>
      <c r="P902" s="6" t="s">
        <v>3021</v>
      </c>
      <c r="Q902" s="6" t="s">
        <v>142</v>
      </c>
      <c r="R902" s="6" t="s">
        <v>66</v>
      </c>
      <c r="S902" s="6" t="s">
        <v>63</v>
      </c>
      <c r="T902" s="6" t="s">
        <v>64</v>
      </c>
      <c r="U902" s="6" t="s">
        <v>159</v>
      </c>
      <c r="Y902" s="6" t="s">
        <v>66</v>
      </c>
      <c r="Z902" s="0" t="n">
        <v>20</v>
      </c>
      <c r="AC902" s="7" t="n">
        <v>43017</v>
      </c>
      <c r="AD902" s="0" t="s">
        <v>161</v>
      </c>
      <c r="AE902" s="0" t="s">
        <v>162</v>
      </c>
      <c r="AH902" s="6" t="s">
        <v>4070</v>
      </c>
    </row>
    <row r="903" customFormat="false" ht="12.75" hidden="false" customHeight="true" outlineLevel="0" collapsed="false">
      <c r="A903" s="6" t="s">
        <v>88</v>
      </c>
      <c r="B903" s="6" t="s">
        <v>3964</v>
      </c>
      <c r="C903" s="6" t="s">
        <v>4071</v>
      </c>
      <c r="D903" s="6" t="s">
        <v>4072</v>
      </c>
      <c r="E903" s="0" t="n">
        <v>45</v>
      </c>
      <c r="F903" s="6" t="s">
        <v>4073</v>
      </c>
      <c r="G903" s="6" t="s">
        <v>1772</v>
      </c>
      <c r="H903" s="6" t="s">
        <v>4074</v>
      </c>
      <c r="I903" s="6" t="s">
        <v>4075</v>
      </c>
      <c r="J903" s="6" t="s">
        <v>4076</v>
      </c>
      <c r="K903" s="6" t="s">
        <v>97</v>
      </c>
      <c r="L903" s="6" t="s">
        <v>3970</v>
      </c>
      <c r="M903" s="6" t="s">
        <v>4077</v>
      </c>
      <c r="N903" s="6" t="s">
        <v>58</v>
      </c>
      <c r="O903" s="6" t="s">
        <v>59</v>
      </c>
      <c r="P903" s="6" t="s">
        <v>2491</v>
      </c>
      <c r="Q903" s="6" t="s">
        <v>114</v>
      </c>
      <c r="R903" s="6" t="s">
        <v>158</v>
      </c>
      <c r="S903" s="6" t="s">
        <v>63</v>
      </c>
      <c r="T903" s="6" t="s">
        <v>64</v>
      </c>
      <c r="X903" s="6" t="s">
        <v>1683</v>
      </c>
      <c r="Y903" s="6" t="s">
        <v>66</v>
      </c>
      <c r="Z903" s="0" t="n">
        <v>20</v>
      </c>
      <c r="AB903" s="6" t="s">
        <v>4078</v>
      </c>
      <c r="AC903" s="7" t="n">
        <v>43011</v>
      </c>
      <c r="AD903" s="6" t="s">
        <v>161</v>
      </c>
      <c r="AE903" s="6" t="s">
        <v>105</v>
      </c>
      <c r="AH903" s="6" t="s">
        <v>4079</v>
      </c>
      <c r="AI903" s="6" t="s">
        <v>4080</v>
      </c>
      <c r="AN903" s="6" t="s">
        <v>4081</v>
      </c>
      <c r="AR903" s="0" t="n">
        <v>42</v>
      </c>
    </row>
    <row r="904" customFormat="false" ht="12.75" hidden="false" customHeight="true" outlineLevel="0" collapsed="false">
      <c r="A904" s="6" t="s">
        <v>88</v>
      </c>
      <c r="B904" s="6" t="s">
        <v>3964</v>
      </c>
      <c r="C904" s="6" t="s">
        <v>4082</v>
      </c>
      <c r="D904" s="6" t="s">
        <v>4083</v>
      </c>
      <c r="E904" s="0" t="n">
        <v>45</v>
      </c>
      <c r="F904" s="6" t="s">
        <v>4084</v>
      </c>
      <c r="G904" s="6" t="s">
        <v>1772</v>
      </c>
      <c r="H904" s="6" t="s">
        <v>4074</v>
      </c>
      <c r="I904" s="6" t="s">
        <v>4085</v>
      </c>
      <c r="J904" s="6" t="s">
        <v>4086</v>
      </c>
      <c r="K904" s="6" t="s">
        <v>97</v>
      </c>
      <c r="L904" s="6" t="s">
        <v>3970</v>
      </c>
      <c r="M904" s="6" t="s">
        <v>1010</v>
      </c>
      <c r="N904" s="6" t="s">
        <v>58</v>
      </c>
      <c r="O904" s="6" t="s">
        <v>59</v>
      </c>
      <c r="P904" s="6" t="s">
        <v>4087</v>
      </c>
      <c r="Q904" s="6" t="s">
        <v>114</v>
      </c>
      <c r="R904" s="6" t="s">
        <v>158</v>
      </c>
      <c r="S904" s="6" t="s">
        <v>63</v>
      </c>
      <c r="T904" s="6" t="s">
        <v>64</v>
      </c>
      <c r="X904" s="6" t="s">
        <v>1683</v>
      </c>
      <c r="Y904" s="6" t="s">
        <v>66</v>
      </c>
      <c r="Z904" s="0" t="n">
        <v>20</v>
      </c>
      <c r="AB904" s="6" t="s">
        <v>4088</v>
      </c>
      <c r="AC904" s="7" t="n">
        <v>43011</v>
      </c>
      <c r="AD904" s="6" t="s">
        <v>161</v>
      </c>
      <c r="AE904" s="6" t="s">
        <v>105</v>
      </c>
      <c r="AN904" s="6" t="s">
        <v>4089</v>
      </c>
      <c r="AR904" s="0" t="n">
        <v>42</v>
      </c>
    </row>
    <row r="905" customFormat="false" ht="12.75" hidden="false" customHeight="true" outlineLevel="0" collapsed="false">
      <c r="A905" s="6" t="s">
        <v>88</v>
      </c>
      <c r="B905" s="6" t="s">
        <v>3964</v>
      </c>
      <c r="C905" s="6" t="s">
        <v>4090</v>
      </c>
      <c r="D905" s="6" t="s">
        <v>4091</v>
      </c>
      <c r="E905" s="0" t="n">
        <v>45</v>
      </c>
      <c r="F905" s="6" t="s">
        <v>4092</v>
      </c>
      <c r="G905" s="6" t="s">
        <v>1772</v>
      </c>
      <c r="H905" s="6" t="s">
        <v>4074</v>
      </c>
      <c r="I905" s="6" t="s">
        <v>4093</v>
      </c>
      <c r="J905" s="6" t="s">
        <v>4094</v>
      </c>
      <c r="K905" s="6" t="s">
        <v>97</v>
      </c>
      <c r="L905" s="6" t="s">
        <v>3970</v>
      </c>
      <c r="M905" s="6" t="s">
        <v>3796</v>
      </c>
      <c r="N905" s="6" t="s">
        <v>58</v>
      </c>
      <c r="O905" s="6" t="s">
        <v>59</v>
      </c>
      <c r="P905" s="6" t="s">
        <v>4095</v>
      </c>
      <c r="Q905" s="6" t="s">
        <v>114</v>
      </c>
      <c r="R905" s="6" t="s">
        <v>158</v>
      </c>
      <c r="S905" s="6" t="s">
        <v>63</v>
      </c>
      <c r="T905" s="6" t="s">
        <v>64</v>
      </c>
      <c r="U905" s="6" t="s">
        <v>144</v>
      </c>
      <c r="X905" s="6" t="s">
        <v>1683</v>
      </c>
      <c r="Y905" s="6" t="s">
        <v>66</v>
      </c>
      <c r="Z905" s="0" t="n">
        <v>20</v>
      </c>
      <c r="AA905" s="6" t="s">
        <v>67</v>
      </c>
      <c r="AB905" s="6" t="s">
        <v>4096</v>
      </c>
      <c r="AC905" s="7" t="n">
        <v>43011</v>
      </c>
      <c r="AD905" s="6" t="s">
        <v>161</v>
      </c>
      <c r="AE905" s="6" t="s">
        <v>105</v>
      </c>
      <c r="AH905" s="6" t="s">
        <v>4097</v>
      </c>
      <c r="AN905" s="6" t="s">
        <v>4098</v>
      </c>
      <c r="AR905" s="0" t="n">
        <v>42</v>
      </c>
    </row>
    <row r="906" customFormat="false" ht="12.75" hidden="false" customHeight="true" outlineLevel="0" collapsed="false">
      <c r="A906" s="6" t="s">
        <v>88</v>
      </c>
      <c r="B906" s="6" t="s">
        <v>3964</v>
      </c>
      <c r="C906" s="6" t="s">
        <v>4099</v>
      </c>
      <c r="D906" s="6" t="s">
        <v>4100</v>
      </c>
      <c r="E906" s="0" t="n">
        <v>45</v>
      </c>
      <c r="F906" s="6" t="s">
        <v>4101</v>
      </c>
      <c r="G906" s="6" t="s">
        <v>1772</v>
      </c>
      <c r="H906" s="6" t="s">
        <v>4074</v>
      </c>
      <c r="I906" s="6" t="s">
        <v>4102</v>
      </c>
      <c r="J906" s="6" t="s">
        <v>4103</v>
      </c>
      <c r="K906" s="6" t="s">
        <v>97</v>
      </c>
      <c r="L906" s="6" t="s">
        <v>3970</v>
      </c>
      <c r="M906" s="6" t="s">
        <v>959</v>
      </c>
      <c r="N906" s="6" t="s">
        <v>58</v>
      </c>
      <c r="O906" s="6" t="s">
        <v>59</v>
      </c>
      <c r="P906" s="6" t="s">
        <v>1172</v>
      </c>
      <c r="Q906" s="6" t="s">
        <v>114</v>
      </c>
      <c r="R906" s="6" t="s">
        <v>158</v>
      </c>
      <c r="S906" s="6" t="s">
        <v>63</v>
      </c>
      <c r="T906" s="6" t="s">
        <v>64</v>
      </c>
      <c r="X906" s="6" t="s">
        <v>1683</v>
      </c>
      <c r="Y906" s="6" t="s">
        <v>66</v>
      </c>
      <c r="Z906" s="0" t="n">
        <v>20</v>
      </c>
      <c r="AA906" s="6" t="s">
        <v>67</v>
      </c>
      <c r="AB906" s="6" t="s">
        <v>4104</v>
      </c>
      <c r="AC906" s="7" t="n">
        <v>43011</v>
      </c>
      <c r="AD906" s="6" t="s">
        <v>161</v>
      </c>
      <c r="AE906" s="6" t="s">
        <v>105</v>
      </c>
      <c r="AH906" s="6" t="s">
        <v>4105</v>
      </c>
      <c r="AN906" s="6" t="s">
        <v>4106</v>
      </c>
      <c r="AR906" s="0" t="n">
        <v>42</v>
      </c>
    </row>
    <row r="907" customFormat="false" ht="12.75" hidden="false" customHeight="true" outlineLevel="0" collapsed="false">
      <c r="A907" s="6" t="s">
        <v>88</v>
      </c>
      <c r="B907" s="6" t="s">
        <v>3964</v>
      </c>
      <c r="C907" s="6" t="s">
        <v>4107</v>
      </c>
      <c r="D907" s="6" t="s">
        <v>4108</v>
      </c>
      <c r="E907" s="0" t="n">
        <v>45</v>
      </c>
      <c r="F907" s="6" t="s">
        <v>4109</v>
      </c>
      <c r="G907" s="6" t="s">
        <v>1772</v>
      </c>
      <c r="H907" s="6" t="s">
        <v>4074</v>
      </c>
      <c r="I907" s="6" t="s">
        <v>4110</v>
      </c>
      <c r="J907" s="6" t="s">
        <v>4111</v>
      </c>
      <c r="K907" s="6" t="s">
        <v>97</v>
      </c>
      <c r="L907" s="6" t="s">
        <v>3970</v>
      </c>
      <c r="M907" s="6" t="s">
        <v>1612</v>
      </c>
      <c r="N907" s="6" t="s">
        <v>58</v>
      </c>
      <c r="O907" s="6" t="s">
        <v>59</v>
      </c>
      <c r="P907" s="6" t="s">
        <v>2041</v>
      </c>
      <c r="Q907" s="6" t="s">
        <v>114</v>
      </c>
      <c r="R907" s="6" t="s">
        <v>158</v>
      </c>
      <c r="S907" s="6" t="s">
        <v>63</v>
      </c>
      <c r="T907" s="6" t="s">
        <v>64</v>
      </c>
      <c r="X907" s="6" t="s">
        <v>1683</v>
      </c>
      <c r="Y907" s="6" t="s">
        <v>66</v>
      </c>
      <c r="Z907" s="0" t="n">
        <v>20</v>
      </c>
      <c r="AB907" s="6" t="s">
        <v>4112</v>
      </c>
      <c r="AC907" s="7" t="n">
        <v>43011</v>
      </c>
      <c r="AD907" s="6" t="s">
        <v>161</v>
      </c>
      <c r="AE907" s="6" t="s">
        <v>105</v>
      </c>
      <c r="AI907" s="6" t="s">
        <v>4113</v>
      </c>
      <c r="AR907" s="0" t="n">
        <v>42</v>
      </c>
    </row>
    <row r="908" customFormat="false" ht="12.75" hidden="false" customHeight="true" outlineLevel="0" collapsed="false">
      <c r="A908" s="6" t="s">
        <v>88</v>
      </c>
      <c r="B908" s="6" t="s">
        <v>4114</v>
      </c>
      <c r="C908" s="6" t="s">
        <v>4115</v>
      </c>
      <c r="D908" s="6" t="s">
        <v>4116</v>
      </c>
      <c r="E908" s="0" t="n">
        <v>140</v>
      </c>
      <c r="F908" s="6" t="s">
        <v>4117</v>
      </c>
      <c r="G908" s="6" t="s">
        <v>46</v>
      </c>
      <c r="H908" s="6" t="s">
        <v>4118</v>
      </c>
      <c r="K908" s="6" t="s">
        <v>4119</v>
      </c>
      <c r="L908" s="6" t="s">
        <v>4120</v>
      </c>
      <c r="M908" s="6" t="s">
        <v>4121</v>
      </c>
      <c r="N908" s="6" t="s">
        <v>58</v>
      </c>
      <c r="O908" s="6" t="s">
        <v>59</v>
      </c>
      <c r="P908" s="6" t="s">
        <v>746</v>
      </c>
      <c r="Q908" s="6" t="s">
        <v>4122</v>
      </c>
      <c r="R908" s="6" t="s">
        <v>297</v>
      </c>
      <c r="S908" s="6" t="s">
        <v>63</v>
      </c>
      <c r="T908" s="6" t="s">
        <v>489</v>
      </c>
      <c r="X908" s="6" t="s">
        <v>4123</v>
      </c>
      <c r="Y908" s="6" t="s">
        <v>66</v>
      </c>
      <c r="Z908" s="0" t="n">
        <v>20</v>
      </c>
      <c r="AR908" s="0" t="n">
        <v>42</v>
      </c>
    </row>
    <row r="909" customFormat="false" ht="12.75" hidden="false" customHeight="true" outlineLevel="0" collapsed="false">
      <c r="A909" s="4"/>
      <c r="B909" s="4"/>
      <c r="C909" s="4"/>
      <c r="D909" s="4"/>
      <c r="E909" s="4"/>
      <c r="F909" s="4"/>
      <c r="G909" s="4" t="s">
        <v>1169</v>
      </c>
      <c r="H909" s="4" t="s">
        <v>4118</v>
      </c>
      <c r="I909" s="4"/>
      <c r="J909" s="4"/>
      <c r="K909" s="4" t="s">
        <v>4124</v>
      </c>
      <c r="L909" s="4" t="s">
        <v>4125</v>
      </c>
      <c r="M909" s="4"/>
      <c r="N909" s="4"/>
      <c r="O909" s="4"/>
      <c r="P909" s="4"/>
      <c r="Q909" s="4"/>
      <c r="R909" s="4"/>
      <c r="S909" s="4"/>
      <c r="T909" s="4"/>
      <c r="U909" s="4"/>
      <c r="V909" s="4"/>
      <c r="W909" s="4"/>
      <c r="X909" s="4"/>
      <c r="Y909" s="4"/>
      <c r="Z909" s="4"/>
      <c r="AA909" s="4"/>
      <c r="AB909" s="4"/>
      <c r="AC909" s="5"/>
      <c r="AD909" s="4"/>
      <c r="AE909" s="4"/>
      <c r="AF909" s="4"/>
      <c r="AG909" s="4"/>
      <c r="AH909" s="4"/>
      <c r="AI909" s="4"/>
      <c r="AJ909" s="4"/>
      <c r="AK909" s="4"/>
      <c r="AL909" s="4"/>
      <c r="AM909" s="4"/>
      <c r="AN909" s="4"/>
      <c r="AO909" s="4"/>
      <c r="AP909" s="4"/>
      <c r="AQ909" s="4"/>
      <c r="AR909" s="4"/>
    </row>
    <row r="910" customFormat="false" ht="12.75" hidden="false" customHeight="true" outlineLevel="0" collapsed="false">
      <c r="A910" s="6" t="s">
        <v>88</v>
      </c>
      <c r="B910" s="6" t="s">
        <v>3164</v>
      </c>
      <c r="C910" s="6" t="s">
        <v>4126</v>
      </c>
      <c r="D910" s="6" t="s">
        <v>4127</v>
      </c>
      <c r="E910" s="0" t="n">
        <v>330</v>
      </c>
      <c r="F910" s="6" t="s">
        <v>4128</v>
      </c>
      <c r="G910" s="6" t="s">
        <v>3159</v>
      </c>
      <c r="H910" s="6" t="s">
        <v>4118</v>
      </c>
      <c r="J910" s="6" t="s">
        <v>4129</v>
      </c>
      <c r="K910" s="6" t="s">
        <v>3172</v>
      </c>
      <c r="L910" s="6" t="s">
        <v>3173</v>
      </c>
      <c r="M910" s="6" t="s">
        <v>2838</v>
      </c>
      <c r="N910" s="6" t="s">
        <v>58</v>
      </c>
      <c r="O910" s="6" t="s">
        <v>59</v>
      </c>
      <c r="P910" s="6" t="s">
        <v>2520</v>
      </c>
      <c r="Q910" s="6" t="s">
        <v>731</v>
      </c>
      <c r="R910" s="6" t="s">
        <v>143</v>
      </c>
      <c r="S910" s="6" t="s">
        <v>63</v>
      </c>
      <c r="T910" s="6" t="s">
        <v>64</v>
      </c>
      <c r="U910" s="6" t="s">
        <v>144</v>
      </c>
      <c r="X910" s="6" t="s">
        <v>4130</v>
      </c>
      <c r="Y910" s="6" t="s">
        <v>66</v>
      </c>
      <c r="Z910" s="0" t="n">
        <v>20</v>
      </c>
      <c r="AH910" s="6" t="s">
        <v>4131</v>
      </c>
      <c r="AN910" s="6" t="s">
        <v>4132</v>
      </c>
      <c r="AR910" s="0" t="n">
        <v>42</v>
      </c>
    </row>
    <row r="911" customFormat="false" ht="12.75" hidden="false" customHeight="true" outlineLevel="0" collapsed="false">
      <c r="A911" s="6" t="s">
        <v>88</v>
      </c>
      <c r="B911" s="6" t="s">
        <v>4133</v>
      </c>
      <c r="C911" s="6" t="s">
        <v>4134</v>
      </c>
      <c r="D911" s="6" t="s">
        <v>4135</v>
      </c>
      <c r="E911" s="0" t="n">
        <v>220</v>
      </c>
      <c r="F911" s="6" t="s">
        <v>4136</v>
      </c>
      <c r="G911" s="6" t="s">
        <v>1642</v>
      </c>
      <c r="H911" s="6" t="s">
        <v>4118</v>
      </c>
      <c r="I911" s="6" t="s">
        <v>4137</v>
      </c>
      <c r="J911" s="6" t="s">
        <v>4138</v>
      </c>
      <c r="K911" s="6" t="s">
        <v>3233</v>
      </c>
      <c r="L911" s="6" t="s">
        <v>4139</v>
      </c>
      <c r="M911" s="6" t="s">
        <v>891</v>
      </c>
      <c r="N911" s="6" t="s">
        <v>58</v>
      </c>
      <c r="O911" s="6" t="s">
        <v>59</v>
      </c>
      <c r="P911" s="6" t="s">
        <v>3416</v>
      </c>
      <c r="Q911" s="6" t="s">
        <v>479</v>
      </c>
      <c r="R911" s="6" t="s">
        <v>62</v>
      </c>
      <c r="S911" s="6" t="s">
        <v>63</v>
      </c>
      <c r="T911" s="6" t="s">
        <v>64</v>
      </c>
      <c r="Y911" s="6" t="s">
        <v>66</v>
      </c>
      <c r="Z911" s="0" t="n">
        <v>20</v>
      </c>
      <c r="AB911" s="6" t="s">
        <v>4140</v>
      </c>
      <c r="AC911" s="7" t="n">
        <v>43028</v>
      </c>
      <c r="AD911" s="0" t="s">
        <v>161</v>
      </c>
      <c r="AE911" s="0" t="s">
        <v>105</v>
      </c>
      <c r="AR911" s="0" t="n">
        <v>44</v>
      </c>
    </row>
    <row r="912" customFormat="false" ht="12.75" hidden="false" customHeight="true" outlineLevel="0" collapsed="false">
      <c r="A912" s="6" t="s">
        <v>88</v>
      </c>
      <c r="B912" s="6" t="s">
        <v>4133</v>
      </c>
      <c r="C912" s="6" t="s">
        <v>4141</v>
      </c>
      <c r="D912" s="6" t="s">
        <v>4142</v>
      </c>
      <c r="E912" s="0" t="n">
        <v>220</v>
      </c>
      <c r="F912" s="6" t="s">
        <v>4143</v>
      </c>
      <c r="G912" s="6" t="s">
        <v>1642</v>
      </c>
      <c r="H912" s="6" t="s">
        <v>4118</v>
      </c>
      <c r="I912" s="6" t="s">
        <v>4137</v>
      </c>
      <c r="J912" s="6" t="s">
        <v>4144</v>
      </c>
      <c r="K912" s="6" t="s">
        <v>3233</v>
      </c>
      <c r="L912" s="6" t="s">
        <v>4139</v>
      </c>
      <c r="M912" s="6" t="s">
        <v>685</v>
      </c>
      <c r="N912" s="6" t="s">
        <v>58</v>
      </c>
      <c r="O912" s="6" t="s">
        <v>59</v>
      </c>
      <c r="P912" s="6" t="s">
        <v>88</v>
      </c>
      <c r="Q912" s="6" t="s">
        <v>479</v>
      </c>
      <c r="R912" s="6" t="s">
        <v>62</v>
      </c>
      <c r="S912" s="6" t="s">
        <v>63</v>
      </c>
      <c r="T912" s="6" t="s">
        <v>64</v>
      </c>
      <c r="U912" s="6" t="s">
        <v>144</v>
      </c>
      <c r="Y912" s="6" t="s">
        <v>66</v>
      </c>
      <c r="Z912" s="0" t="n">
        <v>20</v>
      </c>
      <c r="AB912" s="6" t="s">
        <v>4145</v>
      </c>
      <c r="AC912" s="7" t="n">
        <v>43028</v>
      </c>
      <c r="AD912" s="0" t="s">
        <v>161</v>
      </c>
      <c r="AE912" s="0" t="s">
        <v>105</v>
      </c>
      <c r="AH912" s="6" t="s">
        <v>4146</v>
      </c>
      <c r="AR912" s="0" t="n">
        <v>45</v>
      </c>
    </row>
    <row r="913" customFormat="false" ht="12.75" hidden="false" customHeight="true" outlineLevel="0" collapsed="false">
      <c r="A913" s="6" t="s">
        <v>88</v>
      </c>
      <c r="B913" s="6" t="s">
        <v>4133</v>
      </c>
      <c r="C913" s="6" t="s">
        <v>4147</v>
      </c>
      <c r="D913" s="6" t="s">
        <v>4148</v>
      </c>
      <c r="E913" s="0" t="n">
        <v>220</v>
      </c>
      <c r="F913" s="6" t="s">
        <v>4149</v>
      </c>
      <c r="G913" s="6" t="s">
        <v>1642</v>
      </c>
      <c r="H913" s="6" t="s">
        <v>4118</v>
      </c>
      <c r="I913" s="6" t="s">
        <v>4137</v>
      </c>
      <c r="J913" s="6" t="s">
        <v>4150</v>
      </c>
      <c r="K913" s="6" t="s">
        <v>3233</v>
      </c>
      <c r="L913" s="6" t="s">
        <v>4139</v>
      </c>
      <c r="M913" s="6" t="s">
        <v>642</v>
      </c>
      <c r="N913" s="6" t="s">
        <v>58</v>
      </c>
      <c r="O913" s="6" t="s">
        <v>59</v>
      </c>
      <c r="P913" s="6" t="s">
        <v>512</v>
      </c>
      <c r="Q913" s="6" t="s">
        <v>479</v>
      </c>
      <c r="R913" s="6" t="s">
        <v>62</v>
      </c>
      <c r="S913" s="6" t="s">
        <v>63</v>
      </c>
      <c r="T913" s="6" t="s">
        <v>64</v>
      </c>
      <c r="Y913" s="6" t="s">
        <v>66</v>
      </c>
      <c r="Z913" s="0" t="n">
        <v>20</v>
      </c>
      <c r="AB913" s="6" t="s">
        <v>4151</v>
      </c>
      <c r="AC913" s="7" t="n">
        <v>43028</v>
      </c>
      <c r="AD913" s="0" t="s">
        <v>161</v>
      </c>
      <c r="AE913" s="0" t="s">
        <v>105</v>
      </c>
      <c r="AR913" s="0" t="n">
        <v>45</v>
      </c>
    </row>
    <row r="914" customFormat="false" ht="12.75" hidden="false" customHeight="true" outlineLevel="0" collapsed="false">
      <c r="A914" s="6" t="s">
        <v>88</v>
      </c>
      <c r="B914" s="6" t="s">
        <v>4133</v>
      </c>
      <c r="C914" s="6" t="s">
        <v>4152</v>
      </c>
      <c r="D914" s="6" t="s">
        <v>4153</v>
      </c>
      <c r="E914" s="0" t="n">
        <v>220</v>
      </c>
      <c r="F914" s="6" t="s">
        <v>4154</v>
      </c>
      <c r="G914" s="6" t="s">
        <v>1642</v>
      </c>
      <c r="H914" s="6" t="s">
        <v>4118</v>
      </c>
      <c r="I914" s="6" t="s">
        <v>4137</v>
      </c>
      <c r="J914" s="6" t="s">
        <v>4155</v>
      </c>
      <c r="K914" s="6" t="s">
        <v>3233</v>
      </c>
      <c r="L914" s="6" t="s">
        <v>4139</v>
      </c>
      <c r="M914" s="6" t="s">
        <v>3845</v>
      </c>
      <c r="N914" s="6" t="s">
        <v>58</v>
      </c>
      <c r="O914" s="6" t="s">
        <v>59</v>
      </c>
      <c r="P914" s="6" t="s">
        <v>3137</v>
      </c>
      <c r="Q914" s="6" t="s">
        <v>479</v>
      </c>
      <c r="R914" s="6" t="s">
        <v>297</v>
      </c>
      <c r="S914" s="6" t="s">
        <v>63</v>
      </c>
      <c r="T914" s="6" t="s">
        <v>64</v>
      </c>
      <c r="Y914" s="6" t="s">
        <v>66</v>
      </c>
      <c r="Z914" s="0" t="n">
        <v>20</v>
      </c>
      <c r="AB914" s="6" t="s">
        <v>4156</v>
      </c>
      <c r="AC914" s="7" t="n">
        <v>43028</v>
      </c>
      <c r="AD914" s="0" t="s">
        <v>161</v>
      </c>
      <c r="AE914" s="0" t="s">
        <v>105</v>
      </c>
      <c r="AI914" s="6" t="s">
        <v>4157</v>
      </c>
      <c r="AR914" s="0" t="n">
        <v>45</v>
      </c>
    </row>
    <row r="915" customFormat="false" ht="12.75" hidden="false" customHeight="true" outlineLevel="0" collapsed="false">
      <c r="A915" s="6" t="s">
        <v>88</v>
      </c>
      <c r="B915" s="6" t="s">
        <v>4133</v>
      </c>
      <c r="C915" s="6" t="s">
        <v>4158</v>
      </c>
      <c r="D915" s="6" t="s">
        <v>4159</v>
      </c>
      <c r="E915" s="0" t="n">
        <v>220</v>
      </c>
      <c r="F915" s="6" t="s">
        <v>4160</v>
      </c>
      <c r="G915" s="6" t="s">
        <v>1642</v>
      </c>
      <c r="H915" s="6" t="s">
        <v>4118</v>
      </c>
      <c r="J915" s="6" t="s">
        <v>4161</v>
      </c>
      <c r="K915" s="6" t="s">
        <v>3233</v>
      </c>
      <c r="L915" s="6" t="s">
        <v>4139</v>
      </c>
      <c r="M915" s="6" t="s">
        <v>452</v>
      </c>
      <c r="N915" s="6" t="s">
        <v>58</v>
      </c>
      <c r="O915" s="6" t="s">
        <v>59</v>
      </c>
      <c r="P915" s="6" t="s">
        <v>4162</v>
      </c>
      <c r="Q915" s="6" t="s">
        <v>479</v>
      </c>
      <c r="R915" s="6" t="s">
        <v>62</v>
      </c>
      <c r="S915" s="6" t="s">
        <v>63</v>
      </c>
      <c r="T915" s="6" t="s">
        <v>64</v>
      </c>
      <c r="Y915" s="6" t="s">
        <v>66</v>
      </c>
      <c r="Z915" s="0" t="n">
        <v>20</v>
      </c>
      <c r="AB915" s="6" t="s">
        <v>4163</v>
      </c>
      <c r="AC915" s="7" t="n">
        <v>43028</v>
      </c>
      <c r="AD915" s="0" t="s">
        <v>161</v>
      </c>
      <c r="AE915" s="0" t="s">
        <v>105</v>
      </c>
      <c r="AR915" s="0" t="n">
        <v>45</v>
      </c>
    </row>
    <row r="916" customFormat="false" ht="12.75" hidden="false" customHeight="true" outlineLevel="0" collapsed="false">
      <c r="A916" s="6" t="s">
        <v>88</v>
      </c>
      <c r="B916" s="6" t="s">
        <v>4133</v>
      </c>
      <c r="C916" s="6" t="s">
        <v>4164</v>
      </c>
      <c r="D916" s="6" t="s">
        <v>4165</v>
      </c>
      <c r="E916" s="0" t="n">
        <v>220</v>
      </c>
      <c r="F916" s="6" t="s">
        <v>4166</v>
      </c>
      <c r="G916" s="6" t="s">
        <v>1642</v>
      </c>
      <c r="H916" s="6" t="s">
        <v>4118</v>
      </c>
      <c r="I916" s="6" t="s">
        <v>4137</v>
      </c>
      <c r="J916" s="6" t="s">
        <v>4167</v>
      </c>
      <c r="K916" s="6" t="s">
        <v>3233</v>
      </c>
      <c r="L916" s="6" t="s">
        <v>4139</v>
      </c>
      <c r="M916" s="6" t="s">
        <v>4121</v>
      </c>
      <c r="N916" s="6" t="s">
        <v>58</v>
      </c>
      <c r="O916" s="6" t="s">
        <v>59</v>
      </c>
      <c r="P916" s="6" t="s">
        <v>2911</v>
      </c>
      <c r="Q916" s="6" t="s">
        <v>479</v>
      </c>
      <c r="R916" s="6" t="s">
        <v>62</v>
      </c>
      <c r="S916" s="6" t="s">
        <v>63</v>
      </c>
      <c r="T916" s="6" t="s">
        <v>64</v>
      </c>
      <c r="Y916" s="6" t="s">
        <v>66</v>
      </c>
      <c r="Z916" s="0" t="n">
        <v>20</v>
      </c>
      <c r="AB916" s="6" t="s">
        <v>4168</v>
      </c>
      <c r="AC916" s="7" t="n">
        <v>43028</v>
      </c>
      <c r="AD916" s="0" t="s">
        <v>161</v>
      </c>
      <c r="AE916" s="0" t="s">
        <v>105</v>
      </c>
      <c r="AR916" s="0" t="n">
        <v>45</v>
      </c>
    </row>
    <row r="917" customFormat="false" ht="12.75" hidden="false" customHeight="true" outlineLevel="0" collapsed="false">
      <c r="A917" s="6" t="s">
        <v>88</v>
      </c>
      <c r="B917" s="6" t="s">
        <v>4133</v>
      </c>
      <c r="C917" s="6" t="s">
        <v>4169</v>
      </c>
      <c r="D917" s="6" t="s">
        <v>4170</v>
      </c>
      <c r="E917" s="0" t="n">
        <v>220</v>
      </c>
      <c r="F917" s="6" t="s">
        <v>4171</v>
      </c>
      <c r="G917" s="6" t="s">
        <v>1642</v>
      </c>
      <c r="H917" s="6" t="s">
        <v>4118</v>
      </c>
      <c r="I917" s="6" t="s">
        <v>4137</v>
      </c>
      <c r="J917" s="6" t="s">
        <v>4172</v>
      </c>
      <c r="K917" s="6" t="s">
        <v>3233</v>
      </c>
      <c r="L917" s="6" t="s">
        <v>4139</v>
      </c>
      <c r="M917" s="6" t="s">
        <v>1473</v>
      </c>
      <c r="N917" s="6" t="s">
        <v>58</v>
      </c>
      <c r="O917" s="6" t="s">
        <v>59</v>
      </c>
      <c r="P917" s="6" t="s">
        <v>1422</v>
      </c>
      <c r="Q917" s="6" t="s">
        <v>479</v>
      </c>
      <c r="R917" s="6" t="s">
        <v>62</v>
      </c>
      <c r="S917" s="6" t="s">
        <v>63</v>
      </c>
      <c r="T917" s="6" t="s">
        <v>64</v>
      </c>
      <c r="U917" s="6" t="s">
        <v>144</v>
      </c>
      <c r="Y917" s="6" t="s">
        <v>66</v>
      </c>
      <c r="Z917" s="0" t="n">
        <v>20</v>
      </c>
      <c r="AB917" s="6" t="s">
        <v>4173</v>
      </c>
      <c r="AC917" s="7" t="n">
        <v>43028</v>
      </c>
      <c r="AD917" s="0" t="s">
        <v>161</v>
      </c>
      <c r="AE917" s="0" t="s">
        <v>105</v>
      </c>
      <c r="AH917" s="6" t="s">
        <v>4174</v>
      </c>
      <c r="AN917" s="6" t="s">
        <v>4175</v>
      </c>
      <c r="AR917" s="0" t="n">
        <v>45</v>
      </c>
    </row>
    <row r="918" customFormat="false" ht="12.75" hidden="false" customHeight="true" outlineLevel="0" collapsed="false">
      <c r="A918" s="6" t="s">
        <v>88</v>
      </c>
      <c r="B918" s="6" t="s">
        <v>4133</v>
      </c>
      <c r="C918" s="6" t="s">
        <v>4176</v>
      </c>
      <c r="D918" s="6" t="s">
        <v>4177</v>
      </c>
      <c r="E918" s="0" t="n">
        <v>220</v>
      </c>
      <c r="F918" s="6" t="s">
        <v>2423</v>
      </c>
      <c r="G918" s="6" t="s">
        <v>1642</v>
      </c>
      <c r="H918" s="6" t="s">
        <v>4118</v>
      </c>
      <c r="K918" s="6" t="s">
        <v>3233</v>
      </c>
      <c r="L918" s="6" t="s">
        <v>4139</v>
      </c>
      <c r="M918" s="6" t="s">
        <v>729</v>
      </c>
      <c r="N918" s="6" t="s">
        <v>58</v>
      </c>
      <c r="O918" s="6" t="s">
        <v>59</v>
      </c>
      <c r="P918" s="6" t="s">
        <v>4178</v>
      </c>
      <c r="Q918" s="6" t="s">
        <v>238</v>
      </c>
      <c r="R918" s="6" t="s">
        <v>62</v>
      </c>
      <c r="S918" s="6" t="s">
        <v>63</v>
      </c>
      <c r="T918" s="6" t="s">
        <v>64</v>
      </c>
      <c r="U918" s="6" t="s">
        <v>144</v>
      </c>
      <c r="Y918" s="6" t="s">
        <v>66</v>
      </c>
      <c r="Z918" s="0" t="n">
        <v>20</v>
      </c>
      <c r="AB918" s="6" t="s">
        <v>4179</v>
      </c>
      <c r="AC918" s="7" t="n">
        <v>43028</v>
      </c>
      <c r="AD918" s="0" t="s">
        <v>161</v>
      </c>
      <c r="AE918" s="0" t="s">
        <v>105</v>
      </c>
      <c r="AR918" s="0" t="n">
        <v>45</v>
      </c>
    </row>
    <row r="919" customFormat="false" ht="12.75" hidden="false" customHeight="true" outlineLevel="0" collapsed="false">
      <c r="A919" s="6" t="s">
        <v>88</v>
      </c>
      <c r="B919" s="6" t="s">
        <v>4133</v>
      </c>
      <c r="C919" s="6" t="s">
        <v>4180</v>
      </c>
      <c r="D919" s="6" t="s">
        <v>4181</v>
      </c>
      <c r="E919" s="0" t="n">
        <v>220</v>
      </c>
      <c r="F919" s="6" t="s">
        <v>4182</v>
      </c>
      <c r="G919" s="6" t="s">
        <v>1642</v>
      </c>
      <c r="H919" s="6" t="s">
        <v>4118</v>
      </c>
      <c r="I919" s="6" t="s">
        <v>4137</v>
      </c>
      <c r="J919" s="6" t="s">
        <v>4183</v>
      </c>
      <c r="K919" s="6" t="s">
        <v>3233</v>
      </c>
      <c r="L919" s="6" t="s">
        <v>4139</v>
      </c>
      <c r="M919" s="6" t="s">
        <v>4184</v>
      </c>
      <c r="N919" s="6" t="s">
        <v>58</v>
      </c>
      <c r="O919" s="6" t="s">
        <v>59</v>
      </c>
      <c r="P919" s="6" t="s">
        <v>2987</v>
      </c>
      <c r="Q919" s="6" t="s">
        <v>479</v>
      </c>
      <c r="R919" s="6" t="s">
        <v>62</v>
      </c>
      <c r="S919" s="6" t="s">
        <v>63</v>
      </c>
      <c r="T919" s="6" t="s">
        <v>64</v>
      </c>
      <c r="U919" s="6" t="s">
        <v>144</v>
      </c>
      <c r="Y919" s="6" t="s">
        <v>66</v>
      </c>
      <c r="Z919" s="0" t="n">
        <v>20</v>
      </c>
      <c r="AA919" s="6" t="s">
        <v>67</v>
      </c>
      <c r="AB919" s="6" t="s">
        <v>4185</v>
      </c>
      <c r="AC919" s="7" t="n">
        <v>43028</v>
      </c>
      <c r="AD919" s="0" t="s">
        <v>161</v>
      </c>
      <c r="AE919" s="0" t="s">
        <v>105</v>
      </c>
      <c r="AF919" s="6" t="s">
        <v>4186</v>
      </c>
      <c r="AH919" s="6" t="s">
        <v>4187</v>
      </c>
      <c r="AI919" s="6" t="s">
        <v>4188</v>
      </c>
      <c r="AN919" s="6" t="s">
        <v>4189</v>
      </c>
      <c r="AR919" s="0" t="n">
        <v>46</v>
      </c>
    </row>
    <row r="920" customFormat="false" ht="12.75" hidden="false" customHeight="true" outlineLevel="0" collapsed="false">
      <c r="A920" s="6" t="s">
        <v>88</v>
      </c>
      <c r="B920" s="6" t="s">
        <v>4133</v>
      </c>
      <c r="C920" s="6" t="s">
        <v>4190</v>
      </c>
      <c r="D920" s="6" t="s">
        <v>4191</v>
      </c>
      <c r="E920" s="0" t="n">
        <v>220</v>
      </c>
      <c r="F920" s="6" t="s">
        <v>4192</v>
      </c>
      <c r="G920" s="6" t="s">
        <v>1620</v>
      </c>
      <c r="H920" s="6" t="s">
        <v>4118</v>
      </c>
      <c r="J920" s="6" t="s">
        <v>4193</v>
      </c>
      <c r="K920" s="6" t="s">
        <v>3233</v>
      </c>
      <c r="L920" s="6" t="s">
        <v>4139</v>
      </c>
      <c r="M920" s="6" t="s">
        <v>1783</v>
      </c>
      <c r="N920" s="6" t="s">
        <v>58</v>
      </c>
      <c r="O920" s="6" t="s">
        <v>59</v>
      </c>
      <c r="P920" s="6" t="s">
        <v>1908</v>
      </c>
      <c r="Q920" s="6" t="s">
        <v>286</v>
      </c>
      <c r="R920" s="6" t="s">
        <v>62</v>
      </c>
      <c r="S920" s="6" t="s">
        <v>63</v>
      </c>
      <c r="T920" s="6" t="s">
        <v>64</v>
      </c>
      <c r="Y920" s="6" t="s">
        <v>66</v>
      </c>
      <c r="Z920" s="0" t="n">
        <v>20</v>
      </c>
      <c r="AC920" s="7" t="n">
        <v>43028</v>
      </c>
      <c r="AD920" s="0" t="s">
        <v>161</v>
      </c>
      <c r="AE920" s="0" t="s">
        <v>105</v>
      </c>
      <c r="AN920" s="6" t="s">
        <v>4189</v>
      </c>
      <c r="AR920" s="0" t="n">
        <v>46</v>
      </c>
    </row>
    <row r="921" customFormat="false" ht="12.75" hidden="false" customHeight="true" outlineLevel="0" collapsed="false">
      <c r="A921" s="6" t="s">
        <v>88</v>
      </c>
      <c r="B921" s="6" t="s">
        <v>811</v>
      </c>
      <c r="C921" s="6" t="s">
        <v>4194</v>
      </c>
      <c r="D921" s="6" t="s">
        <v>4195</v>
      </c>
      <c r="E921" s="0" t="n">
        <v>1020</v>
      </c>
      <c r="F921" s="6" t="s">
        <v>4196</v>
      </c>
      <c r="G921" s="6" t="s">
        <v>52</v>
      </c>
      <c r="H921" s="6" t="s">
        <v>4197</v>
      </c>
      <c r="I921" s="6" t="s">
        <v>4198</v>
      </c>
      <c r="J921" s="6" t="s">
        <v>4199</v>
      </c>
      <c r="K921" s="6" t="s">
        <v>97</v>
      </c>
      <c r="L921" s="6" t="s">
        <v>817</v>
      </c>
      <c r="M921" s="6" t="s">
        <v>435</v>
      </c>
      <c r="N921" s="6" t="s">
        <v>58</v>
      </c>
      <c r="O921" s="6" t="s">
        <v>59</v>
      </c>
      <c r="P921" s="6" t="s">
        <v>3489</v>
      </c>
      <c r="Q921" s="6" t="s">
        <v>130</v>
      </c>
      <c r="R921" s="6" t="s">
        <v>66</v>
      </c>
      <c r="S921" s="6" t="s">
        <v>63</v>
      </c>
      <c r="T921" s="6" t="s">
        <v>64</v>
      </c>
      <c r="X921" s="6" t="s">
        <v>4200</v>
      </c>
      <c r="Y921" s="6" t="s">
        <v>66</v>
      </c>
      <c r="Z921" s="0" t="n">
        <v>20</v>
      </c>
      <c r="AB921" s="6" t="s">
        <v>4201</v>
      </c>
      <c r="AC921" s="7" t="n">
        <v>43014</v>
      </c>
      <c r="AD921" s="6" t="s">
        <v>104</v>
      </c>
      <c r="AE921" s="6" t="s">
        <v>105</v>
      </c>
      <c r="AH921" s="6" t="s">
        <v>4202</v>
      </c>
      <c r="AI921" s="6" t="s">
        <v>4203</v>
      </c>
      <c r="AN921" s="6" t="s">
        <v>4189</v>
      </c>
      <c r="AR921" s="0" t="n">
        <v>46</v>
      </c>
    </row>
    <row r="922" customFormat="false" ht="12.75" hidden="false" customHeight="true" outlineLevel="0" collapsed="false">
      <c r="A922" s="6" t="s">
        <v>88</v>
      </c>
      <c r="B922" s="6" t="s">
        <v>811</v>
      </c>
      <c r="C922" s="6" t="s">
        <v>4204</v>
      </c>
      <c r="D922" s="6" t="s">
        <v>4205</v>
      </c>
      <c r="E922" s="0" t="n">
        <v>1020</v>
      </c>
      <c r="F922" s="6" t="s">
        <v>4206</v>
      </c>
      <c r="G922" s="6" t="s">
        <v>1620</v>
      </c>
      <c r="H922" s="6" t="s">
        <v>4197</v>
      </c>
      <c r="J922" s="6" t="s">
        <v>897</v>
      </c>
      <c r="K922" s="6" t="s">
        <v>97</v>
      </c>
      <c r="L922" s="6" t="s">
        <v>817</v>
      </c>
      <c r="M922" s="6" t="s">
        <v>4207</v>
      </c>
      <c r="N922" s="6" t="s">
        <v>58</v>
      </c>
      <c r="O922" s="6" t="s">
        <v>59</v>
      </c>
      <c r="P922" s="6" t="s">
        <v>4208</v>
      </c>
      <c r="Q922" s="6" t="s">
        <v>229</v>
      </c>
      <c r="R922" s="6" t="s">
        <v>62</v>
      </c>
      <c r="S922" s="6" t="s">
        <v>63</v>
      </c>
      <c r="T922" s="6" t="s">
        <v>64</v>
      </c>
      <c r="U922" s="6" t="s">
        <v>144</v>
      </c>
      <c r="X922" s="6" t="s">
        <v>3506</v>
      </c>
      <c r="Y922" s="6" t="s">
        <v>66</v>
      </c>
      <c r="Z922" s="0" t="n">
        <v>20</v>
      </c>
      <c r="AB922" s="6" t="s">
        <v>4209</v>
      </c>
      <c r="AC922" s="7" t="n">
        <v>43014</v>
      </c>
      <c r="AD922" s="6" t="s">
        <v>104</v>
      </c>
      <c r="AE922" s="6" t="s">
        <v>105</v>
      </c>
      <c r="AN922" s="6" t="s">
        <v>4210</v>
      </c>
      <c r="AR922" s="0" t="n">
        <v>46</v>
      </c>
    </row>
    <row r="923" customFormat="false" ht="12.75" hidden="false" customHeight="true" outlineLevel="0" collapsed="false">
      <c r="A923" s="4"/>
      <c r="B923" s="4"/>
      <c r="C923" s="4"/>
      <c r="D923" s="4"/>
      <c r="E923" s="4"/>
      <c r="F923" s="4"/>
      <c r="G923" s="4" t="s">
        <v>42</v>
      </c>
      <c r="H923" s="4" t="s">
        <v>4211</v>
      </c>
      <c r="I923" s="4"/>
      <c r="J923" s="4"/>
      <c r="K923" s="4" t="s">
        <v>1338</v>
      </c>
      <c r="L923" s="4" t="s">
        <v>1339</v>
      </c>
      <c r="M923" s="4"/>
      <c r="N923" s="4"/>
      <c r="O923" s="4"/>
      <c r="P923" s="4"/>
      <c r="Q923" s="4"/>
      <c r="R923" s="4"/>
      <c r="S923" s="4"/>
      <c r="T923" s="4"/>
      <c r="U923" s="4"/>
      <c r="V923" s="4"/>
      <c r="W923" s="4"/>
      <c r="X923" s="4"/>
      <c r="Y923" s="4"/>
      <c r="Z923" s="4"/>
      <c r="AA923" s="4"/>
      <c r="AB923" s="4"/>
      <c r="AC923" s="5"/>
      <c r="AD923" s="4"/>
      <c r="AE923" s="4"/>
      <c r="AF923" s="4"/>
      <c r="AG923" s="4"/>
      <c r="AH923" s="4"/>
      <c r="AI923" s="4"/>
      <c r="AJ923" s="4"/>
      <c r="AK923" s="4"/>
      <c r="AL923" s="4"/>
      <c r="AM923" s="4"/>
      <c r="AN923" s="4"/>
      <c r="AO923" s="4"/>
      <c r="AP923" s="4"/>
      <c r="AQ923" s="4"/>
      <c r="AR923" s="4"/>
    </row>
    <row r="924" customFormat="false" ht="12.75" hidden="false" customHeight="true" outlineLevel="0" collapsed="false">
      <c r="A924" s="6" t="s">
        <v>88</v>
      </c>
      <c r="B924" s="6" t="s">
        <v>4212</v>
      </c>
      <c r="C924" s="6" t="s">
        <v>4213</v>
      </c>
      <c r="D924" s="6" t="s">
        <v>4214</v>
      </c>
      <c r="E924" s="0" t="n">
        <v>100</v>
      </c>
      <c r="F924" s="6" t="s">
        <v>4215</v>
      </c>
      <c r="G924" s="6" t="s">
        <v>4216</v>
      </c>
      <c r="H924" s="6" t="s">
        <v>4217</v>
      </c>
      <c r="I924" s="6" t="s">
        <v>4218</v>
      </c>
      <c r="J924" s="6" t="s">
        <v>4219</v>
      </c>
      <c r="K924" s="6" t="s">
        <v>4220</v>
      </c>
      <c r="L924" s="6" t="s">
        <v>4221</v>
      </c>
      <c r="M924" s="6" t="s">
        <v>3632</v>
      </c>
      <c r="N924" s="6" t="s">
        <v>58</v>
      </c>
      <c r="O924" s="6" t="s">
        <v>59</v>
      </c>
      <c r="P924" s="6" t="s">
        <v>1783</v>
      </c>
      <c r="Q924" s="6" t="s">
        <v>130</v>
      </c>
      <c r="R924" s="6" t="s">
        <v>158</v>
      </c>
      <c r="S924" s="6" t="s">
        <v>63</v>
      </c>
      <c r="T924" s="6" t="s">
        <v>64</v>
      </c>
      <c r="Y924" s="6" t="s">
        <v>66</v>
      </c>
      <c r="Z924" s="0" t="n">
        <v>20</v>
      </c>
      <c r="AA924" s="6" t="s">
        <v>67</v>
      </c>
      <c r="AB924" s="6" t="s">
        <v>4222</v>
      </c>
      <c r="AC924" s="7" t="n">
        <v>43035</v>
      </c>
      <c r="AD924" s="6" t="s">
        <v>161</v>
      </c>
      <c r="AE924" s="6" t="s">
        <v>105</v>
      </c>
      <c r="AN924" s="6" t="s">
        <v>4189</v>
      </c>
      <c r="AR924" s="0" t="n">
        <v>46</v>
      </c>
    </row>
    <row r="925" customFormat="false" ht="12.75" hidden="false" customHeight="true" outlineLevel="0" collapsed="false">
      <c r="A925" s="6" t="s">
        <v>88</v>
      </c>
      <c r="B925" s="6" t="s">
        <v>4212</v>
      </c>
      <c r="C925" s="6" t="s">
        <v>4223</v>
      </c>
      <c r="D925" s="6" t="s">
        <v>4224</v>
      </c>
      <c r="E925" s="0" t="n">
        <v>100</v>
      </c>
      <c r="F925" s="6" t="s">
        <v>4225</v>
      </c>
      <c r="G925" s="6" t="s">
        <v>4216</v>
      </c>
      <c r="H925" s="6" t="s">
        <v>4217</v>
      </c>
      <c r="I925" s="6" t="s">
        <v>4226</v>
      </c>
      <c r="J925" s="6" t="s">
        <v>4227</v>
      </c>
      <c r="K925" s="6" t="s">
        <v>4220</v>
      </c>
      <c r="L925" s="6" t="s">
        <v>4221</v>
      </c>
      <c r="M925" s="6" t="s">
        <v>47</v>
      </c>
      <c r="N925" s="6" t="s">
        <v>58</v>
      </c>
      <c r="O925" s="6" t="s">
        <v>59</v>
      </c>
      <c r="P925" s="6" t="s">
        <v>4228</v>
      </c>
      <c r="Q925" s="6" t="s">
        <v>190</v>
      </c>
      <c r="R925" s="6" t="s">
        <v>158</v>
      </c>
      <c r="S925" s="6" t="s">
        <v>63</v>
      </c>
      <c r="T925" s="6" t="s">
        <v>64</v>
      </c>
      <c r="Y925" s="6" t="s">
        <v>66</v>
      </c>
      <c r="Z925" s="0" t="n">
        <v>20</v>
      </c>
      <c r="AB925" s="6" t="s">
        <v>4229</v>
      </c>
      <c r="AC925" s="7" t="n">
        <v>43035</v>
      </c>
      <c r="AD925" s="6" t="s">
        <v>161</v>
      </c>
      <c r="AE925" s="6" t="s">
        <v>105</v>
      </c>
      <c r="AI925" s="6" t="s">
        <v>4230</v>
      </c>
      <c r="AN925" s="6" t="s">
        <v>4231</v>
      </c>
      <c r="AR925" s="0" t="n">
        <v>46</v>
      </c>
    </row>
    <row r="926" customFormat="false" ht="12.75" hidden="false" customHeight="true" outlineLevel="0" collapsed="false">
      <c r="A926" s="6" t="s">
        <v>88</v>
      </c>
      <c r="B926" s="6" t="s">
        <v>118</v>
      </c>
      <c r="C926" s="6" t="s">
        <v>4232</v>
      </c>
      <c r="D926" s="6" t="s">
        <v>4233</v>
      </c>
      <c r="E926" s="0" t="n">
        <v>1930</v>
      </c>
      <c r="F926" s="6" t="s">
        <v>4234</v>
      </c>
      <c r="G926" s="6" t="s">
        <v>628</v>
      </c>
      <c r="H926" s="6" t="s">
        <v>4235</v>
      </c>
      <c r="J926" s="6" t="s">
        <v>4129</v>
      </c>
      <c r="K926" s="6" t="s">
        <v>597</v>
      </c>
      <c r="L926" s="6" t="s">
        <v>127</v>
      </c>
      <c r="M926" s="6" t="s">
        <v>1122</v>
      </c>
      <c r="N926" s="6" t="s">
        <v>58</v>
      </c>
      <c r="O926" s="6" t="s">
        <v>59</v>
      </c>
      <c r="P926" s="6" t="s">
        <v>4236</v>
      </c>
      <c r="Q926" s="6" t="s">
        <v>114</v>
      </c>
      <c r="R926" s="6" t="s">
        <v>143</v>
      </c>
      <c r="S926" s="6" t="s">
        <v>63</v>
      </c>
      <c r="T926" s="6" t="s">
        <v>64</v>
      </c>
      <c r="U926" s="6" t="s">
        <v>159</v>
      </c>
      <c r="X926" s="6" t="s">
        <v>4237</v>
      </c>
      <c r="Y926" s="6" t="s">
        <v>66</v>
      </c>
      <c r="Z926" s="0" t="n">
        <v>20</v>
      </c>
      <c r="AA926" s="6" t="s">
        <v>67</v>
      </c>
      <c r="AH926" s="6" t="s">
        <v>4238</v>
      </c>
      <c r="AI926" s="6" t="s">
        <v>4239</v>
      </c>
      <c r="AJ926" s="6" t="s">
        <v>4240</v>
      </c>
      <c r="AR926" s="0" t="n">
        <v>46</v>
      </c>
    </row>
    <row r="927" customFormat="false" ht="12.75" hidden="false" customHeight="true" outlineLevel="0" collapsed="false">
      <c r="A927" s="6" t="s">
        <v>88</v>
      </c>
      <c r="B927" s="6" t="s">
        <v>118</v>
      </c>
      <c r="C927" s="6" t="s">
        <v>4241</v>
      </c>
      <c r="D927" s="6" t="s">
        <v>4242</v>
      </c>
      <c r="E927" s="0" t="n">
        <v>1930</v>
      </c>
      <c r="F927" s="6" t="s">
        <v>4243</v>
      </c>
      <c r="G927" s="6" t="s">
        <v>234</v>
      </c>
      <c r="H927" s="6" t="s">
        <v>4235</v>
      </c>
      <c r="I927" s="6" t="s">
        <v>4244</v>
      </c>
      <c r="J927" s="6" t="s">
        <v>596</v>
      </c>
      <c r="K927" s="6" t="s">
        <v>597</v>
      </c>
      <c r="L927" s="6" t="s">
        <v>127</v>
      </c>
      <c r="M927" s="6" t="s">
        <v>1280</v>
      </c>
      <c r="N927" s="6" t="s">
        <v>58</v>
      </c>
      <c r="O927" s="6" t="s">
        <v>59</v>
      </c>
      <c r="P927" s="6" t="s">
        <v>3148</v>
      </c>
      <c r="Q927" s="6" t="s">
        <v>286</v>
      </c>
      <c r="R927" s="6" t="s">
        <v>297</v>
      </c>
      <c r="S927" s="6" t="s">
        <v>63</v>
      </c>
      <c r="T927" s="6" t="s">
        <v>64</v>
      </c>
      <c r="Y927" s="6" t="s">
        <v>66</v>
      </c>
      <c r="Z927" s="0" t="n">
        <v>20</v>
      </c>
      <c r="AI927" s="6" t="s">
        <v>4245</v>
      </c>
      <c r="AR927" s="0" t="n">
        <v>50</v>
      </c>
    </row>
    <row r="928" customFormat="false" ht="12.75" hidden="false" customHeight="true" outlineLevel="0" collapsed="false">
      <c r="A928" s="6" t="s">
        <v>88</v>
      </c>
      <c r="B928" s="6" t="s">
        <v>118</v>
      </c>
      <c r="C928" s="6" t="s">
        <v>4246</v>
      </c>
      <c r="D928" s="6" t="s">
        <v>4247</v>
      </c>
      <c r="E928" s="0" t="n">
        <v>1930</v>
      </c>
      <c r="F928" s="6" t="s">
        <v>4248</v>
      </c>
      <c r="G928" s="6" t="s">
        <v>234</v>
      </c>
      <c r="H928" s="6" t="s">
        <v>4235</v>
      </c>
      <c r="J928" s="6" t="s">
        <v>2175</v>
      </c>
      <c r="K928" s="6" t="s">
        <v>597</v>
      </c>
      <c r="L928" s="6" t="s">
        <v>127</v>
      </c>
      <c r="M928" s="6" t="s">
        <v>511</v>
      </c>
      <c r="N928" s="6" t="s">
        <v>58</v>
      </c>
      <c r="O928" s="6" t="s">
        <v>59</v>
      </c>
      <c r="P928" s="6" t="s">
        <v>4249</v>
      </c>
      <c r="Q928" s="6" t="s">
        <v>414</v>
      </c>
      <c r="R928" s="6" t="s">
        <v>297</v>
      </c>
      <c r="S928" s="6" t="s">
        <v>63</v>
      </c>
      <c r="T928" s="6" t="s">
        <v>64</v>
      </c>
      <c r="Y928" s="6" t="s">
        <v>66</v>
      </c>
      <c r="Z928" s="0" t="n">
        <v>20</v>
      </c>
      <c r="AF928" s="6" t="s">
        <v>4250</v>
      </c>
      <c r="AH928" s="6" t="s">
        <v>4251</v>
      </c>
      <c r="AI928" s="6" t="s">
        <v>4251</v>
      </c>
      <c r="AR928" s="0" t="n">
        <v>50</v>
      </c>
    </row>
    <row r="929" customFormat="false" ht="12.75" hidden="false" customHeight="true" outlineLevel="0" collapsed="false">
      <c r="A929" s="6" t="s">
        <v>88</v>
      </c>
      <c r="B929" s="6" t="s">
        <v>118</v>
      </c>
      <c r="C929" s="6" t="s">
        <v>4252</v>
      </c>
      <c r="D929" s="6" t="s">
        <v>4253</v>
      </c>
      <c r="E929" s="0" t="n">
        <v>1930</v>
      </c>
      <c r="F929" s="6" t="s">
        <v>4254</v>
      </c>
      <c r="G929" s="6" t="s">
        <v>342</v>
      </c>
      <c r="H929" s="6" t="s">
        <v>4235</v>
      </c>
      <c r="J929" s="6" t="s">
        <v>912</v>
      </c>
      <c r="K929" s="6" t="s">
        <v>597</v>
      </c>
      <c r="L929" s="6" t="s">
        <v>127</v>
      </c>
      <c r="M929" s="6" t="s">
        <v>4255</v>
      </c>
      <c r="N929" s="6" t="s">
        <v>58</v>
      </c>
      <c r="O929" s="6" t="s">
        <v>59</v>
      </c>
      <c r="P929" s="6" t="s">
        <v>618</v>
      </c>
      <c r="Q929" s="6" t="s">
        <v>2116</v>
      </c>
      <c r="R929" s="6" t="s">
        <v>143</v>
      </c>
      <c r="S929" s="6" t="s">
        <v>63</v>
      </c>
      <c r="T929" s="6" t="s">
        <v>64</v>
      </c>
      <c r="U929" s="6" t="s">
        <v>144</v>
      </c>
      <c r="X929" s="6" t="s">
        <v>4256</v>
      </c>
      <c r="Y929" s="6" t="s">
        <v>66</v>
      </c>
      <c r="Z929" s="0" t="n">
        <v>20</v>
      </c>
      <c r="AA929" s="6" t="s">
        <v>67</v>
      </c>
      <c r="AB929" s="6" t="s">
        <v>4257</v>
      </c>
      <c r="AC929" s="6"/>
      <c r="AD929" s="6"/>
      <c r="AE929" s="6"/>
      <c r="AF929" s="6" t="s">
        <v>4258</v>
      </c>
      <c r="AH929" s="6" t="s">
        <v>4259</v>
      </c>
      <c r="AI929" s="6" t="s">
        <v>4259</v>
      </c>
      <c r="AR929" s="0" t="n">
        <v>52</v>
      </c>
    </row>
    <row r="930" customFormat="false" ht="12.75" hidden="false" customHeight="true" outlineLevel="0" collapsed="false">
      <c r="A930" s="4"/>
      <c r="B930" s="4"/>
      <c r="C930" s="4"/>
      <c r="D930" s="4"/>
      <c r="E930" s="4"/>
      <c r="F930" s="4"/>
      <c r="G930" s="4" t="s">
        <v>1629</v>
      </c>
      <c r="H930" s="4" t="s">
        <v>4260</v>
      </c>
      <c r="I930" s="4"/>
      <c r="J930" s="4"/>
      <c r="K930" s="4" t="s">
        <v>153</v>
      </c>
      <c r="L930" s="4" t="s">
        <v>154</v>
      </c>
      <c r="M930" s="4"/>
      <c r="N930" s="4"/>
      <c r="O930" s="4"/>
      <c r="P930" s="4"/>
      <c r="Q930" s="4"/>
      <c r="R930" s="4"/>
      <c r="S930" s="4"/>
      <c r="T930" s="4"/>
      <c r="U930" s="4"/>
      <c r="V930" s="4"/>
      <c r="W930" s="4"/>
      <c r="X930" s="4"/>
      <c r="Y930" s="4"/>
      <c r="Z930" s="4"/>
      <c r="AA930" s="4"/>
      <c r="AB930" s="4"/>
      <c r="AC930" s="5"/>
      <c r="AD930" s="4"/>
      <c r="AE930" s="4"/>
      <c r="AF930" s="4"/>
      <c r="AG930" s="4"/>
      <c r="AH930" s="4"/>
      <c r="AI930" s="4"/>
      <c r="AJ930" s="4"/>
      <c r="AK930" s="4"/>
      <c r="AL930" s="4"/>
      <c r="AM930" s="4"/>
      <c r="AN930" s="4"/>
      <c r="AO930" s="4"/>
      <c r="AP930" s="4"/>
      <c r="AQ930" s="4"/>
      <c r="AR930" s="4"/>
    </row>
    <row r="931" customFormat="false" ht="12.75" hidden="false" customHeight="true" outlineLevel="0" collapsed="false">
      <c r="A931" s="6" t="s">
        <v>88</v>
      </c>
      <c r="B931" s="6" t="s">
        <v>4261</v>
      </c>
      <c r="C931" s="6" t="s">
        <v>4262</v>
      </c>
      <c r="D931" s="6" t="s">
        <v>4263</v>
      </c>
      <c r="E931" s="0" t="n">
        <v>42</v>
      </c>
      <c r="F931" s="6" t="s">
        <v>4264</v>
      </c>
      <c r="H931" s="6" t="s">
        <v>4265</v>
      </c>
      <c r="K931" s="6" t="s">
        <v>97</v>
      </c>
      <c r="L931" s="6" t="s">
        <v>4266</v>
      </c>
      <c r="M931" s="6" t="s">
        <v>2675</v>
      </c>
      <c r="N931" s="6" t="s">
        <v>58</v>
      </c>
      <c r="O931" s="6" t="s">
        <v>59</v>
      </c>
      <c r="P931" s="6" t="s">
        <v>461</v>
      </c>
      <c r="Q931" s="6" t="s">
        <v>207</v>
      </c>
      <c r="R931" s="6" t="s">
        <v>62</v>
      </c>
      <c r="S931" s="6" t="s">
        <v>63</v>
      </c>
      <c r="T931" s="6" t="s">
        <v>64</v>
      </c>
      <c r="X931" s="6" t="s">
        <v>4267</v>
      </c>
      <c r="Y931" s="6" t="s">
        <v>66</v>
      </c>
      <c r="Z931" s="0" t="n">
        <v>20</v>
      </c>
      <c r="AA931" s="6" t="s">
        <v>67</v>
      </c>
      <c r="AB931" s="6" t="s">
        <v>4268</v>
      </c>
      <c r="AC931" s="7" t="n">
        <v>43010</v>
      </c>
      <c r="AD931" s="6" t="s">
        <v>104</v>
      </c>
      <c r="AE931" s="6" t="s">
        <v>105</v>
      </c>
      <c r="AR931" s="0" t="n">
        <v>70</v>
      </c>
    </row>
    <row r="932" customFormat="false" ht="12.75" hidden="false" customHeight="true" outlineLevel="0" collapsed="false">
      <c r="A932" s="6" t="s">
        <v>88</v>
      </c>
      <c r="B932" s="6" t="s">
        <v>2886</v>
      </c>
      <c r="C932" s="6" t="s">
        <v>4269</v>
      </c>
      <c r="D932" s="6" t="s">
        <v>4270</v>
      </c>
      <c r="E932" s="0" t="n">
        <v>2</v>
      </c>
      <c r="F932" s="6" t="s">
        <v>4271</v>
      </c>
      <c r="G932" s="6" t="s">
        <v>234</v>
      </c>
      <c r="H932" s="6" t="s">
        <v>4265</v>
      </c>
      <c r="J932" s="6" t="s">
        <v>1170</v>
      </c>
      <c r="K932" s="6" t="s">
        <v>2891</v>
      </c>
      <c r="L932" s="6" t="s">
        <v>2892</v>
      </c>
      <c r="M932" s="6" t="s">
        <v>82</v>
      </c>
      <c r="N932" s="6" t="s">
        <v>58</v>
      </c>
      <c r="O932" s="6" t="s">
        <v>59</v>
      </c>
      <c r="P932" s="6" t="s">
        <v>2807</v>
      </c>
      <c r="Q932" s="6" t="s">
        <v>286</v>
      </c>
      <c r="R932" s="6" t="s">
        <v>62</v>
      </c>
      <c r="S932" s="6" t="s">
        <v>63</v>
      </c>
      <c r="T932" s="6" t="s">
        <v>64</v>
      </c>
      <c r="Y932" s="6" t="s">
        <v>66</v>
      </c>
      <c r="Z932" s="0" t="n">
        <v>20</v>
      </c>
      <c r="AC932" s="7" t="n">
        <v>43018</v>
      </c>
      <c r="AD932" s="6" t="s">
        <v>161</v>
      </c>
      <c r="AE932" s="6" t="s">
        <v>105</v>
      </c>
      <c r="AI932" s="6" t="s">
        <v>4272</v>
      </c>
      <c r="AN932" s="6" t="s">
        <v>4273</v>
      </c>
      <c r="AR932" s="0" t="n">
        <v>74</v>
      </c>
    </row>
    <row r="933" customFormat="false" ht="12.75" hidden="false" customHeight="true" outlineLevel="0" collapsed="false">
      <c r="A933" s="6" t="s">
        <v>88</v>
      </c>
      <c r="B933" s="6" t="s">
        <v>811</v>
      </c>
      <c r="C933" s="6" t="s">
        <v>4274</v>
      </c>
      <c r="D933" s="6" t="s">
        <v>4275</v>
      </c>
      <c r="E933" s="0" t="n">
        <v>87</v>
      </c>
      <c r="F933" s="6" t="s">
        <v>4276</v>
      </c>
      <c r="H933" s="6" t="s">
        <v>4277</v>
      </c>
      <c r="K933" s="6" t="s">
        <v>97</v>
      </c>
      <c r="L933" s="6" t="s">
        <v>817</v>
      </c>
      <c r="M933" s="6" t="s">
        <v>1587</v>
      </c>
      <c r="N933" s="6" t="s">
        <v>58</v>
      </c>
      <c r="O933" s="6" t="s">
        <v>59</v>
      </c>
      <c r="P933" s="6" t="s">
        <v>4278</v>
      </c>
      <c r="Q933" s="6" t="s">
        <v>2116</v>
      </c>
      <c r="R933" s="6" t="s">
        <v>62</v>
      </c>
      <c r="S933" s="6" t="s">
        <v>63</v>
      </c>
      <c r="T933" s="6" t="s">
        <v>489</v>
      </c>
      <c r="U933" s="6" t="s">
        <v>652</v>
      </c>
      <c r="Y933" s="6" t="s">
        <v>66</v>
      </c>
      <c r="Z933" s="0" t="n">
        <v>300</v>
      </c>
      <c r="AB933" s="6" t="s">
        <v>4279</v>
      </c>
      <c r="AC933" s="7" t="n">
        <v>43014</v>
      </c>
      <c r="AD933" s="6" t="s">
        <v>104</v>
      </c>
      <c r="AE933" s="6" t="s">
        <v>105</v>
      </c>
      <c r="AN933" s="6" t="s">
        <v>4273</v>
      </c>
      <c r="AR933" s="0" t="n">
        <v>74</v>
      </c>
    </row>
    <row r="934" customFormat="false" ht="12.75" hidden="false" customHeight="true" outlineLevel="0" collapsed="false">
      <c r="A934" s="6" t="s">
        <v>88</v>
      </c>
      <c r="B934" s="6" t="s">
        <v>2792</v>
      </c>
      <c r="C934" s="6" t="s">
        <v>4280</v>
      </c>
      <c r="D934" s="6" t="s">
        <v>4281</v>
      </c>
      <c r="E934" s="0" t="n">
        <v>10</v>
      </c>
      <c r="F934" s="6" t="s">
        <v>4282</v>
      </c>
      <c r="G934" s="6" t="s">
        <v>1045</v>
      </c>
      <c r="H934" s="6" t="s">
        <v>4277</v>
      </c>
      <c r="K934" s="6" t="s">
        <v>1213</v>
      </c>
      <c r="L934" s="6" t="s">
        <v>2798</v>
      </c>
      <c r="M934" s="6" t="s">
        <v>4283</v>
      </c>
      <c r="N934" s="6" t="s">
        <v>58</v>
      </c>
      <c r="O934" s="6" t="s">
        <v>59</v>
      </c>
      <c r="P934" s="6" t="s">
        <v>2521</v>
      </c>
      <c r="Q934" s="6" t="s">
        <v>114</v>
      </c>
      <c r="R934" s="6" t="s">
        <v>158</v>
      </c>
      <c r="S934" s="6" t="s">
        <v>63</v>
      </c>
      <c r="T934" s="6" t="s">
        <v>64</v>
      </c>
      <c r="X934" s="6" t="s">
        <v>4284</v>
      </c>
      <c r="Y934" s="6" t="s">
        <v>66</v>
      </c>
      <c r="Z934" s="0" t="n">
        <v>20</v>
      </c>
      <c r="AB934" s="6" t="s">
        <v>4285</v>
      </c>
      <c r="AC934" s="7" t="n">
        <v>43025</v>
      </c>
      <c r="AD934" s="0" t="s">
        <v>161</v>
      </c>
      <c r="AE934" s="0" t="s">
        <v>105</v>
      </c>
      <c r="AN934" s="6" t="s">
        <v>4273</v>
      </c>
      <c r="AR934" s="0" t="n">
        <v>74</v>
      </c>
    </row>
    <row r="935" customFormat="false" ht="12.75" hidden="false" customHeight="true" outlineLevel="0" collapsed="false">
      <c r="A935" s="6" t="s">
        <v>88</v>
      </c>
      <c r="B935" s="6" t="s">
        <v>2792</v>
      </c>
      <c r="C935" s="6" t="s">
        <v>4286</v>
      </c>
      <c r="D935" s="6" t="s">
        <v>4287</v>
      </c>
      <c r="E935" s="0" t="n">
        <v>10</v>
      </c>
      <c r="F935" s="6" t="s">
        <v>4288</v>
      </c>
      <c r="G935" s="6" t="s">
        <v>1045</v>
      </c>
      <c r="H935" s="6" t="s">
        <v>4277</v>
      </c>
      <c r="I935" s="6" t="s">
        <v>3890</v>
      </c>
      <c r="K935" s="6" t="s">
        <v>1213</v>
      </c>
      <c r="L935" s="6" t="s">
        <v>2798</v>
      </c>
      <c r="M935" s="6" t="s">
        <v>4289</v>
      </c>
      <c r="N935" s="6" t="s">
        <v>58</v>
      </c>
      <c r="O935" s="6" t="s">
        <v>59</v>
      </c>
      <c r="P935" s="6" t="s">
        <v>1393</v>
      </c>
      <c r="Q935" s="6" t="s">
        <v>644</v>
      </c>
      <c r="R935" s="6" t="s">
        <v>158</v>
      </c>
      <c r="S935" s="6" t="s">
        <v>63</v>
      </c>
      <c r="T935" s="6" t="s">
        <v>64</v>
      </c>
      <c r="U935" s="6" t="s">
        <v>144</v>
      </c>
      <c r="X935" s="6" t="s">
        <v>4284</v>
      </c>
      <c r="Y935" s="6" t="s">
        <v>66</v>
      </c>
      <c r="Z935" s="0" t="n">
        <v>20</v>
      </c>
      <c r="AC935" s="7" t="n">
        <v>43025</v>
      </c>
      <c r="AD935" s="0" t="s">
        <v>161</v>
      </c>
      <c r="AE935" s="0" t="s">
        <v>105</v>
      </c>
      <c r="AN935" s="6" t="s">
        <v>4273</v>
      </c>
      <c r="AR935" s="0" t="n">
        <v>74</v>
      </c>
    </row>
    <row r="936" customFormat="false" ht="12.75" hidden="false" customHeight="true" outlineLevel="0" collapsed="false">
      <c r="A936" s="4"/>
      <c r="B936" s="4"/>
      <c r="C936" s="4"/>
      <c r="D936" s="4"/>
      <c r="E936" s="4"/>
      <c r="F936" s="4"/>
      <c r="G936" s="4" t="s">
        <v>584</v>
      </c>
      <c r="H936" s="4" t="s">
        <v>4277</v>
      </c>
      <c r="I936" s="4"/>
      <c r="J936" s="4"/>
      <c r="K936" s="4" t="s">
        <v>1263</v>
      </c>
      <c r="L936" s="4" t="s">
        <v>2215</v>
      </c>
      <c r="M936" s="4"/>
      <c r="N936" s="4"/>
      <c r="O936" s="4"/>
      <c r="P936" s="4"/>
      <c r="Q936" s="4"/>
      <c r="R936" s="4"/>
      <c r="S936" s="4"/>
      <c r="T936" s="4"/>
      <c r="U936" s="4"/>
      <c r="V936" s="4"/>
      <c r="W936" s="4"/>
      <c r="X936" s="4"/>
      <c r="Y936" s="4"/>
      <c r="Z936" s="4"/>
      <c r="AA936" s="4"/>
      <c r="AB936" s="4"/>
      <c r="AC936" s="5"/>
      <c r="AD936" s="4"/>
      <c r="AE936" s="4"/>
      <c r="AF936" s="4"/>
      <c r="AG936" s="4"/>
      <c r="AH936" s="4"/>
      <c r="AI936" s="4"/>
      <c r="AJ936" s="4"/>
      <c r="AK936" s="4"/>
      <c r="AL936" s="4"/>
      <c r="AM936" s="4"/>
      <c r="AN936" s="4"/>
      <c r="AO936" s="4"/>
      <c r="AP936" s="4"/>
      <c r="AQ936" s="4"/>
      <c r="AR936" s="4"/>
    </row>
    <row r="937" customFormat="false" ht="12.75" hidden="false" customHeight="true" outlineLevel="0" collapsed="false">
      <c r="A937" s="4"/>
      <c r="B937" s="4"/>
      <c r="C937" s="4"/>
      <c r="D937" s="4"/>
      <c r="E937" s="4"/>
      <c r="F937" s="4"/>
      <c r="G937" s="4" t="s">
        <v>718</v>
      </c>
      <c r="H937" s="4" t="s">
        <v>4277</v>
      </c>
      <c r="I937" s="4"/>
      <c r="J937" s="4"/>
      <c r="K937" s="4" t="s">
        <v>1263</v>
      </c>
      <c r="L937" s="4" t="s">
        <v>2215</v>
      </c>
      <c r="M937" s="4"/>
      <c r="N937" s="4"/>
      <c r="O937" s="4"/>
      <c r="P937" s="4"/>
      <c r="Q937" s="4"/>
      <c r="R937" s="4"/>
      <c r="S937" s="4"/>
      <c r="T937" s="4"/>
      <c r="U937" s="4"/>
      <c r="V937" s="4"/>
      <c r="W937" s="4"/>
      <c r="X937" s="4"/>
      <c r="Y937" s="4"/>
      <c r="Z937" s="4"/>
      <c r="AA937" s="4"/>
      <c r="AB937" s="4"/>
      <c r="AC937" s="5"/>
      <c r="AD937" s="4"/>
      <c r="AE937" s="4"/>
      <c r="AF937" s="4"/>
      <c r="AG937" s="4"/>
      <c r="AH937" s="4"/>
      <c r="AI937" s="4"/>
      <c r="AJ937" s="4"/>
      <c r="AK937" s="4"/>
      <c r="AL937" s="4"/>
      <c r="AM937" s="4"/>
      <c r="AN937" s="4"/>
      <c r="AO937" s="4"/>
      <c r="AP937" s="4"/>
      <c r="AQ937" s="4"/>
      <c r="AR937" s="4"/>
    </row>
    <row r="938" customFormat="false" ht="12.75" hidden="false" customHeight="true" outlineLevel="0" collapsed="false">
      <c r="A938" s="6" t="s">
        <v>88</v>
      </c>
      <c r="B938" s="6" t="s">
        <v>3812</v>
      </c>
      <c r="C938" s="6" t="s">
        <v>4290</v>
      </c>
      <c r="D938" s="6" t="s">
        <v>4291</v>
      </c>
      <c r="E938" s="0" t="n">
        <v>70</v>
      </c>
      <c r="F938" s="6" t="s">
        <v>4292</v>
      </c>
      <c r="G938" s="6" t="s">
        <v>2407</v>
      </c>
      <c r="H938" s="6" t="s">
        <v>4277</v>
      </c>
      <c r="J938" s="6" t="s">
        <v>4129</v>
      </c>
      <c r="K938" s="6" t="s">
        <v>3817</v>
      </c>
      <c r="L938" s="6" t="s">
        <v>3818</v>
      </c>
      <c r="M938" s="6" t="s">
        <v>2860</v>
      </c>
      <c r="N938" s="6" t="s">
        <v>58</v>
      </c>
      <c r="O938" s="6" t="s">
        <v>59</v>
      </c>
      <c r="P938" s="6" t="s">
        <v>60</v>
      </c>
      <c r="Q938" s="6" t="s">
        <v>788</v>
      </c>
      <c r="R938" s="6" t="s">
        <v>66</v>
      </c>
      <c r="S938" s="6" t="s">
        <v>63</v>
      </c>
      <c r="T938" s="6" t="s">
        <v>64</v>
      </c>
      <c r="Y938" s="6" t="s">
        <v>66</v>
      </c>
      <c r="Z938" s="0" t="n">
        <v>20</v>
      </c>
      <c r="AA938" s="6" t="s">
        <v>67</v>
      </c>
      <c r="AB938" s="6" t="s">
        <v>4293</v>
      </c>
      <c r="AC938" s="6"/>
      <c r="AD938" s="6"/>
      <c r="AE938" s="6"/>
      <c r="AI938" s="6" t="s">
        <v>4294</v>
      </c>
      <c r="AN938" s="6" t="s">
        <v>4295</v>
      </c>
      <c r="AR938" s="0" t="n">
        <v>74</v>
      </c>
    </row>
    <row r="939" customFormat="false" ht="12.75" hidden="false" customHeight="true" outlineLevel="0" collapsed="false">
      <c r="A939" s="6" t="s">
        <v>88</v>
      </c>
      <c r="B939" s="6" t="s">
        <v>3812</v>
      </c>
      <c r="C939" s="6" t="s">
        <v>4296</v>
      </c>
      <c r="D939" s="6" t="s">
        <v>4297</v>
      </c>
      <c r="E939" s="0" t="n">
        <v>70</v>
      </c>
      <c r="F939" s="6" t="s">
        <v>4298</v>
      </c>
      <c r="G939" s="6" t="s">
        <v>1640</v>
      </c>
      <c r="H939" s="6" t="s">
        <v>4277</v>
      </c>
      <c r="K939" s="6" t="s">
        <v>3817</v>
      </c>
      <c r="L939" s="6" t="s">
        <v>3818</v>
      </c>
      <c r="M939" s="6" t="s">
        <v>1650</v>
      </c>
      <c r="N939" s="6" t="s">
        <v>58</v>
      </c>
      <c r="O939" s="6" t="s">
        <v>59</v>
      </c>
      <c r="P939" s="6" t="s">
        <v>4299</v>
      </c>
      <c r="Q939" s="6" t="s">
        <v>229</v>
      </c>
      <c r="R939" s="6" t="s">
        <v>66</v>
      </c>
      <c r="S939" s="6" t="s">
        <v>63</v>
      </c>
      <c r="T939" s="6" t="s">
        <v>64</v>
      </c>
      <c r="U939" s="6" t="s">
        <v>144</v>
      </c>
      <c r="X939" s="6" t="s">
        <v>884</v>
      </c>
      <c r="Y939" s="6" t="s">
        <v>66</v>
      </c>
      <c r="Z939" s="0" t="n">
        <v>20</v>
      </c>
      <c r="AB939" s="6" t="s">
        <v>4300</v>
      </c>
      <c r="AC939" s="6"/>
      <c r="AD939" s="6"/>
      <c r="AE939" s="6"/>
      <c r="AH939" s="6" t="s">
        <v>4301</v>
      </c>
      <c r="AN939" s="6" t="s">
        <v>4295</v>
      </c>
      <c r="AR939" s="0" t="n">
        <v>74</v>
      </c>
    </row>
    <row r="940" customFormat="false" ht="12.75" hidden="false" customHeight="true" outlineLevel="0" collapsed="false">
      <c r="A940" s="6" t="s">
        <v>88</v>
      </c>
      <c r="B940" s="6" t="s">
        <v>1748</v>
      </c>
      <c r="C940" s="6" t="s">
        <v>4302</v>
      </c>
      <c r="D940" s="6" t="s">
        <v>4303</v>
      </c>
      <c r="E940" s="0" t="n">
        <v>60</v>
      </c>
      <c r="F940" s="6" t="s">
        <v>4304</v>
      </c>
      <c r="G940" s="6" t="s">
        <v>4305</v>
      </c>
      <c r="H940" s="6" t="s">
        <v>4277</v>
      </c>
      <c r="I940" s="6" t="s">
        <v>4306</v>
      </c>
      <c r="J940" s="6" t="s">
        <v>4307</v>
      </c>
      <c r="K940" s="6" t="s">
        <v>1753</v>
      </c>
      <c r="L940" s="6" t="s">
        <v>1754</v>
      </c>
      <c r="M940" s="6" t="s">
        <v>4308</v>
      </c>
      <c r="N940" s="6" t="s">
        <v>58</v>
      </c>
      <c r="O940" s="6" t="s">
        <v>59</v>
      </c>
      <c r="P940" s="6" t="s">
        <v>1726</v>
      </c>
      <c r="Q940" s="6" t="s">
        <v>368</v>
      </c>
      <c r="R940" s="6" t="s">
        <v>158</v>
      </c>
      <c r="S940" s="6" t="s">
        <v>63</v>
      </c>
      <c r="T940" s="6" t="s">
        <v>64</v>
      </c>
      <c r="U940" s="6" t="s">
        <v>144</v>
      </c>
      <c r="Y940" s="6" t="s">
        <v>66</v>
      </c>
      <c r="Z940" s="0" t="n">
        <v>20</v>
      </c>
      <c r="AB940" s="6" t="s">
        <v>4309</v>
      </c>
      <c r="AC940" s="7" t="n">
        <v>43039</v>
      </c>
      <c r="AD940" s="6" t="s">
        <v>161</v>
      </c>
      <c r="AE940" s="6" t="s">
        <v>105</v>
      </c>
      <c r="AH940" s="6" t="s">
        <v>4310</v>
      </c>
      <c r="AI940" s="6" t="s">
        <v>4310</v>
      </c>
      <c r="AR940" s="0" t="n">
        <v>74</v>
      </c>
    </row>
    <row r="941" customFormat="false" ht="12.75" hidden="false" customHeight="true" outlineLevel="0" collapsed="false">
      <c r="A941" s="6" t="s">
        <v>88</v>
      </c>
      <c r="B941" s="6" t="s">
        <v>1748</v>
      </c>
      <c r="C941" s="6" t="s">
        <v>4311</v>
      </c>
      <c r="D941" s="6" t="s">
        <v>4312</v>
      </c>
      <c r="E941" s="0" t="n">
        <v>60</v>
      </c>
      <c r="F941" s="6" t="s">
        <v>4313</v>
      </c>
      <c r="G941" s="6" t="s">
        <v>4305</v>
      </c>
      <c r="H941" s="6" t="s">
        <v>4277</v>
      </c>
      <c r="I941" s="6" t="s">
        <v>4306</v>
      </c>
      <c r="J941" s="6" t="s">
        <v>630</v>
      </c>
      <c r="K941" s="6" t="s">
        <v>1753</v>
      </c>
      <c r="L941" s="6" t="s">
        <v>1754</v>
      </c>
      <c r="M941" s="6" t="s">
        <v>1257</v>
      </c>
      <c r="N941" s="6" t="s">
        <v>58</v>
      </c>
      <c r="O941" s="6" t="s">
        <v>59</v>
      </c>
      <c r="P941" s="6" t="s">
        <v>4314</v>
      </c>
      <c r="Q941" s="6" t="s">
        <v>368</v>
      </c>
      <c r="R941" s="6" t="s">
        <v>158</v>
      </c>
      <c r="S941" s="6" t="s">
        <v>63</v>
      </c>
      <c r="T941" s="6" t="s">
        <v>64</v>
      </c>
      <c r="Y941" s="6" t="s">
        <v>66</v>
      </c>
      <c r="Z941" s="0" t="n">
        <v>20</v>
      </c>
      <c r="AB941" s="6" t="s">
        <v>4315</v>
      </c>
      <c r="AC941" s="7" t="n">
        <v>43039</v>
      </c>
      <c r="AD941" s="6" t="s">
        <v>161</v>
      </c>
      <c r="AE941" s="6" t="s">
        <v>105</v>
      </c>
      <c r="AH941" s="6" t="s">
        <v>4316</v>
      </c>
      <c r="AI941" s="6" t="s">
        <v>4317</v>
      </c>
      <c r="AN941" s="6" t="s">
        <v>4318</v>
      </c>
      <c r="AO941" s="6" t="s">
        <v>1112</v>
      </c>
      <c r="AR941" s="0" t="n">
        <v>86</v>
      </c>
    </row>
    <row r="942" customFormat="false" ht="12.75" hidden="false" customHeight="true" outlineLevel="0" collapsed="false">
      <c r="A942" s="6" t="s">
        <v>88</v>
      </c>
      <c r="B942" s="6" t="s">
        <v>1748</v>
      </c>
      <c r="C942" s="6" t="s">
        <v>4319</v>
      </c>
      <c r="D942" s="6" t="s">
        <v>4320</v>
      </c>
      <c r="E942" s="0" t="n">
        <v>60</v>
      </c>
      <c r="F942" s="6" t="s">
        <v>4321</v>
      </c>
      <c r="G942" s="6" t="s">
        <v>4305</v>
      </c>
      <c r="H942" s="6" t="s">
        <v>4277</v>
      </c>
      <c r="I942" s="6" t="s">
        <v>4306</v>
      </c>
      <c r="J942" s="6" t="s">
        <v>4322</v>
      </c>
      <c r="K942" s="6" t="s">
        <v>1753</v>
      </c>
      <c r="L942" s="6" t="s">
        <v>1754</v>
      </c>
      <c r="M942" s="6" t="s">
        <v>2102</v>
      </c>
      <c r="N942" s="6" t="s">
        <v>58</v>
      </c>
      <c r="O942" s="6" t="s">
        <v>59</v>
      </c>
      <c r="P942" s="6" t="s">
        <v>4323</v>
      </c>
      <c r="Q942" s="6" t="s">
        <v>368</v>
      </c>
      <c r="R942" s="6" t="s">
        <v>158</v>
      </c>
      <c r="S942" s="6" t="s">
        <v>63</v>
      </c>
      <c r="T942" s="6" t="s">
        <v>64</v>
      </c>
      <c r="Y942" s="6" t="s">
        <v>66</v>
      </c>
      <c r="Z942" s="0" t="n">
        <v>20</v>
      </c>
      <c r="AA942" s="6" t="s">
        <v>67</v>
      </c>
      <c r="AB942" s="6" t="s">
        <v>4324</v>
      </c>
      <c r="AC942" s="7" t="n">
        <v>43039</v>
      </c>
      <c r="AD942" s="6" t="s">
        <v>161</v>
      </c>
      <c r="AE942" s="6" t="s">
        <v>105</v>
      </c>
      <c r="AI942" s="6" t="s">
        <v>4325</v>
      </c>
      <c r="AR942" s="0" t="n">
        <v>46</v>
      </c>
    </row>
    <row r="943" customFormat="false" ht="12.75" hidden="false" customHeight="true" outlineLevel="0" collapsed="false">
      <c r="A943" s="6" t="s">
        <v>88</v>
      </c>
      <c r="B943" s="6" t="s">
        <v>1748</v>
      </c>
      <c r="C943" s="6" t="s">
        <v>4326</v>
      </c>
      <c r="D943" s="6" t="s">
        <v>4327</v>
      </c>
      <c r="E943" s="0" t="n">
        <v>60</v>
      </c>
      <c r="F943" s="6" t="s">
        <v>4328</v>
      </c>
      <c r="G943" s="6" t="s">
        <v>4305</v>
      </c>
      <c r="H943" s="6" t="s">
        <v>4277</v>
      </c>
      <c r="I943" s="6" t="s">
        <v>4306</v>
      </c>
      <c r="J943" s="6" t="s">
        <v>4129</v>
      </c>
      <c r="K943" s="6" t="s">
        <v>1753</v>
      </c>
      <c r="L943" s="6" t="s">
        <v>1754</v>
      </c>
      <c r="M943" s="6" t="s">
        <v>181</v>
      </c>
      <c r="N943" s="6" t="s">
        <v>58</v>
      </c>
      <c r="O943" s="6" t="s">
        <v>59</v>
      </c>
      <c r="P943" s="6" t="s">
        <v>4329</v>
      </c>
      <c r="Q943" s="6" t="s">
        <v>368</v>
      </c>
      <c r="R943" s="6" t="s">
        <v>158</v>
      </c>
      <c r="S943" s="6" t="s">
        <v>63</v>
      </c>
      <c r="T943" s="6" t="s">
        <v>64</v>
      </c>
      <c r="Y943" s="6" t="s">
        <v>66</v>
      </c>
      <c r="Z943" s="0" t="n">
        <v>20</v>
      </c>
      <c r="AB943" s="6" t="s">
        <v>4330</v>
      </c>
      <c r="AC943" s="7" t="n">
        <v>43039</v>
      </c>
      <c r="AD943" s="6" t="s">
        <v>104</v>
      </c>
      <c r="AE943" s="6" t="s">
        <v>105</v>
      </c>
      <c r="AH943" s="6" t="s">
        <v>4331</v>
      </c>
      <c r="AR943" s="0" t="n">
        <v>9</v>
      </c>
    </row>
    <row r="944" customFormat="false" ht="12.75" hidden="false" customHeight="true" outlineLevel="0" collapsed="false">
      <c r="A944" s="6" t="s">
        <v>88</v>
      </c>
      <c r="B944" s="6" t="s">
        <v>1748</v>
      </c>
      <c r="C944" s="6" t="s">
        <v>4332</v>
      </c>
      <c r="D944" s="6" t="s">
        <v>4333</v>
      </c>
      <c r="E944" s="0" t="n">
        <v>60</v>
      </c>
      <c r="F944" s="6" t="s">
        <v>4334</v>
      </c>
      <c r="G944" s="6" t="s">
        <v>4305</v>
      </c>
      <c r="H944" s="6" t="s">
        <v>4277</v>
      </c>
      <c r="I944" s="6" t="s">
        <v>4306</v>
      </c>
      <c r="J944" s="6" t="s">
        <v>4335</v>
      </c>
      <c r="K944" s="6" t="s">
        <v>1753</v>
      </c>
      <c r="L944" s="6" t="s">
        <v>1754</v>
      </c>
      <c r="M944" s="6" t="s">
        <v>128</v>
      </c>
      <c r="N944" s="6" t="s">
        <v>58</v>
      </c>
      <c r="O944" s="6" t="s">
        <v>59</v>
      </c>
      <c r="P944" s="6" t="s">
        <v>2054</v>
      </c>
      <c r="Q944" s="6" t="s">
        <v>368</v>
      </c>
      <c r="R944" s="6" t="s">
        <v>158</v>
      </c>
      <c r="S944" s="6" t="s">
        <v>63</v>
      </c>
      <c r="T944" s="6" t="s">
        <v>64</v>
      </c>
      <c r="Y944" s="6" t="s">
        <v>66</v>
      </c>
      <c r="Z944" s="0" t="n">
        <v>20</v>
      </c>
      <c r="AB944" s="6" t="s">
        <v>4336</v>
      </c>
      <c r="AC944" s="7" t="n">
        <v>43039</v>
      </c>
      <c r="AD944" s="6" t="s">
        <v>104</v>
      </c>
      <c r="AE944" s="6" t="s">
        <v>105</v>
      </c>
      <c r="AI944" s="6" t="s">
        <v>4337</v>
      </c>
      <c r="AR944" s="0" t="n">
        <v>10</v>
      </c>
    </row>
    <row r="945" customFormat="false" ht="12.75" hidden="false" customHeight="true" outlineLevel="0" collapsed="false">
      <c r="A945" s="6" t="s">
        <v>88</v>
      </c>
      <c r="B945" s="6" t="s">
        <v>1748</v>
      </c>
      <c r="C945" s="6" t="s">
        <v>4338</v>
      </c>
      <c r="D945" s="6" t="s">
        <v>4339</v>
      </c>
      <c r="E945" s="0" t="n">
        <v>60</v>
      </c>
      <c r="F945" s="6" t="s">
        <v>4340</v>
      </c>
      <c r="G945" s="6" t="s">
        <v>4341</v>
      </c>
      <c r="H945" s="6" t="s">
        <v>4277</v>
      </c>
      <c r="I945" s="6" t="s">
        <v>4342</v>
      </c>
      <c r="J945" s="6" t="s">
        <v>719</v>
      </c>
      <c r="K945" s="6" t="s">
        <v>1753</v>
      </c>
      <c r="L945" s="6" t="s">
        <v>1754</v>
      </c>
      <c r="M945" s="6" t="s">
        <v>4095</v>
      </c>
      <c r="N945" s="6" t="s">
        <v>58</v>
      </c>
      <c r="O945" s="6" t="s">
        <v>59</v>
      </c>
      <c r="P945" s="6" t="s">
        <v>4343</v>
      </c>
      <c r="Q945" s="6" t="s">
        <v>114</v>
      </c>
      <c r="R945" s="6" t="s">
        <v>158</v>
      </c>
      <c r="S945" s="6" t="s">
        <v>63</v>
      </c>
      <c r="T945" s="6" t="s">
        <v>64</v>
      </c>
      <c r="Y945" s="6" t="s">
        <v>66</v>
      </c>
      <c r="Z945" s="0" t="n">
        <v>20</v>
      </c>
      <c r="AB945" s="6" t="s">
        <v>4344</v>
      </c>
      <c r="AC945" s="7" t="n">
        <v>43039</v>
      </c>
      <c r="AD945" s="6" t="s">
        <v>104</v>
      </c>
      <c r="AE945" s="6" t="s">
        <v>105</v>
      </c>
      <c r="AH945" s="6" t="s">
        <v>4345</v>
      </c>
      <c r="AR945" s="0" t="n">
        <v>11</v>
      </c>
    </row>
    <row r="946" customFormat="false" ht="12.75" hidden="false" customHeight="true" outlineLevel="0" collapsed="false">
      <c r="A946" s="6" t="s">
        <v>88</v>
      </c>
      <c r="B946" s="6" t="s">
        <v>1748</v>
      </c>
      <c r="C946" s="6" t="s">
        <v>4346</v>
      </c>
      <c r="D946" s="6" t="s">
        <v>4347</v>
      </c>
      <c r="E946" s="0" t="n">
        <v>60</v>
      </c>
      <c r="F946" s="6" t="s">
        <v>4348</v>
      </c>
      <c r="G946" s="6" t="s">
        <v>4341</v>
      </c>
      <c r="H946" s="6" t="s">
        <v>4277</v>
      </c>
      <c r="I946" s="6" t="s">
        <v>4342</v>
      </c>
      <c r="J946" s="6" t="s">
        <v>4349</v>
      </c>
      <c r="K946" s="6" t="s">
        <v>1753</v>
      </c>
      <c r="L946" s="6" t="s">
        <v>1754</v>
      </c>
      <c r="M946" s="6" t="s">
        <v>1151</v>
      </c>
      <c r="N946" s="6" t="s">
        <v>58</v>
      </c>
      <c r="O946" s="6" t="s">
        <v>59</v>
      </c>
      <c r="P946" s="6" t="s">
        <v>2521</v>
      </c>
      <c r="Q946" s="6" t="s">
        <v>114</v>
      </c>
      <c r="R946" s="6" t="s">
        <v>158</v>
      </c>
      <c r="S946" s="6" t="s">
        <v>63</v>
      </c>
      <c r="T946" s="6" t="s">
        <v>64</v>
      </c>
      <c r="U946" s="6" t="s">
        <v>144</v>
      </c>
      <c r="Y946" s="6" t="s">
        <v>66</v>
      </c>
      <c r="Z946" s="0" t="n">
        <v>20</v>
      </c>
      <c r="AA946" s="6" t="s">
        <v>67</v>
      </c>
      <c r="AB946" s="6" t="s">
        <v>4350</v>
      </c>
      <c r="AC946" s="7" t="n">
        <v>43039</v>
      </c>
      <c r="AD946" s="6" t="s">
        <v>104</v>
      </c>
      <c r="AE946" s="6" t="s">
        <v>105</v>
      </c>
      <c r="AI946" s="6" t="s">
        <v>4351</v>
      </c>
      <c r="AR946" s="0" t="n">
        <v>11</v>
      </c>
    </row>
    <row r="947" customFormat="false" ht="12.75" hidden="false" customHeight="true" outlineLevel="0" collapsed="false">
      <c r="A947" s="6" t="s">
        <v>88</v>
      </c>
      <c r="B947" s="6" t="s">
        <v>1748</v>
      </c>
      <c r="C947" s="6" t="s">
        <v>4352</v>
      </c>
      <c r="D947" s="6" t="s">
        <v>4353</v>
      </c>
      <c r="E947" s="0" t="n">
        <v>60</v>
      </c>
      <c r="F947" s="6" t="s">
        <v>4354</v>
      </c>
      <c r="G947" s="6" t="s">
        <v>4341</v>
      </c>
      <c r="H947" s="6" t="s">
        <v>4277</v>
      </c>
      <c r="I947" s="6" t="s">
        <v>4342</v>
      </c>
      <c r="J947" s="6" t="s">
        <v>4355</v>
      </c>
      <c r="K947" s="6" t="s">
        <v>1753</v>
      </c>
      <c r="L947" s="6" t="s">
        <v>1754</v>
      </c>
      <c r="M947" s="6" t="s">
        <v>3865</v>
      </c>
      <c r="N947" s="6" t="s">
        <v>58</v>
      </c>
      <c r="O947" s="6" t="s">
        <v>59</v>
      </c>
      <c r="P947" s="6" t="s">
        <v>326</v>
      </c>
      <c r="Q947" s="6" t="s">
        <v>114</v>
      </c>
      <c r="R947" s="6" t="s">
        <v>158</v>
      </c>
      <c r="S947" s="6" t="s">
        <v>63</v>
      </c>
      <c r="T947" s="6" t="s">
        <v>64</v>
      </c>
      <c r="Y947" s="6" t="s">
        <v>66</v>
      </c>
      <c r="Z947" s="0" t="n">
        <v>20</v>
      </c>
      <c r="AB947" s="6" t="s">
        <v>4356</v>
      </c>
      <c r="AC947" s="7" t="n">
        <v>43039</v>
      </c>
      <c r="AD947" s="6" t="s">
        <v>104</v>
      </c>
      <c r="AE947" s="6" t="s">
        <v>105</v>
      </c>
      <c r="AI947" s="6" t="s">
        <v>4357</v>
      </c>
      <c r="AR947" s="0" t="n">
        <v>11</v>
      </c>
    </row>
    <row r="948" customFormat="false" ht="12.75" hidden="false" customHeight="true" outlineLevel="0" collapsed="false">
      <c r="A948" s="6" t="s">
        <v>47</v>
      </c>
      <c r="B948" s="6" t="s">
        <v>1196</v>
      </c>
      <c r="C948" s="6" t="s">
        <v>4358</v>
      </c>
      <c r="D948" s="6" t="s">
        <v>4359</v>
      </c>
      <c r="E948" s="0" t="n">
        <v>12</v>
      </c>
      <c r="F948" s="6" t="s">
        <v>4360</v>
      </c>
      <c r="H948" s="6" t="s">
        <v>4361</v>
      </c>
      <c r="I948" s="6" t="s">
        <v>4362</v>
      </c>
      <c r="J948" s="6" t="s">
        <v>4363</v>
      </c>
      <c r="K948" s="6" t="s">
        <v>1201</v>
      </c>
      <c r="L948" s="6" t="s">
        <v>1202</v>
      </c>
      <c r="M948" s="6" t="s">
        <v>1887</v>
      </c>
      <c r="N948" s="6" t="s">
        <v>58</v>
      </c>
      <c r="O948" s="6" t="s">
        <v>59</v>
      </c>
      <c r="P948" s="6" t="s">
        <v>4364</v>
      </c>
      <c r="Q948" s="6" t="s">
        <v>2116</v>
      </c>
      <c r="R948" s="6" t="s">
        <v>62</v>
      </c>
      <c r="S948" s="6" t="s">
        <v>63</v>
      </c>
      <c r="T948" s="6" t="s">
        <v>64</v>
      </c>
      <c r="U948" s="6" t="s">
        <v>144</v>
      </c>
      <c r="Y948" s="6" t="s">
        <v>66</v>
      </c>
      <c r="Z948" s="0" t="n">
        <v>20</v>
      </c>
      <c r="AB948" s="6" t="s">
        <v>4365</v>
      </c>
      <c r="AC948" s="7" t="n">
        <v>43038</v>
      </c>
      <c r="AD948" s="6" t="s">
        <v>161</v>
      </c>
      <c r="AE948" s="6" t="s">
        <v>162</v>
      </c>
      <c r="AR948" s="0" t="n">
        <v>11</v>
      </c>
    </row>
    <row r="949" customFormat="false" ht="12.75" hidden="false" customHeight="true" outlineLevel="0" collapsed="false">
      <c r="A949" s="6" t="s">
        <v>88</v>
      </c>
      <c r="B949" s="6" t="s">
        <v>4212</v>
      </c>
      <c r="C949" s="6" t="s">
        <v>4366</v>
      </c>
      <c r="D949" s="6" t="s">
        <v>4367</v>
      </c>
      <c r="E949" s="0" t="n">
        <v>20</v>
      </c>
      <c r="F949" s="6" t="s">
        <v>4368</v>
      </c>
      <c r="G949" s="6" t="s">
        <v>234</v>
      </c>
      <c r="H949" s="6" t="s">
        <v>4369</v>
      </c>
      <c r="I949" s="6" t="s">
        <v>4370</v>
      </c>
      <c r="J949" s="6" t="s">
        <v>4371</v>
      </c>
      <c r="K949" s="6" t="s">
        <v>4220</v>
      </c>
      <c r="L949" s="6" t="s">
        <v>4221</v>
      </c>
      <c r="M949" s="6" t="s">
        <v>4372</v>
      </c>
      <c r="N949" s="6" t="s">
        <v>58</v>
      </c>
      <c r="O949" s="6" t="s">
        <v>59</v>
      </c>
      <c r="P949" s="6" t="s">
        <v>4373</v>
      </c>
      <c r="Q949" s="6" t="s">
        <v>414</v>
      </c>
      <c r="R949" s="6" t="s">
        <v>158</v>
      </c>
      <c r="S949" s="6" t="s">
        <v>63</v>
      </c>
      <c r="T949" s="6" t="s">
        <v>64</v>
      </c>
      <c r="U949" s="6" t="s">
        <v>144</v>
      </c>
      <c r="X949" s="6" t="s">
        <v>4374</v>
      </c>
      <c r="Y949" s="6" t="s">
        <v>66</v>
      </c>
      <c r="Z949" s="0" t="n">
        <v>20</v>
      </c>
      <c r="AA949" s="6" t="s">
        <v>67</v>
      </c>
      <c r="AC949" s="7" t="n">
        <v>43035</v>
      </c>
      <c r="AD949" s="6" t="s">
        <v>161</v>
      </c>
      <c r="AE949" s="6" t="s">
        <v>105</v>
      </c>
      <c r="AH949" s="6" t="s">
        <v>4375</v>
      </c>
      <c r="AI949" s="6" t="s">
        <v>4376</v>
      </c>
      <c r="AR949" s="0" t="n">
        <v>12</v>
      </c>
    </row>
    <row r="950" customFormat="false" ht="12.75" hidden="false" customHeight="true" outlineLevel="0" collapsed="false">
      <c r="A950" s="6" t="s">
        <v>47</v>
      </c>
      <c r="B950" s="6" t="s">
        <v>4377</v>
      </c>
      <c r="C950" s="6" t="s">
        <v>4378</v>
      </c>
      <c r="D950" s="6" t="s">
        <v>4379</v>
      </c>
      <c r="E950" s="0" t="n">
        <v>20</v>
      </c>
      <c r="F950" s="6" t="s">
        <v>4380</v>
      </c>
      <c r="G950" s="6" t="s">
        <v>1045</v>
      </c>
      <c r="H950" s="6" t="s">
        <v>4381</v>
      </c>
      <c r="K950" s="6" t="s">
        <v>4382</v>
      </c>
      <c r="L950" s="6" t="s">
        <v>4383</v>
      </c>
      <c r="M950" s="6" t="s">
        <v>2289</v>
      </c>
      <c r="N950" s="6" t="s">
        <v>58</v>
      </c>
      <c r="O950" s="6" t="s">
        <v>59</v>
      </c>
      <c r="P950" s="6" t="s">
        <v>4384</v>
      </c>
      <c r="Q950" s="6" t="s">
        <v>414</v>
      </c>
      <c r="R950" s="6" t="s">
        <v>62</v>
      </c>
      <c r="S950" s="6" t="s">
        <v>63</v>
      </c>
      <c r="T950" s="6" t="s">
        <v>64</v>
      </c>
      <c r="Y950" s="6" t="s">
        <v>66</v>
      </c>
      <c r="Z950" s="0" t="n">
        <v>20</v>
      </c>
      <c r="AC950" s="7" t="n">
        <v>43013</v>
      </c>
      <c r="AD950" s="0" t="s">
        <v>161</v>
      </c>
      <c r="AE950" s="0" t="s">
        <v>162</v>
      </c>
      <c r="AR950" s="0" t="n">
        <v>12</v>
      </c>
    </row>
    <row r="951" customFormat="false" ht="12.75" hidden="false" customHeight="true" outlineLevel="0" collapsed="false">
      <c r="A951" s="6" t="s">
        <v>47</v>
      </c>
      <c r="B951" s="6" t="s">
        <v>4377</v>
      </c>
      <c r="C951" s="6" t="s">
        <v>4385</v>
      </c>
      <c r="D951" s="6" t="s">
        <v>4386</v>
      </c>
      <c r="E951" s="0" t="n">
        <v>20</v>
      </c>
      <c r="F951" s="6" t="s">
        <v>4380</v>
      </c>
      <c r="G951" s="6" t="s">
        <v>1045</v>
      </c>
      <c r="H951" s="6" t="s">
        <v>4381</v>
      </c>
      <c r="K951" s="6" t="s">
        <v>4382</v>
      </c>
      <c r="L951" s="6" t="s">
        <v>4383</v>
      </c>
      <c r="M951" s="6" t="s">
        <v>261</v>
      </c>
      <c r="N951" s="6" t="s">
        <v>58</v>
      </c>
      <c r="O951" s="6" t="s">
        <v>59</v>
      </c>
      <c r="P951" s="6" t="s">
        <v>4387</v>
      </c>
      <c r="Q951" s="6" t="s">
        <v>414</v>
      </c>
      <c r="R951" s="6" t="s">
        <v>62</v>
      </c>
      <c r="S951" s="6" t="s">
        <v>63</v>
      </c>
      <c r="T951" s="6" t="s">
        <v>64</v>
      </c>
      <c r="Y951" s="6" t="s">
        <v>66</v>
      </c>
      <c r="Z951" s="0" t="n">
        <v>20</v>
      </c>
      <c r="AC951" s="7" t="n">
        <v>43013</v>
      </c>
      <c r="AD951" s="0" t="s">
        <v>161</v>
      </c>
      <c r="AE951" s="0" t="s">
        <v>162</v>
      </c>
      <c r="AR951" s="0" t="n">
        <v>12</v>
      </c>
    </row>
    <row r="952" customFormat="false" ht="12.75" hidden="false" customHeight="true" outlineLevel="0" collapsed="false">
      <c r="A952" s="6" t="s">
        <v>88</v>
      </c>
      <c r="B952" s="6" t="s">
        <v>2792</v>
      </c>
      <c r="C952" s="6" t="s">
        <v>4388</v>
      </c>
      <c r="D952" s="6" t="s">
        <v>4389</v>
      </c>
      <c r="E952" s="0" t="n">
        <v>11</v>
      </c>
      <c r="F952" s="6" t="s">
        <v>4390</v>
      </c>
      <c r="G952" s="6" t="s">
        <v>863</v>
      </c>
      <c r="H952" s="6" t="s">
        <v>4391</v>
      </c>
      <c r="K952" s="6" t="s">
        <v>1213</v>
      </c>
      <c r="L952" s="6" t="s">
        <v>2798</v>
      </c>
      <c r="M952" s="6" t="s">
        <v>1544</v>
      </c>
      <c r="N952" s="6" t="s">
        <v>58</v>
      </c>
      <c r="O952" s="6" t="s">
        <v>59</v>
      </c>
      <c r="P952" s="6" t="s">
        <v>3772</v>
      </c>
      <c r="Q952" s="6" t="s">
        <v>157</v>
      </c>
      <c r="R952" s="6" t="s">
        <v>62</v>
      </c>
      <c r="S952" s="6" t="s">
        <v>63</v>
      </c>
      <c r="T952" s="6" t="s">
        <v>64</v>
      </c>
      <c r="Y952" s="6" t="s">
        <v>66</v>
      </c>
      <c r="Z952" s="0" t="n">
        <v>20</v>
      </c>
      <c r="AC952" s="7" t="n">
        <v>43025</v>
      </c>
      <c r="AD952" s="0" t="s">
        <v>161</v>
      </c>
      <c r="AE952" s="0" t="s">
        <v>105</v>
      </c>
      <c r="AR952" s="0" t="n">
        <v>12</v>
      </c>
    </row>
    <row r="953" customFormat="false" ht="12.75" hidden="false" customHeight="true" outlineLevel="0" collapsed="false">
      <c r="A953" s="6" t="s">
        <v>88</v>
      </c>
      <c r="B953" s="6" t="s">
        <v>2792</v>
      </c>
      <c r="C953" s="6" t="s">
        <v>4392</v>
      </c>
      <c r="D953" s="6" t="s">
        <v>4393</v>
      </c>
      <c r="E953" s="0" t="n">
        <v>11</v>
      </c>
      <c r="F953" s="6" t="s">
        <v>4394</v>
      </c>
      <c r="G953" s="6" t="s">
        <v>863</v>
      </c>
      <c r="H953" s="6" t="s">
        <v>4391</v>
      </c>
      <c r="J953" s="6" t="s">
        <v>125</v>
      </c>
      <c r="K953" s="6" t="s">
        <v>1213</v>
      </c>
      <c r="L953" s="6" t="s">
        <v>2798</v>
      </c>
      <c r="M953" s="6" t="s">
        <v>4249</v>
      </c>
      <c r="N953" s="6" t="s">
        <v>58</v>
      </c>
      <c r="O953" s="6" t="s">
        <v>59</v>
      </c>
      <c r="P953" s="6" t="s">
        <v>4395</v>
      </c>
      <c r="Q953" s="6" t="s">
        <v>190</v>
      </c>
      <c r="R953" s="6" t="s">
        <v>62</v>
      </c>
      <c r="S953" s="6" t="s">
        <v>63</v>
      </c>
      <c r="T953" s="6" t="s">
        <v>64</v>
      </c>
      <c r="U953" s="6" t="s">
        <v>144</v>
      </c>
      <c r="Y953" s="6" t="s">
        <v>66</v>
      </c>
      <c r="Z953" s="0" t="n">
        <v>20</v>
      </c>
      <c r="AB953" s="6" t="s">
        <v>4396</v>
      </c>
      <c r="AC953" s="7" t="n">
        <v>43025</v>
      </c>
      <c r="AD953" s="0" t="s">
        <v>161</v>
      </c>
      <c r="AE953" s="0" t="s">
        <v>105</v>
      </c>
      <c r="AN953" s="6" t="s">
        <v>4397</v>
      </c>
      <c r="AR953" s="0" t="n">
        <v>13</v>
      </c>
    </row>
    <row r="954" customFormat="false" ht="12.75" hidden="false" customHeight="true" outlineLevel="0" collapsed="false">
      <c r="A954" s="6" t="s">
        <v>88</v>
      </c>
      <c r="B954" s="6" t="s">
        <v>2792</v>
      </c>
      <c r="C954" s="6" t="s">
        <v>4398</v>
      </c>
      <c r="D954" s="6" t="s">
        <v>4399</v>
      </c>
      <c r="E954" s="0" t="n">
        <v>11</v>
      </c>
      <c r="F954" s="6" t="s">
        <v>4400</v>
      </c>
      <c r="G954" s="6" t="s">
        <v>46</v>
      </c>
      <c r="H954" s="6" t="s">
        <v>4391</v>
      </c>
      <c r="J954" s="6" t="s">
        <v>4401</v>
      </c>
      <c r="K954" s="6" t="s">
        <v>1213</v>
      </c>
      <c r="L954" s="6" t="s">
        <v>2798</v>
      </c>
      <c r="M954" s="6" t="s">
        <v>4329</v>
      </c>
      <c r="N954" s="6" t="s">
        <v>58</v>
      </c>
      <c r="O954" s="6" t="s">
        <v>59</v>
      </c>
      <c r="P954" s="6" t="s">
        <v>4402</v>
      </c>
      <c r="Q954" s="6" t="s">
        <v>644</v>
      </c>
      <c r="R954" s="6" t="s">
        <v>143</v>
      </c>
      <c r="S954" s="6" t="s">
        <v>63</v>
      </c>
      <c r="T954" s="6" t="s">
        <v>64</v>
      </c>
      <c r="X954" s="6" t="s">
        <v>4403</v>
      </c>
      <c r="Y954" s="6" t="s">
        <v>66</v>
      </c>
      <c r="Z954" s="0" t="n">
        <v>20</v>
      </c>
      <c r="AA954" s="6" t="s">
        <v>67</v>
      </c>
      <c r="AC954" s="7" t="n">
        <v>43025</v>
      </c>
      <c r="AD954" s="0" t="s">
        <v>104</v>
      </c>
      <c r="AE954" s="0" t="s">
        <v>105</v>
      </c>
      <c r="AR954" s="0" t="n">
        <v>10</v>
      </c>
    </row>
    <row r="955" customFormat="false" ht="12.75" hidden="false" customHeight="true" outlineLevel="0" collapsed="false">
      <c r="A955" s="6" t="s">
        <v>88</v>
      </c>
      <c r="B955" s="6" t="s">
        <v>4404</v>
      </c>
      <c r="C955" s="6" t="s">
        <v>4405</v>
      </c>
      <c r="D955" s="6" t="s">
        <v>4406</v>
      </c>
      <c r="E955" s="0" t="n">
        <v>40</v>
      </c>
      <c r="F955" s="6" t="s">
        <v>4407</v>
      </c>
      <c r="G955" s="6" t="s">
        <v>234</v>
      </c>
      <c r="H955" s="6" t="s">
        <v>4391</v>
      </c>
      <c r="K955" s="6" t="s">
        <v>4408</v>
      </c>
      <c r="L955" s="6" t="s">
        <v>4409</v>
      </c>
      <c r="M955" s="6" t="s">
        <v>3451</v>
      </c>
      <c r="N955" s="6" t="s">
        <v>58</v>
      </c>
      <c r="O955" s="6" t="s">
        <v>59</v>
      </c>
      <c r="P955" s="6" t="s">
        <v>2661</v>
      </c>
      <c r="Q955" s="6" t="s">
        <v>286</v>
      </c>
      <c r="R955" s="6" t="s">
        <v>62</v>
      </c>
      <c r="S955" s="6" t="s">
        <v>63</v>
      </c>
      <c r="T955" s="6" t="s">
        <v>64</v>
      </c>
      <c r="Y955" s="6" t="s">
        <v>66</v>
      </c>
      <c r="Z955" s="0" t="n">
        <v>20</v>
      </c>
      <c r="AF955" s="6" t="s">
        <v>4410</v>
      </c>
      <c r="AH955" s="6" t="s">
        <v>4411</v>
      </c>
      <c r="AR955" s="0" t="n">
        <v>12</v>
      </c>
    </row>
    <row r="956" customFormat="false" ht="12.75" hidden="false" customHeight="true" outlineLevel="0" collapsed="false">
      <c r="A956" s="6" t="s">
        <v>88</v>
      </c>
      <c r="B956" s="6" t="s">
        <v>4404</v>
      </c>
      <c r="C956" s="6" t="s">
        <v>4412</v>
      </c>
      <c r="D956" s="6" t="s">
        <v>4413</v>
      </c>
      <c r="E956" s="0" t="n">
        <v>40</v>
      </c>
      <c r="F956" s="6" t="s">
        <v>4414</v>
      </c>
      <c r="G956" s="6" t="s">
        <v>4415</v>
      </c>
      <c r="H956" s="6" t="s">
        <v>4391</v>
      </c>
      <c r="J956" s="6" t="s">
        <v>4416</v>
      </c>
      <c r="K956" s="6" t="s">
        <v>4408</v>
      </c>
      <c r="L956" s="6" t="s">
        <v>4409</v>
      </c>
      <c r="M956" s="6" t="s">
        <v>740</v>
      </c>
      <c r="N956" s="6" t="s">
        <v>58</v>
      </c>
      <c r="O956" s="6" t="s">
        <v>59</v>
      </c>
      <c r="P956" s="6" t="s">
        <v>4417</v>
      </c>
      <c r="Q956" s="6" t="s">
        <v>207</v>
      </c>
      <c r="R956" s="6" t="s">
        <v>158</v>
      </c>
      <c r="S956" s="6" t="s">
        <v>63</v>
      </c>
      <c r="T956" s="6" t="s">
        <v>64</v>
      </c>
      <c r="X956" s="6" t="s">
        <v>2538</v>
      </c>
      <c r="Y956" s="6" t="s">
        <v>66</v>
      </c>
      <c r="Z956" s="0" t="n">
        <v>20</v>
      </c>
      <c r="AB956" s="6" t="s">
        <v>4418</v>
      </c>
      <c r="AC956" s="6"/>
      <c r="AD956" s="6"/>
      <c r="AE956" s="6"/>
      <c r="AH956" s="6" t="s">
        <v>4419</v>
      </c>
      <c r="AI956" s="6" t="s">
        <v>4420</v>
      </c>
      <c r="AQ956" s="6" t="s">
        <v>4421</v>
      </c>
      <c r="AR956" s="0" t="n">
        <v>12</v>
      </c>
    </row>
    <row r="957" customFormat="false" ht="12.75" hidden="false" customHeight="true" outlineLevel="0" collapsed="false">
      <c r="A957" s="6" t="s">
        <v>88</v>
      </c>
      <c r="B957" s="6" t="s">
        <v>4404</v>
      </c>
      <c r="C957" s="6" t="s">
        <v>4422</v>
      </c>
      <c r="D957" s="6" t="s">
        <v>4423</v>
      </c>
      <c r="E957" s="0" t="n">
        <v>40</v>
      </c>
      <c r="F957" s="6" t="s">
        <v>4424</v>
      </c>
      <c r="G957" s="6" t="s">
        <v>4415</v>
      </c>
      <c r="H957" s="6" t="s">
        <v>4391</v>
      </c>
      <c r="J957" s="6" t="s">
        <v>4425</v>
      </c>
      <c r="K957" s="6" t="s">
        <v>4408</v>
      </c>
      <c r="L957" s="6" t="s">
        <v>4409</v>
      </c>
      <c r="M957" s="6" t="s">
        <v>1257</v>
      </c>
      <c r="N957" s="6" t="s">
        <v>58</v>
      </c>
      <c r="O957" s="6" t="s">
        <v>59</v>
      </c>
      <c r="P957" s="6" t="s">
        <v>973</v>
      </c>
      <c r="Q957" s="6" t="s">
        <v>207</v>
      </c>
      <c r="R957" s="6" t="s">
        <v>158</v>
      </c>
      <c r="S957" s="6" t="s">
        <v>63</v>
      </c>
      <c r="T957" s="6" t="s">
        <v>64</v>
      </c>
      <c r="X957" s="6" t="s">
        <v>2538</v>
      </c>
      <c r="Y957" s="6" t="s">
        <v>66</v>
      </c>
      <c r="Z957" s="0" t="n">
        <v>20</v>
      </c>
      <c r="AB957" s="6" t="s">
        <v>4426</v>
      </c>
      <c r="AC957" s="6"/>
      <c r="AD957" s="6"/>
      <c r="AE957" s="6"/>
      <c r="AI957" s="6" t="s">
        <v>4427</v>
      </c>
      <c r="AQ957" s="6" t="s">
        <v>4421</v>
      </c>
      <c r="AR957" s="0" t="n">
        <v>12</v>
      </c>
    </row>
    <row r="958" customFormat="false" ht="12.75" hidden="false" customHeight="true" outlineLevel="0" collapsed="false">
      <c r="A958" s="6" t="s">
        <v>88</v>
      </c>
      <c r="B958" s="6" t="s">
        <v>4404</v>
      </c>
      <c r="C958" s="6" t="s">
        <v>4428</v>
      </c>
      <c r="D958" s="6" t="s">
        <v>4429</v>
      </c>
      <c r="E958" s="0" t="n">
        <v>40</v>
      </c>
      <c r="F958" s="6" t="s">
        <v>4430</v>
      </c>
      <c r="G958" s="6" t="s">
        <v>4415</v>
      </c>
      <c r="H958" s="6" t="s">
        <v>4391</v>
      </c>
      <c r="J958" s="6" t="s">
        <v>4431</v>
      </c>
      <c r="K958" s="6" t="s">
        <v>4408</v>
      </c>
      <c r="L958" s="6" t="s">
        <v>4409</v>
      </c>
      <c r="M958" s="6" t="s">
        <v>3606</v>
      </c>
      <c r="N958" s="6" t="s">
        <v>58</v>
      </c>
      <c r="O958" s="6" t="s">
        <v>59</v>
      </c>
      <c r="P958" s="6" t="s">
        <v>4432</v>
      </c>
      <c r="Q958" s="6" t="s">
        <v>207</v>
      </c>
      <c r="R958" s="6" t="s">
        <v>158</v>
      </c>
      <c r="S958" s="6" t="s">
        <v>63</v>
      </c>
      <c r="T958" s="6" t="s">
        <v>64</v>
      </c>
      <c r="X958" s="6" t="s">
        <v>2538</v>
      </c>
      <c r="Y958" s="6" t="s">
        <v>66</v>
      </c>
      <c r="Z958" s="0" t="n">
        <v>20</v>
      </c>
      <c r="AB958" s="6" t="s">
        <v>4433</v>
      </c>
      <c r="AC958" s="6"/>
      <c r="AD958" s="6"/>
      <c r="AE958" s="6"/>
      <c r="AQ958" s="6" t="s">
        <v>4421</v>
      </c>
      <c r="AR958" s="0" t="n">
        <v>12</v>
      </c>
    </row>
    <row r="959" customFormat="false" ht="12.75" hidden="false" customHeight="true" outlineLevel="0" collapsed="false">
      <c r="A959" s="4"/>
      <c r="B959" s="4"/>
      <c r="C959" s="4"/>
      <c r="D959" s="4"/>
      <c r="E959" s="4"/>
      <c r="F959" s="4"/>
      <c r="G959" s="4" t="s">
        <v>234</v>
      </c>
      <c r="H959" s="4" t="s">
        <v>4391</v>
      </c>
      <c r="I959" s="4"/>
      <c r="J959" s="4"/>
      <c r="K959" s="4" t="s">
        <v>1263</v>
      </c>
      <c r="L959" s="4" t="s">
        <v>2215</v>
      </c>
      <c r="M959" s="4"/>
      <c r="N959" s="4"/>
      <c r="O959" s="4"/>
      <c r="P959" s="4"/>
      <c r="Q959" s="4"/>
      <c r="R959" s="4"/>
      <c r="S959" s="4"/>
      <c r="T959" s="4"/>
      <c r="U959" s="4"/>
      <c r="V959" s="4"/>
      <c r="W959" s="4"/>
      <c r="X959" s="4"/>
      <c r="Y959" s="4"/>
      <c r="Z959" s="4"/>
      <c r="AA959" s="4"/>
      <c r="AB959" s="4"/>
      <c r="AC959" s="5"/>
      <c r="AD959" s="4"/>
      <c r="AE959" s="4"/>
      <c r="AF959" s="4"/>
      <c r="AG959" s="4"/>
      <c r="AH959" s="4"/>
      <c r="AI959" s="4"/>
      <c r="AJ959" s="4"/>
      <c r="AK959" s="4"/>
      <c r="AL959" s="4"/>
      <c r="AM959" s="4"/>
      <c r="AN959" s="4"/>
      <c r="AO959" s="4"/>
      <c r="AP959" s="4"/>
      <c r="AQ959" s="4"/>
      <c r="AR959" s="4"/>
    </row>
    <row r="960" customFormat="false" ht="12.75" hidden="false" customHeight="true" outlineLevel="0" collapsed="false">
      <c r="A960" s="4"/>
      <c r="B960" s="4"/>
      <c r="C960" s="4"/>
      <c r="D960" s="4"/>
      <c r="E960" s="4"/>
      <c r="F960" s="4"/>
      <c r="G960" s="4" t="s">
        <v>52</v>
      </c>
      <c r="H960" s="4" t="s">
        <v>4391</v>
      </c>
      <c r="I960" s="4"/>
      <c r="J960" s="4"/>
      <c r="K960" s="4" t="s">
        <v>1263</v>
      </c>
      <c r="L960" s="4" t="s">
        <v>2215</v>
      </c>
      <c r="M960" s="4"/>
      <c r="N960" s="4"/>
      <c r="O960" s="4"/>
      <c r="P960" s="4"/>
      <c r="Q960" s="4"/>
      <c r="R960" s="4"/>
      <c r="S960" s="4"/>
      <c r="T960" s="4"/>
      <c r="U960" s="4"/>
      <c r="V960" s="4"/>
      <c r="W960" s="4"/>
      <c r="X960" s="4"/>
      <c r="Y960" s="4"/>
      <c r="Z960" s="4"/>
      <c r="AA960" s="4"/>
      <c r="AB960" s="4"/>
      <c r="AC960" s="5"/>
      <c r="AD960" s="4"/>
      <c r="AE960" s="4"/>
      <c r="AF960" s="4"/>
      <c r="AG960" s="4"/>
      <c r="AH960" s="4"/>
      <c r="AI960" s="4"/>
      <c r="AJ960" s="4"/>
      <c r="AK960" s="4"/>
      <c r="AL960" s="4"/>
      <c r="AM960" s="4"/>
      <c r="AN960" s="4"/>
      <c r="AO960" s="4"/>
      <c r="AP960" s="4"/>
      <c r="AQ960" s="4"/>
      <c r="AR960" s="4"/>
    </row>
    <row r="961" customFormat="false" ht="12.75" hidden="false" customHeight="true" outlineLevel="0" collapsed="false">
      <c r="A961" s="4"/>
      <c r="B961" s="4"/>
      <c r="C961" s="4"/>
      <c r="D961" s="4"/>
      <c r="E961" s="4"/>
      <c r="F961" s="4"/>
      <c r="G961" s="4" t="s">
        <v>648</v>
      </c>
      <c r="H961" s="4" t="s">
        <v>4391</v>
      </c>
      <c r="I961" s="4"/>
      <c r="J961" s="4"/>
      <c r="K961" s="4" t="s">
        <v>1263</v>
      </c>
      <c r="L961" s="4" t="s">
        <v>2215</v>
      </c>
      <c r="M961" s="4"/>
      <c r="N961" s="4"/>
      <c r="O961" s="4"/>
      <c r="P961" s="4"/>
      <c r="Q961" s="4"/>
      <c r="R961" s="4"/>
      <c r="S961" s="4"/>
      <c r="T961" s="4"/>
      <c r="U961" s="4"/>
      <c r="V961" s="4"/>
      <c r="W961" s="4"/>
      <c r="X961" s="4"/>
      <c r="Y961" s="4"/>
      <c r="Z961" s="4"/>
      <c r="AA961" s="4"/>
      <c r="AB961" s="4"/>
      <c r="AC961" s="5"/>
      <c r="AD961" s="4"/>
      <c r="AE961" s="4"/>
      <c r="AF961" s="4"/>
      <c r="AG961" s="4"/>
      <c r="AH961" s="4"/>
      <c r="AI961" s="4"/>
      <c r="AJ961" s="4"/>
      <c r="AK961" s="4"/>
      <c r="AL961" s="4"/>
      <c r="AM961" s="4"/>
      <c r="AN961" s="4"/>
      <c r="AO961" s="4"/>
      <c r="AP961" s="4"/>
      <c r="AQ961" s="4"/>
      <c r="AR961" s="4"/>
    </row>
    <row r="962" customFormat="false" ht="12.75" hidden="false" customHeight="true" outlineLevel="0" collapsed="false">
      <c r="A962" s="4"/>
      <c r="B962" s="4"/>
      <c r="C962" s="4"/>
      <c r="D962" s="4"/>
      <c r="E962" s="4"/>
      <c r="F962" s="4"/>
      <c r="G962" s="4" t="s">
        <v>921</v>
      </c>
      <c r="H962" s="4" t="s">
        <v>4391</v>
      </c>
      <c r="I962" s="4"/>
      <c r="J962" s="4"/>
      <c r="K962" s="4" t="s">
        <v>1263</v>
      </c>
      <c r="L962" s="4" t="s">
        <v>1264</v>
      </c>
      <c r="M962" s="4"/>
      <c r="N962" s="4"/>
      <c r="O962" s="4"/>
      <c r="P962" s="4"/>
      <c r="Q962" s="4"/>
      <c r="R962" s="4"/>
      <c r="S962" s="4"/>
      <c r="T962" s="4"/>
      <c r="U962" s="4"/>
      <c r="V962" s="4"/>
      <c r="W962" s="4"/>
      <c r="X962" s="4"/>
      <c r="Y962" s="4"/>
      <c r="Z962" s="4"/>
      <c r="AA962" s="4"/>
      <c r="AB962" s="4"/>
      <c r="AC962" s="5"/>
      <c r="AD962" s="4"/>
      <c r="AE962" s="4"/>
      <c r="AF962" s="4"/>
      <c r="AG962" s="4"/>
      <c r="AH962" s="4"/>
      <c r="AI962" s="4"/>
      <c r="AJ962" s="4"/>
      <c r="AK962" s="4"/>
      <c r="AL962" s="4"/>
      <c r="AM962" s="4"/>
      <c r="AN962" s="4"/>
      <c r="AO962" s="4"/>
      <c r="AP962" s="4"/>
      <c r="AQ962" s="4"/>
      <c r="AR962" s="4"/>
    </row>
    <row r="963" customFormat="false" ht="12.75" hidden="false" customHeight="true" outlineLevel="0" collapsed="false">
      <c r="A963" s="4"/>
      <c r="B963" s="4"/>
      <c r="C963" s="4"/>
      <c r="D963" s="4"/>
      <c r="E963" s="4"/>
      <c r="F963" s="4"/>
      <c r="G963" s="4" t="s">
        <v>921</v>
      </c>
      <c r="H963" s="4" t="s">
        <v>4391</v>
      </c>
      <c r="I963" s="4"/>
      <c r="J963" s="4"/>
      <c r="K963" s="4" t="s">
        <v>1263</v>
      </c>
      <c r="L963" s="4" t="s">
        <v>1264</v>
      </c>
      <c r="M963" s="4"/>
      <c r="N963" s="4"/>
      <c r="O963" s="4"/>
      <c r="P963" s="4"/>
      <c r="Q963" s="4"/>
      <c r="R963" s="4"/>
      <c r="S963" s="4"/>
      <c r="T963" s="4"/>
      <c r="U963" s="4"/>
      <c r="V963" s="4"/>
      <c r="W963" s="4"/>
      <c r="X963" s="4"/>
      <c r="Y963" s="4"/>
      <c r="Z963" s="4"/>
      <c r="AA963" s="4"/>
      <c r="AB963" s="4"/>
      <c r="AC963" s="5"/>
      <c r="AD963" s="4"/>
      <c r="AE963" s="4"/>
      <c r="AF963" s="4"/>
      <c r="AG963" s="4"/>
      <c r="AH963" s="4"/>
      <c r="AI963" s="4"/>
      <c r="AJ963" s="4"/>
      <c r="AK963" s="4"/>
      <c r="AL963" s="4"/>
      <c r="AM963" s="4"/>
      <c r="AN963" s="4"/>
      <c r="AO963" s="4"/>
      <c r="AP963" s="4"/>
      <c r="AQ963" s="4"/>
      <c r="AR963" s="4"/>
    </row>
    <row r="964" customFormat="false" ht="12.75" hidden="false" customHeight="true" outlineLevel="0" collapsed="false">
      <c r="A964" s="4"/>
      <c r="B964" s="4"/>
      <c r="C964" s="4"/>
      <c r="D964" s="4"/>
      <c r="E964" s="4"/>
      <c r="F964" s="4"/>
      <c r="G964" s="4" t="s">
        <v>921</v>
      </c>
      <c r="H964" s="4" t="s">
        <v>4391</v>
      </c>
      <c r="I964" s="4"/>
      <c r="J964" s="4"/>
      <c r="K964" s="4" t="s">
        <v>1263</v>
      </c>
      <c r="L964" s="4" t="s">
        <v>1264</v>
      </c>
      <c r="M964" s="4"/>
      <c r="N964" s="4"/>
      <c r="O964" s="4"/>
      <c r="P964" s="4"/>
      <c r="Q964" s="4"/>
      <c r="R964" s="4"/>
      <c r="S964" s="4"/>
      <c r="T964" s="4"/>
      <c r="U964" s="4"/>
      <c r="V964" s="4"/>
      <c r="W964" s="4"/>
      <c r="X964" s="4"/>
      <c r="Y964" s="4"/>
      <c r="Z964" s="4"/>
      <c r="AA964" s="4"/>
      <c r="AB964" s="4"/>
      <c r="AC964" s="5"/>
      <c r="AD964" s="4"/>
      <c r="AE964" s="4"/>
      <c r="AF964" s="4"/>
      <c r="AG964" s="4"/>
      <c r="AH964" s="4"/>
      <c r="AI964" s="4"/>
      <c r="AJ964" s="4"/>
      <c r="AK964" s="4"/>
      <c r="AL964" s="4"/>
      <c r="AM964" s="4"/>
      <c r="AN964" s="4"/>
      <c r="AO964" s="4"/>
      <c r="AP964" s="4"/>
      <c r="AQ964" s="4"/>
      <c r="AR964" s="4"/>
    </row>
    <row r="965" customFormat="false" ht="12.75" hidden="false" customHeight="true" outlineLevel="0" collapsed="false">
      <c r="A965" s="4"/>
      <c r="B965" s="4"/>
      <c r="C965" s="4"/>
      <c r="D965" s="4"/>
      <c r="E965" s="4"/>
      <c r="F965" s="4"/>
      <c r="G965" s="4" t="s">
        <v>921</v>
      </c>
      <c r="H965" s="4" t="s">
        <v>4391</v>
      </c>
      <c r="I965" s="4"/>
      <c r="J965" s="4"/>
      <c r="K965" s="4" t="s">
        <v>1263</v>
      </c>
      <c r="L965" s="4" t="s">
        <v>1264</v>
      </c>
      <c r="M965" s="4"/>
      <c r="N965" s="4"/>
      <c r="O965" s="4"/>
      <c r="P965" s="4"/>
      <c r="Q965" s="4"/>
      <c r="R965" s="4"/>
      <c r="S965" s="4"/>
      <c r="T965" s="4"/>
      <c r="U965" s="4"/>
      <c r="V965" s="4"/>
      <c r="W965" s="4"/>
      <c r="X965" s="4"/>
      <c r="Y965" s="4"/>
      <c r="Z965" s="4"/>
      <c r="AA965" s="4"/>
      <c r="AB965" s="4"/>
      <c r="AC965" s="5"/>
      <c r="AD965" s="4"/>
      <c r="AE965" s="4"/>
      <c r="AF965" s="4"/>
      <c r="AG965" s="4"/>
      <c r="AH965" s="4"/>
      <c r="AI965" s="4"/>
      <c r="AJ965" s="4"/>
      <c r="AK965" s="4"/>
      <c r="AL965" s="4"/>
      <c r="AM965" s="4"/>
      <c r="AN965" s="4"/>
      <c r="AO965" s="4"/>
      <c r="AP965" s="4"/>
      <c r="AQ965" s="4"/>
      <c r="AR965" s="4"/>
    </row>
    <row r="966" customFormat="false" ht="12.75" hidden="false" customHeight="true" outlineLevel="0" collapsed="false">
      <c r="A966" s="4"/>
      <c r="B966" s="4"/>
      <c r="C966" s="4"/>
      <c r="D966" s="4"/>
      <c r="E966" s="4"/>
      <c r="F966" s="4"/>
      <c r="G966" s="4" t="s">
        <v>1028</v>
      </c>
      <c r="H966" s="4" t="s">
        <v>4391</v>
      </c>
      <c r="I966" s="4"/>
      <c r="J966" s="4"/>
      <c r="K966" s="4" t="s">
        <v>1263</v>
      </c>
      <c r="L966" s="4" t="s">
        <v>1264</v>
      </c>
      <c r="M966" s="4"/>
      <c r="N966" s="4"/>
      <c r="O966" s="4"/>
      <c r="P966" s="4"/>
      <c r="Q966" s="4"/>
      <c r="R966" s="4"/>
      <c r="S966" s="4"/>
      <c r="T966" s="4"/>
      <c r="U966" s="4"/>
      <c r="V966" s="4"/>
      <c r="W966" s="4"/>
      <c r="X966" s="4"/>
      <c r="Y966" s="4"/>
      <c r="Z966" s="4"/>
      <c r="AA966" s="4"/>
      <c r="AB966" s="4"/>
      <c r="AC966" s="5"/>
      <c r="AD966" s="4"/>
      <c r="AE966" s="4"/>
      <c r="AF966" s="4"/>
      <c r="AG966" s="4"/>
      <c r="AH966" s="4"/>
      <c r="AI966" s="4"/>
      <c r="AJ966" s="4"/>
      <c r="AK966" s="4"/>
      <c r="AL966" s="4"/>
      <c r="AM966" s="4"/>
      <c r="AN966" s="4"/>
      <c r="AO966" s="4"/>
      <c r="AP966" s="4"/>
      <c r="AQ966" s="4"/>
      <c r="AR966" s="4"/>
    </row>
    <row r="967" customFormat="false" ht="12.75" hidden="false" customHeight="true" outlineLevel="0" collapsed="false">
      <c r="A967" s="4"/>
      <c r="B967" s="4"/>
      <c r="C967" s="4"/>
      <c r="D967" s="4"/>
      <c r="E967" s="4"/>
      <c r="F967" s="4"/>
      <c r="G967" s="4" t="s">
        <v>1028</v>
      </c>
      <c r="H967" s="4" t="s">
        <v>4391</v>
      </c>
      <c r="I967" s="4"/>
      <c r="J967" s="4"/>
      <c r="K967" s="4" t="s">
        <v>1263</v>
      </c>
      <c r="L967" s="4" t="s">
        <v>1264</v>
      </c>
      <c r="M967" s="4"/>
      <c r="N967" s="4"/>
      <c r="O967" s="4"/>
      <c r="P967" s="4"/>
      <c r="Q967" s="4"/>
      <c r="R967" s="4"/>
      <c r="S967" s="4"/>
      <c r="T967" s="4"/>
      <c r="U967" s="4"/>
      <c r="V967" s="4"/>
      <c r="W967" s="4"/>
      <c r="X967" s="4"/>
      <c r="Y967" s="4"/>
      <c r="Z967" s="4"/>
      <c r="AA967" s="4"/>
      <c r="AB967" s="4"/>
      <c r="AC967" s="5"/>
      <c r="AD967" s="4"/>
      <c r="AE967" s="4"/>
      <c r="AF967" s="4"/>
      <c r="AG967" s="4"/>
      <c r="AH967" s="4"/>
      <c r="AI967" s="4"/>
      <c r="AJ967" s="4"/>
      <c r="AK967" s="4"/>
      <c r="AL967" s="4"/>
      <c r="AM967" s="4"/>
      <c r="AN967" s="4"/>
      <c r="AO967" s="4"/>
      <c r="AP967" s="4"/>
      <c r="AQ967" s="4"/>
      <c r="AR967" s="4"/>
    </row>
    <row r="968" customFormat="false" ht="12.75" hidden="false" customHeight="true" outlineLevel="0" collapsed="false">
      <c r="A968" s="4"/>
      <c r="B968" s="4"/>
      <c r="C968" s="4"/>
      <c r="D968" s="4"/>
      <c r="E968" s="4"/>
      <c r="F968" s="4"/>
      <c r="G968" s="4" t="s">
        <v>1028</v>
      </c>
      <c r="H968" s="4" t="s">
        <v>4391</v>
      </c>
      <c r="I968" s="4"/>
      <c r="J968" s="4"/>
      <c r="K968" s="4" t="s">
        <v>1263</v>
      </c>
      <c r="L968" s="4" t="s">
        <v>1264</v>
      </c>
      <c r="M968" s="4"/>
      <c r="N968" s="4"/>
      <c r="O968" s="4"/>
      <c r="P968" s="4"/>
      <c r="Q968" s="4"/>
      <c r="R968" s="4"/>
      <c r="S968" s="4"/>
      <c r="T968" s="4"/>
      <c r="U968" s="4"/>
      <c r="V968" s="4"/>
      <c r="W968" s="4"/>
      <c r="X968" s="4"/>
      <c r="Y968" s="4"/>
      <c r="Z968" s="4"/>
      <c r="AA968" s="4"/>
      <c r="AB968" s="4"/>
      <c r="AC968" s="5"/>
      <c r="AD968" s="4"/>
      <c r="AE968" s="4"/>
      <c r="AF968" s="4"/>
      <c r="AG968" s="4"/>
      <c r="AH968" s="4"/>
      <c r="AI968" s="4"/>
      <c r="AJ968" s="4"/>
      <c r="AK968" s="4"/>
      <c r="AL968" s="4"/>
      <c r="AM968" s="4"/>
      <c r="AN968" s="4"/>
      <c r="AO968" s="4"/>
      <c r="AP968" s="4"/>
      <c r="AQ968" s="4"/>
      <c r="AR968" s="4"/>
    </row>
    <row r="969" customFormat="false" ht="12.75" hidden="false" customHeight="true" outlineLevel="0" collapsed="false">
      <c r="A969" s="6" t="s">
        <v>88</v>
      </c>
      <c r="B969" s="6" t="s">
        <v>4434</v>
      </c>
      <c r="C969" s="6" t="s">
        <v>4435</v>
      </c>
      <c r="D969" s="6" t="s">
        <v>4436</v>
      </c>
      <c r="E969" s="0" t="n">
        <v>9999</v>
      </c>
      <c r="F969" s="6" t="s">
        <v>4437</v>
      </c>
      <c r="G969" s="6" t="s">
        <v>1315</v>
      </c>
      <c r="H969" s="6" t="s">
        <v>4391</v>
      </c>
      <c r="J969" s="6" t="s">
        <v>4438</v>
      </c>
      <c r="K969" s="6" t="s">
        <v>1299</v>
      </c>
      <c r="L969" s="6" t="s">
        <v>4439</v>
      </c>
      <c r="M969" s="6" t="s">
        <v>4440</v>
      </c>
      <c r="N969" s="6" t="s">
        <v>58</v>
      </c>
      <c r="O969" s="6" t="s">
        <v>59</v>
      </c>
      <c r="P969" s="6" t="s">
        <v>883</v>
      </c>
      <c r="Q969" s="6" t="s">
        <v>2840</v>
      </c>
      <c r="R969" s="6" t="s">
        <v>143</v>
      </c>
      <c r="S969" s="6" t="s">
        <v>63</v>
      </c>
      <c r="T969" s="6" t="s">
        <v>64</v>
      </c>
      <c r="U969" s="6" t="s">
        <v>144</v>
      </c>
      <c r="Y969" s="6" t="s">
        <v>66</v>
      </c>
      <c r="Z969" s="0" t="n">
        <v>20</v>
      </c>
      <c r="AB969" s="6" t="s">
        <v>4441</v>
      </c>
      <c r="AC969" s="6"/>
      <c r="AD969" s="6"/>
      <c r="AE969" s="6"/>
      <c r="AN969" s="6" t="s">
        <v>4442</v>
      </c>
      <c r="AR969" s="0" t="n">
        <v>62</v>
      </c>
    </row>
    <row r="970" customFormat="false" ht="12.75" hidden="false" customHeight="true" outlineLevel="0" collapsed="false">
      <c r="A970" s="6" t="s">
        <v>88</v>
      </c>
      <c r="B970" s="6" t="s">
        <v>4434</v>
      </c>
      <c r="C970" s="6" t="s">
        <v>4443</v>
      </c>
      <c r="D970" s="6" t="s">
        <v>4444</v>
      </c>
      <c r="E970" s="0" t="n">
        <v>9999</v>
      </c>
      <c r="F970" s="6" t="s">
        <v>4445</v>
      </c>
      <c r="G970" s="6" t="s">
        <v>1315</v>
      </c>
      <c r="H970" s="6" t="s">
        <v>4391</v>
      </c>
      <c r="J970" s="6" t="s">
        <v>4446</v>
      </c>
      <c r="K970" s="6" t="s">
        <v>1299</v>
      </c>
      <c r="L970" s="6" t="s">
        <v>4439</v>
      </c>
      <c r="M970" s="6" t="s">
        <v>4447</v>
      </c>
      <c r="N970" s="6" t="s">
        <v>58</v>
      </c>
      <c r="O970" s="6" t="s">
        <v>59</v>
      </c>
      <c r="P970" s="6" t="s">
        <v>4432</v>
      </c>
      <c r="Q970" s="6" t="s">
        <v>2840</v>
      </c>
      <c r="R970" s="6" t="s">
        <v>143</v>
      </c>
      <c r="S970" s="6" t="s">
        <v>63</v>
      </c>
      <c r="T970" s="6" t="s">
        <v>64</v>
      </c>
      <c r="U970" s="6" t="s">
        <v>144</v>
      </c>
      <c r="Y970" s="6" t="s">
        <v>66</v>
      </c>
      <c r="Z970" s="0" t="n">
        <v>20</v>
      </c>
      <c r="AB970" s="6" t="s">
        <v>4448</v>
      </c>
      <c r="AC970" s="6"/>
      <c r="AD970" s="6"/>
      <c r="AE970" s="6"/>
      <c r="AN970" s="6" t="s">
        <v>4449</v>
      </c>
      <c r="AR970" s="0" t="n">
        <v>62</v>
      </c>
    </row>
    <row r="971" customFormat="false" ht="12.75" hidden="false" customHeight="true" outlineLevel="0" collapsed="false">
      <c r="A971" s="6" t="s">
        <v>88</v>
      </c>
      <c r="B971" s="6" t="s">
        <v>4434</v>
      </c>
      <c r="C971" s="6" t="s">
        <v>4450</v>
      </c>
      <c r="D971" s="6" t="s">
        <v>4451</v>
      </c>
      <c r="E971" s="0" t="n">
        <v>9999</v>
      </c>
      <c r="F971" s="6" t="s">
        <v>4452</v>
      </c>
      <c r="G971" s="6" t="s">
        <v>1315</v>
      </c>
      <c r="H971" s="6" t="s">
        <v>4391</v>
      </c>
      <c r="J971" s="6" t="s">
        <v>4453</v>
      </c>
      <c r="K971" s="6" t="s">
        <v>1299</v>
      </c>
      <c r="L971" s="6" t="s">
        <v>4439</v>
      </c>
      <c r="M971" s="6" t="s">
        <v>1151</v>
      </c>
      <c r="N971" s="6" t="s">
        <v>58</v>
      </c>
      <c r="O971" s="6" t="s">
        <v>59</v>
      </c>
      <c r="P971" s="6" t="s">
        <v>4417</v>
      </c>
      <c r="Q971" s="6" t="s">
        <v>2840</v>
      </c>
      <c r="R971" s="6" t="s">
        <v>143</v>
      </c>
      <c r="S971" s="6" t="s">
        <v>63</v>
      </c>
      <c r="T971" s="6" t="s">
        <v>64</v>
      </c>
      <c r="U971" s="6" t="s">
        <v>144</v>
      </c>
      <c r="Y971" s="6" t="s">
        <v>66</v>
      </c>
      <c r="Z971" s="0" t="n">
        <v>20</v>
      </c>
      <c r="AB971" s="6" t="s">
        <v>4454</v>
      </c>
      <c r="AC971" s="6"/>
      <c r="AD971" s="6"/>
      <c r="AE971" s="6"/>
      <c r="AN971" s="6" t="s">
        <v>4449</v>
      </c>
      <c r="AR971" s="0" t="n">
        <v>62</v>
      </c>
    </row>
    <row r="972" customFormat="false" ht="12.75" hidden="false" customHeight="true" outlineLevel="0" collapsed="false">
      <c r="A972" s="6" t="s">
        <v>88</v>
      </c>
      <c r="B972" s="6" t="s">
        <v>4434</v>
      </c>
      <c r="C972" s="6" t="s">
        <v>4455</v>
      </c>
      <c r="D972" s="6" t="s">
        <v>4456</v>
      </c>
      <c r="E972" s="0" t="n">
        <v>9999</v>
      </c>
      <c r="F972" s="6" t="s">
        <v>4457</v>
      </c>
      <c r="G972" s="6" t="s">
        <v>1315</v>
      </c>
      <c r="H972" s="6" t="s">
        <v>4391</v>
      </c>
      <c r="J972" s="6" t="s">
        <v>4458</v>
      </c>
      <c r="K972" s="6" t="s">
        <v>1299</v>
      </c>
      <c r="L972" s="6" t="s">
        <v>4439</v>
      </c>
      <c r="M972" s="6" t="s">
        <v>1926</v>
      </c>
      <c r="N972" s="6" t="s">
        <v>58</v>
      </c>
      <c r="O972" s="6" t="s">
        <v>59</v>
      </c>
      <c r="P972" s="6" t="s">
        <v>3095</v>
      </c>
      <c r="Q972" s="6" t="s">
        <v>2840</v>
      </c>
      <c r="R972" s="6" t="s">
        <v>143</v>
      </c>
      <c r="S972" s="6" t="s">
        <v>63</v>
      </c>
      <c r="T972" s="6" t="s">
        <v>64</v>
      </c>
      <c r="U972" s="6" t="s">
        <v>144</v>
      </c>
      <c r="Y972" s="6" t="s">
        <v>66</v>
      </c>
      <c r="Z972" s="0" t="n">
        <v>20</v>
      </c>
      <c r="AB972" s="6" t="s">
        <v>4459</v>
      </c>
      <c r="AC972" s="6"/>
      <c r="AD972" s="6"/>
      <c r="AE972" s="6"/>
      <c r="AN972" s="6" t="s">
        <v>4460</v>
      </c>
      <c r="AR972" s="0" t="n">
        <v>62</v>
      </c>
    </row>
    <row r="973" customFormat="false" ht="12.75" hidden="false" customHeight="true" outlineLevel="0" collapsed="false">
      <c r="A973" s="6" t="s">
        <v>88</v>
      </c>
      <c r="B973" s="6" t="s">
        <v>4434</v>
      </c>
      <c r="C973" s="6" t="s">
        <v>4461</v>
      </c>
      <c r="D973" s="6" t="s">
        <v>4462</v>
      </c>
      <c r="E973" s="0" t="n">
        <v>9999</v>
      </c>
      <c r="F973" s="6" t="s">
        <v>4463</v>
      </c>
      <c r="G973" s="6" t="s">
        <v>1315</v>
      </c>
      <c r="H973" s="6" t="s">
        <v>4391</v>
      </c>
      <c r="J973" s="6" t="s">
        <v>4464</v>
      </c>
      <c r="K973" s="6" t="s">
        <v>1299</v>
      </c>
      <c r="L973" s="6" t="s">
        <v>4439</v>
      </c>
      <c r="M973" s="6" t="s">
        <v>1819</v>
      </c>
      <c r="N973" s="6" t="s">
        <v>58</v>
      </c>
      <c r="O973" s="6" t="s">
        <v>59</v>
      </c>
      <c r="P973" s="6" t="s">
        <v>4465</v>
      </c>
      <c r="Q973" s="6" t="s">
        <v>2840</v>
      </c>
      <c r="R973" s="6" t="s">
        <v>143</v>
      </c>
      <c r="S973" s="6" t="s">
        <v>63</v>
      </c>
      <c r="T973" s="6" t="s">
        <v>64</v>
      </c>
      <c r="U973" s="6" t="s">
        <v>144</v>
      </c>
      <c r="Y973" s="6" t="s">
        <v>66</v>
      </c>
      <c r="Z973" s="0" t="n">
        <v>20</v>
      </c>
      <c r="AB973" s="6" t="s">
        <v>4466</v>
      </c>
      <c r="AC973" s="6"/>
      <c r="AD973" s="6"/>
      <c r="AE973" s="6"/>
      <c r="AN973" s="6" t="s">
        <v>4467</v>
      </c>
      <c r="AR973" s="0" t="n">
        <v>62</v>
      </c>
    </row>
    <row r="974" customFormat="false" ht="12.75" hidden="false" customHeight="true" outlineLevel="0" collapsed="false">
      <c r="A974" s="6" t="s">
        <v>47</v>
      </c>
      <c r="B974" s="6" t="s">
        <v>3903</v>
      </c>
      <c r="C974" s="6" t="s">
        <v>4468</v>
      </c>
      <c r="D974" s="6" t="s">
        <v>4469</v>
      </c>
      <c r="E974" s="0" t="n">
        <v>10</v>
      </c>
      <c r="F974" s="6" t="s">
        <v>4470</v>
      </c>
      <c r="G974" s="6" t="s">
        <v>718</v>
      </c>
      <c r="H974" s="6" t="s">
        <v>4391</v>
      </c>
      <c r="K974" s="6" t="s">
        <v>777</v>
      </c>
      <c r="L974" s="6" t="s">
        <v>3908</v>
      </c>
      <c r="M974" s="6" t="s">
        <v>386</v>
      </c>
      <c r="N974" s="6" t="s">
        <v>58</v>
      </c>
      <c r="O974" s="6" t="s">
        <v>59</v>
      </c>
      <c r="P974" s="6" t="s">
        <v>4471</v>
      </c>
      <c r="Q974" s="6" t="s">
        <v>731</v>
      </c>
      <c r="R974" s="6" t="s">
        <v>62</v>
      </c>
      <c r="S974" s="6" t="s">
        <v>63</v>
      </c>
      <c r="T974" s="6" t="s">
        <v>64</v>
      </c>
      <c r="Y974" s="6" t="s">
        <v>66</v>
      </c>
      <c r="Z974" s="0" t="n">
        <v>20</v>
      </c>
      <c r="AA974" s="6" t="s">
        <v>67</v>
      </c>
      <c r="AN974" s="6" t="s">
        <v>4449</v>
      </c>
      <c r="AR974" s="0" t="n">
        <v>62</v>
      </c>
    </row>
    <row r="975" customFormat="false" ht="12.75" hidden="false" customHeight="true" outlineLevel="0" collapsed="false">
      <c r="A975" s="6" t="s">
        <v>47</v>
      </c>
      <c r="B975" s="6" t="s">
        <v>1786</v>
      </c>
      <c r="C975" s="6" t="s">
        <v>4472</v>
      </c>
      <c r="D975" s="6" t="s">
        <v>4473</v>
      </c>
      <c r="E975" s="0" t="n">
        <v>40</v>
      </c>
      <c r="F975" s="6" t="s">
        <v>4474</v>
      </c>
      <c r="G975" s="6" t="s">
        <v>1045</v>
      </c>
      <c r="H975" s="6" t="s">
        <v>4391</v>
      </c>
      <c r="I975" s="6" t="s">
        <v>4475</v>
      </c>
      <c r="K975" s="6" t="s">
        <v>1790</v>
      </c>
      <c r="L975" s="6" t="s">
        <v>1791</v>
      </c>
      <c r="M975" s="6" t="s">
        <v>3936</v>
      </c>
      <c r="N975" s="6" t="s">
        <v>58</v>
      </c>
      <c r="O975" s="6" t="s">
        <v>59</v>
      </c>
      <c r="P975" s="6" t="s">
        <v>4476</v>
      </c>
      <c r="Q975" s="6" t="s">
        <v>479</v>
      </c>
      <c r="R975" s="6" t="s">
        <v>62</v>
      </c>
      <c r="S975" s="6" t="s">
        <v>63</v>
      </c>
      <c r="T975" s="6" t="s">
        <v>64</v>
      </c>
      <c r="U975" s="6" t="s">
        <v>144</v>
      </c>
      <c r="Y975" s="6" t="s">
        <v>66</v>
      </c>
      <c r="Z975" s="0" t="n">
        <v>20</v>
      </c>
      <c r="AA975" s="6" t="s">
        <v>67</v>
      </c>
      <c r="AB975" s="6" t="s">
        <v>4477</v>
      </c>
      <c r="AC975" s="7" t="n">
        <v>43034</v>
      </c>
      <c r="AD975" s="0" t="s">
        <v>161</v>
      </c>
      <c r="AE975" s="0" t="s">
        <v>162</v>
      </c>
      <c r="AI975" s="6" t="s">
        <v>4478</v>
      </c>
      <c r="AN975" s="6" t="s">
        <v>4467</v>
      </c>
      <c r="AR975" s="0" t="n">
        <v>62</v>
      </c>
    </row>
    <row r="976" customFormat="false" ht="12.75" hidden="false" customHeight="true" outlineLevel="0" collapsed="false">
      <c r="A976" s="6" t="s">
        <v>47</v>
      </c>
      <c r="B976" s="6" t="s">
        <v>1786</v>
      </c>
      <c r="C976" s="6" t="s">
        <v>4479</v>
      </c>
      <c r="D976" s="6" t="s">
        <v>4480</v>
      </c>
      <c r="E976" s="0" t="n">
        <v>40</v>
      </c>
      <c r="F976" s="6" t="s">
        <v>4481</v>
      </c>
      <c r="G976" s="6" t="s">
        <v>1045</v>
      </c>
      <c r="H976" s="6" t="s">
        <v>4391</v>
      </c>
      <c r="J976" s="6" t="s">
        <v>4482</v>
      </c>
      <c r="K976" s="6" t="s">
        <v>1790</v>
      </c>
      <c r="L976" s="6" t="s">
        <v>1791</v>
      </c>
      <c r="M976" s="6" t="s">
        <v>1459</v>
      </c>
      <c r="N976" s="6" t="s">
        <v>58</v>
      </c>
      <c r="O976" s="6" t="s">
        <v>59</v>
      </c>
      <c r="P976" s="6" t="s">
        <v>237</v>
      </c>
      <c r="Q976" s="6" t="s">
        <v>61</v>
      </c>
      <c r="R976" s="6" t="s">
        <v>62</v>
      </c>
      <c r="S976" s="6" t="s">
        <v>63</v>
      </c>
      <c r="T976" s="6" t="s">
        <v>64</v>
      </c>
      <c r="U976" s="6" t="s">
        <v>144</v>
      </c>
      <c r="Y976" s="6" t="s">
        <v>66</v>
      </c>
      <c r="Z976" s="0" t="n">
        <v>20</v>
      </c>
      <c r="AB976" s="6" t="s">
        <v>4483</v>
      </c>
      <c r="AC976" s="7" t="n">
        <v>43034</v>
      </c>
      <c r="AD976" s="0" t="s">
        <v>161</v>
      </c>
      <c r="AE976" s="0" t="s">
        <v>162</v>
      </c>
      <c r="AH976" s="6" t="s">
        <v>4484</v>
      </c>
      <c r="AI976" s="6" t="s">
        <v>4485</v>
      </c>
      <c r="AN976" s="6" t="s">
        <v>4467</v>
      </c>
      <c r="AR976" s="0" t="n">
        <v>62</v>
      </c>
    </row>
    <row r="977" customFormat="false" ht="12.75" hidden="false" customHeight="true" outlineLevel="0" collapsed="false">
      <c r="A977" s="6" t="s">
        <v>47</v>
      </c>
      <c r="B977" s="6" t="s">
        <v>1786</v>
      </c>
      <c r="C977" s="6" t="s">
        <v>4486</v>
      </c>
      <c r="D977" s="6" t="s">
        <v>4487</v>
      </c>
      <c r="E977" s="0" t="n">
        <v>40</v>
      </c>
      <c r="F977" s="6" t="s">
        <v>4488</v>
      </c>
      <c r="G977" s="6" t="s">
        <v>1045</v>
      </c>
      <c r="H977" s="6" t="s">
        <v>4391</v>
      </c>
      <c r="J977" s="6" t="s">
        <v>344</v>
      </c>
      <c r="K977" s="6" t="s">
        <v>1790</v>
      </c>
      <c r="L977" s="6" t="s">
        <v>1791</v>
      </c>
      <c r="M977" s="6" t="s">
        <v>1744</v>
      </c>
      <c r="N977" s="6" t="s">
        <v>58</v>
      </c>
      <c r="O977" s="6" t="s">
        <v>59</v>
      </c>
      <c r="P977" s="6" t="s">
        <v>2782</v>
      </c>
      <c r="Q977" s="6" t="s">
        <v>238</v>
      </c>
      <c r="R977" s="6" t="s">
        <v>62</v>
      </c>
      <c r="S977" s="6" t="s">
        <v>63</v>
      </c>
      <c r="T977" s="6" t="s">
        <v>64</v>
      </c>
      <c r="U977" s="6" t="s">
        <v>144</v>
      </c>
      <c r="Y977" s="6" t="s">
        <v>66</v>
      </c>
      <c r="Z977" s="0" t="n">
        <v>20</v>
      </c>
      <c r="AB977" s="6" t="s">
        <v>4489</v>
      </c>
      <c r="AC977" s="7" t="n">
        <v>43034</v>
      </c>
      <c r="AD977" s="0" t="s">
        <v>161</v>
      </c>
      <c r="AE977" s="0" t="s">
        <v>162</v>
      </c>
      <c r="AR977" s="0" t="n">
        <v>62</v>
      </c>
    </row>
    <row r="978" customFormat="false" ht="12.75" hidden="false" customHeight="true" outlineLevel="0" collapsed="false">
      <c r="A978" s="6" t="s">
        <v>47</v>
      </c>
      <c r="B978" s="6" t="s">
        <v>1786</v>
      </c>
      <c r="C978" s="6" t="s">
        <v>4490</v>
      </c>
      <c r="D978" s="6" t="s">
        <v>4491</v>
      </c>
      <c r="E978" s="0" t="n">
        <v>40</v>
      </c>
      <c r="F978" s="6" t="s">
        <v>4492</v>
      </c>
      <c r="G978" s="6" t="s">
        <v>584</v>
      </c>
      <c r="H978" s="6" t="s">
        <v>4391</v>
      </c>
      <c r="J978" s="6" t="s">
        <v>125</v>
      </c>
      <c r="K978" s="6" t="s">
        <v>1790</v>
      </c>
      <c r="L978" s="6" t="s">
        <v>1791</v>
      </c>
      <c r="M978" s="6" t="s">
        <v>236</v>
      </c>
      <c r="N978" s="6" t="s">
        <v>58</v>
      </c>
      <c r="O978" s="6" t="s">
        <v>59</v>
      </c>
      <c r="P978" s="6" t="s">
        <v>4476</v>
      </c>
      <c r="Q978" s="6" t="s">
        <v>61</v>
      </c>
      <c r="R978" s="6" t="s">
        <v>158</v>
      </c>
      <c r="S978" s="6" t="s">
        <v>63</v>
      </c>
      <c r="T978" s="6" t="s">
        <v>64</v>
      </c>
      <c r="X978" s="6" t="s">
        <v>4493</v>
      </c>
      <c r="Y978" s="6" t="s">
        <v>66</v>
      </c>
      <c r="Z978" s="0" t="n">
        <v>20</v>
      </c>
      <c r="AB978" s="6" t="s">
        <v>4494</v>
      </c>
      <c r="AC978" s="7" t="n">
        <v>43034</v>
      </c>
      <c r="AD978" s="0" t="s">
        <v>161</v>
      </c>
      <c r="AE978" s="0" t="s">
        <v>162</v>
      </c>
      <c r="AR978" s="0" t="n">
        <v>64</v>
      </c>
    </row>
    <row r="979" customFormat="false" ht="12.75" hidden="false" customHeight="true" outlineLevel="0" collapsed="false">
      <c r="A979" s="6" t="s">
        <v>47</v>
      </c>
      <c r="B979" s="6" t="s">
        <v>1786</v>
      </c>
      <c r="C979" s="6" t="s">
        <v>4495</v>
      </c>
      <c r="D979" s="6" t="s">
        <v>4496</v>
      </c>
      <c r="E979" s="0" t="n">
        <v>40</v>
      </c>
      <c r="F979" s="6" t="s">
        <v>4497</v>
      </c>
      <c r="G979" s="6" t="s">
        <v>353</v>
      </c>
      <c r="H979" s="6" t="s">
        <v>4391</v>
      </c>
      <c r="I979" s="6" t="s">
        <v>4498</v>
      </c>
      <c r="J979" s="6" t="s">
        <v>4499</v>
      </c>
      <c r="K979" s="6" t="s">
        <v>1790</v>
      </c>
      <c r="L979" s="6" t="s">
        <v>1791</v>
      </c>
      <c r="M979" s="6" t="s">
        <v>2384</v>
      </c>
      <c r="N979" s="6" t="s">
        <v>58</v>
      </c>
      <c r="O979" s="6" t="s">
        <v>59</v>
      </c>
      <c r="P979" s="6" t="s">
        <v>4500</v>
      </c>
      <c r="Q979" s="6" t="s">
        <v>1332</v>
      </c>
      <c r="R979" s="6" t="s">
        <v>62</v>
      </c>
      <c r="S979" s="6" t="s">
        <v>63</v>
      </c>
      <c r="T979" s="6" t="s">
        <v>64</v>
      </c>
      <c r="U979" s="6" t="s">
        <v>144</v>
      </c>
      <c r="Y979" s="6" t="s">
        <v>66</v>
      </c>
      <c r="Z979" s="0" t="n">
        <v>20</v>
      </c>
      <c r="AB979" s="6" t="s">
        <v>4501</v>
      </c>
      <c r="AC979" s="7" t="n">
        <v>43034</v>
      </c>
      <c r="AD979" s="0" t="s">
        <v>161</v>
      </c>
      <c r="AE979" s="0" t="s">
        <v>162</v>
      </c>
      <c r="AN979" s="6" t="s">
        <v>4502</v>
      </c>
      <c r="AR979" s="0" t="n">
        <v>64</v>
      </c>
    </row>
    <row r="980" customFormat="false" ht="12.75" hidden="false" customHeight="true" outlineLevel="0" collapsed="false">
      <c r="A980" s="6" t="s">
        <v>47</v>
      </c>
      <c r="B980" s="6" t="s">
        <v>1786</v>
      </c>
      <c r="C980" s="6" t="s">
        <v>4503</v>
      </c>
      <c r="D980" s="6" t="s">
        <v>4504</v>
      </c>
      <c r="E980" s="0" t="n">
        <v>40</v>
      </c>
      <c r="F980" s="6" t="s">
        <v>4505</v>
      </c>
      <c r="G980" s="6" t="s">
        <v>889</v>
      </c>
      <c r="H980" s="6" t="s">
        <v>4391</v>
      </c>
      <c r="I980" s="6" t="s">
        <v>4506</v>
      </c>
      <c r="J980" s="6" t="s">
        <v>125</v>
      </c>
      <c r="K980" s="6" t="s">
        <v>1790</v>
      </c>
      <c r="L980" s="6" t="s">
        <v>1791</v>
      </c>
      <c r="M980" s="6" t="s">
        <v>650</v>
      </c>
      <c r="N980" s="6" t="s">
        <v>58</v>
      </c>
      <c r="O980" s="6" t="s">
        <v>59</v>
      </c>
      <c r="P980" s="6" t="s">
        <v>4507</v>
      </c>
      <c r="Q980" s="6" t="s">
        <v>238</v>
      </c>
      <c r="R980" s="6" t="s">
        <v>158</v>
      </c>
      <c r="S980" s="6" t="s">
        <v>63</v>
      </c>
      <c r="T980" s="6" t="s">
        <v>64</v>
      </c>
      <c r="U980" s="6" t="s">
        <v>144</v>
      </c>
      <c r="X980" s="6" t="s">
        <v>4508</v>
      </c>
      <c r="Y980" s="6" t="s">
        <v>66</v>
      </c>
      <c r="Z980" s="0" t="n">
        <v>20</v>
      </c>
      <c r="AB980" s="6" t="s">
        <v>4509</v>
      </c>
      <c r="AC980" s="7" t="n">
        <v>43034</v>
      </c>
      <c r="AD980" s="0" t="s">
        <v>104</v>
      </c>
      <c r="AE980" s="0" t="s">
        <v>162</v>
      </c>
      <c r="AH980" s="6" t="s">
        <v>4510</v>
      </c>
      <c r="AN980" s="6" t="s">
        <v>4511</v>
      </c>
      <c r="AR980" s="0" t="n">
        <v>66</v>
      </c>
    </row>
    <row r="981" customFormat="false" ht="12.75" hidden="false" customHeight="true" outlineLevel="0" collapsed="false">
      <c r="A981" s="6" t="s">
        <v>47</v>
      </c>
      <c r="B981" s="6" t="s">
        <v>1786</v>
      </c>
      <c r="C981" s="6" t="s">
        <v>4512</v>
      </c>
      <c r="D981" s="6" t="s">
        <v>4513</v>
      </c>
      <c r="E981" s="0" t="n">
        <v>40</v>
      </c>
      <c r="F981" s="6" t="s">
        <v>4514</v>
      </c>
      <c r="G981" s="6" t="s">
        <v>889</v>
      </c>
      <c r="H981" s="6" t="s">
        <v>4391</v>
      </c>
      <c r="I981" s="6" t="s">
        <v>4515</v>
      </c>
      <c r="J981" s="6" t="s">
        <v>4516</v>
      </c>
      <c r="K981" s="6" t="s">
        <v>1790</v>
      </c>
      <c r="L981" s="6" t="s">
        <v>1791</v>
      </c>
      <c r="M981" s="6" t="s">
        <v>274</v>
      </c>
      <c r="N981" s="6" t="s">
        <v>58</v>
      </c>
      <c r="O981" s="6" t="s">
        <v>59</v>
      </c>
      <c r="P981" s="6" t="s">
        <v>462</v>
      </c>
      <c r="Q981" s="6" t="s">
        <v>238</v>
      </c>
      <c r="R981" s="6" t="s">
        <v>158</v>
      </c>
      <c r="S981" s="6" t="s">
        <v>63</v>
      </c>
      <c r="T981" s="6" t="s">
        <v>64</v>
      </c>
      <c r="X981" s="6" t="s">
        <v>4508</v>
      </c>
      <c r="Y981" s="6" t="s">
        <v>66</v>
      </c>
      <c r="Z981" s="0" t="n">
        <v>20</v>
      </c>
      <c r="AB981" s="6" t="s">
        <v>4517</v>
      </c>
      <c r="AC981" s="7" t="n">
        <v>43034</v>
      </c>
      <c r="AD981" s="0" t="s">
        <v>104</v>
      </c>
      <c r="AE981" s="0" t="s">
        <v>162</v>
      </c>
      <c r="AI981" s="6" t="s">
        <v>4518</v>
      </c>
      <c r="AR981" s="0" t="n">
        <v>66</v>
      </c>
    </row>
    <row r="982" customFormat="false" ht="12.75" hidden="false" customHeight="true" outlineLevel="0" collapsed="false">
      <c r="A982" s="6" t="s">
        <v>47</v>
      </c>
      <c r="B982" s="6" t="s">
        <v>1786</v>
      </c>
      <c r="C982" s="6" t="s">
        <v>4519</v>
      </c>
      <c r="D982" s="6" t="s">
        <v>4520</v>
      </c>
      <c r="E982" s="0" t="n">
        <v>40</v>
      </c>
      <c r="F982" s="6" t="s">
        <v>4521</v>
      </c>
      <c r="G982" s="6" t="s">
        <v>889</v>
      </c>
      <c r="H982" s="6" t="s">
        <v>4391</v>
      </c>
      <c r="I982" s="6" t="s">
        <v>4522</v>
      </c>
      <c r="J982" s="6" t="s">
        <v>3643</v>
      </c>
      <c r="K982" s="6" t="s">
        <v>1790</v>
      </c>
      <c r="L982" s="6" t="s">
        <v>1791</v>
      </c>
      <c r="M982" s="6" t="s">
        <v>4373</v>
      </c>
      <c r="N982" s="6" t="s">
        <v>58</v>
      </c>
      <c r="O982" s="6" t="s">
        <v>59</v>
      </c>
      <c r="P982" s="6" t="s">
        <v>588</v>
      </c>
      <c r="Q982" s="6" t="s">
        <v>238</v>
      </c>
      <c r="R982" s="6" t="s">
        <v>158</v>
      </c>
      <c r="S982" s="6" t="s">
        <v>63</v>
      </c>
      <c r="T982" s="6" t="s">
        <v>64</v>
      </c>
      <c r="U982" s="6" t="s">
        <v>144</v>
      </c>
      <c r="X982" s="6" t="s">
        <v>4508</v>
      </c>
      <c r="Y982" s="6" t="s">
        <v>66</v>
      </c>
      <c r="Z982" s="0" t="n">
        <v>20</v>
      </c>
      <c r="AB982" s="6" t="s">
        <v>4523</v>
      </c>
      <c r="AC982" s="7" t="n">
        <v>43034</v>
      </c>
      <c r="AD982" s="0" t="s">
        <v>104</v>
      </c>
      <c r="AE982" s="0" t="s">
        <v>162</v>
      </c>
      <c r="AR982" s="0" t="n">
        <v>10</v>
      </c>
    </row>
    <row r="983" customFormat="false" ht="12.75" hidden="false" customHeight="true" outlineLevel="0" collapsed="false">
      <c r="A983" s="6" t="s">
        <v>47</v>
      </c>
      <c r="B983" s="6" t="s">
        <v>1786</v>
      </c>
      <c r="C983" s="6" t="s">
        <v>4524</v>
      </c>
      <c r="D983" s="6" t="s">
        <v>4525</v>
      </c>
      <c r="E983" s="0" t="n">
        <v>40</v>
      </c>
      <c r="F983" s="6" t="s">
        <v>4526</v>
      </c>
      <c r="G983" s="6" t="s">
        <v>889</v>
      </c>
      <c r="H983" s="6" t="s">
        <v>4391</v>
      </c>
      <c r="K983" s="6" t="s">
        <v>1790</v>
      </c>
      <c r="L983" s="6" t="s">
        <v>1791</v>
      </c>
      <c r="M983" s="6" t="s">
        <v>4527</v>
      </c>
      <c r="N983" s="6" t="s">
        <v>58</v>
      </c>
      <c r="O983" s="6" t="s">
        <v>59</v>
      </c>
      <c r="P983" s="6" t="s">
        <v>4528</v>
      </c>
      <c r="Q983" s="6" t="s">
        <v>61</v>
      </c>
      <c r="R983" s="6" t="s">
        <v>158</v>
      </c>
      <c r="S983" s="6" t="s">
        <v>63</v>
      </c>
      <c r="T983" s="6" t="s">
        <v>64</v>
      </c>
      <c r="X983" s="6" t="s">
        <v>4508</v>
      </c>
      <c r="Y983" s="6" t="s">
        <v>66</v>
      </c>
      <c r="Z983" s="0" t="n">
        <v>20</v>
      </c>
      <c r="AB983" s="6" t="s">
        <v>4529</v>
      </c>
      <c r="AC983" s="7" t="n">
        <v>43034</v>
      </c>
      <c r="AD983" s="0" t="s">
        <v>104</v>
      </c>
      <c r="AE983" s="0" t="s">
        <v>162</v>
      </c>
      <c r="AR983" s="0" t="n">
        <v>10</v>
      </c>
    </row>
    <row r="984" customFormat="false" ht="12.75" hidden="false" customHeight="true" outlineLevel="0" collapsed="false">
      <c r="A984" s="6" t="s">
        <v>47</v>
      </c>
      <c r="B984" s="6" t="s">
        <v>1786</v>
      </c>
      <c r="C984" s="6" t="s">
        <v>4530</v>
      </c>
      <c r="D984" s="6" t="s">
        <v>4531</v>
      </c>
      <c r="E984" s="0" t="n">
        <v>40</v>
      </c>
      <c r="F984" s="6" t="s">
        <v>4532</v>
      </c>
      <c r="G984" s="6" t="s">
        <v>863</v>
      </c>
      <c r="H984" s="6" t="s">
        <v>4391</v>
      </c>
      <c r="J984" s="6" t="s">
        <v>125</v>
      </c>
      <c r="K984" s="6" t="s">
        <v>1790</v>
      </c>
      <c r="L984" s="6" t="s">
        <v>1791</v>
      </c>
      <c r="M984" s="6" t="s">
        <v>913</v>
      </c>
      <c r="N984" s="6" t="s">
        <v>58</v>
      </c>
      <c r="O984" s="6" t="s">
        <v>59</v>
      </c>
      <c r="P984" s="6" t="s">
        <v>650</v>
      </c>
      <c r="Q984" s="6" t="s">
        <v>286</v>
      </c>
      <c r="R984" s="6" t="s">
        <v>62</v>
      </c>
      <c r="S984" s="6" t="s">
        <v>63</v>
      </c>
      <c r="T984" s="6" t="s">
        <v>64</v>
      </c>
      <c r="U984" s="6" t="s">
        <v>144</v>
      </c>
      <c r="Y984" s="6" t="s">
        <v>66</v>
      </c>
      <c r="Z984" s="0" t="n">
        <v>20</v>
      </c>
      <c r="AC984" s="7" t="n">
        <v>43034</v>
      </c>
      <c r="AD984" s="0" t="s">
        <v>104</v>
      </c>
      <c r="AE984" s="0" t="s">
        <v>162</v>
      </c>
      <c r="AH984" s="6" t="s">
        <v>4533</v>
      </c>
      <c r="AR984" s="0" t="n">
        <v>10</v>
      </c>
    </row>
    <row r="985" customFormat="false" ht="12.75" hidden="false" customHeight="true" outlineLevel="0" collapsed="false">
      <c r="A985" s="6" t="s">
        <v>47</v>
      </c>
      <c r="B985" s="6" t="s">
        <v>1786</v>
      </c>
      <c r="C985" s="6" t="s">
        <v>4534</v>
      </c>
      <c r="D985" s="6" t="s">
        <v>4535</v>
      </c>
      <c r="E985" s="0" t="n">
        <v>40</v>
      </c>
      <c r="F985" s="6" t="s">
        <v>4536</v>
      </c>
      <c r="G985" s="6" t="s">
        <v>1620</v>
      </c>
      <c r="H985" s="6" t="s">
        <v>4391</v>
      </c>
      <c r="K985" s="6" t="s">
        <v>1790</v>
      </c>
      <c r="L985" s="6" t="s">
        <v>1791</v>
      </c>
      <c r="M985" s="6" t="s">
        <v>4537</v>
      </c>
      <c r="N985" s="6" t="s">
        <v>58</v>
      </c>
      <c r="O985" s="6" t="s">
        <v>59</v>
      </c>
      <c r="P985" s="6" t="s">
        <v>4538</v>
      </c>
      <c r="Q985" s="6" t="s">
        <v>358</v>
      </c>
      <c r="R985" s="6" t="s">
        <v>62</v>
      </c>
      <c r="S985" s="6" t="s">
        <v>63</v>
      </c>
      <c r="T985" s="6" t="s">
        <v>64</v>
      </c>
      <c r="Y985" s="6" t="s">
        <v>66</v>
      </c>
      <c r="Z985" s="0" t="n">
        <v>20</v>
      </c>
      <c r="AC985" s="7" t="n">
        <v>43034</v>
      </c>
      <c r="AD985" s="0" t="s">
        <v>104</v>
      </c>
      <c r="AE985" s="0" t="s">
        <v>162</v>
      </c>
      <c r="AR985" s="0" t="n">
        <v>10</v>
      </c>
    </row>
    <row r="986" customFormat="false" ht="12.75" hidden="false" customHeight="true" outlineLevel="0" collapsed="false">
      <c r="A986" s="6" t="s">
        <v>47</v>
      </c>
      <c r="B986" s="6" t="s">
        <v>4539</v>
      </c>
      <c r="C986" s="6" t="s">
        <v>4540</v>
      </c>
      <c r="D986" s="6" t="s">
        <v>4541</v>
      </c>
      <c r="E986" s="0" t="n">
        <v>60</v>
      </c>
      <c r="F986" s="6" t="s">
        <v>4542</v>
      </c>
      <c r="G986" s="6" t="s">
        <v>1529</v>
      </c>
      <c r="H986" s="6" t="s">
        <v>4391</v>
      </c>
      <c r="K986" s="6" t="s">
        <v>865</v>
      </c>
      <c r="L986" s="6" t="s">
        <v>4543</v>
      </c>
      <c r="M986" s="6" t="s">
        <v>1832</v>
      </c>
      <c r="N986" s="6" t="s">
        <v>58</v>
      </c>
      <c r="O986" s="6" t="s">
        <v>59</v>
      </c>
      <c r="P986" s="6" t="s">
        <v>685</v>
      </c>
      <c r="Q986" s="6" t="s">
        <v>327</v>
      </c>
      <c r="R986" s="6" t="s">
        <v>66</v>
      </c>
      <c r="S986" s="6" t="s">
        <v>63</v>
      </c>
      <c r="T986" s="6" t="s">
        <v>489</v>
      </c>
      <c r="U986" s="6" t="s">
        <v>652</v>
      </c>
      <c r="Y986" s="6" t="s">
        <v>66</v>
      </c>
      <c r="Z986" s="0" t="n">
        <v>20</v>
      </c>
      <c r="AB986" s="6" t="s">
        <v>4544</v>
      </c>
      <c r="AC986" s="7" t="n">
        <v>43028</v>
      </c>
      <c r="AD986" s="0" t="s">
        <v>104</v>
      </c>
      <c r="AE986" s="0" t="s">
        <v>162</v>
      </c>
      <c r="AH986" s="6" t="s">
        <v>4545</v>
      </c>
      <c r="AR986" s="0" t="n">
        <v>11</v>
      </c>
    </row>
    <row r="987" customFormat="false" ht="12.75" hidden="false" customHeight="true" outlineLevel="0" collapsed="false">
      <c r="A987" s="6" t="s">
        <v>47</v>
      </c>
      <c r="B987" s="6" t="s">
        <v>4539</v>
      </c>
      <c r="C987" s="6" t="s">
        <v>4546</v>
      </c>
      <c r="D987" s="6" t="s">
        <v>4547</v>
      </c>
      <c r="E987" s="0" t="n">
        <v>60</v>
      </c>
      <c r="F987" s="6" t="s">
        <v>4548</v>
      </c>
      <c r="G987" s="6" t="s">
        <v>4549</v>
      </c>
      <c r="H987" s="6" t="s">
        <v>4391</v>
      </c>
      <c r="I987" s="6" t="s">
        <v>4550</v>
      </c>
      <c r="K987" s="6" t="s">
        <v>865</v>
      </c>
      <c r="L987" s="6" t="s">
        <v>4543</v>
      </c>
      <c r="M987" s="6" t="s">
        <v>2102</v>
      </c>
      <c r="N987" s="6" t="s">
        <v>58</v>
      </c>
      <c r="O987" s="6" t="s">
        <v>59</v>
      </c>
      <c r="P987" s="6" t="s">
        <v>4551</v>
      </c>
      <c r="Q987" s="6" t="s">
        <v>219</v>
      </c>
      <c r="R987" s="6" t="s">
        <v>62</v>
      </c>
      <c r="S987" s="6" t="s">
        <v>63</v>
      </c>
      <c r="T987" s="6" t="s">
        <v>64</v>
      </c>
      <c r="Y987" s="6" t="s">
        <v>66</v>
      </c>
      <c r="Z987" s="0" t="n">
        <v>20</v>
      </c>
      <c r="AC987" s="7" t="n">
        <v>43028</v>
      </c>
      <c r="AD987" s="0" t="s">
        <v>104</v>
      </c>
      <c r="AE987" s="0" t="s">
        <v>162</v>
      </c>
      <c r="AR987" s="0" t="n">
        <v>11</v>
      </c>
    </row>
    <row r="988" customFormat="false" ht="12.75" hidden="false" customHeight="true" outlineLevel="0" collapsed="false">
      <c r="A988" s="6" t="s">
        <v>47</v>
      </c>
      <c r="B988" s="6" t="s">
        <v>4539</v>
      </c>
      <c r="C988" s="6" t="s">
        <v>4552</v>
      </c>
      <c r="D988" s="6" t="s">
        <v>4553</v>
      </c>
      <c r="E988" s="0" t="n">
        <v>60</v>
      </c>
      <c r="F988" s="6" t="s">
        <v>4554</v>
      </c>
      <c r="G988" s="6" t="s">
        <v>4555</v>
      </c>
      <c r="H988" s="6" t="s">
        <v>4391</v>
      </c>
      <c r="J988" s="6" t="s">
        <v>4556</v>
      </c>
      <c r="K988" s="6" t="s">
        <v>865</v>
      </c>
      <c r="L988" s="6" t="s">
        <v>4543</v>
      </c>
      <c r="M988" s="6" t="s">
        <v>188</v>
      </c>
      <c r="N988" s="6" t="s">
        <v>58</v>
      </c>
      <c r="O988" s="6" t="s">
        <v>59</v>
      </c>
      <c r="P988" s="6" t="s">
        <v>4557</v>
      </c>
      <c r="Q988" s="6" t="s">
        <v>358</v>
      </c>
      <c r="R988" s="6" t="s">
        <v>62</v>
      </c>
      <c r="S988" s="6" t="s">
        <v>63</v>
      </c>
      <c r="T988" s="6" t="s">
        <v>64</v>
      </c>
      <c r="U988" s="6" t="s">
        <v>144</v>
      </c>
      <c r="Y988" s="6" t="s">
        <v>66</v>
      </c>
      <c r="Z988" s="0" t="n">
        <v>20</v>
      </c>
      <c r="AC988" s="7" t="n">
        <v>43028</v>
      </c>
      <c r="AD988" s="0" t="s">
        <v>104</v>
      </c>
      <c r="AE988" s="0" t="s">
        <v>162</v>
      </c>
      <c r="AH988" s="6" t="s">
        <v>4558</v>
      </c>
      <c r="AR988" s="0" t="n">
        <v>42</v>
      </c>
    </row>
    <row r="989" customFormat="false" ht="12.75" hidden="false" customHeight="true" outlineLevel="0" collapsed="false">
      <c r="A989" s="6" t="s">
        <v>47</v>
      </c>
      <c r="B989" s="6" t="s">
        <v>4539</v>
      </c>
      <c r="C989" s="6" t="s">
        <v>4559</v>
      </c>
      <c r="D989" s="6" t="s">
        <v>4560</v>
      </c>
      <c r="E989" s="0" t="n">
        <v>60</v>
      </c>
      <c r="F989" s="6" t="s">
        <v>4561</v>
      </c>
      <c r="G989" s="6" t="s">
        <v>550</v>
      </c>
      <c r="H989" s="6" t="s">
        <v>4391</v>
      </c>
      <c r="I989" s="6" t="s">
        <v>4562</v>
      </c>
      <c r="J989" s="6" t="s">
        <v>4563</v>
      </c>
      <c r="K989" s="6" t="s">
        <v>865</v>
      </c>
      <c r="L989" s="6" t="s">
        <v>4543</v>
      </c>
      <c r="M989" s="6" t="s">
        <v>4564</v>
      </c>
      <c r="N989" s="6" t="s">
        <v>58</v>
      </c>
      <c r="O989" s="6" t="s">
        <v>59</v>
      </c>
      <c r="P989" s="6" t="s">
        <v>4565</v>
      </c>
      <c r="Q989" s="6" t="s">
        <v>174</v>
      </c>
      <c r="R989" s="6" t="s">
        <v>62</v>
      </c>
      <c r="S989" s="6" t="s">
        <v>63</v>
      </c>
      <c r="T989" s="6" t="s">
        <v>64</v>
      </c>
      <c r="Y989" s="6" t="s">
        <v>66</v>
      </c>
      <c r="Z989" s="0" t="n">
        <v>20</v>
      </c>
      <c r="AB989" s="6" t="s">
        <v>4566</v>
      </c>
      <c r="AC989" s="7" t="n">
        <v>43028</v>
      </c>
      <c r="AD989" s="0" t="s">
        <v>104</v>
      </c>
      <c r="AE989" s="0" t="s">
        <v>162</v>
      </c>
      <c r="AR989" s="0" t="n">
        <v>44</v>
      </c>
    </row>
    <row r="990" customFormat="false" ht="12.75" hidden="false" customHeight="true" outlineLevel="0" collapsed="false">
      <c r="A990" s="6" t="s">
        <v>47</v>
      </c>
      <c r="B990" s="6" t="s">
        <v>4539</v>
      </c>
      <c r="C990" s="6" t="s">
        <v>4567</v>
      </c>
      <c r="D990" s="6" t="s">
        <v>4568</v>
      </c>
      <c r="E990" s="0" t="n">
        <v>60</v>
      </c>
      <c r="F990" s="6" t="s">
        <v>4569</v>
      </c>
      <c r="G990" s="6" t="s">
        <v>1772</v>
      </c>
      <c r="H990" s="6" t="s">
        <v>4391</v>
      </c>
      <c r="J990" s="6" t="s">
        <v>630</v>
      </c>
      <c r="K990" s="6" t="s">
        <v>865</v>
      </c>
      <c r="L990" s="6" t="s">
        <v>4543</v>
      </c>
      <c r="M990" s="6" t="s">
        <v>2583</v>
      </c>
      <c r="N990" s="6" t="s">
        <v>58</v>
      </c>
      <c r="O990" s="6" t="s">
        <v>59</v>
      </c>
      <c r="P990" s="6" t="s">
        <v>1979</v>
      </c>
      <c r="Q990" s="6" t="s">
        <v>286</v>
      </c>
      <c r="R990" s="6" t="s">
        <v>347</v>
      </c>
      <c r="S990" s="6" t="s">
        <v>63</v>
      </c>
      <c r="T990" s="6" t="s">
        <v>64</v>
      </c>
      <c r="X990" s="6" t="s">
        <v>4570</v>
      </c>
      <c r="Y990" s="6" t="s">
        <v>66</v>
      </c>
      <c r="Z990" s="0" t="n">
        <v>20</v>
      </c>
      <c r="AC990" s="7" t="n">
        <v>43028</v>
      </c>
      <c r="AD990" s="0" t="s">
        <v>104</v>
      </c>
      <c r="AE990" s="0" t="s">
        <v>162</v>
      </c>
      <c r="AN990" s="6" t="s">
        <v>4571</v>
      </c>
      <c r="AR990" s="0" t="n">
        <v>60</v>
      </c>
    </row>
    <row r="991" customFormat="false" ht="12.75" hidden="false" customHeight="true" outlineLevel="0" collapsed="false">
      <c r="A991" s="6" t="s">
        <v>47</v>
      </c>
      <c r="B991" s="6" t="s">
        <v>4539</v>
      </c>
      <c r="C991" s="6" t="s">
        <v>4572</v>
      </c>
      <c r="D991" s="6" t="s">
        <v>4573</v>
      </c>
      <c r="E991" s="0" t="n">
        <v>60</v>
      </c>
      <c r="F991" s="6" t="s">
        <v>4574</v>
      </c>
      <c r="G991" s="6" t="s">
        <v>1772</v>
      </c>
      <c r="H991" s="6" t="s">
        <v>4391</v>
      </c>
      <c r="J991" s="6" t="s">
        <v>719</v>
      </c>
      <c r="K991" s="6" t="s">
        <v>865</v>
      </c>
      <c r="L991" s="6" t="s">
        <v>4543</v>
      </c>
      <c r="M991" s="6" t="s">
        <v>1407</v>
      </c>
      <c r="N991" s="6" t="s">
        <v>58</v>
      </c>
      <c r="O991" s="6" t="s">
        <v>59</v>
      </c>
      <c r="P991" s="6" t="s">
        <v>3219</v>
      </c>
      <c r="Q991" s="6" t="s">
        <v>286</v>
      </c>
      <c r="R991" s="6" t="s">
        <v>62</v>
      </c>
      <c r="S991" s="6" t="s">
        <v>63</v>
      </c>
      <c r="T991" s="6" t="s">
        <v>64</v>
      </c>
      <c r="X991" s="6" t="s">
        <v>4570</v>
      </c>
      <c r="Y991" s="6" t="s">
        <v>66</v>
      </c>
      <c r="Z991" s="0" t="n">
        <v>20</v>
      </c>
      <c r="AA991" s="6" t="s">
        <v>67</v>
      </c>
      <c r="AC991" s="7" t="n">
        <v>43028</v>
      </c>
      <c r="AD991" s="0" t="s">
        <v>104</v>
      </c>
      <c r="AE991" s="0" t="s">
        <v>162</v>
      </c>
      <c r="AR991" s="0" t="n">
        <v>63</v>
      </c>
    </row>
    <row r="992" customFormat="false" ht="12.75" hidden="false" customHeight="true" outlineLevel="0" collapsed="false">
      <c r="A992" s="6" t="s">
        <v>47</v>
      </c>
      <c r="B992" s="6" t="s">
        <v>4539</v>
      </c>
      <c r="C992" s="6" t="s">
        <v>4575</v>
      </c>
      <c r="D992" s="6" t="s">
        <v>4576</v>
      </c>
      <c r="E992" s="0" t="n">
        <v>60</v>
      </c>
      <c r="F992" s="6" t="s">
        <v>4577</v>
      </c>
      <c r="G992" s="6" t="s">
        <v>3340</v>
      </c>
      <c r="H992" s="6" t="s">
        <v>4391</v>
      </c>
      <c r="J992" s="6" t="s">
        <v>4578</v>
      </c>
      <c r="K992" s="6" t="s">
        <v>865</v>
      </c>
      <c r="L992" s="6" t="s">
        <v>4543</v>
      </c>
      <c r="M992" s="6" t="s">
        <v>4579</v>
      </c>
      <c r="N992" s="6" t="s">
        <v>58</v>
      </c>
      <c r="O992" s="6" t="s">
        <v>59</v>
      </c>
      <c r="P992" s="6" t="s">
        <v>1708</v>
      </c>
      <c r="Q992" s="6" t="s">
        <v>368</v>
      </c>
      <c r="R992" s="6" t="s">
        <v>143</v>
      </c>
      <c r="S992" s="6" t="s">
        <v>63</v>
      </c>
      <c r="T992" s="6" t="s">
        <v>64</v>
      </c>
      <c r="X992" s="6" t="s">
        <v>807</v>
      </c>
      <c r="Y992" s="6" t="s">
        <v>66</v>
      </c>
      <c r="Z992" s="0" t="n">
        <v>20</v>
      </c>
      <c r="AB992" s="6" t="s">
        <v>4580</v>
      </c>
      <c r="AC992" s="7" t="n">
        <v>43028</v>
      </c>
      <c r="AD992" s="0" t="s">
        <v>104</v>
      </c>
      <c r="AE992" s="0" t="s">
        <v>162</v>
      </c>
      <c r="AN992" s="6" t="s">
        <v>4581</v>
      </c>
      <c r="AR992" s="0" t="n">
        <v>63</v>
      </c>
    </row>
    <row r="993" customFormat="false" ht="12.75" hidden="false" customHeight="true" outlineLevel="0" collapsed="false">
      <c r="A993" s="6" t="s">
        <v>47</v>
      </c>
      <c r="B993" s="6" t="s">
        <v>4539</v>
      </c>
      <c r="C993" s="6" t="s">
        <v>4582</v>
      </c>
      <c r="D993" s="6" t="s">
        <v>4583</v>
      </c>
      <c r="E993" s="0" t="n">
        <v>60</v>
      </c>
      <c r="F993" s="6" t="s">
        <v>4584</v>
      </c>
      <c r="G993" s="6" t="s">
        <v>3340</v>
      </c>
      <c r="H993" s="6" t="s">
        <v>4391</v>
      </c>
      <c r="J993" s="6" t="s">
        <v>125</v>
      </c>
      <c r="K993" s="6" t="s">
        <v>865</v>
      </c>
      <c r="L993" s="6" t="s">
        <v>4543</v>
      </c>
      <c r="M993" s="6" t="s">
        <v>1101</v>
      </c>
      <c r="N993" s="6" t="s">
        <v>58</v>
      </c>
      <c r="O993" s="6" t="s">
        <v>59</v>
      </c>
      <c r="P993" s="6" t="s">
        <v>4585</v>
      </c>
      <c r="Q993" s="6" t="s">
        <v>368</v>
      </c>
      <c r="R993" s="6" t="s">
        <v>143</v>
      </c>
      <c r="S993" s="6" t="s">
        <v>63</v>
      </c>
      <c r="T993" s="6" t="s">
        <v>64</v>
      </c>
      <c r="X993" s="6" t="s">
        <v>807</v>
      </c>
      <c r="Y993" s="6" t="s">
        <v>66</v>
      </c>
      <c r="Z993" s="0" t="n">
        <v>20</v>
      </c>
      <c r="AB993" s="6" t="s">
        <v>4586</v>
      </c>
      <c r="AC993" s="7" t="n">
        <v>43028</v>
      </c>
      <c r="AD993" s="0" t="s">
        <v>104</v>
      </c>
      <c r="AE993" s="0" t="s">
        <v>162</v>
      </c>
      <c r="AR993" s="0" t="n">
        <v>32</v>
      </c>
    </row>
    <row r="994" customFormat="false" ht="12.75" hidden="false" customHeight="true" outlineLevel="0" collapsed="false">
      <c r="A994" s="6" t="s">
        <v>47</v>
      </c>
      <c r="B994" s="6" t="s">
        <v>4539</v>
      </c>
      <c r="C994" s="6" t="s">
        <v>4587</v>
      </c>
      <c r="D994" s="6" t="s">
        <v>4588</v>
      </c>
      <c r="E994" s="0" t="n">
        <v>60</v>
      </c>
      <c r="F994" s="6" t="s">
        <v>4589</v>
      </c>
      <c r="G994" s="6" t="s">
        <v>594</v>
      </c>
      <c r="H994" s="6" t="s">
        <v>4391</v>
      </c>
      <c r="I994" s="6" t="s">
        <v>2115</v>
      </c>
      <c r="J994" s="6" t="s">
        <v>2115</v>
      </c>
      <c r="K994" s="6" t="s">
        <v>865</v>
      </c>
      <c r="L994" s="6" t="s">
        <v>4543</v>
      </c>
      <c r="M994" s="6" t="s">
        <v>698</v>
      </c>
      <c r="N994" s="6" t="s">
        <v>58</v>
      </c>
      <c r="O994" s="6" t="s">
        <v>59</v>
      </c>
      <c r="P994" s="6" t="s">
        <v>4590</v>
      </c>
      <c r="Q994" s="6" t="s">
        <v>368</v>
      </c>
      <c r="R994" s="6" t="s">
        <v>143</v>
      </c>
      <c r="S994" s="6" t="s">
        <v>63</v>
      </c>
      <c r="T994" s="6" t="s">
        <v>64</v>
      </c>
      <c r="U994" s="6" t="s">
        <v>144</v>
      </c>
      <c r="Y994" s="6" t="s">
        <v>66</v>
      </c>
      <c r="Z994" s="0" t="n">
        <v>20</v>
      </c>
      <c r="AA994" s="6" t="s">
        <v>67</v>
      </c>
      <c r="AB994" s="6" t="s">
        <v>4591</v>
      </c>
      <c r="AC994" s="7" t="n">
        <v>43028</v>
      </c>
      <c r="AD994" s="0" t="s">
        <v>104</v>
      </c>
      <c r="AE994" s="0" t="s">
        <v>162</v>
      </c>
      <c r="AF994" s="6" t="s">
        <v>4592</v>
      </c>
      <c r="AH994" s="6" t="s">
        <v>4593</v>
      </c>
      <c r="AI994" s="6" t="s">
        <v>4593</v>
      </c>
      <c r="AR994" s="0" t="n">
        <v>32</v>
      </c>
    </row>
    <row r="995" customFormat="false" ht="12.75" hidden="false" customHeight="true" outlineLevel="0" collapsed="false">
      <c r="A995" s="6" t="s">
        <v>47</v>
      </c>
      <c r="B995" s="6" t="s">
        <v>665</v>
      </c>
      <c r="C995" s="6" t="s">
        <v>4594</v>
      </c>
      <c r="D995" s="6" t="s">
        <v>4595</v>
      </c>
      <c r="E995" s="0" t="n">
        <v>100</v>
      </c>
      <c r="F995" s="6" t="s">
        <v>4596</v>
      </c>
      <c r="G995" s="6" t="s">
        <v>863</v>
      </c>
      <c r="H995" s="6" t="s">
        <v>4391</v>
      </c>
      <c r="I995" s="6" t="s">
        <v>4499</v>
      </c>
      <c r="K995" s="6" t="s">
        <v>670</v>
      </c>
      <c r="L995" s="6" t="s">
        <v>671</v>
      </c>
      <c r="M995" s="6" t="s">
        <v>4597</v>
      </c>
      <c r="N995" s="6" t="s">
        <v>58</v>
      </c>
      <c r="O995" s="6" t="s">
        <v>59</v>
      </c>
      <c r="P995" s="6" t="s">
        <v>2143</v>
      </c>
      <c r="Q995" s="6" t="s">
        <v>635</v>
      </c>
      <c r="R995" s="6" t="s">
        <v>66</v>
      </c>
      <c r="S995" s="6" t="s">
        <v>63</v>
      </c>
      <c r="T995" s="6" t="s">
        <v>64</v>
      </c>
      <c r="X995" s="6" t="s">
        <v>4598</v>
      </c>
      <c r="Y995" s="6" t="s">
        <v>66</v>
      </c>
      <c r="Z995" s="0" t="n">
        <v>20</v>
      </c>
      <c r="AB995" s="6" t="s">
        <v>4599</v>
      </c>
      <c r="AC995" s="7" t="n">
        <v>43026</v>
      </c>
      <c r="AD995" s="6" t="s">
        <v>104</v>
      </c>
      <c r="AE995" s="6" t="s">
        <v>162</v>
      </c>
      <c r="AR995" s="0" t="n">
        <v>42</v>
      </c>
    </row>
    <row r="996" customFormat="false" ht="12.75" hidden="false" customHeight="true" outlineLevel="0" collapsed="false">
      <c r="A996" s="6" t="s">
        <v>47</v>
      </c>
      <c r="B996" s="6" t="s">
        <v>665</v>
      </c>
      <c r="C996" s="6" t="s">
        <v>4600</v>
      </c>
      <c r="D996" s="6" t="s">
        <v>4601</v>
      </c>
      <c r="E996" s="0" t="n">
        <v>100</v>
      </c>
      <c r="F996" s="6" t="s">
        <v>4602</v>
      </c>
      <c r="G996" s="6" t="s">
        <v>863</v>
      </c>
      <c r="H996" s="6" t="s">
        <v>4391</v>
      </c>
      <c r="K996" s="6" t="s">
        <v>670</v>
      </c>
      <c r="L996" s="6" t="s">
        <v>671</v>
      </c>
      <c r="M996" s="6" t="s">
        <v>4603</v>
      </c>
      <c r="N996" s="6" t="s">
        <v>58</v>
      </c>
      <c r="O996" s="6" t="s">
        <v>59</v>
      </c>
      <c r="P996" s="6" t="s">
        <v>4604</v>
      </c>
      <c r="Q996" s="6" t="s">
        <v>358</v>
      </c>
      <c r="R996" s="6" t="s">
        <v>66</v>
      </c>
      <c r="S996" s="6" t="s">
        <v>63</v>
      </c>
      <c r="T996" s="6" t="s">
        <v>64</v>
      </c>
      <c r="U996" s="6" t="s">
        <v>144</v>
      </c>
      <c r="X996" s="6" t="s">
        <v>4598</v>
      </c>
      <c r="Y996" s="6" t="s">
        <v>66</v>
      </c>
      <c r="Z996" s="0" t="n">
        <v>20</v>
      </c>
      <c r="AC996" s="7" t="n">
        <v>43026</v>
      </c>
      <c r="AD996" s="6" t="s">
        <v>104</v>
      </c>
      <c r="AE996" s="6" t="s">
        <v>162</v>
      </c>
      <c r="AH996" s="6" t="s">
        <v>4605</v>
      </c>
      <c r="AR996" s="0" t="n">
        <v>42</v>
      </c>
    </row>
    <row r="997" customFormat="false" ht="12.75" hidden="false" customHeight="true" outlineLevel="0" collapsed="false">
      <c r="A997" s="6" t="s">
        <v>47</v>
      </c>
      <c r="B997" s="6" t="s">
        <v>665</v>
      </c>
      <c r="C997" s="6" t="s">
        <v>4606</v>
      </c>
      <c r="D997" s="6" t="s">
        <v>4607</v>
      </c>
      <c r="E997" s="0" t="n">
        <v>100</v>
      </c>
      <c r="F997" s="6" t="s">
        <v>4608</v>
      </c>
      <c r="G997" s="6" t="s">
        <v>1028</v>
      </c>
      <c r="H997" s="6" t="s">
        <v>4391</v>
      </c>
      <c r="I997" s="6" t="s">
        <v>4609</v>
      </c>
      <c r="K997" s="6" t="s">
        <v>670</v>
      </c>
      <c r="L997" s="6" t="s">
        <v>671</v>
      </c>
      <c r="M997" s="6" t="s">
        <v>838</v>
      </c>
      <c r="N997" s="6" t="s">
        <v>58</v>
      </c>
      <c r="O997" s="6" t="s">
        <v>59</v>
      </c>
      <c r="P997" s="6" t="s">
        <v>4610</v>
      </c>
      <c r="Q997" s="6" t="s">
        <v>157</v>
      </c>
      <c r="R997" s="6" t="s">
        <v>143</v>
      </c>
      <c r="S997" s="6" t="s">
        <v>63</v>
      </c>
      <c r="T997" s="6" t="s">
        <v>64</v>
      </c>
      <c r="U997" s="6" t="s">
        <v>159</v>
      </c>
      <c r="X997" s="6" t="s">
        <v>4611</v>
      </c>
      <c r="Y997" s="6" t="s">
        <v>66</v>
      </c>
      <c r="Z997" s="0" t="n">
        <v>20</v>
      </c>
      <c r="AC997" s="7" t="n">
        <v>43026</v>
      </c>
      <c r="AD997" s="6" t="s">
        <v>104</v>
      </c>
      <c r="AE997" s="6" t="s">
        <v>162</v>
      </c>
      <c r="AH997" s="6" t="s">
        <v>4612</v>
      </c>
      <c r="AJ997" s="6" t="s">
        <v>4613</v>
      </c>
      <c r="AR997" s="0" t="n">
        <v>42</v>
      </c>
    </row>
    <row r="998" customFormat="false" ht="12.75" hidden="false" customHeight="true" outlineLevel="0" collapsed="false">
      <c r="A998" s="6" t="s">
        <v>47</v>
      </c>
      <c r="B998" s="6" t="s">
        <v>624</v>
      </c>
      <c r="C998" s="6" t="s">
        <v>4614</v>
      </c>
      <c r="D998" s="6" t="s">
        <v>4615</v>
      </c>
      <c r="E998" s="0" t="n">
        <v>70</v>
      </c>
      <c r="F998" s="6" t="s">
        <v>4616</v>
      </c>
      <c r="G998" s="6" t="s">
        <v>1670</v>
      </c>
      <c r="H998" s="6" t="s">
        <v>4391</v>
      </c>
      <c r="J998" s="6" t="s">
        <v>4617</v>
      </c>
      <c r="K998" s="6" t="s">
        <v>631</v>
      </c>
      <c r="L998" s="6" t="s">
        <v>632</v>
      </c>
      <c r="M998" s="6" t="s">
        <v>4618</v>
      </c>
      <c r="N998" s="6" t="s">
        <v>58</v>
      </c>
      <c r="O998" s="6" t="s">
        <v>59</v>
      </c>
      <c r="P998" s="6" t="s">
        <v>4585</v>
      </c>
      <c r="Q998" s="6" t="s">
        <v>219</v>
      </c>
      <c r="R998" s="6" t="s">
        <v>62</v>
      </c>
      <c r="S998" s="6" t="s">
        <v>63</v>
      </c>
      <c r="T998" s="6" t="s">
        <v>64</v>
      </c>
      <c r="Y998" s="6" t="s">
        <v>66</v>
      </c>
      <c r="Z998" s="0" t="n">
        <v>20</v>
      </c>
      <c r="AA998" s="6" t="s">
        <v>67</v>
      </c>
      <c r="AC998" s="7" t="n">
        <v>43020</v>
      </c>
      <c r="AD998" s="6" t="s">
        <v>161</v>
      </c>
      <c r="AE998" s="6" t="s">
        <v>162</v>
      </c>
      <c r="AI998" s="6" t="s">
        <v>4619</v>
      </c>
      <c r="AQ998" s="6" t="s">
        <v>4620</v>
      </c>
      <c r="AR998" s="0" t="n">
        <v>45</v>
      </c>
    </row>
    <row r="999" customFormat="false" ht="12.75" hidden="false" customHeight="true" outlineLevel="0" collapsed="false">
      <c r="A999" s="6" t="s">
        <v>47</v>
      </c>
      <c r="B999" s="6" t="s">
        <v>2439</v>
      </c>
      <c r="C999" s="6" t="s">
        <v>4621</v>
      </c>
      <c r="D999" s="6" t="s">
        <v>4622</v>
      </c>
      <c r="E999" s="0" t="n">
        <v>40</v>
      </c>
      <c r="F999" s="6" t="s">
        <v>4623</v>
      </c>
      <c r="G999" s="6" t="s">
        <v>46</v>
      </c>
      <c r="H999" s="6" t="s">
        <v>4391</v>
      </c>
      <c r="K999" s="6" t="s">
        <v>2129</v>
      </c>
      <c r="L999" s="6" t="s">
        <v>2447</v>
      </c>
      <c r="M999" s="6" t="s">
        <v>1473</v>
      </c>
      <c r="N999" s="6" t="s">
        <v>58</v>
      </c>
      <c r="O999" s="6" t="s">
        <v>59</v>
      </c>
      <c r="P999" s="6" t="s">
        <v>4624</v>
      </c>
      <c r="Q999" s="6" t="s">
        <v>358</v>
      </c>
      <c r="R999" s="6" t="s">
        <v>62</v>
      </c>
      <c r="S999" s="6" t="s">
        <v>63</v>
      </c>
      <c r="T999" s="6" t="s">
        <v>64</v>
      </c>
      <c r="U999" s="6" t="s">
        <v>144</v>
      </c>
      <c r="Y999" s="6" t="s">
        <v>66</v>
      </c>
      <c r="Z999" s="0" t="n">
        <v>20</v>
      </c>
      <c r="AC999" s="7" t="n">
        <v>43024</v>
      </c>
      <c r="AD999" s="6" t="s">
        <v>104</v>
      </c>
      <c r="AE999" s="6" t="s">
        <v>162</v>
      </c>
      <c r="AH999" s="6" t="s">
        <v>4625</v>
      </c>
      <c r="AN999" s="6" t="s">
        <v>4626</v>
      </c>
      <c r="AQ999" s="6" t="s">
        <v>4627</v>
      </c>
      <c r="AR999" s="0" t="n">
        <v>46</v>
      </c>
    </row>
    <row r="1000" customFormat="false" ht="12.75" hidden="false" customHeight="true" outlineLevel="0" collapsed="false">
      <c r="A1000" s="4"/>
      <c r="B1000" s="4"/>
      <c r="C1000" s="4"/>
      <c r="D1000" s="4"/>
      <c r="E1000" s="4"/>
      <c r="F1000" s="4"/>
      <c r="G1000" s="4" t="s">
        <v>234</v>
      </c>
      <c r="H1000" s="4" t="s">
        <v>4628</v>
      </c>
      <c r="I1000" s="4"/>
      <c r="J1000" s="4"/>
      <c r="K1000" s="4" t="s">
        <v>153</v>
      </c>
      <c r="L1000" s="4" t="s">
        <v>154</v>
      </c>
      <c r="M1000" s="4"/>
      <c r="N1000" s="4"/>
      <c r="O1000" s="4"/>
      <c r="P1000" s="4"/>
      <c r="Q1000" s="4"/>
      <c r="R1000" s="4"/>
      <c r="S1000" s="4"/>
      <c r="T1000" s="4"/>
      <c r="U1000" s="4"/>
      <c r="V1000" s="4"/>
      <c r="W1000" s="4"/>
      <c r="X1000" s="4"/>
      <c r="Y1000" s="4"/>
      <c r="Z1000" s="4"/>
      <c r="AA1000" s="4"/>
      <c r="AB1000" s="4"/>
      <c r="AC1000" s="5"/>
      <c r="AD1000" s="4"/>
      <c r="AE1000" s="4"/>
      <c r="AF1000" s="4"/>
      <c r="AG1000" s="4"/>
      <c r="AH1000" s="4"/>
      <c r="AI1000" s="4"/>
      <c r="AJ1000" s="4"/>
      <c r="AK1000" s="4"/>
      <c r="AL1000" s="4"/>
      <c r="AM1000" s="4"/>
      <c r="AN1000" s="4"/>
      <c r="AO1000" s="4"/>
      <c r="AP1000" s="4"/>
      <c r="AQ1000" s="4"/>
      <c r="AR1000" s="4"/>
    </row>
    <row r="1001" customFormat="false" ht="12.75" hidden="false" customHeight="true" outlineLevel="0" collapsed="false">
      <c r="A1001" s="6" t="s">
        <v>88</v>
      </c>
      <c r="B1001" s="6" t="s">
        <v>3964</v>
      </c>
      <c r="C1001" s="6" t="s">
        <v>4629</v>
      </c>
      <c r="D1001" s="6" t="s">
        <v>4630</v>
      </c>
      <c r="E1001" s="0" t="n">
        <v>20</v>
      </c>
      <c r="F1001" s="6" t="s">
        <v>4631</v>
      </c>
      <c r="G1001" s="6" t="s">
        <v>584</v>
      </c>
      <c r="H1001" s="6" t="s">
        <v>4632</v>
      </c>
      <c r="K1001" s="6" t="s">
        <v>97</v>
      </c>
      <c r="L1001" s="6" t="s">
        <v>3970</v>
      </c>
      <c r="M1001" s="6" t="s">
        <v>420</v>
      </c>
      <c r="N1001" s="6" t="s">
        <v>58</v>
      </c>
      <c r="O1001" s="6" t="s">
        <v>59</v>
      </c>
      <c r="P1001" s="6" t="s">
        <v>1559</v>
      </c>
      <c r="Q1001" s="6" t="s">
        <v>644</v>
      </c>
      <c r="R1001" s="6" t="s">
        <v>62</v>
      </c>
      <c r="S1001" s="6" t="s">
        <v>63</v>
      </c>
      <c r="T1001" s="6" t="s">
        <v>64</v>
      </c>
      <c r="U1001" s="6" t="s">
        <v>144</v>
      </c>
      <c r="Y1001" s="6" t="s">
        <v>66</v>
      </c>
      <c r="Z1001" s="0" t="n">
        <v>20</v>
      </c>
      <c r="AC1001" s="7" t="n">
        <v>43011</v>
      </c>
      <c r="AD1001" s="6" t="s">
        <v>161</v>
      </c>
      <c r="AE1001" s="6" t="s">
        <v>105</v>
      </c>
      <c r="AH1001" s="6" t="s">
        <v>4633</v>
      </c>
      <c r="AI1001" s="6" t="s">
        <v>4634</v>
      </c>
      <c r="AN1001" s="6" t="s">
        <v>4626</v>
      </c>
      <c r="AQ1001" s="6" t="s">
        <v>4627</v>
      </c>
      <c r="AR1001" s="0" t="n">
        <v>46</v>
      </c>
    </row>
    <row r="1002" customFormat="false" ht="12.75" hidden="false" customHeight="true" outlineLevel="0" collapsed="false">
      <c r="A1002" s="6" t="s">
        <v>88</v>
      </c>
      <c r="B1002" s="6" t="s">
        <v>3964</v>
      </c>
      <c r="C1002" s="6" t="s">
        <v>4635</v>
      </c>
      <c r="D1002" s="6" t="s">
        <v>4636</v>
      </c>
      <c r="E1002" s="0" t="n">
        <v>20</v>
      </c>
      <c r="F1002" s="6" t="s">
        <v>4637</v>
      </c>
      <c r="G1002" s="6" t="s">
        <v>584</v>
      </c>
      <c r="H1002" s="6" t="s">
        <v>4632</v>
      </c>
      <c r="I1002" s="6" t="s">
        <v>4638</v>
      </c>
      <c r="J1002" s="6" t="s">
        <v>897</v>
      </c>
      <c r="K1002" s="6" t="s">
        <v>97</v>
      </c>
      <c r="L1002" s="6" t="s">
        <v>3970</v>
      </c>
      <c r="M1002" s="6" t="s">
        <v>4639</v>
      </c>
      <c r="N1002" s="6" t="s">
        <v>58</v>
      </c>
      <c r="O1002" s="6" t="s">
        <v>59</v>
      </c>
      <c r="P1002" s="6" t="s">
        <v>4603</v>
      </c>
      <c r="Q1002" s="6" t="s">
        <v>644</v>
      </c>
      <c r="R1002" s="6" t="s">
        <v>62</v>
      </c>
      <c r="S1002" s="6" t="s">
        <v>63</v>
      </c>
      <c r="T1002" s="6" t="s">
        <v>64</v>
      </c>
      <c r="Y1002" s="6" t="s">
        <v>66</v>
      </c>
      <c r="Z1002" s="0" t="n">
        <v>20</v>
      </c>
      <c r="AA1002" s="6" t="s">
        <v>67</v>
      </c>
      <c r="AC1002" s="7" t="n">
        <v>43011</v>
      </c>
      <c r="AD1002" s="6" t="s">
        <v>161</v>
      </c>
      <c r="AE1002" s="6" t="s">
        <v>105</v>
      </c>
      <c r="AI1002" s="6" t="s">
        <v>4640</v>
      </c>
      <c r="AN1002" s="6" t="s">
        <v>4626</v>
      </c>
      <c r="AQ1002" s="6" t="s">
        <v>4627</v>
      </c>
      <c r="AR1002" s="0" t="n">
        <v>46</v>
      </c>
    </row>
    <row r="1003" customFormat="false" ht="12.75" hidden="false" customHeight="true" outlineLevel="0" collapsed="false">
      <c r="A1003" s="6" t="s">
        <v>88</v>
      </c>
      <c r="B1003" s="6" t="s">
        <v>3964</v>
      </c>
      <c r="C1003" s="6" t="s">
        <v>4641</v>
      </c>
      <c r="D1003" s="6" t="s">
        <v>4642</v>
      </c>
      <c r="E1003" s="0" t="n">
        <v>20</v>
      </c>
      <c r="F1003" s="6" t="s">
        <v>4643</v>
      </c>
      <c r="G1003" s="6" t="s">
        <v>584</v>
      </c>
      <c r="H1003" s="6" t="s">
        <v>4632</v>
      </c>
      <c r="I1003" s="6" t="s">
        <v>4644</v>
      </c>
      <c r="J1003" s="6" t="s">
        <v>3225</v>
      </c>
      <c r="K1003" s="6" t="s">
        <v>97</v>
      </c>
      <c r="L1003" s="6" t="s">
        <v>3970</v>
      </c>
      <c r="M1003" s="6" t="s">
        <v>274</v>
      </c>
      <c r="N1003" s="6" t="s">
        <v>58</v>
      </c>
      <c r="O1003" s="6" t="s">
        <v>59</v>
      </c>
      <c r="P1003" s="6" t="s">
        <v>2706</v>
      </c>
      <c r="Q1003" s="6" t="s">
        <v>635</v>
      </c>
      <c r="R1003" s="6" t="s">
        <v>62</v>
      </c>
      <c r="S1003" s="6" t="s">
        <v>63</v>
      </c>
      <c r="T1003" s="6" t="s">
        <v>64</v>
      </c>
      <c r="U1003" s="6" t="s">
        <v>144</v>
      </c>
      <c r="Y1003" s="6" t="s">
        <v>66</v>
      </c>
      <c r="Z1003" s="0" t="n">
        <v>20</v>
      </c>
      <c r="AB1003" s="6" t="s">
        <v>4645</v>
      </c>
      <c r="AC1003" s="7" t="n">
        <v>43011</v>
      </c>
      <c r="AD1003" s="6" t="s">
        <v>161</v>
      </c>
      <c r="AE1003" s="6" t="s">
        <v>105</v>
      </c>
      <c r="AH1003" s="6" t="s">
        <v>4646</v>
      </c>
      <c r="AN1003" s="6" t="s">
        <v>4626</v>
      </c>
      <c r="AQ1003" s="6" t="s">
        <v>4627</v>
      </c>
      <c r="AR1003" s="0" t="n">
        <v>46</v>
      </c>
    </row>
    <row r="1004" customFormat="false" ht="12.75" hidden="false" customHeight="true" outlineLevel="0" collapsed="false">
      <c r="A1004" s="6" t="s">
        <v>88</v>
      </c>
      <c r="B1004" s="6" t="s">
        <v>2886</v>
      </c>
      <c r="C1004" s="6" t="s">
        <v>4647</v>
      </c>
      <c r="D1004" s="6" t="s">
        <v>4648</v>
      </c>
      <c r="E1004" s="0" t="n">
        <v>43</v>
      </c>
      <c r="F1004" s="6" t="s">
        <v>4649</v>
      </c>
      <c r="G1004" s="6" t="s">
        <v>1457</v>
      </c>
      <c r="H1004" s="6" t="s">
        <v>4650</v>
      </c>
      <c r="J1004" s="6" t="s">
        <v>2313</v>
      </c>
      <c r="K1004" s="6" t="s">
        <v>2891</v>
      </c>
      <c r="L1004" s="6" t="s">
        <v>2892</v>
      </c>
      <c r="M1004" s="6" t="s">
        <v>4651</v>
      </c>
      <c r="N1004" s="6" t="s">
        <v>58</v>
      </c>
      <c r="O1004" s="6" t="s">
        <v>59</v>
      </c>
      <c r="P1004" s="6" t="s">
        <v>141</v>
      </c>
      <c r="Q1004" s="6" t="s">
        <v>414</v>
      </c>
      <c r="R1004" s="6" t="s">
        <v>62</v>
      </c>
      <c r="S1004" s="6" t="s">
        <v>63</v>
      </c>
      <c r="T1004" s="6" t="s">
        <v>64</v>
      </c>
      <c r="Y1004" s="6" t="s">
        <v>66</v>
      </c>
      <c r="Z1004" s="0" t="n">
        <v>20</v>
      </c>
      <c r="AC1004" s="7" t="n">
        <v>43018</v>
      </c>
      <c r="AD1004" s="6" t="s">
        <v>161</v>
      </c>
      <c r="AE1004" s="6" t="s">
        <v>105</v>
      </c>
      <c r="AQ1004" s="6" t="s">
        <v>4627</v>
      </c>
      <c r="AR1004" s="0" t="n">
        <v>46</v>
      </c>
    </row>
    <row r="1005" customFormat="false" ht="12.75" hidden="false" customHeight="true" outlineLevel="0" collapsed="false">
      <c r="A1005" s="6" t="s">
        <v>88</v>
      </c>
      <c r="B1005" s="6" t="s">
        <v>2886</v>
      </c>
      <c r="C1005" s="6" t="s">
        <v>4652</v>
      </c>
      <c r="D1005" s="6" t="s">
        <v>4653</v>
      </c>
      <c r="E1005" s="0" t="n">
        <v>43</v>
      </c>
      <c r="F1005" s="6" t="s">
        <v>4654</v>
      </c>
      <c r="G1005" s="6" t="s">
        <v>1457</v>
      </c>
      <c r="H1005" s="6" t="s">
        <v>4650</v>
      </c>
      <c r="J1005" s="6" t="s">
        <v>1170</v>
      </c>
      <c r="K1005" s="6" t="s">
        <v>2891</v>
      </c>
      <c r="L1005" s="6" t="s">
        <v>2892</v>
      </c>
      <c r="M1005" s="6" t="s">
        <v>3309</v>
      </c>
      <c r="N1005" s="6" t="s">
        <v>58</v>
      </c>
      <c r="O1005" s="6" t="s">
        <v>59</v>
      </c>
      <c r="P1005" s="6" t="s">
        <v>273</v>
      </c>
      <c r="Q1005" s="6" t="s">
        <v>414</v>
      </c>
      <c r="R1005" s="6" t="s">
        <v>62</v>
      </c>
      <c r="S1005" s="6" t="s">
        <v>63</v>
      </c>
      <c r="T1005" s="6" t="s">
        <v>64</v>
      </c>
      <c r="U1005" s="6" t="s">
        <v>144</v>
      </c>
      <c r="Y1005" s="6" t="s">
        <v>66</v>
      </c>
      <c r="Z1005" s="0" t="n">
        <v>20</v>
      </c>
      <c r="AC1005" s="7" t="n">
        <v>43018</v>
      </c>
      <c r="AD1005" s="6" t="s">
        <v>161</v>
      </c>
      <c r="AE1005" s="6" t="s">
        <v>105</v>
      </c>
      <c r="AH1005" s="6" t="s">
        <v>4655</v>
      </c>
      <c r="AJ1005" s="6" t="s">
        <v>4656</v>
      </c>
      <c r="AQ1005" s="6" t="s">
        <v>4627</v>
      </c>
      <c r="AR1005" s="0" t="n">
        <v>46</v>
      </c>
    </row>
    <row r="1006" customFormat="false" ht="12.75" hidden="false" customHeight="true" outlineLevel="0" collapsed="false">
      <c r="A1006" s="6" t="s">
        <v>47</v>
      </c>
      <c r="B1006" s="6" t="s">
        <v>4051</v>
      </c>
      <c r="C1006" s="6" t="s">
        <v>4657</v>
      </c>
      <c r="D1006" s="6" t="s">
        <v>4658</v>
      </c>
      <c r="E1006" s="0" t="n">
        <v>40</v>
      </c>
      <c r="F1006" s="6" t="s">
        <v>4659</v>
      </c>
      <c r="G1006" s="6" t="s">
        <v>42</v>
      </c>
      <c r="H1006" s="6" t="s">
        <v>4660</v>
      </c>
      <c r="K1006" s="6" t="s">
        <v>3831</v>
      </c>
      <c r="L1006" s="6" t="s">
        <v>4057</v>
      </c>
      <c r="M1006" s="6" t="s">
        <v>2838</v>
      </c>
      <c r="N1006" s="6" t="s">
        <v>58</v>
      </c>
      <c r="O1006" s="6" t="s">
        <v>59</v>
      </c>
      <c r="P1006" s="6" t="s">
        <v>4661</v>
      </c>
      <c r="Q1006" s="6" t="s">
        <v>130</v>
      </c>
      <c r="R1006" s="6" t="s">
        <v>143</v>
      </c>
      <c r="S1006" s="6" t="s">
        <v>63</v>
      </c>
      <c r="T1006" s="6" t="s">
        <v>64</v>
      </c>
      <c r="X1006" s="6" t="s">
        <v>4662</v>
      </c>
      <c r="Y1006" s="6" t="s">
        <v>66</v>
      </c>
      <c r="Z1006" s="0" t="n">
        <v>20</v>
      </c>
      <c r="AB1006" s="6" t="s">
        <v>4663</v>
      </c>
      <c r="AC1006" s="7" t="n">
        <v>43017</v>
      </c>
      <c r="AD1006" s="0" t="s">
        <v>161</v>
      </c>
      <c r="AE1006" s="0" t="s">
        <v>162</v>
      </c>
      <c r="AI1006" s="6" t="s">
        <v>4664</v>
      </c>
      <c r="AQ1006" s="6" t="s">
        <v>4627</v>
      </c>
      <c r="AR1006" s="0" t="n">
        <v>46</v>
      </c>
    </row>
    <row r="1007" customFormat="false" ht="12.75" hidden="false" customHeight="true" outlineLevel="0" collapsed="false">
      <c r="A1007" s="6" t="s">
        <v>47</v>
      </c>
      <c r="B1007" s="6" t="s">
        <v>4051</v>
      </c>
      <c r="C1007" s="6" t="s">
        <v>4665</v>
      </c>
      <c r="D1007" s="6" t="s">
        <v>4666</v>
      </c>
      <c r="E1007" s="0" t="n">
        <v>40</v>
      </c>
      <c r="F1007" s="6" t="s">
        <v>4667</v>
      </c>
      <c r="G1007" s="6" t="s">
        <v>42</v>
      </c>
      <c r="H1007" s="6" t="s">
        <v>4660</v>
      </c>
      <c r="K1007" s="6" t="s">
        <v>3831</v>
      </c>
      <c r="L1007" s="6" t="s">
        <v>4057</v>
      </c>
      <c r="M1007" s="6" t="s">
        <v>651</v>
      </c>
      <c r="N1007" s="6" t="s">
        <v>58</v>
      </c>
      <c r="O1007" s="6" t="s">
        <v>59</v>
      </c>
      <c r="P1007" s="6" t="s">
        <v>4668</v>
      </c>
      <c r="Q1007" s="6" t="s">
        <v>327</v>
      </c>
      <c r="R1007" s="6" t="s">
        <v>62</v>
      </c>
      <c r="S1007" s="6" t="s">
        <v>63</v>
      </c>
      <c r="T1007" s="6" t="s">
        <v>64</v>
      </c>
      <c r="X1007" s="6" t="s">
        <v>4662</v>
      </c>
      <c r="Y1007" s="6" t="s">
        <v>66</v>
      </c>
      <c r="Z1007" s="0" t="n">
        <v>20</v>
      </c>
      <c r="AB1007" s="6" t="s">
        <v>4669</v>
      </c>
      <c r="AC1007" s="7" t="n">
        <v>43017</v>
      </c>
      <c r="AD1007" s="0" t="s">
        <v>161</v>
      </c>
      <c r="AE1007" s="0" t="s">
        <v>162</v>
      </c>
      <c r="AQ1007" s="6" t="s">
        <v>4627</v>
      </c>
      <c r="AR1007" s="0" t="n">
        <v>46</v>
      </c>
    </row>
    <row r="1008" customFormat="false" ht="12.75" hidden="false" customHeight="true" outlineLevel="0" collapsed="false">
      <c r="A1008" s="6" t="s">
        <v>47</v>
      </c>
      <c r="B1008" s="6" t="s">
        <v>4670</v>
      </c>
      <c r="C1008" s="6" t="s">
        <v>4671</v>
      </c>
      <c r="D1008" s="6" t="s">
        <v>4672</v>
      </c>
      <c r="E1008" s="0" t="n">
        <v>20</v>
      </c>
      <c r="F1008" s="6" t="s">
        <v>4673</v>
      </c>
      <c r="G1008" s="6" t="s">
        <v>1297</v>
      </c>
      <c r="H1008" s="6" t="s">
        <v>4674</v>
      </c>
      <c r="K1008" s="6" t="s">
        <v>4675</v>
      </c>
      <c r="L1008" s="6" t="s">
        <v>4676</v>
      </c>
      <c r="M1008" s="6" t="s">
        <v>437</v>
      </c>
      <c r="N1008" s="6" t="s">
        <v>58</v>
      </c>
      <c r="O1008" s="6" t="s">
        <v>59</v>
      </c>
      <c r="P1008" s="6" t="s">
        <v>4677</v>
      </c>
      <c r="Q1008" s="6" t="s">
        <v>286</v>
      </c>
      <c r="R1008" s="6" t="s">
        <v>62</v>
      </c>
      <c r="S1008" s="6" t="s">
        <v>63</v>
      </c>
      <c r="T1008" s="6" t="s">
        <v>64</v>
      </c>
      <c r="U1008" s="6" t="s">
        <v>144</v>
      </c>
      <c r="Y1008" s="6" t="s">
        <v>66</v>
      </c>
      <c r="Z1008" s="0" t="n">
        <v>20</v>
      </c>
      <c r="AA1008" s="6" t="s">
        <v>67</v>
      </c>
      <c r="AC1008" s="7" t="n">
        <v>43025</v>
      </c>
      <c r="AD1008" s="0" t="s">
        <v>104</v>
      </c>
      <c r="AE1008" s="0" t="s">
        <v>162</v>
      </c>
      <c r="AH1008" s="6" t="s">
        <v>4678</v>
      </c>
      <c r="AJ1008" s="6" t="s">
        <v>4679</v>
      </c>
      <c r="AQ1008" s="6" t="s">
        <v>4627</v>
      </c>
      <c r="AR1008" s="0" t="n">
        <v>46</v>
      </c>
    </row>
    <row r="1009" customFormat="false" ht="12.75" hidden="false" customHeight="true" outlineLevel="0" collapsed="false">
      <c r="A1009" s="6" t="s">
        <v>47</v>
      </c>
      <c r="B1009" s="6" t="s">
        <v>4670</v>
      </c>
      <c r="C1009" s="6" t="s">
        <v>4680</v>
      </c>
      <c r="D1009" s="6" t="s">
        <v>4681</v>
      </c>
      <c r="E1009" s="0" t="n">
        <v>20</v>
      </c>
      <c r="F1009" s="6" t="s">
        <v>4682</v>
      </c>
      <c r="G1009" s="6" t="s">
        <v>3973</v>
      </c>
      <c r="H1009" s="6" t="s">
        <v>4674</v>
      </c>
      <c r="K1009" s="6" t="s">
        <v>4675</v>
      </c>
      <c r="L1009" s="6" t="s">
        <v>4676</v>
      </c>
      <c r="M1009" s="6" t="s">
        <v>4683</v>
      </c>
      <c r="N1009" s="6" t="s">
        <v>58</v>
      </c>
      <c r="O1009" s="6" t="s">
        <v>59</v>
      </c>
      <c r="P1009" s="6" t="s">
        <v>868</v>
      </c>
      <c r="Q1009" s="6" t="s">
        <v>286</v>
      </c>
      <c r="R1009" s="6" t="s">
        <v>62</v>
      </c>
      <c r="S1009" s="6" t="s">
        <v>63</v>
      </c>
      <c r="T1009" s="6" t="s">
        <v>64</v>
      </c>
      <c r="X1009" s="6" t="s">
        <v>3633</v>
      </c>
      <c r="Y1009" s="6" t="s">
        <v>66</v>
      </c>
      <c r="Z1009" s="0" t="n">
        <v>20</v>
      </c>
      <c r="AA1009" s="6" t="s">
        <v>67</v>
      </c>
      <c r="AC1009" s="7" t="n">
        <v>43025</v>
      </c>
      <c r="AD1009" s="0" t="s">
        <v>104</v>
      </c>
      <c r="AE1009" s="0" t="s">
        <v>162</v>
      </c>
      <c r="AQ1009" s="6" t="s">
        <v>4627</v>
      </c>
      <c r="AR1009" s="0" t="n">
        <v>46</v>
      </c>
    </row>
    <row r="1010" customFormat="false" ht="12.75" hidden="false" customHeight="true" outlineLevel="0" collapsed="false">
      <c r="A1010" s="6" t="s">
        <v>47</v>
      </c>
      <c r="B1010" s="6" t="s">
        <v>4670</v>
      </c>
      <c r="C1010" s="6" t="s">
        <v>4684</v>
      </c>
      <c r="D1010" s="6" t="s">
        <v>4685</v>
      </c>
      <c r="E1010" s="0" t="n">
        <v>20</v>
      </c>
      <c r="F1010" s="6" t="s">
        <v>4686</v>
      </c>
      <c r="G1010" s="6" t="s">
        <v>3973</v>
      </c>
      <c r="H1010" s="6" t="s">
        <v>4674</v>
      </c>
      <c r="K1010" s="6" t="s">
        <v>4675</v>
      </c>
      <c r="L1010" s="6" t="s">
        <v>4676</v>
      </c>
      <c r="M1010" s="6" t="s">
        <v>925</v>
      </c>
      <c r="N1010" s="6" t="s">
        <v>58</v>
      </c>
      <c r="O1010" s="6" t="s">
        <v>59</v>
      </c>
      <c r="P1010" s="6" t="s">
        <v>650</v>
      </c>
      <c r="Q1010" s="6" t="s">
        <v>286</v>
      </c>
      <c r="R1010" s="6" t="s">
        <v>62</v>
      </c>
      <c r="S1010" s="6" t="s">
        <v>63</v>
      </c>
      <c r="T1010" s="6" t="s">
        <v>64</v>
      </c>
      <c r="X1010" s="6" t="s">
        <v>3633</v>
      </c>
      <c r="Y1010" s="6" t="s">
        <v>66</v>
      </c>
      <c r="Z1010" s="0" t="n">
        <v>20</v>
      </c>
      <c r="AA1010" s="6" t="s">
        <v>67</v>
      </c>
      <c r="AC1010" s="7" t="n">
        <v>43025</v>
      </c>
      <c r="AD1010" s="0" t="s">
        <v>104</v>
      </c>
      <c r="AE1010" s="0" t="s">
        <v>162</v>
      </c>
      <c r="AJ1010" s="6" t="s">
        <v>4687</v>
      </c>
      <c r="AQ1010" s="6" t="s">
        <v>4627</v>
      </c>
      <c r="AR1010" s="0" t="n">
        <v>46</v>
      </c>
    </row>
    <row r="1011" customFormat="false" ht="12.75" hidden="false" customHeight="true" outlineLevel="0" collapsed="false">
      <c r="A1011" s="6" t="s">
        <v>47</v>
      </c>
      <c r="B1011" s="6" t="s">
        <v>4670</v>
      </c>
      <c r="C1011" s="6" t="s">
        <v>4688</v>
      </c>
      <c r="D1011" s="6" t="s">
        <v>4689</v>
      </c>
      <c r="E1011" s="0" t="n">
        <v>20</v>
      </c>
      <c r="F1011" s="6" t="s">
        <v>4690</v>
      </c>
      <c r="G1011" s="6" t="s">
        <v>4691</v>
      </c>
      <c r="H1011" s="6" t="s">
        <v>4674</v>
      </c>
      <c r="I1011" s="6" t="s">
        <v>4692</v>
      </c>
      <c r="K1011" s="6" t="s">
        <v>4675</v>
      </c>
      <c r="L1011" s="6" t="s">
        <v>4676</v>
      </c>
      <c r="M1011" s="6" t="s">
        <v>1188</v>
      </c>
      <c r="N1011" s="6" t="s">
        <v>58</v>
      </c>
      <c r="O1011" s="6" t="s">
        <v>59</v>
      </c>
      <c r="P1011" s="6" t="s">
        <v>1832</v>
      </c>
      <c r="Q1011" s="6" t="s">
        <v>219</v>
      </c>
      <c r="R1011" s="6" t="s">
        <v>158</v>
      </c>
      <c r="S1011" s="6" t="s">
        <v>63</v>
      </c>
      <c r="T1011" s="6" t="s">
        <v>64</v>
      </c>
      <c r="X1011" s="6" t="s">
        <v>950</v>
      </c>
      <c r="Y1011" s="6" t="s">
        <v>66</v>
      </c>
      <c r="Z1011" s="0" t="n">
        <v>20</v>
      </c>
      <c r="AA1011" s="6" t="s">
        <v>67</v>
      </c>
      <c r="AC1011" s="7" t="n">
        <v>43025</v>
      </c>
      <c r="AD1011" s="0" t="s">
        <v>104</v>
      </c>
      <c r="AE1011" s="0" t="s">
        <v>162</v>
      </c>
      <c r="AI1011" s="6" t="s">
        <v>4693</v>
      </c>
      <c r="AQ1011" s="6" t="s">
        <v>4627</v>
      </c>
      <c r="AR1011" s="0" t="n">
        <v>46</v>
      </c>
    </row>
    <row r="1012" customFormat="false" ht="12.75" hidden="false" customHeight="true" outlineLevel="0" collapsed="false">
      <c r="A1012" s="6" t="s">
        <v>47</v>
      </c>
      <c r="B1012" s="6" t="s">
        <v>4670</v>
      </c>
      <c r="C1012" s="6" t="s">
        <v>4694</v>
      </c>
      <c r="D1012" s="6" t="s">
        <v>4695</v>
      </c>
      <c r="E1012" s="0" t="n">
        <v>20</v>
      </c>
      <c r="F1012" s="6" t="s">
        <v>4696</v>
      </c>
      <c r="G1012" s="6" t="s">
        <v>4691</v>
      </c>
      <c r="H1012" s="6" t="s">
        <v>4674</v>
      </c>
      <c r="I1012" s="6" t="s">
        <v>4697</v>
      </c>
      <c r="K1012" s="6" t="s">
        <v>4675</v>
      </c>
      <c r="L1012" s="6" t="s">
        <v>4676</v>
      </c>
      <c r="M1012" s="6" t="s">
        <v>1979</v>
      </c>
      <c r="N1012" s="6" t="s">
        <v>58</v>
      </c>
      <c r="O1012" s="6" t="s">
        <v>59</v>
      </c>
      <c r="P1012" s="6" t="s">
        <v>2008</v>
      </c>
      <c r="Q1012" s="6" t="s">
        <v>219</v>
      </c>
      <c r="R1012" s="6" t="s">
        <v>158</v>
      </c>
      <c r="S1012" s="6" t="s">
        <v>63</v>
      </c>
      <c r="T1012" s="6" t="s">
        <v>64</v>
      </c>
      <c r="X1012" s="6" t="s">
        <v>950</v>
      </c>
      <c r="Y1012" s="6" t="s">
        <v>66</v>
      </c>
      <c r="Z1012" s="0" t="n">
        <v>20</v>
      </c>
      <c r="AC1012" s="7" t="n">
        <v>43025</v>
      </c>
      <c r="AD1012" s="0" t="s">
        <v>104</v>
      </c>
      <c r="AE1012" s="0" t="s">
        <v>162</v>
      </c>
      <c r="AH1012" s="6" t="s">
        <v>4698</v>
      </c>
      <c r="AI1012" s="6" t="s">
        <v>4699</v>
      </c>
      <c r="AQ1012" s="6" t="s">
        <v>4627</v>
      </c>
      <c r="AR1012" s="0" t="n">
        <v>46</v>
      </c>
    </row>
    <row r="1013" customFormat="false" ht="12.75" hidden="false" customHeight="true" outlineLevel="0" collapsed="false">
      <c r="A1013" s="6" t="s">
        <v>47</v>
      </c>
      <c r="B1013" s="6" t="s">
        <v>4670</v>
      </c>
      <c r="C1013" s="6" t="s">
        <v>4700</v>
      </c>
      <c r="D1013" s="6" t="s">
        <v>4701</v>
      </c>
      <c r="E1013" s="0" t="n">
        <v>20</v>
      </c>
      <c r="F1013" s="6" t="s">
        <v>4702</v>
      </c>
      <c r="G1013" s="6" t="s">
        <v>4691</v>
      </c>
      <c r="H1013" s="6" t="s">
        <v>4674</v>
      </c>
      <c r="J1013" s="6" t="s">
        <v>4703</v>
      </c>
      <c r="K1013" s="6" t="s">
        <v>4675</v>
      </c>
      <c r="L1013" s="6" t="s">
        <v>4676</v>
      </c>
      <c r="M1013" s="6" t="s">
        <v>4704</v>
      </c>
      <c r="N1013" s="6" t="s">
        <v>58</v>
      </c>
      <c r="O1013" s="6" t="s">
        <v>59</v>
      </c>
      <c r="P1013" s="6" t="s">
        <v>2322</v>
      </c>
      <c r="Q1013" s="6" t="s">
        <v>219</v>
      </c>
      <c r="R1013" s="6" t="s">
        <v>158</v>
      </c>
      <c r="S1013" s="6" t="s">
        <v>63</v>
      </c>
      <c r="T1013" s="6" t="s">
        <v>64</v>
      </c>
      <c r="X1013" s="6" t="s">
        <v>950</v>
      </c>
      <c r="Y1013" s="6" t="s">
        <v>66</v>
      </c>
      <c r="Z1013" s="0" t="n">
        <v>20</v>
      </c>
      <c r="AA1013" s="6" t="s">
        <v>67</v>
      </c>
      <c r="AC1013" s="7" t="n">
        <v>43025</v>
      </c>
      <c r="AD1013" s="0" t="s">
        <v>104</v>
      </c>
      <c r="AE1013" s="0" t="s">
        <v>162</v>
      </c>
      <c r="AI1013" s="6" t="s">
        <v>4705</v>
      </c>
      <c r="AR1013" s="0" t="n">
        <v>46</v>
      </c>
    </row>
    <row r="1014" customFormat="false" ht="12.75" hidden="false" customHeight="true" outlineLevel="0" collapsed="false">
      <c r="A1014" s="6" t="s">
        <v>47</v>
      </c>
      <c r="B1014" s="6" t="s">
        <v>4670</v>
      </c>
      <c r="C1014" s="6" t="s">
        <v>4706</v>
      </c>
      <c r="D1014" s="6" t="s">
        <v>4707</v>
      </c>
      <c r="E1014" s="0" t="n">
        <v>20</v>
      </c>
      <c r="F1014" s="6" t="s">
        <v>4708</v>
      </c>
      <c r="G1014" s="6" t="s">
        <v>4691</v>
      </c>
      <c r="H1014" s="6" t="s">
        <v>4674</v>
      </c>
      <c r="I1014" s="6" t="s">
        <v>2995</v>
      </c>
      <c r="J1014" s="6" t="s">
        <v>4709</v>
      </c>
      <c r="K1014" s="6" t="s">
        <v>4675</v>
      </c>
      <c r="L1014" s="6" t="s">
        <v>4676</v>
      </c>
      <c r="M1014" s="6" t="s">
        <v>4624</v>
      </c>
      <c r="N1014" s="6" t="s">
        <v>58</v>
      </c>
      <c r="O1014" s="6" t="s">
        <v>59</v>
      </c>
      <c r="P1014" s="6" t="s">
        <v>2625</v>
      </c>
      <c r="Q1014" s="6" t="s">
        <v>219</v>
      </c>
      <c r="R1014" s="6" t="s">
        <v>158</v>
      </c>
      <c r="S1014" s="6" t="s">
        <v>63</v>
      </c>
      <c r="T1014" s="6" t="s">
        <v>64</v>
      </c>
      <c r="X1014" s="6" t="s">
        <v>950</v>
      </c>
      <c r="Y1014" s="6" t="s">
        <v>66</v>
      </c>
      <c r="Z1014" s="0" t="n">
        <v>20</v>
      </c>
      <c r="AC1014" s="7" t="n">
        <v>43025</v>
      </c>
      <c r="AD1014" s="0" t="s">
        <v>104</v>
      </c>
      <c r="AE1014" s="0" t="s">
        <v>162</v>
      </c>
      <c r="AR1014" s="0" t="n">
        <v>46</v>
      </c>
    </row>
    <row r="1015" customFormat="false" ht="12.75" hidden="false" customHeight="true" outlineLevel="0" collapsed="false">
      <c r="A1015" s="6" t="s">
        <v>47</v>
      </c>
      <c r="B1015" s="6" t="s">
        <v>4670</v>
      </c>
      <c r="C1015" s="6" t="s">
        <v>4710</v>
      </c>
      <c r="D1015" s="6" t="s">
        <v>4711</v>
      </c>
      <c r="E1015" s="0" t="n">
        <v>20</v>
      </c>
      <c r="F1015" s="6" t="s">
        <v>4712</v>
      </c>
      <c r="G1015" s="6" t="s">
        <v>4691</v>
      </c>
      <c r="H1015" s="6" t="s">
        <v>4674</v>
      </c>
      <c r="I1015" s="6" t="s">
        <v>4713</v>
      </c>
      <c r="K1015" s="6" t="s">
        <v>4675</v>
      </c>
      <c r="L1015" s="6" t="s">
        <v>4676</v>
      </c>
      <c r="M1015" s="6" t="s">
        <v>1047</v>
      </c>
      <c r="N1015" s="6" t="s">
        <v>58</v>
      </c>
      <c r="O1015" s="6" t="s">
        <v>59</v>
      </c>
      <c r="P1015" s="6" t="s">
        <v>3193</v>
      </c>
      <c r="Q1015" s="6" t="s">
        <v>219</v>
      </c>
      <c r="R1015" s="6" t="s">
        <v>158</v>
      </c>
      <c r="S1015" s="6" t="s">
        <v>63</v>
      </c>
      <c r="T1015" s="6" t="s">
        <v>64</v>
      </c>
      <c r="X1015" s="6" t="s">
        <v>950</v>
      </c>
      <c r="Y1015" s="6" t="s">
        <v>66</v>
      </c>
      <c r="Z1015" s="0" t="n">
        <v>20</v>
      </c>
      <c r="AA1015" s="6" t="s">
        <v>67</v>
      </c>
      <c r="AC1015" s="7" t="n">
        <v>43025</v>
      </c>
      <c r="AD1015" s="0" t="s">
        <v>104</v>
      </c>
      <c r="AE1015" s="0" t="s">
        <v>162</v>
      </c>
      <c r="AI1015" s="6" t="s">
        <v>4714</v>
      </c>
      <c r="AN1015" s="6" t="s">
        <v>4715</v>
      </c>
      <c r="AR1015" s="0" t="n">
        <v>46</v>
      </c>
    </row>
    <row r="1016" customFormat="false" ht="12.75" hidden="false" customHeight="true" outlineLevel="0" collapsed="false">
      <c r="A1016" s="6" t="s">
        <v>47</v>
      </c>
      <c r="B1016" s="6" t="s">
        <v>4670</v>
      </c>
      <c r="C1016" s="6" t="s">
        <v>4716</v>
      </c>
      <c r="D1016" s="6" t="s">
        <v>4717</v>
      </c>
      <c r="E1016" s="0" t="n">
        <v>20</v>
      </c>
      <c r="F1016" s="6" t="s">
        <v>4718</v>
      </c>
      <c r="G1016" s="6" t="s">
        <v>4691</v>
      </c>
      <c r="H1016" s="6" t="s">
        <v>4674</v>
      </c>
      <c r="J1016" s="6" t="s">
        <v>4719</v>
      </c>
      <c r="K1016" s="6" t="s">
        <v>4675</v>
      </c>
      <c r="L1016" s="6" t="s">
        <v>4676</v>
      </c>
      <c r="M1016" s="6" t="s">
        <v>4677</v>
      </c>
      <c r="N1016" s="6" t="s">
        <v>58</v>
      </c>
      <c r="O1016" s="6" t="s">
        <v>59</v>
      </c>
      <c r="P1016" s="6" t="s">
        <v>4720</v>
      </c>
      <c r="Q1016" s="6" t="s">
        <v>219</v>
      </c>
      <c r="R1016" s="6" t="s">
        <v>158</v>
      </c>
      <c r="S1016" s="6" t="s">
        <v>63</v>
      </c>
      <c r="T1016" s="6" t="s">
        <v>64</v>
      </c>
      <c r="X1016" s="6" t="s">
        <v>950</v>
      </c>
      <c r="Y1016" s="6" t="s">
        <v>66</v>
      </c>
      <c r="Z1016" s="0" t="n">
        <v>20</v>
      </c>
      <c r="AC1016" s="7" t="n">
        <v>43025</v>
      </c>
      <c r="AD1016" s="0" t="s">
        <v>104</v>
      </c>
      <c r="AE1016" s="0" t="s">
        <v>162</v>
      </c>
      <c r="AI1016" s="6" t="s">
        <v>4721</v>
      </c>
      <c r="AR1016" s="0" t="n">
        <v>46</v>
      </c>
    </row>
    <row r="1017" customFormat="false" ht="12.75" hidden="false" customHeight="true" outlineLevel="0" collapsed="false">
      <c r="A1017" s="6" t="s">
        <v>47</v>
      </c>
      <c r="B1017" s="6" t="s">
        <v>4670</v>
      </c>
      <c r="C1017" s="6" t="s">
        <v>4722</v>
      </c>
      <c r="D1017" s="6" t="s">
        <v>4723</v>
      </c>
      <c r="E1017" s="0" t="n">
        <v>20</v>
      </c>
      <c r="F1017" s="6" t="s">
        <v>4724</v>
      </c>
      <c r="G1017" s="6" t="s">
        <v>4691</v>
      </c>
      <c r="H1017" s="6" t="s">
        <v>4674</v>
      </c>
      <c r="I1017" s="6" t="s">
        <v>4725</v>
      </c>
      <c r="K1017" s="6" t="s">
        <v>4675</v>
      </c>
      <c r="L1017" s="6" t="s">
        <v>4676</v>
      </c>
      <c r="M1017" s="6" t="s">
        <v>2775</v>
      </c>
      <c r="N1017" s="6" t="s">
        <v>58</v>
      </c>
      <c r="O1017" s="6" t="s">
        <v>59</v>
      </c>
      <c r="P1017" s="6" t="s">
        <v>868</v>
      </c>
      <c r="Q1017" s="6" t="s">
        <v>219</v>
      </c>
      <c r="R1017" s="6" t="s">
        <v>158</v>
      </c>
      <c r="S1017" s="6" t="s">
        <v>63</v>
      </c>
      <c r="T1017" s="6" t="s">
        <v>64</v>
      </c>
      <c r="X1017" s="6" t="s">
        <v>950</v>
      </c>
      <c r="Y1017" s="6" t="s">
        <v>66</v>
      </c>
      <c r="Z1017" s="0" t="n">
        <v>20</v>
      </c>
      <c r="AA1017" s="6" t="s">
        <v>67</v>
      </c>
      <c r="AC1017" s="7" t="n">
        <v>43025</v>
      </c>
      <c r="AD1017" s="0" t="s">
        <v>104</v>
      </c>
      <c r="AE1017" s="0" t="s">
        <v>162</v>
      </c>
      <c r="AR1017" s="0" t="n">
        <v>46</v>
      </c>
    </row>
    <row r="1018" customFormat="false" ht="12.75" hidden="false" customHeight="true" outlineLevel="0" collapsed="false">
      <c r="A1018" s="6" t="s">
        <v>47</v>
      </c>
      <c r="B1018" s="6" t="s">
        <v>4670</v>
      </c>
      <c r="C1018" s="6" t="s">
        <v>4726</v>
      </c>
      <c r="D1018" s="6" t="s">
        <v>4727</v>
      </c>
      <c r="E1018" s="0" t="n">
        <v>20</v>
      </c>
      <c r="F1018" s="6" t="s">
        <v>4728</v>
      </c>
      <c r="G1018" s="6" t="s">
        <v>1971</v>
      </c>
      <c r="H1018" s="6" t="s">
        <v>4674</v>
      </c>
      <c r="K1018" s="6" t="s">
        <v>4675</v>
      </c>
      <c r="L1018" s="6" t="s">
        <v>4676</v>
      </c>
      <c r="M1018" s="6" t="s">
        <v>470</v>
      </c>
      <c r="N1018" s="6" t="s">
        <v>58</v>
      </c>
      <c r="O1018" s="6" t="s">
        <v>59</v>
      </c>
      <c r="P1018" s="6" t="s">
        <v>1901</v>
      </c>
      <c r="Q1018" s="6" t="s">
        <v>414</v>
      </c>
      <c r="R1018" s="6" t="s">
        <v>66</v>
      </c>
      <c r="S1018" s="6" t="s">
        <v>63</v>
      </c>
      <c r="T1018" s="6" t="s">
        <v>489</v>
      </c>
      <c r="Y1018" s="6" t="s">
        <v>66</v>
      </c>
      <c r="Z1018" s="0" t="n">
        <v>20</v>
      </c>
      <c r="AC1018" s="7" t="n">
        <v>43025</v>
      </c>
      <c r="AD1018" s="0" t="s">
        <v>104</v>
      </c>
      <c r="AE1018" s="0" t="s">
        <v>162</v>
      </c>
      <c r="AR1018" s="0" t="n">
        <v>46</v>
      </c>
    </row>
    <row r="1019" customFormat="false" ht="12.75" hidden="false" customHeight="true" outlineLevel="0" collapsed="false">
      <c r="A1019" s="6" t="s">
        <v>47</v>
      </c>
      <c r="B1019" s="6" t="s">
        <v>4670</v>
      </c>
      <c r="C1019" s="6" t="s">
        <v>4729</v>
      </c>
      <c r="D1019" s="6" t="s">
        <v>4730</v>
      </c>
      <c r="E1019" s="0" t="n">
        <v>20</v>
      </c>
      <c r="F1019" s="6" t="s">
        <v>4731</v>
      </c>
      <c r="G1019" s="6" t="s">
        <v>526</v>
      </c>
      <c r="H1019" s="6" t="s">
        <v>4674</v>
      </c>
      <c r="K1019" s="6" t="s">
        <v>4675</v>
      </c>
      <c r="L1019" s="6" t="s">
        <v>4676</v>
      </c>
      <c r="M1019" s="6" t="s">
        <v>198</v>
      </c>
      <c r="N1019" s="6" t="s">
        <v>58</v>
      </c>
      <c r="O1019" s="6" t="s">
        <v>59</v>
      </c>
      <c r="P1019" s="6" t="s">
        <v>2500</v>
      </c>
      <c r="Q1019" s="6" t="s">
        <v>479</v>
      </c>
      <c r="R1019" s="6" t="s">
        <v>66</v>
      </c>
      <c r="S1019" s="6" t="s">
        <v>63</v>
      </c>
      <c r="T1019" s="6" t="s">
        <v>64</v>
      </c>
      <c r="U1019" s="6" t="s">
        <v>144</v>
      </c>
      <c r="Y1019" s="6" t="s">
        <v>66</v>
      </c>
      <c r="Z1019" s="0" t="n">
        <v>20</v>
      </c>
      <c r="AA1019" s="6" t="s">
        <v>67</v>
      </c>
      <c r="AB1019" s="6" t="s">
        <v>4732</v>
      </c>
      <c r="AC1019" s="7" t="n">
        <v>43025</v>
      </c>
      <c r="AD1019" s="0" t="s">
        <v>104</v>
      </c>
      <c r="AE1019" s="0" t="s">
        <v>162</v>
      </c>
      <c r="AF1019" s="6" t="s">
        <v>4733</v>
      </c>
      <c r="AH1019" s="6" t="s">
        <v>4734</v>
      </c>
      <c r="AR1019" s="0" t="n">
        <v>46</v>
      </c>
    </row>
    <row r="1020" customFormat="false" ht="12.75" hidden="false" customHeight="true" outlineLevel="0" collapsed="false">
      <c r="A1020" s="6" t="s">
        <v>47</v>
      </c>
      <c r="B1020" s="6" t="s">
        <v>4670</v>
      </c>
      <c r="C1020" s="6" t="s">
        <v>4735</v>
      </c>
      <c r="D1020" s="6" t="s">
        <v>4736</v>
      </c>
      <c r="E1020" s="0" t="n">
        <v>20</v>
      </c>
      <c r="F1020" s="6" t="s">
        <v>4737</v>
      </c>
      <c r="G1020" s="6" t="s">
        <v>4738</v>
      </c>
      <c r="H1020" s="6" t="s">
        <v>4674</v>
      </c>
      <c r="K1020" s="6" t="s">
        <v>4675</v>
      </c>
      <c r="L1020" s="6" t="s">
        <v>4676</v>
      </c>
      <c r="M1020" s="6" t="s">
        <v>2735</v>
      </c>
      <c r="N1020" s="6" t="s">
        <v>58</v>
      </c>
      <c r="O1020" s="6" t="s">
        <v>59</v>
      </c>
      <c r="P1020" s="6" t="s">
        <v>503</v>
      </c>
      <c r="Q1020" s="6" t="s">
        <v>644</v>
      </c>
      <c r="R1020" s="6" t="s">
        <v>66</v>
      </c>
      <c r="S1020" s="6" t="s">
        <v>63</v>
      </c>
      <c r="T1020" s="6" t="s">
        <v>64</v>
      </c>
      <c r="Y1020" s="6" t="s">
        <v>66</v>
      </c>
      <c r="Z1020" s="0" t="n">
        <v>20</v>
      </c>
      <c r="AC1020" s="7" t="n">
        <v>43025</v>
      </c>
      <c r="AD1020" s="0" t="s">
        <v>104</v>
      </c>
      <c r="AE1020" s="0" t="s">
        <v>162</v>
      </c>
      <c r="AH1020" s="6" t="s">
        <v>4739</v>
      </c>
      <c r="AR1020" s="0" t="n">
        <v>46</v>
      </c>
    </row>
    <row r="1021" customFormat="false" ht="12.75" hidden="false" customHeight="true" outlineLevel="0" collapsed="false">
      <c r="A1021" s="6" t="s">
        <v>47</v>
      </c>
      <c r="B1021" s="6" t="s">
        <v>4670</v>
      </c>
      <c r="C1021" s="6" t="s">
        <v>4740</v>
      </c>
      <c r="D1021" s="6" t="s">
        <v>4741</v>
      </c>
      <c r="E1021" s="0" t="n">
        <v>20</v>
      </c>
      <c r="F1021" s="6" t="s">
        <v>4742</v>
      </c>
      <c r="G1021" s="6" t="s">
        <v>509</v>
      </c>
      <c r="H1021" s="6" t="s">
        <v>4674</v>
      </c>
      <c r="K1021" s="6" t="s">
        <v>4675</v>
      </c>
      <c r="L1021" s="6" t="s">
        <v>4676</v>
      </c>
      <c r="M1021" s="6" t="s">
        <v>3407</v>
      </c>
      <c r="N1021" s="6" t="s">
        <v>58</v>
      </c>
      <c r="O1021" s="6" t="s">
        <v>59</v>
      </c>
      <c r="P1021" s="6" t="s">
        <v>4743</v>
      </c>
      <c r="Q1021" s="6" t="s">
        <v>327</v>
      </c>
      <c r="R1021" s="6" t="s">
        <v>66</v>
      </c>
      <c r="S1021" s="6" t="s">
        <v>63</v>
      </c>
      <c r="T1021" s="6" t="s">
        <v>64</v>
      </c>
      <c r="Y1021" s="6" t="s">
        <v>66</v>
      </c>
      <c r="Z1021" s="0" t="n">
        <v>20</v>
      </c>
      <c r="AB1021" s="6" t="s">
        <v>4744</v>
      </c>
      <c r="AC1021" s="7" t="n">
        <v>43025</v>
      </c>
      <c r="AD1021" s="0" t="s">
        <v>104</v>
      </c>
      <c r="AE1021" s="0" t="s">
        <v>162</v>
      </c>
      <c r="AR1021" s="0" t="n">
        <v>46</v>
      </c>
    </row>
    <row r="1022" customFormat="false" ht="12.75" hidden="false" customHeight="true" outlineLevel="0" collapsed="false">
      <c r="A1022" s="6" t="s">
        <v>47</v>
      </c>
      <c r="B1022" s="6" t="s">
        <v>4670</v>
      </c>
      <c r="C1022" s="6" t="s">
        <v>4745</v>
      </c>
      <c r="D1022" s="6" t="s">
        <v>4746</v>
      </c>
      <c r="E1022" s="0" t="n">
        <v>20</v>
      </c>
      <c r="F1022" s="6" t="s">
        <v>4747</v>
      </c>
      <c r="G1022" s="6" t="s">
        <v>628</v>
      </c>
      <c r="H1022" s="6" t="s">
        <v>4674</v>
      </c>
      <c r="J1022" s="6" t="s">
        <v>630</v>
      </c>
      <c r="K1022" s="6" t="s">
        <v>4675</v>
      </c>
      <c r="L1022" s="6" t="s">
        <v>4676</v>
      </c>
      <c r="M1022" s="6" t="s">
        <v>1727</v>
      </c>
      <c r="N1022" s="6" t="s">
        <v>58</v>
      </c>
      <c r="O1022" s="6" t="s">
        <v>59</v>
      </c>
      <c r="P1022" s="6" t="s">
        <v>4162</v>
      </c>
      <c r="Q1022" s="6" t="s">
        <v>731</v>
      </c>
      <c r="R1022" s="6" t="s">
        <v>347</v>
      </c>
      <c r="S1022" s="6" t="s">
        <v>63</v>
      </c>
      <c r="T1022" s="6" t="s">
        <v>64</v>
      </c>
      <c r="U1022" s="6" t="s">
        <v>144</v>
      </c>
      <c r="X1022" s="6" t="s">
        <v>807</v>
      </c>
      <c r="Y1022" s="6" t="s">
        <v>66</v>
      </c>
      <c r="Z1022" s="0" t="n">
        <v>20</v>
      </c>
      <c r="AA1022" s="6" t="s">
        <v>67</v>
      </c>
      <c r="AC1022" s="7" t="n">
        <v>43025</v>
      </c>
      <c r="AD1022" s="0" t="s">
        <v>104</v>
      </c>
      <c r="AE1022" s="0" t="s">
        <v>162</v>
      </c>
      <c r="AH1022" s="6" t="s">
        <v>4748</v>
      </c>
      <c r="AR1022" s="0" t="n">
        <v>46</v>
      </c>
    </row>
    <row r="1023" customFormat="false" ht="12.75" hidden="false" customHeight="true" outlineLevel="0" collapsed="false">
      <c r="A1023" s="6" t="s">
        <v>47</v>
      </c>
      <c r="B1023" s="6" t="s">
        <v>4670</v>
      </c>
      <c r="C1023" s="6" t="s">
        <v>4749</v>
      </c>
      <c r="D1023" s="6" t="s">
        <v>4750</v>
      </c>
      <c r="E1023" s="0" t="n">
        <v>20</v>
      </c>
      <c r="F1023" s="6" t="s">
        <v>4751</v>
      </c>
      <c r="G1023" s="6" t="s">
        <v>1457</v>
      </c>
      <c r="H1023" s="6" t="s">
        <v>4674</v>
      </c>
      <c r="K1023" s="6" t="s">
        <v>4675</v>
      </c>
      <c r="L1023" s="6" t="s">
        <v>4676</v>
      </c>
      <c r="M1023" s="6" t="s">
        <v>3661</v>
      </c>
      <c r="N1023" s="6" t="s">
        <v>58</v>
      </c>
      <c r="O1023" s="6" t="s">
        <v>59</v>
      </c>
      <c r="P1023" s="6" t="s">
        <v>205</v>
      </c>
      <c r="Q1023" s="6" t="s">
        <v>219</v>
      </c>
      <c r="R1023" s="6" t="s">
        <v>62</v>
      </c>
      <c r="S1023" s="6" t="s">
        <v>63</v>
      </c>
      <c r="T1023" s="6" t="s">
        <v>64</v>
      </c>
      <c r="U1023" s="6" t="s">
        <v>144</v>
      </c>
      <c r="Y1023" s="6" t="s">
        <v>66</v>
      </c>
      <c r="Z1023" s="0" t="n">
        <v>20</v>
      </c>
      <c r="AA1023" s="6" t="s">
        <v>67</v>
      </c>
      <c r="AC1023" s="7" t="n">
        <v>43025</v>
      </c>
      <c r="AD1023" s="0" t="s">
        <v>104</v>
      </c>
      <c r="AE1023" s="0" t="s">
        <v>162</v>
      </c>
      <c r="AH1023" s="6" t="s">
        <v>4752</v>
      </c>
      <c r="AR1023" s="0" t="n">
        <v>46</v>
      </c>
    </row>
    <row r="1024" customFormat="false" ht="12.75" hidden="false" customHeight="true" outlineLevel="0" collapsed="false">
      <c r="A1024" s="6" t="s">
        <v>47</v>
      </c>
      <c r="B1024" s="6" t="s">
        <v>4670</v>
      </c>
      <c r="C1024" s="6" t="s">
        <v>4753</v>
      </c>
      <c r="D1024" s="6" t="s">
        <v>4754</v>
      </c>
      <c r="E1024" s="0" t="n">
        <v>20</v>
      </c>
      <c r="F1024" s="6" t="s">
        <v>4755</v>
      </c>
      <c r="G1024" s="6" t="s">
        <v>93</v>
      </c>
      <c r="H1024" s="6" t="s">
        <v>4674</v>
      </c>
      <c r="I1024" s="6" t="s">
        <v>4756</v>
      </c>
      <c r="J1024" s="6" t="s">
        <v>641</v>
      </c>
      <c r="K1024" s="6" t="s">
        <v>4675</v>
      </c>
      <c r="L1024" s="6" t="s">
        <v>4676</v>
      </c>
      <c r="M1024" s="6" t="s">
        <v>4757</v>
      </c>
      <c r="N1024" s="6" t="s">
        <v>58</v>
      </c>
      <c r="O1024" s="6" t="s">
        <v>59</v>
      </c>
      <c r="P1024" s="6" t="s">
        <v>4758</v>
      </c>
      <c r="Q1024" s="6" t="s">
        <v>219</v>
      </c>
      <c r="R1024" s="6" t="s">
        <v>143</v>
      </c>
      <c r="S1024" s="6" t="s">
        <v>63</v>
      </c>
      <c r="T1024" s="6" t="s">
        <v>64</v>
      </c>
      <c r="X1024" s="6" t="s">
        <v>65</v>
      </c>
      <c r="Y1024" s="6" t="s">
        <v>66</v>
      </c>
      <c r="Z1024" s="0" t="n">
        <v>20</v>
      </c>
      <c r="AC1024" s="7" t="n">
        <v>43025</v>
      </c>
      <c r="AD1024" s="0" t="s">
        <v>104</v>
      </c>
      <c r="AE1024" s="0" t="s">
        <v>162</v>
      </c>
      <c r="AR1024" s="0" t="n">
        <v>46</v>
      </c>
    </row>
    <row r="1025" customFormat="false" ht="12.75" hidden="false" customHeight="true" outlineLevel="0" collapsed="false">
      <c r="A1025" s="6" t="s">
        <v>88</v>
      </c>
      <c r="B1025" s="6" t="s">
        <v>3964</v>
      </c>
      <c r="C1025" s="6" t="s">
        <v>4759</v>
      </c>
      <c r="D1025" s="6" t="s">
        <v>4760</v>
      </c>
      <c r="E1025" s="0" t="n">
        <v>25</v>
      </c>
      <c r="F1025" s="6" t="s">
        <v>4761</v>
      </c>
      <c r="G1025" s="6" t="s">
        <v>269</v>
      </c>
      <c r="H1025" s="6" t="s">
        <v>4762</v>
      </c>
      <c r="J1025" s="6" t="s">
        <v>2313</v>
      </c>
      <c r="K1025" s="6" t="s">
        <v>97</v>
      </c>
      <c r="L1025" s="6" t="s">
        <v>3970</v>
      </c>
      <c r="M1025" s="6" t="s">
        <v>891</v>
      </c>
      <c r="N1025" s="6" t="s">
        <v>58</v>
      </c>
      <c r="O1025" s="6" t="s">
        <v>59</v>
      </c>
      <c r="P1025" s="6" t="s">
        <v>1379</v>
      </c>
      <c r="Q1025" s="6" t="s">
        <v>101</v>
      </c>
      <c r="R1025" s="6" t="s">
        <v>62</v>
      </c>
      <c r="S1025" s="6" t="s">
        <v>63</v>
      </c>
      <c r="T1025" s="6" t="s">
        <v>64</v>
      </c>
      <c r="X1025" s="6" t="s">
        <v>4763</v>
      </c>
      <c r="Y1025" s="6" t="s">
        <v>66</v>
      </c>
      <c r="Z1025" s="0" t="n">
        <v>20</v>
      </c>
      <c r="AB1025" s="6" t="s">
        <v>4764</v>
      </c>
      <c r="AC1025" s="7" t="n">
        <v>43011</v>
      </c>
      <c r="AD1025" s="6" t="s">
        <v>161</v>
      </c>
      <c r="AE1025" s="6" t="s">
        <v>105</v>
      </c>
      <c r="AR1025" s="0" t="n">
        <v>46</v>
      </c>
    </row>
    <row r="1026" customFormat="false" ht="12.75" hidden="false" customHeight="true" outlineLevel="0" collapsed="false">
      <c r="A1026" s="6" t="s">
        <v>88</v>
      </c>
      <c r="B1026" s="6" t="s">
        <v>3964</v>
      </c>
      <c r="C1026" s="6" t="s">
        <v>4765</v>
      </c>
      <c r="D1026" s="6" t="s">
        <v>4766</v>
      </c>
      <c r="E1026" s="0" t="n">
        <v>25</v>
      </c>
      <c r="F1026" s="6" t="s">
        <v>4767</v>
      </c>
      <c r="G1026" s="6" t="s">
        <v>628</v>
      </c>
      <c r="H1026" s="6" t="s">
        <v>4762</v>
      </c>
      <c r="J1026" s="6" t="s">
        <v>4768</v>
      </c>
      <c r="K1026" s="6" t="s">
        <v>97</v>
      </c>
      <c r="L1026" s="6" t="s">
        <v>3970</v>
      </c>
      <c r="M1026" s="6" t="s">
        <v>642</v>
      </c>
      <c r="N1026" s="6" t="s">
        <v>58</v>
      </c>
      <c r="O1026" s="6" t="s">
        <v>59</v>
      </c>
      <c r="P1026" s="6" t="s">
        <v>643</v>
      </c>
      <c r="Q1026" s="6" t="s">
        <v>635</v>
      </c>
      <c r="R1026" s="6" t="s">
        <v>143</v>
      </c>
      <c r="S1026" s="6" t="s">
        <v>63</v>
      </c>
      <c r="T1026" s="6" t="s">
        <v>64</v>
      </c>
      <c r="X1026" s="6" t="s">
        <v>4769</v>
      </c>
      <c r="Y1026" s="6" t="s">
        <v>66</v>
      </c>
      <c r="Z1026" s="0" t="n">
        <v>20</v>
      </c>
      <c r="AB1026" s="6" t="s">
        <v>4770</v>
      </c>
      <c r="AC1026" s="7" t="n">
        <v>43011</v>
      </c>
      <c r="AD1026" s="6" t="s">
        <v>161</v>
      </c>
      <c r="AE1026" s="6" t="s">
        <v>105</v>
      </c>
      <c r="AN1026" s="6" t="s">
        <v>4771</v>
      </c>
      <c r="AR1026" s="0" t="n">
        <v>46</v>
      </c>
    </row>
    <row r="1027" customFormat="false" ht="12.75" hidden="false" customHeight="true" outlineLevel="0" collapsed="false">
      <c r="A1027" s="6" t="s">
        <v>88</v>
      </c>
      <c r="B1027" s="6" t="s">
        <v>3964</v>
      </c>
      <c r="C1027" s="6" t="s">
        <v>4772</v>
      </c>
      <c r="D1027" s="6" t="s">
        <v>4773</v>
      </c>
      <c r="E1027" s="0" t="n">
        <v>25</v>
      </c>
      <c r="F1027" s="6" t="s">
        <v>4774</v>
      </c>
      <c r="G1027" s="6" t="s">
        <v>628</v>
      </c>
      <c r="H1027" s="6" t="s">
        <v>4762</v>
      </c>
      <c r="J1027" s="6" t="s">
        <v>4775</v>
      </c>
      <c r="K1027" s="6" t="s">
        <v>97</v>
      </c>
      <c r="L1027" s="6" t="s">
        <v>3970</v>
      </c>
      <c r="M1027" s="6" t="s">
        <v>3819</v>
      </c>
      <c r="N1027" s="6" t="s">
        <v>58</v>
      </c>
      <c r="O1027" s="6" t="s">
        <v>59</v>
      </c>
      <c r="P1027" s="6" t="s">
        <v>618</v>
      </c>
      <c r="Q1027" s="6" t="s">
        <v>635</v>
      </c>
      <c r="R1027" s="6" t="s">
        <v>143</v>
      </c>
      <c r="S1027" s="6" t="s">
        <v>63</v>
      </c>
      <c r="T1027" s="6" t="s">
        <v>64</v>
      </c>
      <c r="X1027" s="6" t="s">
        <v>4769</v>
      </c>
      <c r="Y1027" s="6" t="s">
        <v>66</v>
      </c>
      <c r="Z1027" s="0" t="n">
        <v>20</v>
      </c>
      <c r="AB1027" s="6" t="s">
        <v>4776</v>
      </c>
      <c r="AC1027" s="7" t="n">
        <v>43011</v>
      </c>
      <c r="AD1027" s="6" t="s">
        <v>161</v>
      </c>
      <c r="AE1027" s="6" t="s">
        <v>105</v>
      </c>
      <c r="AR1027" s="0" t="n">
        <v>46</v>
      </c>
    </row>
    <row r="1028" customFormat="false" ht="12.75" hidden="false" customHeight="true" outlineLevel="0" collapsed="false">
      <c r="A1028" s="6" t="s">
        <v>88</v>
      </c>
      <c r="B1028" s="6" t="s">
        <v>3964</v>
      </c>
      <c r="C1028" s="6" t="s">
        <v>4777</v>
      </c>
      <c r="D1028" s="6" t="s">
        <v>4778</v>
      </c>
      <c r="E1028" s="0" t="n">
        <v>25</v>
      </c>
      <c r="F1028" s="6" t="s">
        <v>4779</v>
      </c>
      <c r="G1028" s="6" t="s">
        <v>628</v>
      </c>
      <c r="H1028" s="6" t="s">
        <v>4762</v>
      </c>
      <c r="I1028" s="6" t="s">
        <v>2995</v>
      </c>
      <c r="K1028" s="6" t="s">
        <v>97</v>
      </c>
      <c r="L1028" s="6" t="s">
        <v>3970</v>
      </c>
      <c r="M1028" s="6" t="s">
        <v>2407</v>
      </c>
      <c r="N1028" s="6" t="s">
        <v>58</v>
      </c>
      <c r="O1028" s="6" t="s">
        <v>59</v>
      </c>
      <c r="P1028" s="6" t="s">
        <v>4780</v>
      </c>
      <c r="Q1028" s="6" t="s">
        <v>635</v>
      </c>
      <c r="R1028" s="6" t="s">
        <v>143</v>
      </c>
      <c r="S1028" s="6" t="s">
        <v>63</v>
      </c>
      <c r="T1028" s="6" t="s">
        <v>64</v>
      </c>
      <c r="X1028" s="6" t="s">
        <v>4769</v>
      </c>
      <c r="Y1028" s="6" t="s">
        <v>66</v>
      </c>
      <c r="Z1028" s="0" t="n">
        <v>20</v>
      </c>
      <c r="AB1028" s="6" t="s">
        <v>4781</v>
      </c>
      <c r="AC1028" s="7" t="n">
        <v>43011</v>
      </c>
      <c r="AD1028" s="6" t="s">
        <v>161</v>
      </c>
      <c r="AE1028" s="6" t="s">
        <v>105</v>
      </c>
      <c r="AI1028" s="6" t="s">
        <v>4782</v>
      </c>
      <c r="AR1028" s="0" t="n">
        <v>46</v>
      </c>
    </row>
    <row r="1029" customFormat="false" ht="12.75" hidden="false" customHeight="true" outlineLevel="0" collapsed="false">
      <c r="A1029" s="6" t="s">
        <v>88</v>
      </c>
      <c r="B1029" s="6" t="s">
        <v>3964</v>
      </c>
      <c r="C1029" s="6" t="s">
        <v>4783</v>
      </c>
      <c r="D1029" s="6" t="s">
        <v>4784</v>
      </c>
      <c r="E1029" s="0" t="n">
        <v>25</v>
      </c>
      <c r="F1029" s="6" t="s">
        <v>4785</v>
      </c>
      <c r="G1029" s="6" t="s">
        <v>1719</v>
      </c>
      <c r="H1029" s="6" t="s">
        <v>4762</v>
      </c>
      <c r="I1029" s="6" t="s">
        <v>2313</v>
      </c>
      <c r="K1029" s="6" t="s">
        <v>97</v>
      </c>
      <c r="L1029" s="6" t="s">
        <v>3970</v>
      </c>
      <c r="M1029" s="6" t="s">
        <v>4786</v>
      </c>
      <c r="N1029" s="6" t="s">
        <v>58</v>
      </c>
      <c r="O1029" s="6" t="s">
        <v>59</v>
      </c>
      <c r="P1029" s="6" t="s">
        <v>4787</v>
      </c>
      <c r="Q1029" s="6" t="s">
        <v>207</v>
      </c>
      <c r="R1029" s="6" t="s">
        <v>158</v>
      </c>
      <c r="S1029" s="6" t="s">
        <v>63</v>
      </c>
      <c r="T1029" s="6" t="s">
        <v>64</v>
      </c>
      <c r="X1029" s="6" t="s">
        <v>4788</v>
      </c>
      <c r="Y1029" s="6" t="s">
        <v>66</v>
      </c>
      <c r="Z1029" s="0" t="n">
        <v>20</v>
      </c>
      <c r="AB1029" s="6" t="s">
        <v>4789</v>
      </c>
      <c r="AC1029" s="7" t="n">
        <v>43011</v>
      </c>
      <c r="AD1029" s="6" t="s">
        <v>161</v>
      </c>
      <c r="AE1029" s="6" t="s">
        <v>105</v>
      </c>
      <c r="AI1029" s="6" t="s">
        <v>4790</v>
      </c>
      <c r="AR1029" s="0" t="n">
        <v>46</v>
      </c>
    </row>
    <row r="1030" customFormat="false" ht="12.75" hidden="false" customHeight="true" outlineLevel="0" collapsed="false">
      <c r="A1030" s="6" t="s">
        <v>88</v>
      </c>
      <c r="B1030" s="6" t="s">
        <v>1748</v>
      </c>
      <c r="C1030" s="6" t="s">
        <v>4791</v>
      </c>
      <c r="D1030" s="6" t="s">
        <v>4792</v>
      </c>
      <c r="E1030" s="0" t="n">
        <v>100</v>
      </c>
      <c r="F1030" s="6" t="s">
        <v>4793</v>
      </c>
      <c r="G1030" s="6" t="s">
        <v>921</v>
      </c>
      <c r="H1030" s="6" t="s">
        <v>4794</v>
      </c>
      <c r="J1030" s="6" t="s">
        <v>4795</v>
      </c>
      <c r="K1030" s="6" t="s">
        <v>1753</v>
      </c>
      <c r="L1030" s="6" t="s">
        <v>1754</v>
      </c>
      <c r="M1030" s="6" t="s">
        <v>128</v>
      </c>
      <c r="N1030" s="6" t="s">
        <v>58</v>
      </c>
      <c r="O1030" s="6" t="s">
        <v>59</v>
      </c>
      <c r="P1030" s="6" t="s">
        <v>4796</v>
      </c>
      <c r="Q1030" s="6" t="s">
        <v>2116</v>
      </c>
      <c r="R1030" s="6" t="s">
        <v>62</v>
      </c>
      <c r="S1030" s="6" t="s">
        <v>63</v>
      </c>
      <c r="T1030" s="6" t="s">
        <v>64</v>
      </c>
      <c r="U1030" s="6" t="s">
        <v>144</v>
      </c>
      <c r="Y1030" s="6" t="s">
        <v>66</v>
      </c>
      <c r="Z1030" s="0" t="n">
        <v>20</v>
      </c>
      <c r="AB1030" s="6" t="s">
        <v>4797</v>
      </c>
      <c r="AC1030" s="7" t="n">
        <v>43039</v>
      </c>
      <c r="AD1030" s="6" t="s">
        <v>104</v>
      </c>
      <c r="AE1030" s="6" t="s">
        <v>105</v>
      </c>
      <c r="AH1030" s="6" t="s">
        <v>4798</v>
      </c>
      <c r="AR1030" s="0" t="n">
        <v>46</v>
      </c>
    </row>
    <row r="1031" customFormat="false" ht="12.75" hidden="false" customHeight="true" outlineLevel="0" collapsed="false">
      <c r="A1031" s="6" t="s">
        <v>88</v>
      </c>
      <c r="B1031" s="6" t="s">
        <v>1748</v>
      </c>
      <c r="C1031" s="6" t="s">
        <v>4799</v>
      </c>
      <c r="D1031" s="6" t="s">
        <v>4800</v>
      </c>
      <c r="E1031" s="0" t="n">
        <v>100</v>
      </c>
      <c r="F1031" s="6" t="s">
        <v>4801</v>
      </c>
      <c r="G1031" s="6" t="s">
        <v>921</v>
      </c>
      <c r="H1031" s="6" t="s">
        <v>4794</v>
      </c>
      <c r="J1031" s="6" t="s">
        <v>125</v>
      </c>
      <c r="K1031" s="6" t="s">
        <v>1753</v>
      </c>
      <c r="L1031" s="6" t="s">
        <v>1754</v>
      </c>
      <c r="M1031" s="6" t="s">
        <v>99</v>
      </c>
      <c r="N1031" s="6" t="s">
        <v>58</v>
      </c>
      <c r="O1031" s="6" t="s">
        <v>59</v>
      </c>
      <c r="P1031" s="6" t="s">
        <v>4802</v>
      </c>
      <c r="Q1031" s="6" t="s">
        <v>644</v>
      </c>
      <c r="R1031" s="6" t="s">
        <v>62</v>
      </c>
      <c r="S1031" s="6" t="s">
        <v>63</v>
      </c>
      <c r="T1031" s="6" t="s">
        <v>64</v>
      </c>
      <c r="Y1031" s="6" t="s">
        <v>66</v>
      </c>
      <c r="Z1031" s="0" t="n">
        <v>20</v>
      </c>
      <c r="AC1031" s="7" t="n">
        <v>43039</v>
      </c>
      <c r="AD1031" s="6" t="s">
        <v>104</v>
      </c>
      <c r="AE1031" s="6" t="s">
        <v>105</v>
      </c>
      <c r="AI1031" s="6" t="s">
        <v>4803</v>
      </c>
      <c r="AR1031" s="0" t="n">
        <v>46</v>
      </c>
    </row>
    <row r="1032" customFormat="false" ht="12.75" hidden="false" customHeight="true" outlineLevel="0" collapsed="false">
      <c r="A1032" s="6" t="s">
        <v>88</v>
      </c>
      <c r="B1032" s="6" t="s">
        <v>4804</v>
      </c>
      <c r="C1032" s="6" t="s">
        <v>4805</v>
      </c>
      <c r="D1032" s="6" t="s">
        <v>4806</v>
      </c>
      <c r="E1032" s="0" t="n">
        <v>100</v>
      </c>
      <c r="F1032" s="6" t="s">
        <v>4807</v>
      </c>
      <c r="G1032" s="6" t="s">
        <v>889</v>
      </c>
      <c r="H1032" s="6" t="s">
        <v>4794</v>
      </c>
      <c r="J1032" s="6" t="s">
        <v>4808</v>
      </c>
      <c r="K1032" s="6" t="s">
        <v>4809</v>
      </c>
      <c r="L1032" s="6" t="s">
        <v>4810</v>
      </c>
      <c r="M1032" s="6" t="s">
        <v>4811</v>
      </c>
      <c r="N1032" s="6" t="s">
        <v>58</v>
      </c>
      <c r="O1032" s="6" t="s">
        <v>59</v>
      </c>
      <c r="P1032" s="6" t="s">
        <v>4812</v>
      </c>
      <c r="Q1032" s="6" t="s">
        <v>644</v>
      </c>
      <c r="R1032" s="6" t="s">
        <v>62</v>
      </c>
      <c r="S1032" s="6" t="s">
        <v>63</v>
      </c>
      <c r="T1032" s="6" t="s">
        <v>64</v>
      </c>
      <c r="Y1032" s="6" t="s">
        <v>66</v>
      </c>
      <c r="Z1032" s="0" t="n">
        <v>20</v>
      </c>
      <c r="AA1032" s="6" t="s">
        <v>67</v>
      </c>
      <c r="AC1032" s="7" t="n">
        <v>43034</v>
      </c>
      <c r="AD1032" s="0" t="s">
        <v>104</v>
      </c>
      <c r="AE1032" s="0" t="s">
        <v>105</v>
      </c>
      <c r="AR1032" s="0" t="n">
        <v>46</v>
      </c>
    </row>
    <row r="1033" customFormat="false" ht="12.75" hidden="false" customHeight="true" outlineLevel="0" collapsed="false">
      <c r="A1033" s="6" t="s">
        <v>88</v>
      </c>
      <c r="B1033" s="6" t="s">
        <v>4813</v>
      </c>
      <c r="C1033" s="6" t="s">
        <v>4814</v>
      </c>
      <c r="D1033" s="6" t="s">
        <v>4815</v>
      </c>
      <c r="E1033" s="0" t="n">
        <v>5</v>
      </c>
      <c r="F1033" s="6" t="s">
        <v>4816</v>
      </c>
      <c r="G1033" s="6" t="s">
        <v>584</v>
      </c>
      <c r="H1033" s="6" t="s">
        <v>4817</v>
      </c>
      <c r="J1033" s="6" t="s">
        <v>3415</v>
      </c>
      <c r="K1033" s="6" t="s">
        <v>1255</v>
      </c>
      <c r="L1033" s="6" t="s">
        <v>4818</v>
      </c>
      <c r="M1033" s="6" t="s">
        <v>850</v>
      </c>
      <c r="N1033" s="6" t="s">
        <v>58</v>
      </c>
      <c r="O1033" s="6" t="s">
        <v>59</v>
      </c>
      <c r="P1033" s="6" t="s">
        <v>4819</v>
      </c>
      <c r="Q1033" s="6" t="s">
        <v>644</v>
      </c>
      <c r="R1033" s="6" t="s">
        <v>143</v>
      </c>
      <c r="S1033" s="6" t="s">
        <v>63</v>
      </c>
      <c r="T1033" s="6" t="s">
        <v>64</v>
      </c>
      <c r="X1033" s="6" t="s">
        <v>2538</v>
      </c>
      <c r="Y1033" s="6" t="s">
        <v>66</v>
      </c>
      <c r="Z1033" s="0" t="n">
        <v>20</v>
      </c>
      <c r="AI1033" s="6" t="s">
        <v>4820</v>
      </c>
      <c r="AR1033" s="0" t="n">
        <v>46</v>
      </c>
    </row>
    <row r="1034" customFormat="false" ht="12.75" hidden="false" customHeight="true" outlineLevel="0" collapsed="false">
      <c r="A1034" s="6" t="s">
        <v>88</v>
      </c>
      <c r="B1034" s="6" t="s">
        <v>4813</v>
      </c>
      <c r="C1034" s="6" t="s">
        <v>4821</v>
      </c>
      <c r="D1034" s="6" t="s">
        <v>4822</v>
      </c>
      <c r="E1034" s="0" t="n">
        <v>5</v>
      </c>
      <c r="F1034" s="6" t="s">
        <v>4823</v>
      </c>
      <c r="G1034" s="6" t="s">
        <v>584</v>
      </c>
      <c r="H1034" s="6" t="s">
        <v>4817</v>
      </c>
      <c r="I1034" s="6" t="s">
        <v>3890</v>
      </c>
      <c r="K1034" s="6" t="s">
        <v>1255</v>
      </c>
      <c r="L1034" s="6" t="s">
        <v>4818</v>
      </c>
      <c r="M1034" s="6" t="s">
        <v>502</v>
      </c>
      <c r="N1034" s="6" t="s">
        <v>58</v>
      </c>
      <c r="O1034" s="6" t="s">
        <v>59</v>
      </c>
      <c r="P1034" s="6" t="s">
        <v>2463</v>
      </c>
      <c r="Q1034" s="6" t="s">
        <v>644</v>
      </c>
      <c r="R1034" s="6" t="s">
        <v>143</v>
      </c>
      <c r="S1034" s="6" t="s">
        <v>63</v>
      </c>
      <c r="T1034" s="6" t="s">
        <v>64</v>
      </c>
      <c r="U1034" s="6" t="s">
        <v>144</v>
      </c>
      <c r="X1034" s="6" t="s">
        <v>2538</v>
      </c>
      <c r="Y1034" s="6" t="s">
        <v>66</v>
      </c>
      <c r="Z1034" s="0" t="n">
        <v>20</v>
      </c>
      <c r="AH1034" s="6" t="s">
        <v>4824</v>
      </c>
      <c r="AR1034" s="0" t="n">
        <v>46</v>
      </c>
    </row>
    <row r="1035" customFormat="false" ht="12.75" hidden="false" customHeight="true" outlineLevel="0" collapsed="false">
      <c r="A1035" s="6" t="s">
        <v>88</v>
      </c>
      <c r="B1035" s="6" t="s">
        <v>4813</v>
      </c>
      <c r="C1035" s="6" t="s">
        <v>4825</v>
      </c>
      <c r="D1035" s="6" t="s">
        <v>4826</v>
      </c>
      <c r="E1035" s="0" t="n">
        <v>5</v>
      </c>
      <c r="F1035" s="6" t="s">
        <v>4827</v>
      </c>
      <c r="G1035" s="6" t="s">
        <v>584</v>
      </c>
      <c r="H1035" s="6" t="s">
        <v>4817</v>
      </c>
      <c r="I1035" s="6" t="s">
        <v>4828</v>
      </c>
      <c r="K1035" s="6" t="s">
        <v>1255</v>
      </c>
      <c r="L1035" s="6" t="s">
        <v>4818</v>
      </c>
      <c r="M1035" s="6" t="s">
        <v>925</v>
      </c>
      <c r="N1035" s="6" t="s">
        <v>58</v>
      </c>
      <c r="O1035" s="6" t="s">
        <v>59</v>
      </c>
      <c r="P1035" s="6" t="s">
        <v>4003</v>
      </c>
      <c r="Q1035" s="6" t="s">
        <v>644</v>
      </c>
      <c r="R1035" s="6" t="s">
        <v>143</v>
      </c>
      <c r="S1035" s="6" t="s">
        <v>63</v>
      </c>
      <c r="T1035" s="6" t="s">
        <v>64</v>
      </c>
      <c r="U1035" s="6" t="s">
        <v>144</v>
      </c>
      <c r="X1035" s="6" t="s">
        <v>2538</v>
      </c>
      <c r="Y1035" s="6" t="s">
        <v>66</v>
      </c>
      <c r="Z1035" s="0" t="n">
        <v>20</v>
      </c>
      <c r="AH1035" s="6" t="s">
        <v>4829</v>
      </c>
      <c r="AR1035" s="0" t="n">
        <v>46</v>
      </c>
    </row>
    <row r="1036" customFormat="false" ht="12.75" hidden="false" customHeight="true" outlineLevel="0" collapsed="false">
      <c r="A1036" s="4"/>
      <c r="B1036" s="4"/>
      <c r="C1036" s="4"/>
      <c r="D1036" s="4"/>
      <c r="E1036" s="4"/>
      <c r="F1036" s="4"/>
      <c r="G1036" s="4" t="s">
        <v>584</v>
      </c>
      <c r="H1036" s="4" t="s">
        <v>4830</v>
      </c>
      <c r="I1036" s="4"/>
      <c r="J1036" s="4"/>
      <c r="K1036" s="4" t="s">
        <v>153</v>
      </c>
      <c r="L1036" s="4" t="s">
        <v>154</v>
      </c>
      <c r="M1036" s="4"/>
      <c r="N1036" s="4"/>
      <c r="O1036" s="4"/>
      <c r="P1036" s="4"/>
      <c r="Q1036" s="4"/>
      <c r="R1036" s="4"/>
      <c r="S1036" s="4"/>
      <c r="T1036" s="4"/>
      <c r="U1036" s="4"/>
      <c r="V1036" s="4"/>
      <c r="W1036" s="4"/>
      <c r="X1036" s="4"/>
      <c r="Y1036" s="4"/>
      <c r="Z1036" s="4"/>
      <c r="AA1036" s="4"/>
      <c r="AB1036" s="4"/>
      <c r="AC1036" s="5"/>
      <c r="AD1036" s="4"/>
      <c r="AE1036" s="4"/>
      <c r="AF1036" s="4"/>
      <c r="AG1036" s="4"/>
      <c r="AH1036" s="4"/>
      <c r="AI1036" s="4"/>
      <c r="AJ1036" s="4"/>
      <c r="AK1036" s="4"/>
      <c r="AL1036" s="4"/>
      <c r="AM1036" s="4"/>
      <c r="AN1036" s="4"/>
      <c r="AO1036" s="4"/>
      <c r="AP1036" s="4"/>
      <c r="AQ1036" s="4"/>
      <c r="AR1036" s="4"/>
    </row>
    <row r="1037" customFormat="false" ht="12.75" hidden="false" customHeight="true" outlineLevel="0" collapsed="false">
      <c r="A1037" s="6" t="s">
        <v>88</v>
      </c>
      <c r="B1037" s="6" t="s">
        <v>2904</v>
      </c>
      <c r="C1037" s="6" t="s">
        <v>4831</v>
      </c>
      <c r="D1037" s="6" t="s">
        <v>4832</v>
      </c>
      <c r="E1037" s="0" t="n">
        <v>90</v>
      </c>
      <c r="F1037" s="6" t="s">
        <v>4833</v>
      </c>
      <c r="G1037" s="6" t="s">
        <v>46</v>
      </c>
      <c r="H1037" s="6" t="s">
        <v>4834</v>
      </c>
      <c r="J1037" s="6" t="s">
        <v>4129</v>
      </c>
      <c r="K1037" s="6" t="s">
        <v>2909</v>
      </c>
      <c r="L1037" s="6" t="s">
        <v>2910</v>
      </c>
      <c r="M1037" s="6" t="s">
        <v>3652</v>
      </c>
      <c r="N1037" s="6" t="s">
        <v>58</v>
      </c>
      <c r="O1037" s="6" t="s">
        <v>59</v>
      </c>
      <c r="P1037" s="6" t="s">
        <v>2041</v>
      </c>
      <c r="Q1037" s="6" t="s">
        <v>174</v>
      </c>
      <c r="R1037" s="6" t="s">
        <v>66</v>
      </c>
      <c r="S1037" s="6" t="s">
        <v>63</v>
      </c>
      <c r="T1037" s="6" t="s">
        <v>64</v>
      </c>
      <c r="U1037" s="6" t="s">
        <v>144</v>
      </c>
      <c r="X1037" s="6" t="s">
        <v>4835</v>
      </c>
      <c r="Y1037" s="6" t="s">
        <v>66</v>
      </c>
      <c r="Z1037" s="0" t="n">
        <v>20</v>
      </c>
      <c r="AB1037" s="6" t="s">
        <v>4836</v>
      </c>
      <c r="AC1037" s="6"/>
      <c r="AD1037" s="6"/>
      <c r="AE1037" s="6"/>
      <c r="AH1037" s="6" t="s">
        <v>4837</v>
      </c>
      <c r="AR1037" s="0" t="n">
        <v>46</v>
      </c>
    </row>
    <row r="1038" customFormat="false" ht="12.75" hidden="false" customHeight="true" outlineLevel="0" collapsed="false">
      <c r="A1038" s="6" t="s">
        <v>88</v>
      </c>
      <c r="B1038" s="6" t="s">
        <v>2904</v>
      </c>
      <c r="C1038" s="6" t="s">
        <v>4838</v>
      </c>
      <c r="D1038" s="6" t="s">
        <v>4839</v>
      </c>
      <c r="E1038" s="0" t="n">
        <v>90</v>
      </c>
      <c r="F1038" s="6" t="s">
        <v>4840</v>
      </c>
      <c r="G1038" s="6" t="s">
        <v>46</v>
      </c>
      <c r="H1038" s="6" t="s">
        <v>4834</v>
      </c>
      <c r="J1038" s="6" t="s">
        <v>4841</v>
      </c>
      <c r="K1038" s="6" t="s">
        <v>2909</v>
      </c>
      <c r="L1038" s="6" t="s">
        <v>2910</v>
      </c>
      <c r="M1038" s="6" t="s">
        <v>2204</v>
      </c>
      <c r="N1038" s="6" t="s">
        <v>58</v>
      </c>
      <c r="O1038" s="6" t="s">
        <v>59</v>
      </c>
      <c r="P1038" s="6" t="s">
        <v>4842</v>
      </c>
      <c r="Q1038" s="6" t="s">
        <v>635</v>
      </c>
      <c r="R1038" s="6" t="s">
        <v>66</v>
      </c>
      <c r="S1038" s="6" t="s">
        <v>63</v>
      </c>
      <c r="T1038" s="6" t="s">
        <v>64</v>
      </c>
      <c r="X1038" s="6" t="s">
        <v>4835</v>
      </c>
      <c r="Y1038" s="6" t="s">
        <v>66</v>
      </c>
      <c r="Z1038" s="0" t="n">
        <v>20</v>
      </c>
      <c r="AN1038" s="6" t="s">
        <v>4843</v>
      </c>
      <c r="AR1038" s="0" t="n">
        <v>46</v>
      </c>
    </row>
    <row r="1039" customFormat="false" ht="12.75" hidden="false" customHeight="true" outlineLevel="0" collapsed="false">
      <c r="A1039" s="6" t="s">
        <v>88</v>
      </c>
      <c r="B1039" s="6" t="s">
        <v>2904</v>
      </c>
      <c r="C1039" s="6" t="s">
        <v>4844</v>
      </c>
      <c r="D1039" s="6" t="s">
        <v>4845</v>
      </c>
      <c r="E1039" s="0" t="n">
        <v>90</v>
      </c>
      <c r="F1039" s="6" t="s">
        <v>4846</v>
      </c>
      <c r="G1039" s="6" t="s">
        <v>353</v>
      </c>
      <c r="H1039" s="6" t="s">
        <v>4834</v>
      </c>
      <c r="J1039" s="6" t="s">
        <v>125</v>
      </c>
      <c r="K1039" s="6" t="s">
        <v>2909</v>
      </c>
      <c r="L1039" s="6" t="s">
        <v>2910</v>
      </c>
      <c r="M1039" s="6" t="s">
        <v>2085</v>
      </c>
      <c r="N1039" s="6" t="s">
        <v>58</v>
      </c>
      <c r="O1039" s="6" t="s">
        <v>59</v>
      </c>
      <c r="P1039" s="6" t="s">
        <v>818</v>
      </c>
      <c r="Q1039" s="6" t="s">
        <v>101</v>
      </c>
      <c r="R1039" s="6" t="s">
        <v>66</v>
      </c>
      <c r="S1039" s="6" t="s">
        <v>63</v>
      </c>
      <c r="T1039" s="6" t="s">
        <v>64</v>
      </c>
      <c r="X1039" s="6" t="s">
        <v>4847</v>
      </c>
      <c r="Y1039" s="6" t="s">
        <v>66</v>
      </c>
      <c r="Z1039" s="0" t="n">
        <v>20</v>
      </c>
      <c r="AB1039" s="6" t="s">
        <v>4848</v>
      </c>
      <c r="AC1039" s="6"/>
      <c r="AD1039" s="6"/>
      <c r="AE1039" s="6"/>
      <c r="AH1039" s="6" t="s">
        <v>4849</v>
      </c>
      <c r="AR1039" s="0" t="n">
        <v>46</v>
      </c>
    </row>
    <row r="1040" customFormat="false" ht="12.75" hidden="false" customHeight="true" outlineLevel="0" collapsed="false">
      <c r="A1040" s="6" t="s">
        <v>88</v>
      </c>
      <c r="B1040" s="6" t="s">
        <v>2904</v>
      </c>
      <c r="C1040" s="6" t="s">
        <v>4850</v>
      </c>
      <c r="D1040" s="6" t="s">
        <v>4851</v>
      </c>
      <c r="E1040" s="0" t="n">
        <v>90</v>
      </c>
      <c r="F1040" s="6" t="s">
        <v>4852</v>
      </c>
      <c r="G1040" s="6" t="s">
        <v>234</v>
      </c>
      <c r="H1040" s="6" t="s">
        <v>4834</v>
      </c>
      <c r="J1040" s="6" t="s">
        <v>125</v>
      </c>
      <c r="K1040" s="6" t="s">
        <v>2909</v>
      </c>
      <c r="L1040" s="6" t="s">
        <v>2910</v>
      </c>
      <c r="M1040" s="6" t="s">
        <v>695</v>
      </c>
      <c r="N1040" s="6" t="s">
        <v>58</v>
      </c>
      <c r="O1040" s="6" t="s">
        <v>59</v>
      </c>
      <c r="P1040" s="6" t="s">
        <v>1077</v>
      </c>
      <c r="Q1040" s="6" t="s">
        <v>229</v>
      </c>
      <c r="R1040" s="6" t="s">
        <v>66</v>
      </c>
      <c r="S1040" s="6" t="s">
        <v>63</v>
      </c>
      <c r="T1040" s="6" t="s">
        <v>64</v>
      </c>
      <c r="U1040" s="6" t="s">
        <v>144</v>
      </c>
      <c r="X1040" s="6" t="s">
        <v>4853</v>
      </c>
      <c r="Y1040" s="6" t="s">
        <v>66</v>
      </c>
      <c r="Z1040" s="0" t="n">
        <v>20</v>
      </c>
      <c r="AB1040" s="6" t="s">
        <v>4854</v>
      </c>
      <c r="AC1040" s="6"/>
      <c r="AD1040" s="6"/>
      <c r="AE1040" s="6"/>
      <c r="AH1040" s="6" t="s">
        <v>4855</v>
      </c>
      <c r="AR1040" s="0" t="n">
        <v>46</v>
      </c>
    </row>
    <row r="1041" customFormat="false" ht="12.75" hidden="false" customHeight="true" outlineLevel="0" collapsed="false">
      <c r="A1041" s="6" t="s">
        <v>88</v>
      </c>
      <c r="B1041" s="6" t="s">
        <v>2904</v>
      </c>
      <c r="C1041" s="6" t="s">
        <v>4856</v>
      </c>
      <c r="D1041" s="6" t="s">
        <v>4857</v>
      </c>
      <c r="E1041" s="0" t="n">
        <v>90</v>
      </c>
      <c r="F1041" s="6" t="s">
        <v>4858</v>
      </c>
      <c r="G1041" s="6" t="s">
        <v>628</v>
      </c>
      <c r="H1041" s="6" t="s">
        <v>4834</v>
      </c>
      <c r="J1041" s="6" t="s">
        <v>596</v>
      </c>
      <c r="K1041" s="6" t="s">
        <v>2909</v>
      </c>
      <c r="L1041" s="6" t="s">
        <v>2910</v>
      </c>
      <c r="M1041" s="6" t="s">
        <v>3845</v>
      </c>
      <c r="N1041" s="6" t="s">
        <v>58</v>
      </c>
      <c r="O1041" s="6" t="s">
        <v>59</v>
      </c>
      <c r="P1041" s="6" t="s">
        <v>2123</v>
      </c>
      <c r="Q1041" s="6" t="s">
        <v>2840</v>
      </c>
      <c r="R1041" s="6" t="s">
        <v>66</v>
      </c>
      <c r="S1041" s="6" t="s">
        <v>63</v>
      </c>
      <c r="T1041" s="6" t="s">
        <v>64</v>
      </c>
      <c r="U1041" s="6" t="s">
        <v>144</v>
      </c>
      <c r="X1041" s="6" t="s">
        <v>4859</v>
      </c>
      <c r="Y1041" s="6" t="s">
        <v>66</v>
      </c>
      <c r="Z1041" s="0" t="n">
        <v>20</v>
      </c>
      <c r="AB1041" s="6" t="s">
        <v>4860</v>
      </c>
      <c r="AC1041" s="6"/>
      <c r="AD1041" s="6"/>
      <c r="AE1041" s="6"/>
      <c r="AR1041" s="0" t="n">
        <v>46</v>
      </c>
    </row>
    <row r="1042" customFormat="false" ht="12.75" hidden="false" customHeight="true" outlineLevel="0" collapsed="false">
      <c r="A1042" s="6" t="s">
        <v>88</v>
      </c>
      <c r="B1042" s="6" t="s">
        <v>2904</v>
      </c>
      <c r="C1042" s="6" t="s">
        <v>4861</v>
      </c>
      <c r="D1042" s="6" t="s">
        <v>4862</v>
      </c>
      <c r="E1042" s="0" t="n">
        <v>90</v>
      </c>
      <c r="F1042" s="6" t="s">
        <v>4863</v>
      </c>
      <c r="G1042" s="6" t="s">
        <v>628</v>
      </c>
      <c r="H1042" s="6" t="s">
        <v>4834</v>
      </c>
      <c r="J1042" s="6" t="s">
        <v>2603</v>
      </c>
      <c r="K1042" s="6" t="s">
        <v>2909</v>
      </c>
      <c r="L1042" s="6" t="s">
        <v>2910</v>
      </c>
      <c r="M1042" s="6" t="s">
        <v>4864</v>
      </c>
      <c r="N1042" s="6" t="s">
        <v>58</v>
      </c>
      <c r="O1042" s="6" t="s">
        <v>59</v>
      </c>
      <c r="P1042" s="6" t="s">
        <v>837</v>
      </c>
      <c r="Q1042" s="6" t="s">
        <v>174</v>
      </c>
      <c r="R1042" s="6" t="s">
        <v>66</v>
      </c>
      <c r="S1042" s="6" t="s">
        <v>63</v>
      </c>
      <c r="T1042" s="6" t="s">
        <v>64</v>
      </c>
      <c r="U1042" s="6" t="s">
        <v>144</v>
      </c>
      <c r="X1042" s="6" t="s">
        <v>4859</v>
      </c>
      <c r="Y1042" s="6" t="s">
        <v>66</v>
      </c>
      <c r="Z1042" s="0" t="n">
        <v>20</v>
      </c>
      <c r="AB1042" s="6" t="s">
        <v>4865</v>
      </c>
      <c r="AC1042" s="6"/>
      <c r="AD1042" s="6"/>
      <c r="AE1042" s="6"/>
      <c r="AH1042" s="6" t="s">
        <v>4866</v>
      </c>
      <c r="AI1042" s="6" t="s">
        <v>4867</v>
      </c>
      <c r="AR1042" s="0" t="n">
        <v>46</v>
      </c>
    </row>
    <row r="1043" customFormat="false" ht="12.75" hidden="false" customHeight="true" outlineLevel="0" collapsed="false">
      <c r="A1043" s="6" t="s">
        <v>88</v>
      </c>
      <c r="B1043" s="6" t="s">
        <v>2904</v>
      </c>
      <c r="C1043" s="6" t="s">
        <v>4868</v>
      </c>
      <c r="D1043" s="6" t="s">
        <v>4869</v>
      </c>
      <c r="E1043" s="0" t="n">
        <v>90</v>
      </c>
      <c r="F1043" s="6" t="s">
        <v>4870</v>
      </c>
      <c r="G1043" s="6" t="s">
        <v>863</v>
      </c>
      <c r="H1043" s="6" t="s">
        <v>4834</v>
      </c>
      <c r="J1043" s="6" t="s">
        <v>985</v>
      </c>
      <c r="K1043" s="6" t="s">
        <v>2909</v>
      </c>
      <c r="L1043" s="6" t="s">
        <v>2910</v>
      </c>
      <c r="M1043" s="6" t="s">
        <v>3378</v>
      </c>
      <c r="N1043" s="6" t="s">
        <v>58</v>
      </c>
      <c r="O1043" s="6" t="s">
        <v>59</v>
      </c>
      <c r="P1043" s="6" t="s">
        <v>4871</v>
      </c>
      <c r="Q1043" s="6" t="s">
        <v>229</v>
      </c>
      <c r="R1043" s="6" t="s">
        <v>66</v>
      </c>
      <c r="S1043" s="6" t="s">
        <v>63</v>
      </c>
      <c r="T1043" s="6" t="s">
        <v>64</v>
      </c>
      <c r="U1043" s="6" t="s">
        <v>144</v>
      </c>
      <c r="X1043" s="6" t="s">
        <v>1728</v>
      </c>
      <c r="Y1043" s="6" t="s">
        <v>66</v>
      </c>
      <c r="Z1043" s="0" t="n">
        <v>20</v>
      </c>
      <c r="AB1043" s="6" t="s">
        <v>4872</v>
      </c>
      <c r="AC1043" s="6"/>
      <c r="AD1043" s="6"/>
      <c r="AE1043" s="6"/>
      <c r="AH1043" s="6" t="s">
        <v>4873</v>
      </c>
      <c r="AR1043" s="0" t="n">
        <v>46</v>
      </c>
    </row>
    <row r="1044" customFormat="false" ht="12.75" hidden="false" customHeight="true" outlineLevel="0" collapsed="false">
      <c r="A1044" s="6" t="s">
        <v>88</v>
      </c>
      <c r="B1044" s="6" t="s">
        <v>2904</v>
      </c>
      <c r="C1044" s="6" t="s">
        <v>4874</v>
      </c>
      <c r="D1044" s="6" t="s">
        <v>4875</v>
      </c>
      <c r="E1044" s="0" t="n">
        <v>90</v>
      </c>
      <c r="F1044" s="6" t="s">
        <v>4876</v>
      </c>
      <c r="G1044" s="6" t="s">
        <v>863</v>
      </c>
      <c r="H1044" s="6" t="s">
        <v>4834</v>
      </c>
      <c r="J1044" s="6" t="s">
        <v>4129</v>
      </c>
      <c r="K1044" s="6" t="s">
        <v>2909</v>
      </c>
      <c r="L1044" s="6" t="s">
        <v>2910</v>
      </c>
      <c r="M1044" s="6" t="s">
        <v>2149</v>
      </c>
      <c r="N1044" s="6" t="s">
        <v>58</v>
      </c>
      <c r="O1044" s="6" t="s">
        <v>59</v>
      </c>
      <c r="P1044" s="6" t="s">
        <v>4877</v>
      </c>
      <c r="Q1044" s="6" t="s">
        <v>114</v>
      </c>
      <c r="R1044" s="6" t="s">
        <v>66</v>
      </c>
      <c r="S1044" s="6" t="s">
        <v>63</v>
      </c>
      <c r="T1044" s="6" t="s">
        <v>64</v>
      </c>
      <c r="U1044" s="6" t="s">
        <v>144</v>
      </c>
      <c r="X1044" s="6" t="s">
        <v>1728</v>
      </c>
      <c r="Y1044" s="6" t="s">
        <v>66</v>
      </c>
      <c r="Z1044" s="0" t="n">
        <v>20</v>
      </c>
      <c r="AB1044" s="6" t="s">
        <v>4878</v>
      </c>
      <c r="AC1044" s="6"/>
      <c r="AD1044" s="6"/>
      <c r="AE1044" s="6"/>
      <c r="AH1044" s="6" t="s">
        <v>4879</v>
      </c>
      <c r="AR1044" s="0" t="n">
        <v>46</v>
      </c>
    </row>
    <row r="1045" customFormat="false" ht="12.75" hidden="false" customHeight="true" outlineLevel="0" collapsed="false">
      <c r="A1045" s="4"/>
      <c r="B1045" s="4"/>
      <c r="C1045" s="4"/>
      <c r="D1045" s="4"/>
      <c r="E1045" s="4"/>
      <c r="F1045" s="4"/>
      <c r="G1045" s="4" t="s">
        <v>1028</v>
      </c>
      <c r="H1045" s="4" t="s">
        <v>4880</v>
      </c>
      <c r="I1045" s="4"/>
      <c r="J1045" s="4"/>
      <c r="K1045" s="4" t="s">
        <v>153</v>
      </c>
      <c r="L1045" s="4" t="s">
        <v>154</v>
      </c>
      <c r="M1045" s="4"/>
      <c r="N1045" s="4"/>
      <c r="O1045" s="4"/>
      <c r="P1045" s="4"/>
      <c r="Q1045" s="4"/>
      <c r="R1045" s="4"/>
      <c r="S1045" s="4"/>
      <c r="T1045" s="4"/>
      <c r="U1045" s="4"/>
      <c r="V1045" s="4"/>
      <c r="W1045" s="4"/>
      <c r="X1045" s="4"/>
      <c r="Y1045" s="4"/>
      <c r="Z1045" s="4"/>
      <c r="AA1045" s="4"/>
      <c r="AB1045" s="4"/>
      <c r="AC1045" s="5"/>
      <c r="AD1045" s="4"/>
      <c r="AE1045" s="4"/>
      <c r="AF1045" s="4"/>
      <c r="AG1045" s="4"/>
      <c r="AH1045" s="4"/>
      <c r="AI1045" s="4"/>
      <c r="AJ1045" s="4"/>
      <c r="AK1045" s="4"/>
      <c r="AL1045" s="4"/>
      <c r="AM1045" s="4"/>
      <c r="AN1045" s="4"/>
      <c r="AO1045" s="4"/>
      <c r="AP1045" s="4"/>
      <c r="AQ1045" s="4"/>
      <c r="AR1045" s="4"/>
    </row>
    <row r="1046" customFormat="false" ht="12.75" hidden="false" customHeight="true" outlineLevel="0" collapsed="false">
      <c r="A1046" s="4"/>
      <c r="B1046" s="4"/>
      <c r="C1046" s="4"/>
      <c r="D1046" s="4"/>
      <c r="E1046" s="4"/>
      <c r="F1046" s="4"/>
      <c r="G1046" s="4" t="s">
        <v>718</v>
      </c>
      <c r="H1046" s="4" t="s">
        <v>4880</v>
      </c>
      <c r="I1046" s="4"/>
      <c r="J1046" s="4"/>
      <c r="K1046" s="4" t="s">
        <v>153</v>
      </c>
      <c r="L1046" s="4" t="s">
        <v>154</v>
      </c>
      <c r="M1046" s="4"/>
      <c r="N1046" s="4"/>
      <c r="O1046" s="4"/>
      <c r="P1046" s="4"/>
      <c r="Q1046" s="4"/>
      <c r="R1046" s="4"/>
      <c r="S1046" s="4"/>
      <c r="T1046" s="4"/>
      <c r="U1046" s="4"/>
      <c r="V1046" s="4"/>
      <c r="W1046" s="4"/>
      <c r="X1046" s="4"/>
      <c r="Y1046" s="4"/>
      <c r="Z1046" s="4"/>
      <c r="AA1046" s="4"/>
      <c r="AB1046" s="4"/>
      <c r="AC1046" s="5"/>
      <c r="AD1046" s="4"/>
      <c r="AE1046" s="4"/>
      <c r="AF1046" s="4"/>
      <c r="AG1046" s="4"/>
      <c r="AH1046" s="4"/>
      <c r="AI1046" s="4"/>
      <c r="AJ1046" s="4"/>
      <c r="AK1046" s="4"/>
      <c r="AL1046" s="4"/>
      <c r="AM1046" s="4"/>
      <c r="AN1046" s="4"/>
      <c r="AO1046" s="4"/>
      <c r="AP1046" s="4"/>
      <c r="AQ1046" s="4"/>
      <c r="AR1046" s="4"/>
    </row>
    <row r="1047" customFormat="false" ht="12.75" hidden="false" customHeight="true" outlineLevel="0" collapsed="false">
      <c r="A1047" s="4"/>
      <c r="B1047" s="4"/>
      <c r="C1047" s="4"/>
      <c r="D1047" s="4"/>
      <c r="E1047" s="4"/>
      <c r="F1047" s="4"/>
      <c r="G1047" s="4" t="s">
        <v>718</v>
      </c>
      <c r="H1047" s="4" t="s">
        <v>4880</v>
      </c>
      <c r="I1047" s="4"/>
      <c r="J1047" s="4"/>
      <c r="K1047" s="4" t="s">
        <v>153</v>
      </c>
      <c r="L1047" s="4" t="s">
        <v>154</v>
      </c>
      <c r="M1047" s="4"/>
      <c r="N1047" s="4"/>
      <c r="O1047" s="4"/>
      <c r="P1047" s="4"/>
      <c r="Q1047" s="4"/>
      <c r="R1047" s="4"/>
      <c r="S1047" s="4"/>
      <c r="T1047" s="4"/>
      <c r="U1047" s="4"/>
      <c r="V1047" s="4"/>
      <c r="W1047" s="4"/>
      <c r="X1047" s="4"/>
      <c r="Y1047" s="4"/>
      <c r="Z1047" s="4"/>
      <c r="AA1047" s="4"/>
      <c r="AB1047" s="4"/>
      <c r="AC1047" s="5"/>
      <c r="AD1047" s="4"/>
      <c r="AE1047" s="4"/>
      <c r="AF1047" s="4"/>
      <c r="AG1047" s="4"/>
      <c r="AH1047" s="4"/>
      <c r="AI1047" s="4"/>
      <c r="AJ1047" s="4"/>
      <c r="AK1047" s="4"/>
      <c r="AL1047" s="4"/>
      <c r="AM1047" s="4"/>
      <c r="AN1047" s="4"/>
      <c r="AO1047" s="4"/>
      <c r="AP1047" s="4"/>
      <c r="AQ1047" s="4"/>
      <c r="AR1047" s="4"/>
    </row>
    <row r="1048" customFormat="false" ht="12.75" hidden="false" customHeight="true" outlineLevel="0" collapsed="false">
      <c r="A1048" s="4"/>
      <c r="B1048" s="4"/>
      <c r="C1048" s="4"/>
      <c r="D1048" s="4"/>
      <c r="E1048" s="4"/>
      <c r="F1048" s="4"/>
      <c r="G1048" s="4" t="s">
        <v>718</v>
      </c>
      <c r="H1048" s="4" t="s">
        <v>4880</v>
      </c>
      <c r="I1048" s="4"/>
      <c r="J1048" s="4"/>
      <c r="K1048" s="4" t="s">
        <v>153</v>
      </c>
      <c r="L1048" s="4" t="s">
        <v>154</v>
      </c>
      <c r="M1048" s="4"/>
      <c r="N1048" s="4"/>
      <c r="O1048" s="4"/>
      <c r="P1048" s="4"/>
      <c r="Q1048" s="4"/>
      <c r="R1048" s="4"/>
      <c r="S1048" s="4"/>
      <c r="T1048" s="4"/>
      <c r="U1048" s="4"/>
      <c r="V1048" s="4"/>
      <c r="W1048" s="4"/>
      <c r="X1048" s="4"/>
      <c r="Y1048" s="4"/>
      <c r="Z1048" s="4"/>
      <c r="AA1048" s="4"/>
      <c r="AB1048" s="4"/>
      <c r="AC1048" s="5"/>
      <c r="AD1048" s="4"/>
      <c r="AE1048" s="4"/>
      <c r="AF1048" s="4"/>
      <c r="AG1048" s="4"/>
      <c r="AH1048" s="4"/>
      <c r="AI1048" s="4"/>
      <c r="AJ1048" s="4"/>
      <c r="AK1048" s="4"/>
      <c r="AL1048" s="4"/>
      <c r="AM1048" s="4"/>
      <c r="AN1048" s="4"/>
      <c r="AO1048" s="4"/>
      <c r="AP1048" s="4"/>
      <c r="AQ1048" s="4"/>
      <c r="AR1048" s="4"/>
    </row>
    <row r="1049" customFormat="false" ht="12.75" hidden="false" customHeight="true" outlineLevel="0" collapsed="false">
      <c r="A1049" s="4"/>
      <c r="B1049" s="4"/>
      <c r="C1049" s="4"/>
      <c r="D1049" s="4"/>
      <c r="E1049" s="4"/>
      <c r="F1049" s="4"/>
      <c r="G1049" s="4" t="s">
        <v>628</v>
      </c>
      <c r="H1049" s="4" t="s">
        <v>4880</v>
      </c>
      <c r="I1049" s="4"/>
      <c r="J1049" s="4"/>
      <c r="K1049" s="4" t="s">
        <v>153</v>
      </c>
      <c r="L1049" s="4" t="s">
        <v>154</v>
      </c>
      <c r="M1049" s="4"/>
      <c r="N1049" s="4"/>
      <c r="O1049" s="4"/>
      <c r="P1049" s="4"/>
      <c r="Q1049" s="4"/>
      <c r="R1049" s="4"/>
      <c r="S1049" s="4"/>
      <c r="T1049" s="4"/>
      <c r="U1049" s="4"/>
      <c r="V1049" s="4"/>
      <c r="W1049" s="4"/>
      <c r="X1049" s="4"/>
      <c r="Y1049" s="4"/>
      <c r="Z1049" s="4"/>
      <c r="AA1049" s="4"/>
      <c r="AB1049" s="4"/>
      <c r="AC1049" s="5"/>
      <c r="AD1049" s="4"/>
      <c r="AE1049" s="4"/>
      <c r="AF1049" s="4"/>
      <c r="AG1049" s="4"/>
      <c r="AH1049" s="4"/>
      <c r="AI1049" s="4"/>
      <c r="AJ1049" s="4"/>
      <c r="AK1049" s="4"/>
      <c r="AL1049" s="4"/>
      <c r="AM1049" s="4"/>
      <c r="AN1049" s="4"/>
      <c r="AO1049" s="4"/>
      <c r="AP1049" s="4"/>
      <c r="AQ1049" s="4"/>
      <c r="AR1049" s="4"/>
    </row>
    <row r="1050" customFormat="false" ht="12.75" hidden="false" customHeight="true" outlineLevel="0" collapsed="false">
      <c r="A1050" s="4"/>
      <c r="B1050" s="4"/>
      <c r="C1050" s="4"/>
      <c r="D1050" s="4"/>
      <c r="E1050" s="4"/>
      <c r="F1050" s="4"/>
      <c r="G1050" s="4" t="s">
        <v>52</v>
      </c>
      <c r="H1050" s="4" t="s">
        <v>4880</v>
      </c>
      <c r="I1050" s="4"/>
      <c r="J1050" s="4"/>
      <c r="K1050" s="4" t="s">
        <v>153</v>
      </c>
      <c r="L1050" s="4" t="s">
        <v>154</v>
      </c>
      <c r="M1050" s="4"/>
      <c r="N1050" s="4"/>
      <c r="O1050" s="4"/>
      <c r="P1050" s="4"/>
      <c r="Q1050" s="4"/>
      <c r="R1050" s="4"/>
      <c r="S1050" s="4"/>
      <c r="T1050" s="4"/>
      <c r="U1050" s="4"/>
      <c r="V1050" s="4"/>
      <c r="W1050" s="4"/>
      <c r="X1050" s="4"/>
      <c r="Y1050" s="4"/>
      <c r="Z1050" s="4"/>
      <c r="AA1050" s="4"/>
      <c r="AB1050" s="4"/>
      <c r="AC1050" s="5"/>
      <c r="AD1050" s="4"/>
      <c r="AE1050" s="4"/>
      <c r="AF1050" s="4"/>
      <c r="AG1050" s="4"/>
      <c r="AH1050" s="4"/>
      <c r="AI1050" s="4"/>
      <c r="AJ1050" s="4"/>
      <c r="AK1050" s="4"/>
      <c r="AL1050" s="4"/>
      <c r="AM1050" s="4"/>
      <c r="AN1050" s="4"/>
      <c r="AO1050" s="4"/>
      <c r="AP1050" s="4"/>
      <c r="AQ1050" s="4"/>
      <c r="AR1050" s="4"/>
    </row>
    <row r="1051" customFormat="false" ht="12.75" hidden="false" customHeight="true" outlineLevel="0" collapsed="false">
      <c r="A1051" s="4"/>
      <c r="B1051" s="4"/>
      <c r="C1051" s="4"/>
      <c r="D1051" s="4"/>
      <c r="E1051" s="4"/>
      <c r="F1051" s="4"/>
      <c r="G1051" s="4" t="s">
        <v>234</v>
      </c>
      <c r="H1051" s="4" t="s">
        <v>4881</v>
      </c>
      <c r="I1051" s="4"/>
      <c r="J1051" s="4"/>
      <c r="K1051" s="4" t="s">
        <v>1638</v>
      </c>
      <c r="L1051" s="4" t="s">
        <v>4882</v>
      </c>
      <c r="M1051" s="4"/>
      <c r="N1051" s="4"/>
      <c r="O1051" s="4"/>
      <c r="P1051" s="4"/>
      <c r="Q1051" s="4"/>
      <c r="R1051" s="4"/>
      <c r="S1051" s="4"/>
      <c r="T1051" s="4"/>
      <c r="U1051" s="4"/>
      <c r="V1051" s="4"/>
      <c r="W1051" s="4"/>
      <c r="X1051" s="4"/>
      <c r="Y1051" s="4"/>
      <c r="Z1051" s="4"/>
      <c r="AA1051" s="4"/>
      <c r="AB1051" s="4"/>
      <c r="AC1051" s="5"/>
      <c r="AD1051" s="4"/>
      <c r="AE1051" s="4"/>
      <c r="AF1051" s="4"/>
      <c r="AG1051" s="4"/>
      <c r="AH1051" s="4"/>
      <c r="AI1051" s="4"/>
      <c r="AJ1051" s="4"/>
      <c r="AK1051" s="4"/>
      <c r="AL1051" s="4"/>
      <c r="AM1051" s="4"/>
      <c r="AN1051" s="4"/>
      <c r="AO1051" s="4"/>
      <c r="AP1051" s="4"/>
      <c r="AQ1051" s="4"/>
      <c r="AR1051" s="4"/>
    </row>
    <row r="1052" customFormat="false" ht="12.75" hidden="false" customHeight="true" outlineLevel="0" collapsed="false">
      <c r="A1052" s="4"/>
      <c r="B1052" s="4"/>
      <c r="C1052" s="4"/>
      <c r="D1052" s="4"/>
      <c r="E1052" s="4"/>
      <c r="F1052" s="4"/>
      <c r="G1052" s="4" t="s">
        <v>234</v>
      </c>
      <c r="H1052" s="4" t="s">
        <v>4881</v>
      </c>
      <c r="I1052" s="4"/>
      <c r="J1052" s="4"/>
      <c r="K1052" s="4" t="s">
        <v>1638</v>
      </c>
      <c r="L1052" s="4" t="s">
        <v>4882</v>
      </c>
      <c r="M1052" s="4"/>
      <c r="N1052" s="4"/>
      <c r="O1052" s="4"/>
      <c r="P1052" s="4"/>
      <c r="Q1052" s="4"/>
      <c r="R1052" s="4"/>
      <c r="S1052" s="4"/>
      <c r="T1052" s="4"/>
      <c r="U1052" s="4"/>
      <c r="V1052" s="4"/>
      <c r="W1052" s="4"/>
      <c r="X1052" s="4"/>
      <c r="Y1052" s="4"/>
      <c r="Z1052" s="4"/>
      <c r="AA1052" s="4"/>
      <c r="AB1052" s="4"/>
      <c r="AC1052" s="5"/>
      <c r="AD1052" s="4"/>
      <c r="AE1052" s="4"/>
      <c r="AF1052" s="4"/>
      <c r="AG1052" s="4"/>
      <c r="AH1052" s="4"/>
      <c r="AI1052" s="4"/>
      <c r="AJ1052" s="4"/>
      <c r="AK1052" s="4"/>
      <c r="AL1052" s="4"/>
      <c r="AM1052" s="4"/>
      <c r="AN1052" s="4"/>
      <c r="AO1052" s="4"/>
      <c r="AP1052" s="4"/>
      <c r="AQ1052" s="4"/>
      <c r="AR1052" s="4"/>
    </row>
    <row r="1053" customFormat="false" ht="12.75" hidden="false" customHeight="true" outlineLevel="0" collapsed="false">
      <c r="A1053" s="6" t="s">
        <v>88</v>
      </c>
      <c r="B1053" s="6" t="s">
        <v>965</v>
      </c>
      <c r="C1053" s="6" t="s">
        <v>4883</v>
      </c>
      <c r="D1053" s="6" t="s">
        <v>4884</v>
      </c>
      <c r="E1053" s="0" t="n">
        <v>2</v>
      </c>
      <c r="F1053" s="6" t="s">
        <v>4885</v>
      </c>
      <c r="G1053" s="6" t="s">
        <v>584</v>
      </c>
      <c r="H1053" s="6" t="s">
        <v>4881</v>
      </c>
      <c r="K1053" s="6" t="s">
        <v>971</v>
      </c>
      <c r="L1053" s="6" t="s">
        <v>972</v>
      </c>
      <c r="M1053" s="6" t="s">
        <v>3528</v>
      </c>
      <c r="N1053" s="6" t="s">
        <v>58</v>
      </c>
      <c r="O1053" s="6" t="s">
        <v>59</v>
      </c>
      <c r="P1053" s="6" t="s">
        <v>4886</v>
      </c>
      <c r="Q1053" s="6" t="s">
        <v>238</v>
      </c>
      <c r="R1053" s="6" t="s">
        <v>62</v>
      </c>
      <c r="S1053" s="6" t="s">
        <v>63</v>
      </c>
      <c r="T1053" s="6" t="s">
        <v>489</v>
      </c>
      <c r="U1053" s="6" t="s">
        <v>652</v>
      </c>
      <c r="Y1053" s="6" t="s">
        <v>66</v>
      </c>
      <c r="Z1053" s="0" t="n">
        <v>300</v>
      </c>
      <c r="AN1053" s="6" t="s">
        <v>4887</v>
      </c>
      <c r="AR1053" s="0" t="n">
        <v>47</v>
      </c>
    </row>
    <row r="1054" customFormat="false" ht="12.75" hidden="false" customHeight="true" outlineLevel="0" collapsed="false">
      <c r="A1054" s="6" t="s">
        <v>47</v>
      </c>
      <c r="B1054" s="6" t="s">
        <v>4888</v>
      </c>
      <c r="C1054" s="6" t="s">
        <v>4889</v>
      </c>
      <c r="D1054" s="6" t="s">
        <v>4890</v>
      </c>
      <c r="E1054" s="0" t="n">
        <v>100</v>
      </c>
      <c r="F1054" s="6" t="s">
        <v>4891</v>
      </c>
      <c r="H1054" s="6" t="s">
        <v>4892</v>
      </c>
      <c r="I1054" s="6" t="s">
        <v>4893</v>
      </c>
      <c r="J1054" s="6" t="s">
        <v>4894</v>
      </c>
      <c r="K1054" s="6" t="s">
        <v>2129</v>
      </c>
      <c r="L1054" s="6" t="s">
        <v>4895</v>
      </c>
      <c r="M1054" s="6" t="s">
        <v>672</v>
      </c>
      <c r="N1054" s="6" t="s">
        <v>58</v>
      </c>
      <c r="O1054" s="6" t="s">
        <v>59</v>
      </c>
      <c r="P1054" s="6" t="s">
        <v>4896</v>
      </c>
      <c r="Q1054" s="6" t="s">
        <v>608</v>
      </c>
      <c r="R1054" s="6" t="s">
        <v>62</v>
      </c>
      <c r="S1054" s="6" t="s">
        <v>63</v>
      </c>
      <c r="T1054" s="6" t="s">
        <v>489</v>
      </c>
      <c r="Y1054" s="6" t="s">
        <v>66</v>
      </c>
      <c r="Z1054" s="0" t="n">
        <v>20</v>
      </c>
      <c r="AB1054" s="6" t="s">
        <v>4897</v>
      </c>
      <c r="AC1054" s="6"/>
      <c r="AD1054" s="6"/>
      <c r="AE1054" s="6"/>
      <c r="AN1054" s="6" t="s">
        <v>4887</v>
      </c>
      <c r="AR1054" s="0" t="n">
        <v>47</v>
      </c>
    </row>
    <row r="1055" customFormat="false" ht="12.75" hidden="false" customHeight="true" outlineLevel="0" collapsed="false">
      <c r="A1055" s="6" t="s">
        <v>47</v>
      </c>
      <c r="B1055" s="6" t="s">
        <v>4539</v>
      </c>
      <c r="C1055" s="6" t="s">
        <v>4898</v>
      </c>
      <c r="D1055" s="6" t="s">
        <v>4899</v>
      </c>
      <c r="E1055" s="0" t="n">
        <v>100</v>
      </c>
      <c r="F1055" s="6" t="s">
        <v>4900</v>
      </c>
      <c r="G1055" s="6" t="s">
        <v>1629</v>
      </c>
      <c r="H1055" s="6" t="s">
        <v>4892</v>
      </c>
      <c r="K1055" s="6" t="s">
        <v>865</v>
      </c>
      <c r="L1055" s="6" t="s">
        <v>4543</v>
      </c>
      <c r="M1055" s="6" t="s">
        <v>1280</v>
      </c>
      <c r="N1055" s="6" t="s">
        <v>58</v>
      </c>
      <c r="O1055" s="6" t="s">
        <v>59</v>
      </c>
      <c r="P1055" s="6" t="s">
        <v>4901</v>
      </c>
      <c r="Q1055" s="6" t="s">
        <v>414</v>
      </c>
      <c r="R1055" s="6" t="s">
        <v>66</v>
      </c>
      <c r="S1055" s="6" t="s">
        <v>63</v>
      </c>
      <c r="T1055" s="6" t="s">
        <v>64</v>
      </c>
      <c r="X1055" s="6" t="s">
        <v>4902</v>
      </c>
      <c r="Y1055" s="6" t="s">
        <v>66</v>
      </c>
      <c r="Z1055" s="0" t="n">
        <v>20</v>
      </c>
      <c r="AC1055" s="7" t="n">
        <v>43028</v>
      </c>
      <c r="AD1055" s="0" t="s">
        <v>104</v>
      </c>
      <c r="AE1055" s="0" t="s">
        <v>162</v>
      </c>
      <c r="AN1055" s="6" t="s">
        <v>4887</v>
      </c>
      <c r="AR1055" s="0" t="n">
        <v>47</v>
      </c>
    </row>
    <row r="1056" customFormat="false" ht="12.75" hidden="false" customHeight="true" outlineLevel="0" collapsed="false">
      <c r="A1056" s="4"/>
      <c r="B1056" s="4"/>
      <c r="C1056" s="4"/>
      <c r="D1056" s="4"/>
      <c r="E1056" s="4"/>
      <c r="F1056" s="4"/>
      <c r="G1056" s="4" t="s">
        <v>3340</v>
      </c>
      <c r="H1056" s="4" t="s">
        <v>4903</v>
      </c>
      <c r="I1056" s="4"/>
      <c r="J1056" s="4"/>
      <c r="K1056" s="4" t="s">
        <v>153</v>
      </c>
      <c r="L1056" s="4" t="s">
        <v>154</v>
      </c>
      <c r="M1056" s="4"/>
      <c r="N1056" s="4"/>
      <c r="O1056" s="4"/>
      <c r="P1056" s="4"/>
      <c r="Q1056" s="4"/>
      <c r="R1056" s="4"/>
      <c r="S1056" s="4"/>
      <c r="T1056" s="4"/>
      <c r="U1056" s="4"/>
      <c r="V1056" s="4"/>
      <c r="W1056" s="4"/>
      <c r="X1056" s="4"/>
      <c r="Y1056" s="4"/>
      <c r="Z1056" s="4"/>
      <c r="AA1056" s="4"/>
      <c r="AB1056" s="4"/>
      <c r="AC1056" s="5"/>
      <c r="AD1056" s="4"/>
      <c r="AE1056" s="4"/>
      <c r="AF1056" s="4"/>
      <c r="AG1056" s="4"/>
      <c r="AH1056" s="4"/>
      <c r="AI1056" s="4"/>
      <c r="AJ1056" s="4"/>
      <c r="AK1056" s="4"/>
      <c r="AL1056" s="4"/>
      <c r="AM1056" s="4"/>
      <c r="AN1056" s="4"/>
      <c r="AO1056" s="4"/>
      <c r="AP1056" s="4"/>
      <c r="AQ1056" s="4"/>
      <c r="AR1056" s="4"/>
    </row>
    <row r="1057" customFormat="false" ht="12.75" hidden="false" customHeight="true" outlineLevel="0" collapsed="false">
      <c r="A1057" s="4"/>
      <c r="B1057" s="4"/>
      <c r="C1057" s="4"/>
      <c r="D1057" s="4"/>
      <c r="E1057" s="4"/>
      <c r="F1057" s="4"/>
      <c r="G1057" s="4" t="s">
        <v>52</v>
      </c>
      <c r="H1057" s="4" t="s">
        <v>4904</v>
      </c>
      <c r="I1057" s="4"/>
      <c r="J1057" s="4"/>
      <c r="K1057" s="4" t="s">
        <v>1299</v>
      </c>
      <c r="L1057" s="4" t="s">
        <v>1300</v>
      </c>
      <c r="M1057" s="4"/>
      <c r="N1057" s="4"/>
      <c r="O1057" s="4"/>
      <c r="P1057" s="4"/>
      <c r="Q1057" s="4"/>
      <c r="R1057" s="4"/>
      <c r="S1057" s="4"/>
      <c r="T1057" s="4"/>
      <c r="U1057" s="4"/>
      <c r="V1057" s="4"/>
      <c r="W1057" s="4"/>
      <c r="X1057" s="4"/>
      <c r="Y1057" s="4"/>
      <c r="Z1057" s="4"/>
      <c r="AA1057" s="4"/>
      <c r="AB1057" s="4"/>
      <c r="AC1057" s="5"/>
      <c r="AD1057" s="4"/>
      <c r="AE1057" s="4"/>
      <c r="AF1057" s="4"/>
      <c r="AG1057" s="4"/>
      <c r="AH1057" s="4"/>
      <c r="AI1057" s="4"/>
      <c r="AJ1057" s="4"/>
      <c r="AK1057" s="4"/>
      <c r="AL1057" s="4"/>
      <c r="AM1057" s="4"/>
      <c r="AN1057" s="4"/>
      <c r="AO1057" s="4"/>
      <c r="AP1057" s="4"/>
      <c r="AQ1057" s="4"/>
      <c r="AR1057" s="4"/>
    </row>
    <row r="1058" customFormat="false" ht="12.75" hidden="false" customHeight="true" outlineLevel="0" collapsed="false">
      <c r="A1058" s="4"/>
      <c r="B1058" s="4"/>
      <c r="C1058" s="4"/>
      <c r="D1058" s="4"/>
      <c r="E1058" s="4"/>
      <c r="F1058" s="4"/>
      <c r="G1058" s="4" t="s">
        <v>353</v>
      </c>
      <c r="H1058" s="4" t="s">
        <v>4905</v>
      </c>
      <c r="I1058" s="4"/>
      <c r="J1058" s="4"/>
      <c r="K1058" s="4" t="s">
        <v>153</v>
      </c>
      <c r="L1058" s="4" t="s">
        <v>154</v>
      </c>
      <c r="M1058" s="4"/>
      <c r="N1058" s="4"/>
      <c r="O1058" s="4"/>
      <c r="P1058" s="4"/>
      <c r="Q1058" s="4"/>
      <c r="R1058" s="4"/>
      <c r="S1058" s="4"/>
      <c r="T1058" s="4"/>
      <c r="U1058" s="4"/>
      <c r="V1058" s="4"/>
      <c r="W1058" s="4"/>
      <c r="X1058" s="4"/>
      <c r="Y1058" s="4"/>
      <c r="Z1058" s="4"/>
      <c r="AA1058" s="4"/>
      <c r="AB1058" s="4"/>
      <c r="AC1058" s="5"/>
      <c r="AD1058" s="4"/>
      <c r="AE1058" s="4"/>
      <c r="AF1058" s="4"/>
      <c r="AG1058" s="4"/>
      <c r="AH1058" s="4"/>
      <c r="AI1058" s="4"/>
      <c r="AJ1058" s="4"/>
      <c r="AK1058" s="4"/>
      <c r="AL1058" s="4"/>
      <c r="AM1058" s="4"/>
      <c r="AN1058" s="4"/>
      <c r="AO1058" s="4"/>
      <c r="AP1058" s="4"/>
      <c r="AQ1058" s="4"/>
      <c r="AR1058" s="4"/>
    </row>
    <row r="1059" customFormat="false" ht="12.75" hidden="false" customHeight="true" outlineLevel="0" collapsed="false">
      <c r="A1059" s="6" t="s">
        <v>88</v>
      </c>
      <c r="B1059" s="6" t="s">
        <v>4906</v>
      </c>
      <c r="C1059" s="6" t="s">
        <v>4907</v>
      </c>
      <c r="D1059" s="6" t="s">
        <v>4908</v>
      </c>
      <c r="E1059" s="0" t="n">
        <v>5</v>
      </c>
      <c r="F1059" s="6" t="s">
        <v>4909</v>
      </c>
      <c r="G1059" s="6" t="s">
        <v>956</v>
      </c>
      <c r="H1059" s="6" t="s">
        <v>4910</v>
      </c>
      <c r="J1059" s="6" t="s">
        <v>4911</v>
      </c>
      <c r="K1059" s="6" t="s">
        <v>1255</v>
      </c>
      <c r="L1059" s="6" t="s">
        <v>4912</v>
      </c>
      <c r="M1059" s="6" t="s">
        <v>3669</v>
      </c>
      <c r="N1059" s="6" t="s">
        <v>58</v>
      </c>
      <c r="O1059" s="6" t="s">
        <v>59</v>
      </c>
      <c r="P1059" s="6" t="s">
        <v>4913</v>
      </c>
      <c r="Q1059" s="6" t="s">
        <v>644</v>
      </c>
      <c r="R1059" s="6" t="s">
        <v>143</v>
      </c>
      <c r="S1059" s="6" t="s">
        <v>63</v>
      </c>
      <c r="T1059" s="6" t="s">
        <v>64</v>
      </c>
      <c r="X1059" s="6" t="s">
        <v>1683</v>
      </c>
      <c r="Y1059" s="6" t="s">
        <v>66</v>
      </c>
      <c r="Z1059" s="0" t="n">
        <v>20</v>
      </c>
      <c r="AA1059" s="6" t="s">
        <v>67</v>
      </c>
      <c r="AC1059" s="7" t="n">
        <v>43020</v>
      </c>
      <c r="AD1059" s="6" t="s">
        <v>104</v>
      </c>
      <c r="AE1059" s="6" t="s">
        <v>105</v>
      </c>
      <c r="AH1059" s="6" t="s">
        <v>4914</v>
      </c>
      <c r="AN1059" s="6" t="s">
        <v>4915</v>
      </c>
      <c r="AQ1059" s="6" t="s">
        <v>4916</v>
      </c>
      <c r="AR1059" s="0" t="n">
        <v>40</v>
      </c>
    </row>
    <row r="1060" customFormat="false" ht="12.75" hidden="false" customHeight="true" outlineLevel="0" collapsed="false">
      <c r="A1060" s="6" t="s">
        <v>88</v>
      </c>
      <c r="B1060" s="6" t="s">
        <v>4906</v>
      </c>
      <c r="C1060" s="6" t="s">
        <v>4917</v>
      </c>
      <c r="D1060" s="6" t="s">
        <v>4918</v>
      </c>
      <c r="E1060" s="0" t="n">
        <v>5</v>
      </c>
      <c r="F1060" s="6" t="s">
        <v>4919</v>
      </c>
      <c r="G1060" s="6" t="s">
        <v>956</v>
      </c>
      <c r="H1060" s="6" t="s">
        <v>4910</v>
      </c>
      <c r="J1060" s="6" t="s">
        <v>4920</v>
      </c>
      <c r="K1060" s="6" t="s">
        <v>1255</v>
      </c>
      <c r="L1060" s="6" t="s">
        <v>4912</v>
      </c>
      <c r="M1060" s="6" t="s">
        <v>57</v>
      </c>
      <c r="N1060" s="6" t="s">
        <v>58</v>
      </c>
      <c r="O1060" s="6" t="s">
        <v>59</v>
      </c>
      <c r="P1060" s="6" t="s">
        <v>709</v>
      </c>
      <c r="Q1060" s="6" t="s">
        <v>644</v>
      </c>
      <c r="R1060" s="6" t="s">
        <v>143</v>
      </c>
      <c r="S1060" s="6" t="s">
        <v>63</v>
      </c>
      <c r="T1060" s="6" t="s">
        <v>64</v>
      </c>
      <c r="X1060" s="6" t="s">
        <v>1683</v>
      </c>
      <c r="Y1060" s="6" t="s">
        <v>66</v>
      </c>
      <c r="Z1060" s="0" t="n">
        <v>20</v>
      </c>
      <c r="AC1060" s="7" t="n">
        <v>43020</v>
      </c>
      <c r="AD1060" s="6" t="s">
        <v>104</v>
      </c>
      <c r="AE1060" s="6" t="s">
        <v>105</v>
      </c>
      <c r="AI1060" s="6" t="s">
        <v>4921</v>
      </c>
      <c r="AN1060" s="6" t="s">
        <v>4915</v>
      </c>
      <c r="AQ1060" s="6" t="s">
        <v>4916</v>
      </c>
      <c r="AR1060" s="0" t="n">
        <v>40</v>
      </c>
    </row>
    <row r="1061" customFormat="false" ht="12.75" hidden="false" customHeight="true" outlineLevel="0" collapsed="false">
      <c r="A1061" s="6" t="s">
        <v>88</v>
      </c>
      <c r="B1061" s="6" t="s">
        <v>4906</v>
      </c>
      <c r="C1061" s="6" t="s">
        <v>4922</v>
      </c>
      <c r="D1061" s="6" t="s">
        <v>4923</v>
      </c>
      <c r="E1061" s="0" t="n">
        <v>5</v>
      </c>
      <c r="F1061" s="6" t="s">
        <v>4924</v>
      </c>
      <c r="G1061" s="6" t="s">
        <v>956</v>
      </c>
      <c r="H1061" s="6" t="s">
        <v>4910</v>
      </c>
      <c r="J1061" s="6" t="s">
        <v>4925</v>
      </c>
      <c r="K1061" s="6" t="s">
        <v>1255</v>
      </c>
      <c r="L1061" s="6" t="s">
        <v>4912</v>
      </c>
      <c r="M1061" s="6" t="s">
        <v>4926</v>
      </c>
      <c r="N1061" s="6" t="s">
        <v>58</v>
      </c>
      <c r="O1061" s="6" t="s">
        <v>59</v>
      </c>
      <c r="P1061" s="6" t="s">
        <v>4927</v>
      </c>
      <c r="Q1061" s="6" t="s">
        <v>644</v>
      </c>
      <c r="R1061" s="6" t="s">
        <v>158</v>
      </c>
      <c r="S1061" s="6" t="s">
        <v>63</v>
      </c>
      <c r="T1061" s="6" t="s">
        <v>64</v>
      </c>
      <c r="U1061" s="6" t="s">
        <v>144</v>
      </c>
      <c r="X1061" s="6" t="s">
        <v>1683</v>
      </c>
      <c r="Y1061" s="6" t="s">
        <v>66</v>
      </c>
      <c r="Z1061" s="0" t="n">
        <v>20</v>
      </c>
      <c r="AC1061" s="7" t="n">
        <v>43020</v>
      </c>
      <c r="AD1061" s="6" t="s">
        <v>104</v>
      </c>
      <c r="AE1061" s="6" t="s">
        <v>105</v>
      </c>
      <c r="AH1061" s="6" t="s">
        <v>4928</v>
      </c>
      <c r="AN1061" s="6" t="s">
        <v>4915</v>
      </c>
      <c r="AQ1061" s="6" t="s">
        <v>4916</v>
      </c>
      <c r="AR1061" s="0" t="n">
        <v>40</v>
      </c>
    </row>
    <row r="1062" customFormat="false" ht="12.75" hidden="false" customHeight="true" outlineLevel="0" collapsed="false">
      <c r="A1062" s="4"/>
      <c r="B1062" s="4"/>
      <c r="C1062" s="4"/>
      <c r="D1062" s="4"/>
      <c r="E1062" s="4"/>
      <c r="F1062" s="4"/>
      <c r="G1062" s="4" t="s">
        <v>269</v>
      </c>
      <c r="H1062" s="4" t="s">
        <v>4929</v>
      </c>
      <c r="I1062" s="4"/>
      <c r="J1062" s="4"/>
      <c r="K1062" s="4" t="s">
        <v>1263</v>
      </c>
      <c r="L1062" s="4" t="s">
        <v>2215</v>
      </c>
      <c r="M1062" s="4"/>
      <c r="N1062" s="4"/>
      <c r="O1062" s="4"/>
      <c r="P1062" s="4"/>
      <c r="Q1062" s="4"/>
      <c r="R1062" s="4"/>
      <c r="S1062" s="4"/>
      <c r="T1062" s="4"/>
      <c r="U1062" s="4"/>
      <c r="V1062" s="4"/>
      <c r="W1062" s="4"/>
      <c r="X1062" s="4"/>
      <c r="Y1062" s="4"/>
      <c r="Z1062" s="4"/>
      <c r="AA1062" s="4"/>
      <c r="AB1062" s="4"/>
      <c r="AC1062" s="5"/>
      <c r="AD1062" s="4"/>
      <c r="AE1062" s="4"/>
      <c r="AF1062" s="4"/>
      <c r="AG1062" s="4"/>
      <c r="AH1062" s="4"/>
      <c r="AI1062" s="4"/>
      <c r="AJ1062" s="4"/>
      <c r="AK1062" s="4"/>
      <c r="AL1062" s="4"/>
      <c r="AM1062" s="4"/>
      <c r="AN1062" s="4"/>
      <c r="AO1062" s="4"/>
      <c r="AP1062" s="4"/>
      <c r="AQ1062" s="4"/>
      <c r="AR1062" s="4"/>
    </row>
    <row r="1063" customFormat="false" ht="12.75" hidden="false" customHeight="true" outlineLevel="0" collapsed="false">
      <c r="A1063" s="4"/>
      <c r="B1063" s="4"/>
      <c r="C1063" s="4"/>
      <c r="D1063" s="4"/>
      <c r="E1063" s="4"/>
      <c r="F1063" s="4"/>
      <c r="G1063" s="4" t="s">
        <v>269</v>
      </c>
      <c r="H1063" s="4" t="s">
        <v>4929</v>
      </c>
      <c r="I1063" s="4"/>
      <c r="J1063" s="4"/>
      <c r="K1063" s="4" t="s">
        <v>1263</v>
      </c>
      <c r="L1063" s="4" t="s">
        <v>2215</v>
      </c>
      <c r="M1063" s="4"/>
      <c r="N1063" s="4"/>
      <c r="O1063" s="4"/>
      <c r="P1063" s="4"/>
      <c r="Q1063" s="4"/>
      <c r="R1063" s="4"/>
      <c r="S1063" s="4"/>
      <c r="T1063" s="4"/>
      <c r="U1063" s="4"/>
      <c r="V1063" s="4"/>
      <c r="W1063" s="4"/>
      <c r="X1063" s="4"/>
      <c r="Y1063" s="4"/>
      <c r="Z1063" s="4"/>
      <c r="AA1063" s="4"/>
      <c r="AB1063" s="4"/>
      <c r="AC1063" s="5"/>
      <c r="AD1063" s="4"/>
      <c r="AE1063" s="4"/>
      <c r="AF1063" s="4"/>
      <c r="AG1063" s="4"/>
      <c r="AH1063" s="4"/>
      <c r="AI1063" s="4"/>
      <c r="AJ1063" s="4"/>
      <c r="AK1063" s="4"/>
      <c r="AL1063" s="4"/>
      <c r="AM1063" s="4"/>
      <c r="AN1063" s="4"/>
      <c r="AO1063" s="4"/>
      <c r="AP1063" s="4"/>
      <c r="AQ1063" s="4"/>
      <c r="AR1063" s="4"/>
    </row>
    <row r="1064" customFormat="false" ht="12.75" hidden="false" customHeight="true" outlineLevel="0" collapsed="false">
      <c r="A1064" s="4"/>
      <c r="B1064" s="4"/>
      <c r="C1064" s="4"/>
      <c r="D1064" s="4"/>
      <c r="E1064" s="4"/>
      <c r="F1064" s="4"/>
      <c r="G1064" s="4" t="s">
        <v>1261</v>
      </c>
      <c r="H1064" s="4" t="s">
        <v>4929</v>
      </c>
      <c r="I1064" s="4"/>
      <c r="J1064" s="4"/>
      <c r="K1064" s="4" t="s">
        <v>1263</v>
      </c>
      <c r="L1064" s="4" t="s">
        <v>2215</v>
      </c>
      <c r="M1064" s="4"/>
      <c r="N1064" s="4"/>
      <c r="O1064" s="4"/>
      <c r="P1064" s="4"/>
      <c r="Q1064" s="4"/>
      <c r="R1064" s="4"/>
      <c r="S1064" s="4"/>
      <c r="T1064" s="4"/>
      <c r="U1064" s="4"/>
      <c r="V1064" s="4"/>
      <c r="W1064" s="4"/>
      <c r="X1064" s="4"/>
      <c r="Y1064" s="4"/>
      <c r="Z1064" s="4"/>
      <c r="AA1064" s="4"/>
      <c r="AB1064" s="4"/>
      <c r="AC1064" s="5"/>
      <c r="AD1064" s="4"/>
      <c r="AE1064" s="4"/>
      <c r="AF1064" s="4"/>
      <c r="AG1064" s="4"/>
      <c r="AH1064" s="4"/>
      <c r="AI1064" s="4"/>
      <c r="AJ1064" s="4"/>
      <c r="AK1064" s="4"/>
      <c r="AL1064" s="4"/>
      <c r="AM1064" s="4"/>
      <c r="AN1064" s="4"/>
      <c r="AO1064" s="4"/>
      <c r="AP1064" s="4"/>
      <c r="AQ1064" s="4"/>
      <c r="AR1064" s="4"/>
    </row>
    <row r="1065" customFormat="false" ht="12.75" hidden="false" customHeight="true" outlineLevel="0" collapsed="false">
      <c r="A1065" s="4"/>
      <c r="B1065" s="4"/>
      <c r="C1065" s="4"/>
      <c r="D1065" s="4"/>
      <c r="E1065" s="4"/>
      <c r="F1065" s="4"/>
      <c r="G1065" s="4" t="s">
        <v>1892</v>
      </c>
      <c r="H1065" s="4" t="s">
        <v>4929</v>
      </c>
      <c r="I1065" s="4"/>
      <c r="J1065" s="4"/>
      <c r="K1065" s="4" t="s">
        <v>1263</v>
      </c>
      <c r="L1065" s="4" t="s">
        <v>2215</v>
      </c>
      <c r="M1065" s="4"/>
      <c r="N1065" s="4"/>
      <c r="O1065" s="4"/>
      <c r="P1065" s="4"/>
      <c r="Q1065" s="4"/>
      <c r="R1065" s="4"/>
      <c r="S1065" s="4"/>
      <c r="T1065" s="4"/>
      <c r="U1065" s="4"/>
      <c r="V1065" s="4"/>
      <c r="W1065" s="4"/>
      <c r="X1065" s="4"/>
      <c r="Y1065" s="4"/>
      <c r="Z1065" s="4"/>
      <c r="AA1065" s="4"/>
      <c r="AB1065" s="4"/>
      <c r="AC1065" s="5"/>
      <c r="AD1065" s="4"/>
      <c r="AE1065" s="4"/>
      <c r="AF1065" s="4"/>
      <c r="AG1065" s="4"/>
      <c r="AH1065" s="4"/>
      <c r="AI1065" s="4"/>
      <c r="AJ1065" s="4"/>
      <c r="AK1065" s="4"/>
      <c r="AL1065" s="4"/>
      <c r="AM1065" s="4"/>
      <c r="AN1065" s="4"/>
      <c r="AO1065" s="4"/>
      <c r="AP1065" s="4"/>
      <c r="AQ1065" s="4"/>
      <c r="AR1065" s="4"/>
    </row>
    <row r="1066" customFormat="false" ht="12.75" hidden="false" customHeight="true" outlineLevel="0" collapsed="false">
      <c r="A1066" s="4"/>
      <c r="B1066" s="4"/>
      <c r="C1066" s="4"/>
      <c r="D1066" s="4"/>
      <c r="E1066" s="4"/>
      <c r="F1066" s="4"/>
      <c r="G1066" s="4" t="s">
        <v>1892</v>
      </c>
      <c r="H1066" s="4" t="s">
        <v>4929</v>
      </c>
      <c r="I1066" s="4"/>
      <c r="J1066" s="4"/>
      <c r="K1066" s="4" t="s">
        <v>1263</v>
      </c>
      <c r="L1066" s="4" t="s">
        <v>2215</v>
      </c>
      <c r="M1066" s="4"/>
      <c r="N1066" s="4"/>
      <c r="O1066" s="4"/>
      <c r="P1066" s="4"/>
      <c r="Q1066" s="4"/>
      <c r="R1066" s="4"/>
      <c r="S1066" s="4"/>
      <c r="T1066" s="4"/>
      <c r="U1066" s="4"/>
      <c r="V1066" s="4"/>
      <c r="W1066" s="4"/>
      <c r="X1066" s="4"/>
      <c r="Y1066" s="4"/>
      <c r="Z1066" s="4"/>
      <c r="AA1066" s="4"/>
      <c r="AB1066" s="4"/>
      <c r="AC1066" s="5"/>
      <c r="AD1066" s="4"/>
      <c r="AE1066" s="4"/>
      <c r="AF1066" s="4"/>
      <c r="AG1066" s="4"/>
      <c r="AH1066" s="4"/>
      <c r="AI1066" s="4"/>
      <c r="AJ1066" s="4"/>
      <c r="AK1066" s="4"/>
      <c r="AL1066" s="4"/>
      <c r="AM1066" s="4"/>
      <c r="AN1066" s="4"/>
      <c r="AO1066" s="4"/>
      <c r="AP1066" s="4"/>
      <c r="AQ1066" s="4"/>
      <c r="AR1066" s="4"/>
    </row>
    <row r="1067" customFormat="false" ht="12.75" hidden="false" customHeight="true" outlineLevel="0" collapsed="false">
      <c r="A1067" s="4"/>
      <c r="B1067" s="4"/>
      <c r="C1067" s="4"/>
      <c r="D1067" s="4"/>
      <c r="E1067" s="4"/>
      <c r="F1067" s="4"/>
      <c r="G1067" s="4" t="s">
        <v>1892</v>
      </c>
      <c r="H1067" s="4" t="s">
        <v>4929</v>
      </c>
      <c r="I1067" s="4"/>
      <c r="J1067" s="4"/>
      <c r="K1067" s="4" t="s">
        <v>1263</v>
      </c>
      <c r="L1067" s="4" t="s">
        <v>2215</v>
      </c>
      <c r="M1067" s="4"/>
      <c r="N1067" s="4"/>
      <c r="O1067" s="4"/>
      <c r="P1067" s="4"/>
      <c r="Q1067" s="4"/>
      <c r="R1067" s="4"/>
      <c r="S1067" s="4"/>
      <c r="T1067" s="4"/>
      <c r="U1067" s="4"/>
      <c r="V1067" s="4"/>
      <c r="W1067" s="4"/>
      <c r="X1067" s="4"/>
      <c r="Y1067" s="4"/>
      <c r="Z1067" s="4"/>
      <c r="AA1067" s="4"/>
      <c r="AB1067" s="4"/>
      <c r="AC1067" s="5"/>
      <c r="AD1067" s="4"/>
      <c r="AE1067" s="4"/>
      <c r="AF1067" s="4"/>
      <c r="AG1067" s="4"/>
      <c r="AH1067" s="4"/>
      <c r="AI1067" s="4"/>
      <c r="AJ1067" s="4"/>
      <c r="AK1067" s="4"/>
      <c r="AL1067" s="4"/>
      <c r="AM1067" s="4"/>
      <c r="AN1067" s="4"/>
      <c r="AO1067" s="4"/>
      <c r="AP1067" s="4"/>
      <c r="AQ1067" s="4"/>
      <c r="AR1067" s="4"/>
    </row>
    <row r="1068" customFormat="false" ht="12.75" hidden="false" customHeight="true" outlineLevel="0" collapsed="false">
      <c r="A1068" s="4"/>
      <c r="B1068" s="4"/>
      <c r="C1068" s="4"/>
      <c r="D1068" s="4"/>
      <c r="E1068" s="4"/>
      <c r="F1068" s="4"/>
      <c r="G1068" s="4" t="s">
        <v>1892</v>
      </c>
      <c r="H1068" s="4" t="s">
        <v>4929</v>
      </c>
      <c r="I1068" s="4"/>
      <c r="J1068" s="4"/>
      <c r="K1068" s="4" t="s">
        <v>1263</v>
      </c>
      <c r="L1068" s="4" t="s">
        <v>2215</v>
      </c>
      <c r="M1068" s="4"/>
      <c r="N1068" s="4"/>
      <c r="O1068" s="4"/>
      <c r="P1068" s="4"/>
      <c r="Q1068" s="4"/>
      <c r="R1068" s="4"/>
      <c r="S1068" s="4"/>
      <c r="T1068" s="4"/>
      <c r="U1068" s="4"/>
      <c r="V1068" s="4"/>
      <c r="W1068" s="4"/>
      <c r="X1068" s="4"/>
      <c r="Y1068" s="4"/>
      <c r="Z1068" s="4"/>
      <c r="AA1068" s="4"/>
      <c r="AB1068" s="4"/>
      <c r="AC1068" s="5"/>
      <c r="AD1068" s="4"/>
      <c r="AE1068" s="4"/>
      <c r="AF1068" s="4"/>
      <c r="AG1068" s="4"/>
      <c r="AH1068" s="4"/>
      <c r="AI1068" s="4"/>
      <c r="AJ1068" s="4"/>
      <c r="AK1068" s="4"/>
      <c r="AL1068" s="4"/>
      <c r="AM1068" s="4"/>
      <c r="AN1068" s="4"/>
      <c r="AO1068" s="4"/>
      <c r="AP1068" s="4"/>
      <c r="AQ1068" s="4"/>
      <c r="AR1068" s="4"/>
    </row>
    <row r="1069" customFormat="false" ht="12.75" hidden="false" customHeight="true" outlineLevel="0" collapsed="false">
      <c r="A1069" s="4"/>
      <c r="B1069" s="4"/>
      <c r="C1069" s="4"/>
      <c r="D1069" s="4"/>
      <c r="E1069" s="4"/>
      <c r="F1069" s="4"/>
      <c r="G1069" s="4" t="s">
        <v>1892</v>
      </c>
      <c r="H1069" s="4" t="s">
        <v>4929</v>
      </c>
      <c r="I1069" s="4"/>
      <c r="J1069" s="4"/>
      <c r="K1069" s="4" t="s">
        <v>1263</v>
      </c>
      <c r="L1069" s="4" t="s">
        <v>2215</v>
      </c>
      <c r="M1069" s="4"/>
      <c r="N1069" s="4"/>
      <c r="O1069" s="4"/>
      <c r="P1069" s="4"/>
      <c r="Q1069" s="4"/>
      <c r="R1069" s="4"/>
      <c r="S1069" s="4"/>
      <c r="T1069" s="4"/>
      <c r="U1069" s="4"/>
      <c r="V1069" s="4"/>
      <c r="W1069" s="4"/>
      <c r="X1069" s="4"/>
      <c r="Y1069" s="4"/>
      <c r="Z1069" s="4"/>
      <c r="AA1069" s="4"/>
      <c r="AB1069" s="4"/>
      <c r="AC1069" s="5"/>
      <c r="AD1069" s="4"/>
      <c r="AE1069" s="4"/>
      <c r="AF1069" s="4"/>
      <c r="AG1069" s="4"/>
      <c r="AH1069" s="4"/>
      <c r="AI1069" s="4"/>
      <c r="AJ1069" s="4"/>
      <c r="AK1069" s="4"/>
      <c r="AL1069" s="4"/>
      <c r="AM1069" s="4"/>
      <c r="AN1069" s="4"/>
      <c r="AO1069" s="4"/>
      <c r="AP1069" s="4"/>
      <c r="AQ1069" s="4"/>
      <c r="AR1069" s="4"/>
    </row>
    <row r="1070" customFormat="false" ht="12.75" hidden="false" customHeight="true" outlineLevel="0" collapsed="false">
      <c r="A1070" s="4"/>
      <c r="B1070" s="4"/>
      <c r="C1070" s="4"/>
      <c r="D1070" s="4"/>
      <c r="E1070" s="4"/>
      <c r="F1070" s="4"/>
      <c r="G1070" s="4" t="s">
        <v>4930</v>
      </c>
      <c r="H1070" s="4" t="s">
        <v>4929</v>
      </c>
      <c r="I1070" s="4"/>
      <c r="J1070" s="4"/>
      <c r="K1070" s="4" t="s">
        <v>1263</v>
      </c>
      <c r="L1070" s="4" t="s">
        <v>2215</v>
      </c>
      <c r="M1070" s="4"/>
      <c r="N1070" s="4"/>
      <c r="O1070" s="4"/>
      <c r="P1070" s="4"/>
      <c r="Q1070" s="4"/>
      <c r="R1070" s="4"/>
      <c r="S1070" s="4"/>
      <c r="T1070" s="4"/>
      <c r="U1070" s="4"/>
      <c r="V1070" s="4"/>
      <c r="W1070" s="4"/>
      <c r="X1070" s="4"/>
      <c r="Y1070" s="4"/>
      <c r="Z1070" s="4"/>
      <c r="AA1070" s="4"/>
      <c r="AB1070" s="4"/>
      <c r="AC1070" s="5"/>
      <c r="AD1070" s="4"/>
      <c r="AE1070" s="4"/>
      <c r="AF1070" s="4"/>
      <c r="AG1070" s="4"/>
      <c r="AH1070" s="4"/>
      <c r="AI1070" s="4"/>
      <c r="AJ1070" s="4"/>
      <c r="AK1070" s="4"/>
      <c r="AL1070" s="4"/>
      <c r="AM1070" s="4"/>
      <c r="AN1070" s="4"/>
      <c r="AO1070" s="4"/>
      <c r="AP1070" s="4"/>
      <c r="AQ1070" s="4"/>
      <c r="AR1070" s="4"/>
    </row>
    <row r="1071" customFormat="false" ht="12.75" hidden="false" customHeight="true" outlineLevel="0" collapsed="false">
      <c r="A1071" s="4"/>
      <c r="B1071" s="4"/>
      <c r="C1071" s="4"/>
      <c r="D1071" s="4"/>
      <c r="E1071" s="4"/>
      <c r="F1071" s="4"/>
      <c r="G1071" s="4" t="s">
        <v>4930</v>
      </c>
      <c r="H1071" s="4" t="s">
        <v>4929</v>
      </c>
      <c r="I1071" s="4"/>
      <c r="J1071" s="4"/>
      <c r="K1071" s="4" t="s">
        <v>1263</v>
      </c>
      <c r="L1071" s="4" t="s">
        <v>2215</v>
      </c>
      <c r="M1071" s="4"/>
      <c r="N1071" s="4"/>
      <c r="O1071" s="4"/>
      <c r="P1071" s="4"/>
      <c r="Q1071" s="4"/>
      <c r="R1071" s="4"/>
      <c r="S1071" s="4"/>
      <c r="T1071" s="4"/>
      <c r="U1071" s="4"/>
      <c r="V1071" s="4"/>
      <c r="W1071" s="4"/>
      <c r="X1071" s="4"/>
      <c r="Y1071" s="4"/>
      <c r="Z1071" s="4"/>
      <c r="AA1071" s="4"/>
      <c r="AB1071" s="4"/>
      <c r="AC1071" s="5"/>
      <c r="AD1071" s="4"/>
      <c r="AE1071" s="4"/>
      <c r="AF1071" s="4"/>
      <c r="AG1071" s="4"/>
      <c r="AH1071" s="4"/>
      <c r="AI1071" s="4"/>
      <c r="AJ1071" s="4"/>
      <c r="AK1071" s="4"/>
      <c r="AL1071" s="4"/>
      <c r="AM1071" s="4"/>
      <c r="AN1071" s="4"/>
      <c r="AO1071" s="4"/>
      <c r="AP1071" s="4"/>
      <c r="AQ1071" s="4"/>
      <c r="AR1071" s="4"/>
    </row>
    <row r="1072" customFormat="false" ht="12.75" hidden="false" customHeight="true" outlineLevel="0" collapsed="false">
      <c r="A1072" s="4"/>
      <c r="B1072" s="4"/>
      <c r="C1072" s="4"/>
      <c r="D1072" s="4"/>
      <c r="E1072" s="4"/>
      <c r="F1072" s="4"/>
      <c r="G1072" s="4" t="s">
        <v>3159</v>
      </c>
      <c r="H1072" s="4" t="s">
        <v>4929</v>
      </c>
      <c r="I1072" s="4"/>
      <c r="J1072" s="4"/>
      <c r="K1072" s="4" t="s">
        <v>1263</v>
      </c>
      <c r="L1072" s="4" t="s">
        <v>2215</v>
      </c>
      <c r="M1072" s="4"/>
      <c r="N1072" s="4"/>
      <c r="O1072" s="4"/>
      <c r="P1072" s="4"/>
      <c r="Q1072" s="4"/>
      <c r="R1072" s="4"/>
      <c r="S1072" s="4"/>
      <c r="T1072" s="4"/>
      <c r="U1072" s="4"/>
      <c r="V1072" s="4"/>
      <c r="W1072" s="4"/>
      <c r="X1072" s="4"/>
      <c r="Y1072" s="4"/>
      <c r="Z1072" s="4"/>
      <c r="AA1072" s="4"/>
      <c r="AB1072" s="4"/>
      <c r="AC1072" s="5"/>
      <c r="AD1072" s="4"/>
      <c r="AE1072" s="4"/>
      <c r="AF1072" s="4"/>
      <c r="AG1072" s="4"/>
      <c r="AH1072" s="4"/>
      <c r="AI1072" s="4"/>
      <c r="AJ1072" s="4"/>
      <c r="AK1072" s="4"/>
      <c r="AL1072" s="4"/>
      <c r="AM1072" s="4"/>
      <c r="AN1072" s="4"/>
      <c r="AO1072" s="4"/>
      <c r="AP1072" s="4"/>
      <c r="AQ1072" s="4"/>
      <c r="AR1072" s="4"/>
    </row>
    <row r="1073" customFormat="false" ht="12.75" hidden="false" customHeight="true" outlineLevel="0" collapsed="false">
      <c r="A1073" s="4"/>
      <c r="B1073" s="4"/>
      <c r="C1073" s="4"/>
      <c r="D1073" s="4"/>
      <c r="E1073" s="4"/>
      <c r="F1073" s="4"/>
      <c r="G1073" s="4" t="s">
        <v>3159</v>
      </c>
      <c r="H1073" s="4" t="s">
        <v>4929</v>
      </c>
      <c r="I1073" s="4"/>
      <c r="J1073" s="4"/>
      <c r="K1073" s="4" t="s">
        <v>1263</v>
      </c>
      <c r="L1073" s="4" t="s">
        <v>2215</v>
      </c>
      <c r="M1073" s="4"/>
      <c r="N1073" s="4"/>
      <c r="O1073" s="4"/>
      <c r="P1073" s="4"/>
      <c r="Q1073" s="4"/>
      <c r="R1073" s="4"/>
      <c r="S1073" s="4"/>
      <c r="T1073" s="4"/>
      <c r="U1073" s="4"/>
      <c r="V1073" s="4"/>
      <c r="W1073" s="4"/>
      <c r="X1073" s="4"/>
      <c r="Y1073" s="4"/>
      <c r="Z1073" s="4"/>
      <c r="AA1073" s="4"/>
      <c r="AB1073" s="4"/>
      <c r="AC1073" s="5"/>
      <c r="AD1073" s="4"/>
      <c r="AE1073" s="4"/>
      <c r="AF1073" s="4"/>
      <c r="AG1073" s="4"/>
      <c r="AH1073" s="4"/>
      <c r="AI1073" s="4"/>
      <c r="AJ1073" s="4"/>
      <c r="AK1073" s="4"/>
      <c r="AL1073" s="4"/>
      <c r="AM1073" s="4"/>
      <c r="AN1073" s="4"/>
      <c r="AO1073" s="4"/>
      <c r="AP1073" s="4"/>
      <c r="AQ1073" s="4"/>
      <c r="AR1073" s="4"/>
    </row>
    <row r="1074" customFormat="false" ht="12.75" hidden="false" customHeight="true" outlineLevel="0" collapsed="false">
      <c r="A1074" s="4"/>
      <c r="B1074" s="4"/>
      <c r="C1074" s="4"/>
      <c r="D1074" s="4"/>
      <c r="E1074" s="4"/>
      <c r="F1074" s="4"/>
      <c r="G1074" s="4" t="s">
        <v>3159</v>
      </c>
      <c r="H1074" s="4" t="s">
        <v>4929</v>
      </c>
      <c r="I1074" s="4"/>
      <c r="J1074" s="4"/>
      <c r="K1074" s="4" t="s">
        <v>1263</v>
      </c>
      <c r="L1074" s="4" t="s">
        <v>2215</v>
      </c>
      <c r="M1074" s="4"/>
      <c r="N1074" s="4"/>
      <c r="O1074" s="4"/>
      <c r="P1074" s="4"/>
      <c r="Q1074" s="4"/>
      <c r="R1074" s="4"/>
      <c r="S1074" s="4"/>
      <c r="T1074" s="4"/>
      <c r="U1074" s="4"/>
      <c r="V1074" s="4"/>
      <c r="W1074" s="4"/>
      <c r="X1074" s="4"/>
      <c r="Y1074" s="4"/>
      <c r="Z1074" s="4"/>
      <c r="AA1074" s="4"/>
      <c r="AB1074" s="4"/>
      <c r="AC1074" s="5"/>
      <c r="AD1074" s="4"/>
      <c r="AE1074" s="4"/>
      <c r="AF1074" s="4"/>
      <c r="AG1074" s="4"/>
      <c r="AH1074" s="4"/>
      <c r="AI1074" s="4"/>
      <c r="AJ1074" s="4"/>
      <c r="AK1074" s="4"/>
      <c r="AL1074" s="4"/>
      <c r="AM1074" s="4"/>
      <c r="AN1074" s="4"/>
      <c r="AO1074" s="4"/>
      <c r="AP1074" s="4"/>
      <c r="AQ1074" s="4"/>
      <c r="AR1074" s="4"/>
    </row>
    <row r="1075" customFormat="false" ht="12.75" hidden="false" customHeight="true" outlineLevel="0" collapsed="false">
      <c r="A1075" s="4"/>
      <c r="B1075" s="4"/>
      <c r="C1075" s="4"/>
      <c r="D1075" s="4"/>
      <c r="E1075" s="4"/>
      <c r="F1075" s="4"/>
      <c r="G1075" s="4" t="s">
        <v>234</v>
      </c>
      <c r="H1075" s="4" t="s">
        <v>4929</v>
      </c>
      <c r="I1075" s="4"/>
      <c r="J1075" s="4"/>
      <c r="K1075" s="4" t="s">
        <v>1263</v>
      </c>
      <c r="L1075" s="4" t="s">
        <v>2215</v>
      </c>
      <c r="M1075" s="4"/>
      <c r="N1075" s="4"/>
      <c r="O1075" s="4"/>
      <c r="P1075" s="4"/>
      <c r="Q1075" s="4"/>
      <c r="R1075" s="4"/>
      <c r="S1075" s="4"/>
      <c r="T1075" s="4"/>
      <c r="U1075" s="4"/>
      <c r="V1075" s="4"/>
      <c r="W1075" s="4"/>
      <c r="X1075" s="4"/>
      <c r="Y1075" s="4"/>
      <c r="Z1075" s="4"/>
      <c r="AA1075" s="4"/>
      <c r="AB1075" s="4"/>
      <c r="AC1075" s="5"/>
      <c r="AD1075" s="4"/>
      <c r="AE1075" s="4"/>
      <c r="AF1075" s="4"/>
      <c r="AG1075" s="4"/>
      <c r="AH1075" s="4"/>
      <c r="AI1075" s="4"/>
      <c r="AJ1075" s="4"/>
      <c r="AK1075" s="4"/>
      <c r="AL1075" s="4"/>
      <c r="AM1075" s="4"/>
      <c r="AN1075" s="4"/>
      <c r="AO1075" s="4"/>
      <c r="AP1075" s="4"/>
      <c r="AQ1075" s="4"/>
      <c r="AR1075" s="4"/>
    </row>
    <row r="1076" customFormat="false" ht="12.75" hidden="false" customHeight="true" outlineLevel="0" collapsed="false">
      <c r="A1076" s="4"/>
      <c r="B1076" s="4"/>
      <c r="C1076" s="4"/>
      <c r="D1076" s="4"/>
      <c r="E1076" s="4"/>
      <c r="F1076" s="4"/>
      <c r="G1076" s="4" t="s">
        <v>3962</v>
      </c>
      <c r="H1076" s="4" t="s">
        <v>4929</v>
      </c>
      <c r="I1076" s="4"/>
      <c r="J1076" s="4"/>
      <c r="K1076" s="4" t="s">
        <v>1263</v>
      </c>
      <c r="L1076" s="4" t="s">
        <v>2215</v>
      </c>
      <c r="M1076" s="4"/>
      <c r="N1076" s="4"/>
      <c r="O1076" s="4"/>
      <c r="P1076" s="4"/>
      <c r="Q1076" s="4"/>
      <c r="R1076" s="4"/>
      <c r="S1076" s="4"/>
      <c r="T1076" s="4"/>
      <c r="U1076" s="4"/>
      <c r="V1076" s="4"/>
      <c r="W1076" s="4"/>
      <c r="X1076" s="4"/>
      <c r="Y1076" s="4"/>
      <c r="Z1076" s="4"/>
      <c r="AA1076" s="4"/>
      <c r="AB1076" s="4"/>
      <c r="AC1076" s="5"/>
      <c r="AD1076" s="4"/>
      <c r="AE1076" s="4"/>
      <c r="AF1076" s="4"/>
      <c r="AG1076" s="4"/>
      <c r="AH1076" s="4"/>
      <c r="AI1076" s="4"/>
      <c r="AJ1076" s="4"/>
      <c r="AK1076" s="4"/>
      <c r="AL1076" s="4"/>
      <c r="AM1076" s="4"/>
      <c r="AN1076" s="4"/>
      <c r="AO1076" s="4"/>
      <c r="AP1076" s="4"/>
      <c r="AQ1076" s="4"/>
      <c r="AR1076" s="4"/>
    </row>
    <row r="1077" customFormat="false" ht="12.75" hidden="false" customHeight="true" outlineLevel="0" collapsed="false">
      <c r="A1077" s="6" t="s">
        <v>88</v>
      </c>
      <c r="B1077" s="6" t="s">
        <v>4931</v>
      </c>
      <c r="C1077" s="6" t="s">
        <v>4932</v>
      </c>
      <c r="D1077" s="6" t="s">
        <v>4933</v>
      </c>
      <c r="E1077" s="0" t="n">
        <v>40</v>
      </c>
      <c r="F1077" s="6" t="s">
        <v>4934</v>
      </c>
      <c r="G1077" s="6" t="s">
        <v>3159</v>
      </c>
      <c r="H1077" s="6" t="s">
        <v>4929</v>
      </c>
      <c r="I1077" s="6" t="s">
        <v>4935</v>
      </c>
      <c r="K1077" s="6" t="s">
        <v>1263</v>
      </c>
      <c r="L1077" s="6" t="s">
        <v>4936</v>
      </c>
      <c r="M1077" s="6" t="s">
        <v>1142</v>
      </c>
      <c r="N1077" s="6" t="s">
        <v>58</v>
      </c>
      <c r="O1077" s="6" t="s">
        <v>59</v>
      </c>
      <c r="P1077" s="6" t="s">
        <v>2760</v>
      </c>
      <c r="Q1077" s="6" t="s">
        <v>157</v>
      </c>
      <c r="R1077" s="6" t="s">
        <v>62</v>
      </c>
      <c r="S1077" s="6" t="s">
        <v>63</v>
      </c>
      <c r="T1077" s="6" t="s">
        <v>64</v>
      </c>
      <c r="U1077" s="6" t="s">
        <v>144</v>
      </c>
      <c r="Y1077" s="6" t="s">
        <v>66</v>
      </c>
      <c r="Z1077" s="0" t="n">
        <v>20</v>
      </c>
      <c r="AN1077" s="6" t="s">
        <v>4887</v>
      </c>
      <c r="AQ1077" s="6" t="s">
        <v>4937</v>
      </c>
      <c r="AR1077" s="0" t="n">
        <v>42</v>
      </c>
    </row>
    <row r="1078" customFormat="false" ht="12.75" hidden="false" customHeight="true" outlineLevel="0" collapsed="false">
      <c r="A1078" s="6" t="s">
        <v>88</v>
      </c>
      <c r="B1078" s="6" t="s">
        <v>4931</v>
      </c>
      <c r="C1078" s="6" t="s">
        <v>4938</v>
      </c>
      <c r="D1078" s="6" t="s">
        <v>4939</v>
      </c>
      <c r="E1078" s="0" t="n">
        <v>40</v>
      </c>
      <c r="F1078" s="6" t="s">
        <v>4940</v>
      </c>
      <c r="G1078" s="6" t="s">
        <v>4941</v>
      </c>
      <c r="H1078" s="6" t="s">
        <v>4929</v>
      </c>
      <c r="J1078" s="6" t="s">
        <v>2313</v>
      </c>
      <c r="K1078" s="6" t="s">
        <v>1263</v>
      </c>
      <c r="L1078" s="6" t="s">
        <v>4936</v>
      </c>
      <c r="M1078" s="6" t="s">
        <v>511</v>
      </c>
      <c r="N1078" s="6" t="s">
        <v>58</v>
      </c>
      <c r="O1078" s="6" t="s">
        <v>59</v>
      </c>
      <c r="P1078" s="6" t="s">
        <v>4942</v>
      </c>
      <c r="Q1078" s="6" t="s">
        <v>414</v>
      </c>
      <c r="R1078" s="6" t="s">
        <v>62</v>
      </c>
      <c r="S1078" s="6" t="s">
        <v>63</v>
      </c>
      <c r="T1078" s="6" t="s">
        <v>64</v>
      </c>
      <c r="Y1078" s="6" t="s">
        <v>66</v>
      </c>
      <c r="Z1078" s="0" t="n">
        <v>20</v>
      </c>
      <c r="AA1078" s="6" t="s">
        <v>67</v>
      </c>
      <c r="AI1078" s="6" t="s">
        <v>4943</v>
      </c>
      <c r="AN1078" s="6" t="s">
        <v>4887</v>
      </c>
      <c r="AQ1078" s="6" t="s">
        <v>4937</v>
      </c>
      <c r="AR1078" s="0" t="n">
        <v>42</v>
      </c>
    </row>
    <row r="1079" customFormat="false" ht="12.75" hidden="false" customHeight="true" outlineLevel="0" collapsed="false">
      <c r="A1079" s="6" t="s">
        <v>88</v>
      </c>
      <c r="B1079" s="6" t="s">
        <v>4944</v>
      </c>
      <c r="C1079" s="6" t="s">
        <v>4945</v>
      </c>
      <c r="D1079" s="6" t="s">
        <v>4946</v>
      </c>
      <c r="E1079" s="0" t="n">
        <v>260</v>
      </c>
      <c r="F1079" s="6" t="s">
        <v>4947</v>
      </c>
      <c r="G1079" s="6" t="s">
        <v>628</v>
      </c>
      <c r="H1079" s="6" t="s">
        <v>4929</v>
      </c>
      <c r="J1079" s="6" t="s">
        <v>4948</v>
      </c>
      <c r="K1079" s="6" t="s">
        <v>4949</v>
      </c>
      <c r="L1079" s="6" t="s">
        <v>4950</v>
      </c>
      <c r="M1079" s="6" t="s">
        <v>1978</v>
      </c>
      <c r="N1079" s="6" t="s">
        <v>58</v>
      </c>
      <c r="O1079" s="6" t="s">
        <v>59</v>
      </c>
      <c r="P1079" s="6" t="s">
        <v>337</v>
      </c>
      <c r="Q1079" s="6" t="s">
        <v>488</v>
      </c>
      <c r="R1079" s="6" t="s">
        <v>62</v>
      </c>
      <c r="S1079" s="6" t="s">
        <v>63</v>
      </c>
      <c r="T1079" s="6" t="s">
        <v>64</v>
      </c>
      <c r="Y1079" s="6" t="s">
        <v>66</v>
      </c>
      <c r="Z1079" s="0" t="n">
        <v>20</v>
      </c>
      <c r="AB1079" s="6" t="s">
        <v>4951</v>
      </c>
      <c r="AC1079" s="6"/>
      <c r="AD1079" s="6"/>
      <c r="AE1079" s="6"/>
      <c r="AN1079" s="6" t="s">
        <v>4887</v>
      </c>
      <c r="AQ1079" s="6" t="s">
        <v>4937</v>
      </c>
      <c r="AR1079" s="0" t="n">
        <v>42</v>
      </c>
    </row>
    <row r="1080" customFormat="false" ht="12.75" hidden="false" customHeight="true" outlineLevel="0" collapsed="false">
      <c r="A1080" s="4"/>
      <c r="B1080" s="4"/>
      <c r="C1080" s="4"/>
      <c r="D1080" s="4"/>
      <c r="E1080" s="4"/>
      <c r="F1080" s="4"/>
      <c r="G1080" s="4" t="s">
        <v>648</v>
      </c>
      <c r="H1080" s="4" t="s">
        <v>4929</v>
      </c>
      <c r="I1080" s="4"/>
      <c r="J1080" s="4"/>
      <c r="K1080" s="4" t="s">
        <v>4124</v>
      </c>
      <c r="L1080" s="4" t="s">
        <v>4125</v>
      </c>
      <c r="M1080" s="4"/>
      <c r="N1080" s="4"/>
      <c r="O1080" s="4"/>
      <c r="P1080" s="4"/>
      <c r="Q1080" s="4"/>
      <c r="R1080" s="4"/>
      <c r="S1080" s="4"/>
      <c r="T1080" s="4"/>
      <c r="U1080" s="4"/>
      <c r="V1080" s="4"/>
      <c r="W1080" s="4"/>
      <c r="X1080" s="4"/>
      <c r="Y1080" s="4"/>
      <c r="Z1080" s="4"/>
      <c r="AA1080" s="4"/>
      <c r="AB1080" s="4"/>
      <c r="AC1080" s="5"/>
      <c r="AD1080" s="4"/>
      <c r="AE1080" s="4"/>
      <c r="AF1080" s="4"/>
      <c r="AG1080" s="4"/>
      <c r="AH1080" s="4"/>
      <c r="AI1080" s="4"/>
      <c r="AJ1080" s="4"/>
      <c r="AK1080" s="4"/>
      <c r="AL1080" s="4"/>
      <c r="AM1080" s="4"/>
      <c r="AN1080" s="4"/>
      <c r="AO1080" s="4"/>
      <c r="AP1080" s="4"/>
      <c r="AQ1080" s="4"/>
      <c r="AR1080" s="4"/>
    </row>
    <row r="1081" customFormat="false" ht="12.75" hidden="false" customHeight="true" outlineLevel="0" collapsed="false">
      <c r="A1081" s="6" t="s">
        <v>88</v>
      </c>
      <c r="B1081" s="6" t="s">
        <v>3812</v>
      </c>
      <c r="C1081" s="6" t="s">
        <v>4952</v>
      </c>
      <c r="D1081" s="6" t="s">
        <v>4953</v>
      </c>
      <c r="E1081" s="0" t="n">
        <v>175</v>
      </c>
      <c r="F1081" s="6" t="s">
        <v>4954</v>
      </c>
      <c r="G1081" s="6" t="s">
        <v>353</v>
      </c>
      <c r="H1081" s="6" t="s">
        <v>4955</v>
      </c>
      <c r="J1081" s="6" t="s">
        <v>2567</v>
      </c>
      <c r="K1081" s="6" t="s">
        <v>3817</v>
      </c>
      <c r="L1081" s="6" t="s">
        <v>3818</v>
      </c>
      <c r="M1081" s="6" t="s">
        <v>4956</v>
      </c>
      <c r="N1081" s="6" t="s">
        <v>58</v>
      </c>
      <c r="O1081" s="6" t="s">
        <v>59</v>
      </c>
      <c r="P1081" s="6" t="s">
        <v>1839</v>
      </c>
      <c r="Q1081" s="6" t="s">
        <v>608</v>
      </c>
      <c r="R1081" s="6" t="s">
        <v>66</v>
      </c>
      <c r="S1081" s="6" t="s">
        <v>63</v>
      </c>
      <c r="T1081" s="6" t="s">
        <v>64</v>
      </c>
      <c r="U1081" s="6" t="s">
        <v>144</v>
      </c>
      <c r="X1081" s="6" t="s">
        <v>4957</v>
      </c>
      <c r="Y1081" s="6" t="s">
        <v>66</v>
      </c>
      <c r="Z1081" s="0" t="n">
        <v>20</v>
      </c>
      <c r="AB1081" s="6" t="s">
        <v>4958</v>
      </c>
      <c r="AC1081" s="6"/>
      <c r="AD1081" s="6"/>
      <c r="AE1081" s="6"/>
      <c r="AH1081" s="6" t="s">
        <v>4959</v>
      </c>
      <c r="AN1081" s="6" t="s">
        <v>4887</v>
      </c>
      <c r="AQ1081" s="6" t="s">
        <v>4937</v>
      </c>
      <c r="AR1081" s="0" t="n">
        <v>42</v>
      </c>
    </row>
    <row r="1082" customFormat="false" ht="12.75" hidden="false" customHeight="true" outlineLevel="0" collapsed="false">
      <c r="A1082" s="6" t="s">
        <v>47</v>
      </c>
      <c r="B1082" s="6" t="s">
        <v>3985</v>
      </c>
      <c r="C1082" s="6" t="s">
        <v>4960</v>
      </c>
      <c r="D1082" s="6" t="s">
        <v>4961</v>
      </c>
      <c r="E1082" s="0" t="n">
        <v>120</v>
      </c>
      <c r="F1082" s="6" t="s">
        <v>4962</v>
      </c>
      <c r="G1082" s="6" t="s">
        <v>46</v>
      </c>
      <c r="H1082" s="6" t="s">
        <v>4955</v>
      </c>
      <c r="J1082" s="6" t="s">
        <v>3787</v>
      </c>
      <c r="K1082" s="6" t="s">
        <v>670</v>
      </c>
      <c r="L1082" s="6" t="s">
        <v>3989</v>
      </c>
      <c r="M1082" s="6" t="s">
        <v>4963</v>
      </c>
      <c r="N1082" s="6" t="s">
        <v>58</v>
      </c>
      <c r="O1082" s="6" t="s">
        <v>59</v>
      </c>
      <c r="P1082" s="6" t="s">
        <v>3504</v>
      </c>
      <c r="Q1082" s="6" t="s">
        <v>358</v>
      </c>
      <c r="R1082" s="6" t="s">
        <v>158</v>
      </c>
      <c r="S1082" s="6" t="s">
        <v>63</v>
      </c>
      <c r="T1082" s="6" t="s">
        <v>64</v>
      </c>
      <c r="X1082" s="6" t="s">
        <v>4964</v>
      </c>
      <c r="Y1082" s="6" t="s">
        <v>66</v>
      </c>
      <c r="Z1082" s="0" t="n">
        <v>20</v>
      </c>
      <c r="AC1082" s="7" t="n">
        <v>43028</v>
      </c>
      <c r="AD1082" s="0" t="s">
        <v>104</v>
      </c>
      <c r="AE1082" s="0" t="s">
        <v>162</v>
      </c>
      <c r="AH1082" s="6" t="s">
        <v>4965</v>
      </c>
      <c r="AN1082" s="6" t="s">
        <v>4887</v>
      </c>
      <c r="AQ1082" s="6" t="s">
        <v>4937</v>
      </c>
      <c r="AR1082" s="0" t="n">
        <v>42</v>
      </c>
    </row>
    <row r="1083" customFormat="false" ht="12.75" hidden="false" customHeight="true" outlineLevel="0" collapsed="false">
      <c r="A1083" s="6" t="s">
        <v>47</v>
      </c>
      <c r="B1083" s="6" t="s">
        <v>3985</v>
      </c>
      <c r="C1083" s="6" t="s">
        <v>4966</v>
      </c>
      <c r="D1083" s="6" t="s">
        <v>4967</v>
      </c>
      <c r="E1083" s="0" t="n">
        <v>120</v>
      </c>
      <c r="F1083" s="6" t="s">
        <v>4968</v>
      </c>
      <c r="G1083" s="6" t="s">
        <v>648</v>
      </c>
      <c r="H1083" s="6" t="s">
        <v>4955</v>
      </c>
      <c r="K1083" s="6" t="s">
        <v>670</v>
      </c>
      <c r="L1083" s="6" t="s">
        <v>3989</v>
      </c>
      <c r="M1083" s="6" t="s">
        <v>387</v>
      </c>
      <c r="N1083" s="6" t="s">
        <v>58</v>
      </c>
      <c r="O1083" s="6" t="s">
        <v>59</v>
      </c>
      <c r="P1083" s="6" t="s">
        <v>4969</v>
      </c>
      <c r="Q1083" s="6" t="s">
        <v>2116</v>
      </c>
      <c r="R1083" s="6" t="s">
        <v>158</v>
      </c>
      <c r="S1083" s="6" t="s">
        <v>63</v>
      </c>
      <c r="T1083" s="6" t="s">
        <v>64</v>
      </c>
      <c r="U1083" s="6" t="s">
        <v>144</v>
      </c>
      <c r="X1083" s="6" t="s">
        <v>4570</v>
      </c>
      <c r="Y1083" s="6" t="s">
        <v>66</v>
      </c>
      <c r="Z1083" s="0" t="n">
        <v>20</v>
      </c>
      <c r="AA1083" s="6" t="s">
        <v>67</v>
      </c>
      <c r="AB1083" s="6" t="s">
        <v>4970</v>
      </c>
      <c r="AC1083" s="7" t="n">
        <v>43028</v>
      </c>
      <c r="AD1083" s="0" t="s">
        <v>104</v>
      </c>
      <c r="AE1083" s="0" t="s">
        <v>162</v>
      </c>
      <c r="AN1083" s="6" t="s">
        <v>4887</v>
      </c>
      <c r="AQ1083" s="6" t="s">
        <v>4937</v>
      </c>
      <c r="AR1083" s="0" t="n">
        <v>42</v>
      </c>
    </row>
    <row r="1084" customFormat="false" ht="12.75" hidden="false" customHeight="true" outlineLevel="0" collapsed="false">
      <c r="A1084" s="6" t="s">
        <v>47</v>
      </c>
      <c r="B1084" s="6" t="s">
        <v>3985</v>
      </c>
      <c r="C1084" s="6" t="s">
        <v>4971</v>
      </c>
      <c r="D1084" s="6" t="s">
        <v>4972</v>
      </c>
      <c r="E1084" s="0" t="n">
        <v>120</v>
      </c>
      <c r="F1084" s="6" t="s">
        <v>4973</v>
      </c>
      <c r="G1084" s="6" t="s">
        <v>42</v>
      </c>
      <c r="H1084" s="6" t="s">
        <v>4955</v>
      </c>
      <c r="J1084" s="6" t="s">
        <v>4974</v>
      </c>
      <c r="K1084" s="6" t="s">
        <v>670</v>
      </c>
      <c r="L1084" s="6" t="s">
        <v>3989</v>
      </c>
      <c r="M1084" s="6" t="s">
        <v>2018</v>
      </c>
      <c r="N1084" s="6" t="s">
        <v>58</v>
      </c>
      <c r="O1084" s="6" t="s">
        <v>59</v>
      </c>
      <c r="P1084" s="6" t="s">
        <v>400</v>
      </c>
      <c r="Q1084" s="6" t="s">
        <v>358</v>
      </c>
      <c r="R1084" s="6" t="s">
        <v>158</v>
      </c>
      <c r="S1084" s="6" t="s">
        <v>63</v>
      </c>
      <c r="T1084" s="6" t="s">
        <v>64</v>
      </c>
      <c r="U1084" s="6" t="s">
        <v>144</v>
      </c>
      <c r="X1084" s="6" t="s">
        <v>3653</v>
      </c>
      <c r="Y1084" s="6" t="s">
        <v>66</v>
      </c>
      <c r="Z1084" s="0" t="n">
        <v>20</v>
      </c>
      <c r="AC1084" s="7" t="n">
        <v>43028</v>
      </c>
      <c r="AD1084" s="0" t="s">
        <v>104</v>
      </c>
      <c r="AE1084" s="0" t="s">
        <v>162</v>
      </c>
      <c r="AH1084" s="6" t="s">
        <v>4975</v>
      </c>
      <c r="AN1084" s="6" t="s">
        <v>4887</v>
      </c>
      <c r="AQ1084" s="6" t="s">
        <v>4937</v>
      </c>
      <c r="AR1084" s="0" t="n">
        <v>42</v>
      </c>
    </row>
    <row r="1085" customFormat="false" ht="12.75" hidden="false" customHeight="true" outlineLevel="0" collapsed="false">
      <c r="A1085" s="6" t="s">
        <v>47</v>
      </c>
      <c r="B1085" s="6" t="s">
        <v>2216</v>
      </c>
      <c r="C1085" s="6" t="s">
        <v>4976</v>
      </c>
      <c r="D1085" s="6" t="s">
        <v>4977</v>
      </c>
      <c r="E1085" s="0" t="n">
        <v>110</v>
      </c>
      <c r="F1085" s="6" t="s">
        <v>4978</v>
      </c>
      <c r="G1085" s="6" t="s">
        <v>628</v>
      </c>
      <c r="H1085" s="6" t="s">
        <v>4979</v>
      </c>
      <c r="I1085" s="6" t="s">
        <v>4980</v>
      </c>
      <c r="J1085" s="6" t="s">
        <v>4981</v>
      </c>
      <c r="K1085" s="6" t="s">
        <v>670</v>
      </c>
      <c r="L1085" s="6" t="s">
        <v>2222</v>
      </c>
      <c r="M1085" s="6" t="s">
        <v>2373</v>
      </c>
      <c r="N1085" s="6" t="s">
        <v>58</v>
      </c>
      <c r="O1085" s="6" t="s">
        <v>59</v>
      </c>
      <c r="P1085" s="6" t="s">
        <v>4982</v>
      </c>
      <c r="Q1085" s="6" t="s">
        <v>358</v>
      </c>
      <c r="R1085" s="6" t="s">
        <v>158</v>
      </c>
      <c r="S1085" s="6" t="s">
        <v>63</v>
      </c>
      <c r="T1085" s="6" t="s">
        <v>64</v>
      </c>
      <c r="Y1085" s="6" t="s">
        <v>66</v>
      </c>
      <c r="Z1085" s="0" t="n">
        <v>20</v>
      </c>
      <c r="AA1085" s="6" t="s">
        <v>67</v>
      </c>
      <c r="AC1085" s="7" t="n">
        <v>43031</v>
      </c>
      <c r="AD1085" s="0" t="s">
        <v>161</v>
      </c>
      <c r="AE1085" s="0" t="s">
        <v>162</v>
      </c>
      <c r="AI1085" s="6" t="s">
        <v>4983</v>
      </c>
      <c r="AN1085" s="6" t="s">
        <v>4887</v>
      </c>
      <c r="AQ1085" s="6" t="s">
        <v>4937</v>
      </c>
      <c r="AR1085" s="0" t="n">
        <v>42</v>
      </c>
    </row>
    <row r="1086" customFormat="false" ht="12.75" hidden="false" customHeight="true" outlineLevel="0" collapsed="false">
      <c r="A1086" s="6" t="s">
        <v>47</v>
      </c>
      <c r="B1086" s="6" t="s">
        <v>2216</v>
      </c>
      <c r="C1086" s="6" t="s">
        <v>4984</v>
      </c>
      <c r="D1086" s="6" t="s">
        <v>4985</v>
      </c>
      <c r="E1086" s="0" t="n">
        <v>110</v>
      </c>
      <c r="F1086" s="6" t="s">
        <v>4986</v>
      </c>
      <c r="G1086" s="6" t="s">
        <v>628</v>
      </c>
      <c r="H1086" s="6" t="s">
        <v>4979</v>
      </c>
      <c r="I1086" s="6" t="s">
        <v>4987</v>
      </c>
      <c r="J1086" s="6" t="s">
        <v>4988</v>
      </c>
      <c r="K1086" s="6" t="s">
        <v>670</v>
      </c>
      <c r="L1086" s="6" t="s">
        <v>2222</v>
      </c>
      <c r="M1086" s="6" t="s">
        <v>3591</v>
      </c>
      <c r="N1086" s="6" t="s">
        <v>58</v>
      </c>
      <c r="O1086" s="6" t="s">
        <v>59</v>
      </c>
      <c r="P1086" s="6" t="s">
        <v>2132</v>
      </c>
      <c r="Q1086" s="6" t="s">
        <v>358</v>
      </c>
      <c r="R1086" s="6" t="s">
        <v>62</v>
      </c>
      <c r="S1086" s="6" t="s">
        <v>63</v>
      </c>
      <c r="T1086" s="6" t="s">
        <v>64</v>
      </c>
      <c r="Y1086" s="6" t="s">
        <v>66</v>
      </c>
      <c r="Z1086" s="0" t="n">
        <v>20</v>
      </c>
      <c r="AC1086" s="7" t="n">
        <v>43031</v>
      </c>
      <c r="AD1086" s="0" t="s">
        <v>161</v>
      </c>
      <c r="AE1086" s="0" t="s">
        <v>162</v>
      </c>
      <c r="AH1086" s="6" t="s">
        <v>4989</v>
      </c>
      <c r="AN1086" s="6" t="s">
        <v>4887</v>
      </c>
      <c r="AQ1086" s="6" t="s">
        <v>4937</v>
      </c>
      <c r="AR1086" s="0" t="n">
        <v>42</v>
      </c>
    </row>
    <row r="1087" customFormat="false" ht="12.75" hidden="false" customHeight="true" outlineLevel="0" collapsed="false">
      <c r="A1087" s="6" t="s">
        <v>47</v>
      </c>
      <c r="B1087" s="6" t="s">
        <v>2216</v>
      </c>
      <c r="C1087" s="6" t="s">
        <v>4990</v>
      </c>
      <c r="D1087" s="6" t="s">
        <v>4991</v>
      </c>
      <c r="E1087" s="0" t="n">
        <v>110</v>
      </c>
      <c r="F1087" s="6" t="s">
        <v>4992</v>
      </c>
      <c r="G1087" s="6" t="s">
        <v>889</v>
      </c>
      <c r="H1087" s="6" t="s">
        <v>4979</v>
      </c>
      <c r="K1087" s="6" t="s">
        <v>670</v>
      </c>
      <c r="L1087" s="6" t="s">
        <v>2222</v>
      </c>
      <c r="M1087" s="6" t="s">
        <v>4993</v>
      </c>
      <c r="N1087" s="6" t="s">
        <v>58</v>
      </c>
      <c r="O1087" s="6" t="s">
        <v>59</v>
      </c>
      <c r="P1087" s="6" t="s">
        <v>617</v>
      </c>
      <c r="Q1087" s="6" t="s">
        <v>358</v>
      </c>
      <c r="R1087" s="6" t="s">
        <v>62</v>
      </c>
      <c r="S1087" s="6" t="s">
        <v>63</v>
      </c>
      <c r="T1087" s="6" t="s">
        <v>64</v>
      </c>
      <c r="Y1087" s="6" t="s">
        <v>66</v>
      </c>
      <c r="Z1087" s="0" t="n">
        <v>20</v>
      </c>
      <c r="AC1087" s="7" t="n">
        <v>43031</v>
      </c>
      <c r="AD1087" s="0" t="s">
        <v>161</v>
      </c>
      <c r="AE1087" s="0" t="s">
        <v>162</v>
      </c>
      <c r="AN1087" s="6" t="s">
        <v>4994</v>
      </c>
      <c r="AO1087" s="6" t="s">
        <v>4995</v>
      </c>
      <c r="AR1087" s="0" t="n">
        <v>43</v>
      </c>
    </row>
    <row r="1088" customFormat="false" ht="12.75" hidden="false" customHeight="true" outlineLevel="0" collapsed="false">
      <c r="A1088" s="6" t="s">
        <v>47</v>
      </c>
      <c r="B1088" s="6" t="s">
        <v>2216</v>
      </c>
      <c r="C1088" s="6" t="s">
        <v>4996</v>
      </c>
      <c r="D1088" s="6" t="s">
        <v>4997</v>
      </c>
      <c r="E1088" s="0" t="n">
        <v>110</v>
      </c>
      <c r="F1088" s="6" t="s">
        <v>4998</v>
      </c>
      <c r="G1088" s="6" t="s">
        <v>889</v>
      </c>
      <c r="H1088" s="6" t="s">
        <v>4979</v>
      </c>
      <c r="I1088" s="6" t="s">
        <v>4999</v>
      </c>
      <c r="J1088" s="6" t="s">
        <v>5000</v>
      </c>
      <c r="K1088" s="6" t="s">
        <v>670</v>
      </c>
      <c r="L1088" s="6" t="s">
        <v>2222</v>
      </c>
      <c r="M1088" s="6" t="s">
        <v>5001</v>
      </c>
      <c r="N1088" s="6" t="s">
        <v>58</v>
      </c>
      <c r="O1088" s="6" t="s">
        <v>59</v>
      </c>
      <c r="P1088" s="6" t="s">
        <v>605</v>
      </c>
      <c r="Q1088" s="6" t="s">
        <v>358</v>
      </c>
      <c r="R1088" s="6" t="s">
        <v>62</v>
      </c>
      <c r="S1088" s="6" t="s">
        <v>63</v>
      </c>
      <c r="T1088" s="6" t="s">
        <v>64</v>
      </c>
      <c r="Y1088" s="6" t="s">
        <v>66</v>
      </c>
      <c r="Z1088" s="0" t="n">
        <v>20</v>
      </c>
      <c r="AC1088" s="7" t="n">
        <v>43031</v>
      </c>
      <c r="AD1088" s="0" t="s">
        <v>161</v>
      </c>
      <c r="AE1088" s="0" t="s">
        <v>162</v>
      </c>
      <c r="AH1088" s="6" t="s">
        <v>5002</v>
      </c>
      <c r="AN1088" s="6" t="s">
        <v>5003</v>
      </c>
      <c r="AO1088" s="6" t="s">
        <v>4995</v>
      </c>
      <c r="AR1088" s="0" t="n">
        <v>43</v>
      </c>
    </row>
    <row r="1089" customFormat="false" ht="12.75" hidden="false" customHeight="true" outlineLevel="0" collapsed="false">
      <c r="A1089" s="4"/>
      <c r="B1089" s="4"/>
      <c r="C1089" s="4"/>
      <c r="D1089" s="4"/>
      <c r="E1089" s="4"/>
      <c r="F1089" s="4"/>
      <c r="G1089" s="4" t="s">
        <v>1719</v>
      </c>
      <c r="H1089" s="4" t="s">
        <v>5004</v>
      </c>
      <c r="I1089" s="4"/>
      <c r="J1089" s="4"/>
      <c r="K1089" s="4" t="s">
        <v>153</v>
      </c>
      <c r="L1089" s="4" t="s">
        <v>154</v>
      </c>
      <c r="M1089" s="4"/>
      <c r="N1089" s="4"/>
      <c r="O1089" s="4"/>
      <c r="P1089" s="4"/>
      <c r="Q1089" s="4"/>
      <c r="R1089" s="4"/>
      <c r="S1089" s="4"/>
      <c r="T1089" s="4"/>
      <c r="U1089" s="4"/>
      <c r="V1089" s="4"/>
      <c r="W1089" s="4"/>
      <c r="X1089" s="4"/>
      <c r="Y1089" s="4"/>
      <c r="Z1089" s="4"/>
      <c r="AA1089" s="4"/>
      <c r="AB1089" s="4"/>
      <c r="AC1089" s="5"/>
      <c r="AD1089" s="4"/>
      <c r="AE1089" s="4"/>
      <c r="AF1089" s="4"/>
      <c r="AG1089" s="4"/>
      <c r="AH1089" s="4"/>
      <c r="AI1089" s="4"/>
      <c r="AJ1089" s="4"/>
      <c r="AK1089" s="4"/>
      <c r="AL1089" s="4"/>
      <c r="AM1089" s="4"/>
      <c r="AN1089" s="4"/>
      <c r="AO1089" s="4"/>
      <c r="AP1089" s="4"/>
      <c r="AQ1089" s="4"/>
      <c r="AR1089" s="4"/>
    </row>
    <row r="1090" customFormat="false" ht="12.75" hidden="false" customHeight="true" outlineLevel="0" collapsed="false">
      <c r="A1090" s="4"/>
      <c r="B1090" s="4"/>
      <c r="C1090" s="4"/>
      <c r="D1090" s="4"/>
      <c r="E1090" s="4"/>
      <c r="F1090" s="4"/>
      <c r="G1090" s="4" t="s">
        <v>1719</v>
      </c>
      <c r="H1090" s="4" t="s">
        <v>5004</v>
      </c>
      <c r="I1090" s="4"/>
      <c r="J1090" s="4"/>
      <c r="K1090" s="4" t="s">
        <v>153</v>
      </c>
      <c r="L1090" s="4" t="s">
        <v>154</v>
      </c>
      <c r="M1090" s="4"/>
      <c r="N1090" s="4"/>
      <c r="O1090" s="4"/>
      <c r="P1090" s="4"/>
      <c r="Q1090" s="4"/>
      <c r="R1090" s="4"/>
      <c r="S1090" s="4"/>
      <c r="T1090" s="4"/>
      <c r="U1090" s="4"/>
      <c r="V1090" s="4"/>
      <c r="W1090" s="4"/>
      <c r="X1090" s="4"/>
      <c r="Y1090" s="4"/>
      <c r="Z1090" s="4"/>
      <c r="AA1090" s="4"/>
      <c r="AB1090" s="4"/>
      <c r="AC1090" s="5"/>
      <c r="AD1090" s="4"/>
      <c r="AE1090" s="4"/>
      <c r="AF1090" s="4"/>
      <c r="AG1090" s="4"/>
      <c r="AH1090" s="4"/>
      <c r="AI1090" s="4"/>
      <c r="AJ1090" s="4"/>
      <c r="AK1090" s="4"/>
      <c r="AL1090" s="4"/>
      <c r="AM1090" s="4"/>
      <c r="AN1090" s="4"/>
      <c r="AO1090" s="4"/>
      <c r="AP1090" s="4"/>
      <c r="AQ1090" s="4"/>
      <c r="AR1090" s="4"/>
    </row>
    <row r="1091" customFormat="false" ht="12.75" hidden="false" customHeight="true" outlineLevel="0" collapsed="false">
      <c r="A1091" s="6" t="s">
        <v>88</v>
      </c>
      <c r="B1091" s="6" t="s">
        <v>1265</v>
      </c>
      <c r="C1091" s="6" t="s">
        <v>5005</v>
      </c>
      <c r="D1091" s="6" t="s">
        <v>5006</v>
      </c>
      <c r="E1091" s="0" t="n">
        <v>2</v>
      </c>
      <c r="F1091" s="6" t="s">
        <v>5007</v>
      </c>
      <c r="G1091" s="6" t="s">
        <v>46</v>
      </c>
      <c r="H1091" s="6" t="s">
        <v>5008</v>
      </c>
      <c r="I1091" s="6" t="s">
        <v>5009</v>
      </c>
      <c r="K1091" s="6" t="s">
        <v>1271</v>
      </c>
      <c r="L1091" s="6" t="s">
        <v>1272</v>
      </c>
      <c r="M1091" s="6" t="s">
        <v>487</v>
      </c>
      <c r="N1091" s="6" t="s">
        <v>58</v>
      </c>
      <c r="O1091" s="6" t="s">
        <v>59</v>
      </c>
      <c r="P1091" s="6" t="s">
        <v>5010</v>
      </c>
      <c r="Q1091" s="6" t="s">
        <v>286</v>
      </c>
      <c r="R1091" s="6" t="s">
        <v>62</v>
      </c>
      <c r="S1091" s="6" t="s">
        <v>63</v>
      </c>
      <c r="T1091" s="6" t="s">
        <v>64</v>
      </c>
      <c r="Y1091" s="6" t="s">
        <v>66</v>
      </c>
      <c r="Z1091" s="0" t="n">
        <v>20</v>
      </c>
      <c r="AC1091" s="7" t="n">
        <v>43024</v>
      </c>
      <c r="AD1091" s="0" t="s">
        <v>104</v>
      </c>
      <c r="AE1091" s="0" t="s">
        <v>105</v>
      </c>
      <c r="AN1091" s="6" t="s">
        <v>5003</v>
      </c>
      <c r="AO1091" s="6" t="s">
        <v>4995</v>
      </c>
      <c r="AR1091" s="0" t="n">
        <v>43</v>
      </c>
    </row>
    <row r="1092" customFormat="false" ht="12.75" hidden="false" customHeight="true" outlineLevel="0" collapsed="false">
      <c r="A1092" s="6" t="s">
        <v>88</v>
      </c>
      <c r="B1092" s="6" t="s">
        <v>1265</v>
      </c>
      <c r="C1092" s="6" t="s">
        <v>5011</v>
      </c>
      <c r="D1092" s="6" t="s">
        <v>5012</v>
      </c>
      <c r="E1092" s="0" t="n">
        <v>2</v>
      </c>
      <c r="F1092" s="6" t="s">
        <v>5013</v>
      </c>
      <c r="G1092" s="6" t="s">
        <v>46</v>
      </c>
      <c r="H1092" s="6" t="s">
        <v>5008</v>
      </c>
      <c r="K1092" s="6" t="s">
        <v>1271</v>
      </c>
      <c r="L1092" s="6" t="s">
        <v>1272</v>
      </c>
      <c r="M1092" s="6" t="s">
        <v>3766</v>
      </c>
      <c r="N1092" s="6" t="s">
        <v>58</v>
      </c>
      <c r="O1092" s="6" t="s">
        <v>59</v>
      </c>
      <c r="P1092" s="6" t="s">
        <v>2300</v>
      </c>
      <c r="Q1092" s="6" t="s">
        <v>286</v>
      </c>
      <c r="R1092" s="6" t="s">
        <v>62</v>
      </c>
      <c r="S1092" s="6" t="s">
        <v>63</v>
      </c>
      <c r="T1092" s="6" t="s">
        <v>64</v>
      </c>
      <c r="Y1092" s="6" t="s">
        <v>66</v>
      </c>
      <c r="Z1092" s="0" t="n">
        <v>20</v>
      </c>
      <c r="AC1092" s="7" t="n">
        <v>43024</v>
      </c>
      <c r="AD1092" s="0" t="s">
        <v>104</v>
      </c>
      <c r="AE1092" s="0" t="s">
        <v>105</v>
      </c>
      <c r="AN1092" s="6" t="s">
        <v>5003</v>
      </c>
      <c r="AO1092" s="6" t="s">
        <v>4995</v>
      </c>
      <c r="AR1092" s="0" t="n">
        <v>43</v>
      </c>
    </row>
    <row r="1093" customFormat="false" ht="12.75" hidden="false" customHeight="true" outlineLevel="0" collapsed="false">
      <c r="A1093" s="4"/>
      <c r="B1093" s="4"/>
      <c r="C1093" s="4"/>
      <c r="D1093" s="4"/>
      <c r="E1093" s="4"/>
      <c r="F1093" s="4"/>
      <c r="G1093" s="4" t="s">
        <v>42</v>
      </c>
      <c r="H1093" s="4" t="s">
        <v>5008</v>
      </c>
      <c r="I1093" s="4"/>
      <c r="J1093" s="4"/>
      <c r="K1093" s="4" t="s">
        <v>153</v>
      </c>
      <c r="L1093" s="4" t="s">
        <v>154</v>
      </c>
      <c r="M1093" s="4"/>
      <c r="N1093" s="4"/>
      <c r="O1093" s="4"/>
      <c r="P1093" s="4"/>
      <c r="Q1093" s="4"/>
      <c r="R1093" s="4"/>
      <c r="S1093" s="4"/>
      <c r="T1093" s="4"/>
      <c r="U1093" s="4"/>
      <c r="V1093" s="4"/>
      <c r="W1093" s="4"/>
      <c r="X1093" s="4"/>
      <c r="Y1093" s="4"/>
      <c r="Z1093" s="4"/>
      <c r="AA1093" s="4"/>
      <c r="AB1093" s="4"/>
      <c r="AC1093" s="5"/>
      <c r="AD1093" s="4"/>
      <c r="AE1093" s="4"/>
      <c r="AF1093" s="4"/>
      <c r="AG1093" s="4"/>
      <c r="AH1093" s="4"/>
      <c r="AI1093" s="4"/>
      <c r="AJ1093" s="4"/>
      <c r="AK1093" s="4"/>
      <c r="AL1093" s="4"/>
      <c r="AM1093" s="4"/>
      <c r="AN1093" s="4"/>
      <c r="AO1093" s="4"/>
      <c r="AP1093" s="4"/>
      <c r="AQ1093" s="4"/>
      <c r="AR1093" s="4"/>
    </row>
    <row r="1094" customFormat="false" ht="12.75" hidden="false" customHeight="true" outlineLevel="0" collapsed="false">
      <c r="A1094" s="4"/>
      <c r="B1094" s="4"/>
      <c r="C1094" s="4"/>
      <c r="D1094" s="4"/>
      <c r="E1094" s="4"/>
      <c r="F1094" s="4"/>
      <c r="G1094" s="4" t="s">
        <v>956</v>
      </c>
      <c r="H1094" s="4" t="s">
        <v>5008</v>
      </c>
      <c r="I1094" s="4"/>
      <c r="J1094" s="4"/>
      <c r="K1094" s="4" t="s">
        <v>153</v>
      </c>
      <c r="L1094" s="4" t="s">
        <v>154</v>
      </c>
      <c r="M1094" s="4"/>
      <c r="N1094" s="4"/>
      <c r="O1094" s="4"/>
      <c r="P1094" s="4"/>
      <c r="Q1094" s="4"/>
      <c r="R1094" s="4"/>
      <c r="S1094" s="4"/>
      <c r="T1094" s="4"/>
      <c r="U1094" s="4"/>
      <c r="V1094" s="4"/>
      <c r="W1094" s="4"/>
      <c r="X1094" s="4"/>
      <c r="Y1094" s="4"/>
      <c r="Z1094" s="4"/>
      <c r="AA1094" s="4"/>
      <c r="AB1094" s="4"/>
      <c r="AC1094" s="5"/>
      <c r="AD1094" s="4"/>
      <c r="AE1094" s="4"/>
      <c r="AF1094" s="4"/>
      <c r="AG1094" s="4"/>
      <c r="AH1094" s="4"/>
      <c r="AI1094" s="4"/>
      <c r="AJ1094" s="4"/>
      <c r="AK1094" s="4"/>
      <c r="AL1094" s="4"/>
      <c r="AM1094" s="4"/>
      <c r="AN1094" s="4"/>
      <c r="AO1094" s="4"/>
      <c r="AP1094" s="4"/>
      <c r="AQ1094" s="4"/>
      <c r="AR1094" s="4"/>
    </row>
    <row r="1095" customFormat="false" ht="12.75" hidden="false" customHeight="true" outlineLevel="0" collapsed="false">
      <c r="A1095" s="4"/>
      <c r="B1095" s="4"/>
      <c r="C1095" s="4"/>
      <c r="D1095" s="4"/>
      <c r="E1095" s="4"/>
      <c r="F1095" s="4"/>
      <c r="G1095" s="4" t="s">
        <v>1045</v>
      </c>
      <c r="H1095" s="4" t="s">
        <v>5008</v>
      </c>
      <c r="I1095" s="4"/>
      <c r="J1095" s="4"/>
      <c r="K1095" s="4" t="s">
        <v>153</v>
      </c>
      <c r="L1095" s="4" t="s">
        <v>154</v>
      </c>
      <c r="M1095" s="4"/>
      <c r="N1095" s="4"/>
      <c r="O1095" s="4"/>
      <c r="P1095" s="4"/>
      <c r="Q1095" s="4"/>
      <c r="R1095" s="4"/>
      <c r="S1095" s="4"/>
      <c r="T1095" s="4"/>
      <c r="U1095" s="4"/>
      <c r="V1095" s="4"/>
      <c r="W1095" s="4"/>
      <c r="X1095" s="4"/>
      <c r="Y1095" s="4"/>
      <c r="Z1095" s="4"/>
      <c r="AA1095" s="4"/>
      <c r="AB1095" s="4"/>
      <c r="AC1095" s="5"/>
      <c r="AD1095" s="4"/>
      <c r="AE1095" s="4"/>
      <c r="AF1095" s="4"/>
      <c r="AG1095" s="4"/>
      <c r="AH1095" s="4"/>
      <c r="AI1095" s="4"/>
      <c r="AJ1095" s="4"/>
      <c r="AK1095" s="4"/>
      <c r="AL1095" s="4"/>
      <c r="AM1095" s="4"/>
      <c r="AN1095" s="4"/>
      <c r="AO1095" s="4"/>
      <c r="AP1095" s="4"/>
      <c r="AQ1095" s="4"/>
      <c r="AR1095" s="4"/>
    </row>
    <row r="1096" customFormat="false" ht="12.75" hidden="false" customHeight="true" outlineLevel="0" collapsed="false">
      <c r="A1096" s="4"/>
      <c r="B1096" s="4"/>
      <c r="C1096" s="4"/>
      <c r="D1096" s="4"/>
      <c r="E1096" s="4"/>
      <c r="F1096" s="4"/>
      <c r="G1096" s="4" t="s">
        <v>3340</v>
      </c>
      <c r="H1096" s="4" t="s">
        <v>5008</v>
      </c>
      <c r="I1096" s="4"/>
      <c r="J1096" s="4"/>
      <c r="K1096" s="4" t="s">
        <v>153</v>
      </c>
      <c r="L1096" s="4" t="s">
        <v>154</v>
      </c>
      <c r="M1096" s="4"/>
      <c r="N1096" s="4"/>
      <c r="O1096" s="4"/>
      <c r="P1096" s="4"/>
      <c r="Q1096" s="4"/>
      <c r="R1096" s="4"/>
      <c r="S1096" s="4"/>
      <c r="T1096" s="4"/>
      <c r="U1096" s="4"/>
      <c r="V1096" s="4"/>
      <c r="W1096" s="4"/>
      <c r="X1096" s="4"/>
      <c r="Y1096" s="4"/>
      <c r="Z1096" s="4"/>
      <c r="AA1096" s="4"/>
      <c r="AB1096" s="4"/>
      <c r="AC1096" s="5"/>
      <c r="AD1096" s="4"/>
      <c r="AE1096" s="4"/>
      <c r="AF1096" s="4"/>
      <c r="AG1096" s="4"/>
      <c r="AH1096" s="4"/>
      <c r="AI1096" s="4"/>
      <c r="AJ1096" s="4"/>
      <c r="AK1096" s="4"/>
      <c r="AL1096" s="4"/>
      <c r="AM1096" s="4"/>
      <c r="AN1096" s="4"/>
      <c r="AO1096" s="4"/>
      <c r="AP1096" s="4"/>
      <c r="AQ1096" s="4"/>
      <c r="AR1096" s="4"/>
    </row>
    <row r="1097" customFormat="false" ht="12.75" hidden="false" customHeight="true" outlineLevel="0" collapsed="false">
      <c r="A1097" s="6" t="s">
        <v>47</v>
      </c>
      <c r="B1097" s="6" t="s">
        <v>4377</v>
      </c>
      <c r="C1097" s="6" t="s">
        <v>5014</v>
      </c>
      <c r="D1097" s="6" t="s">
        <v>5015</v>
      </c>
      <c r="E1097" s="0" t="n">
        <v>80</v>
      </c>
      <c r="F1097" s="6" t="s">
        <v>5016</v>
      </c>
      <c r="G1097" s="6" t="s">
        <v>1345</v>
      </c>
      <c r="H1097" s="6" t="s">
        <v>5017</v>
      </c>
      <c r="K1097" s="6" t="s">
        <v>4382</v>
      </c>
      <c r="L1097" s="6" t="s">
        <v>4383</v>
      </c>
      <c r="M1097" s="6" t="s">
        <v>5018</v>
      </c>
      <c r="N1097" s="6" t="s">
        <v>58</v>
      </c>
      <c r="O1097" s="6" t="s">
        <v>59</v>
      </c>
      <c r="P1097" s="6" t="s">
        <v>5019</v>
      </c>
      <c r="Q1097" s="6" t="s">
        <v>644</v>
      </c>
      <c r="R1097" s="6" t="s">
        <v>62</v>
      </c>
      <c r="S1097" s="6" t="s">
        <v>63</v>
      </c>
      <c r="T1097" s="6" t="s">
        <v>64</v>
      </c>
      <c r="Y1097" s="6" t="s">
        <v>66</v>
      </c>
      <c r="Z1097" s="0" t="n">
        <v>20</v>
      </c>
      <c r="AC1097" s="7" t="n">
        <v>43013</v>
      </c>
      <c r="AD1097" s="0" t="s">
        <v>161</v>
      </c>
      <c r="AE1097" s="0" t="s">
        <v>162</v>
      </c>
      <c r="AN1097" s="6" t="s">
        <v>5020</v>
      </c>
      <c r="AR1097" s="0" t="n">
        <v>43</v>
      </c>
    </row>
    <row r="1098" customFormat="false" ht="12.75" hidden="false" customHeight="true" outlineLevel="0" collapsed="false">
      <c r="A1098" s="6" t="s">
        <v>47</v>
      </c>
      <c r="B1098" s="6" t="s">
        <v>4377</v>
      </c>
      <c r="C1098" s="6" t="s">
        <v>5021</v>
      </c>
      <c r="D1098" s="6" t="s">
        <v>5022</v>
      </c>
      <c r="E1098" s="0" t="n">
        <v>80</v>
      </c>
      <c r="F1098" s="6" t="s">
        <v>5023</v>
      </c>
      <c r="G1098" s="6" t="s">
        <v>648</v>
      </c>
      <c r="H1098" s="6" t="s">
        <v>5017</v>
      </c>
      <c r="K1098" s="6" t="s">
        <v>4382</v>
      </c>
      <c r="L1098" s="6" t="s">
        <v>4383</v>
      </c>
      <c r="M1098" s="6" t="s">
        <v>5024</v>
      </c>
      <c r="N1098" s="6" t="s">
        <v>58</v>
      </c>
      <c r="O1098" s="6" t="s">
        <v>59</v>
      </c>
      <c r="P1098" s="6" t="s">
        <v>2669</v>
      </c>
      <c r="Q1098" s="6" t="s">
        <v>286</v>
      </c>
      <c r="R1098" s="6" t="s">
        <v>62</v>
      </c>
      <c r="S1098" s="6" t="s">
        <v>63</v>
      </c>
      <c r="T1098" s="6" t="s">
        <v>64</v>
      </c>
      <c r="Y1098" s="6" t="s">
        <v>66</v>
      </c>
      <c r="Z1098" s="0" t="n">
        <v>20</v>
      </c>
      <c r="AC1098" s="7" t="n">
        <v>43013</v>
      </c>
      <c r="AD1098" s="0" t="s">
        <v>161</v>
      </c>
      <c r="AE1098" s="0" t="s">
        <v>162</v>
      </c>
      <c r="AH1098" s="6" t="s">
        <v>5025</v>
      </c>
      <c r="AN1098" s="6" t="s">
        <v>5020</v>
      </c>
      <c r="AR1098" s="0" t="n">
        <v>43</v>
      </c>
    </row>
    <row r="1099" customFormat="false" ht="12.75" hidden="false" customHeight="true" outlineLevel="0" collapsed="false">
      <c r="A1099" s="6" t="s">
        <v>47</v>
      </c>
      <c r="B1099" s="6" t="s">
        <v>1786</v>
      </c>
      <c r="C1099" s="6" t="s">
        <v>5026</v>
      </c>
      <c r="D1099" s="6" t="s">
        <v>5027</v>
      </c>
      <c r="E1099" s="0" t="n">
        <v>130</v>
      </c>
      <c r="F1099" s="6" t="s">
        <v>5028</v>
      </c>
      <c r="G1099" s="6" t="s">
        <v>1880</v>
      </c>
      <c r="H1099" s="6" t="s">
        <v>5029</v>
      </c>
      <c r="J1099" s="6" t="s">
        <v>125</v>
      </c>
      <c r="K1099" s="6" t="s">
        <v>1790</v>
      </c>
      <c r="L1099" s="6" t="s">
        <v>1791</v>
      </c>
      <c r="M1099" s="6" t="s">
        <v>4447</v>
      </c>
      <c r="N1099" s="6" t="s">
        <v>58</v>
      </c>
      <c r="O1099" s="6" t="s">
        <v>59</v>
      </c>
      <c r="P1099" s="6" t="s">
        <v>5030</v>
      </c>
      <c r="Q1099" s="6" t="s">
        <v>174</v>
      </c>
      <c r="R1099" s="6" t="s">
        <v>62</v>
      </c>
      <c r="S1099" s="6" t="s">
        <v>63</v>
      </c>
      <c r="T1099" s="6" t="s">
        <v>64</v>
      </c>
      <c r="U1099" s="6" t="s">
        <v>144</v>
      </c>
      <c r="Y1099" s="6" t="s">
        <v>66</v>
      </c>
      <c r="Z1099" s="0" t="n">
        <v>20</v>
      </c>
      <c r="AB1099" s="6" t="s">
        <v>5031</v>
      </c>
      <c r="AC1099" s="7" t="n">
        <v>43034</v>
      </c>
      <c r="AD1099" s="0" t="s">
        <v>104</v>
      </c>
      <c r="AE1099" s="0" t="s">
        <v>162</v>
      </c>
      <c r="AH1099" s="6" t="s">
        <v>5032</v>
      </c>
      <c r="AI1099" s="6" t="s">
        <v>5033</v>
      </c>
      <c r="AN1099" s="6" t="s">
        <v>5020</v>
      </c>
      <c r="AR1099" s="0" t="n">
        <v>43</v>
      </c>
    </row>
    <row r="1100" customFormat="false" ht="12.75" hidden="false" customHeight="true" outlineLevel="0" collapsed="false">
      <c r="A1100" s="6" t="s">
        <v>47</v>
      </c>
      <c r="B1100" s="6" t="s">
        <v>1786</v>
      </c>
      <c r="C1100" s="6" t="s">
        <v>5034</v>
      </c>
      <c r="D1100" s="6" t="s">
        <v>5035</v>
      </c>
      <c r="E1100" s="0" t="n">
        <v>130</v>
      </c>
      <c r="F1100" s="6" t="s">
        <v>5036</v>
      </c>
      <c r="G1100" s="6" t="s">
        <v>1880</v>
      </c>
      <c r="H1100" s="6" t="s">
        <v>5029</v>
      </c>
      <c r="I1100" s="6" t="s">
        <v>5037</v>
      </c>
      <c r="J1100" s="6" t="s">
        <v>1780</v>
      </c>
      <c r="K1100" s="6" t="s">
        <v>1790</v>
      </c>
      <c r="L1100" s="6" t="s">
        <v>1791</v>
      </c>
      <c r="M1100" s="6" t="s">
        <v>5038</v>
      </c>
      <c r="N1100" s="6" t="s">
        <v>58</v>
      </c>
      <c r="O1100" s="6" t="s">
        <v>59</v>
      </c>
      <c r="P1100" s="6" t="s">
        <v>2683</v>
      </c>
      <c r="Q1100" s="6" t="s">
        <v>488</v>
      </c>
      <c r="R1100" s="6" t="s">
        <v>62</v>
      </c>
      <c r="S1100" s="6" t="s">
        <v>63</v>
      </c>
      <c r="T1100" s="6" t="s">
        <v>64</v>
      </c>
      <c r="U1100" s="6" t="s">
        <v>144</v>
      </c>
      <c r="Y1100" s="6" t="s">
        <v>66</v>
      </c>
      <c r="Z1100" s="0" t="n">
        <v>20</v>
      </c>
      <c r="AB1100" s="6" t="s">
        <v>5039</v>
      </c>
      <c r="AC1100" s="7" t="n">
        <v>43034</v>
      </c>
      <c r="AD1100" s="0" t="s">
        <v>104</v>
      </c>
      <c r="AE1100" s="0" t="s">
        <v>162</v>
      </c>
      <c r="AI1100" s="6" t="s">
        <v>5040</v>
      </c>
      <c r="AN1100" s="6" t="s">
        <v>5020</v>
      </c>
      <c r="AR1100" s="0" t="n">
        <v>43</v>
      </c>
    </row>
    <row r="1101" customFormat="false" ht="12.75" hidden="false" customHeight="true" outlineLevel="0" collapsed="false">
      <c r="A1101" s="6" t="s">
        <v>47</v>
      </c>
      <c r="B1101" s="6" t="s">
        <v>1786</v>
      </c>
      <c r="C1101" s="6" t="s">
        <v>5041</v>
      </c>
      <c r="D1101" s="6" t="s">
        <v>5042</v>
      </c>
      <c r="E1101" s="0" t="n">
        <v>130</v>
      </c>
      <c r="F1101" s="6" t="s">
        <v>5043</v>
      </c>
      <c r="G1101" s="6" t="s">
        <v>1880</v>
      </c>
      <c r="H1101" s="6" t="s">
        <v>5029</v>
      </c>
      <c r="K1101" s="6" t="s">
        <v>1790</v>
      </c>
      <c r="L1101" s="6" t="s">
        <v>1791</v>
      </c>
      <c r="M1101" s="6" t="s">
        <v>553</v>
      </c>
      <c r="N1101" s="6" t="s">
        <v>58</v>
      </c>
      <c r="O1101" s="6" t="s">
        <v>59</v>
      </c>
      <c r="P1101" s="6" t="s">
        <v>2970</v>
      </c>
      <c r="Q1101" s="6" t="s">
        <v>61</v>
      </c>
      <c r="R1101" s="6" t="s">
        <v>62</v>
      </c>
      <c r="S1101" s="6" t="s">
        <v>63</v>
      </c>
      <c r="T1101" s="6" t="s">
        <v>64</v>
      </c>
      <c r="U1101" s="6" t="s">
        <v>144</v>
      </c>
      <c r="Y1101" s="6" t="s">
        <v>66</v>
      </c>
      <c r="Z1101" s="0" t="n">
        <v>20</v>
      </c>
      <c r="AA1101" s="6" t="s">
        <v>67</v>
      </c>
      <c r="AB1101" s="6" t="s">
        <v>5044</v>
      </c>
      <c r="AC1101" s="7" t="n">
        <v>43034</v>
      </c>
      <c r="AD1101" s="0" t="s">
        <v>104</v>
      </c>
      <c r="AE1101" s="0" t="s">
        <v>162</v>
      </c>
      <c r="AH1101" s="6" t="s">
        <v>5045</v>
      </c>
      <c r="AI1101" s="6" t="s">
        <v>5046</v>
      </c>
      <c r="AN1101" s="6" t="s">
        <v>5020</v>
      </c>
      <c r="AR1101" s="0" t="n">
        <v>43</v>
      </c>
    </row>
    <row r="1102" customFormat="false" ht="12.75" hidden="false" customHeight="true" outlineLevel="0" collapsed="false">
      <c r="A1102" s="6" t="s">
        <v>47</v>
      </c>
      <c r="B1102" s="6" t="s">
        <v>1786</v>
      </c>
      <c r="C1102" s="6" t="s">
        <v>5047</v>
      </c>
      <c r="D1102" s="6" t="s">
        <v>5048</v>
      </c>
      <c r="E1102" s="0" t="n">
        <v>130</v>
      </c>
      <c r="F1102" s="6" t="s">
        <v>5049</v>
      </c>
      <c r="G1102" s="6" t="s">
        <v>718</v>
      </c>
      <c r="H1102" s="6" t="s">
        <v>5029</v>
      </c>
      <c r="I1102" s="6" t="s">
        <v>5050</v>
      </c>
      <c r="K1102" s="6" t="s">
        <v>1790</v>
      </c>
      <c r="L1102" s="6" t="s">
        <v>1791</v>
      </c>
      <c r="M1102" s="6" t="s">
        <v>429</v>
      </c>
      <c r="N1102" s="6" t="s">
        <v>58</v>
      </c>
      <c r="O1102" s="6" t="s">
        <v>59</v>
      </c>
      <c r="P1102" s="6" t="s">
        <v>4604</v>
      </c>
      <c r="Q1102" s="6" t="s">
        <v>286</v>
      </c>
      <c r="R1102" s="6" t="s">
        <v>62</v>
      </c>
      <c r="S1102" s="6" t="s">
        <v>63</v>
      </c>
      <c r="T1102" s="6" t="s">
        <v>64</v>
      </c>
      <c r="U1102" s="6" t="s">
        <v>144</v>
      </c>
      <c r="Y1102" s="6" t="s">
        <v>66</v>
      </c>
      <c r="Z1102" s="0" t="n">
        <v>20</v>
      </c>
      <c r="AC1102" s="7" t="n">
        <v>43034</v>
      </c>
      <c r="AD1102" s="0" t="s">
        <v>104</v>
      </c>
      <c r="AE1102" s="0" t="s">
        <v>162</v>
      </c>
      <c r="AH1102" s="6" t="s">
        <v>5051</v>
      </c>
      <c r="AN1102" s="6" t="s">
        <v>5052</v>
      </c>
      <c r="AR1102" s="0" t="n">
        <v>44</v>
      </c>
    </row>
    <row r="1103" customFormat="false" ht="12.75" hidden="false" customHeight="true" outlineLevel="0" collapsed="false">
      <c r="A1103" s="6" t="s">
        <v>47</v>
      </c>
      <c r="B1103" s="6" t="s">
        <v>1786</v>
      </c>
      <c r="C1103" s="6" t="s">
        <v>5053</v>
      </c>
      <c r="D1103" s="6" t="s">
        <v>5054</v>
      </c>
      <c r="E1103" s="0" t="n">
        <v>130</v>
      </c>
      <c r="F1103" s="6" t="s">
        <v>5055</v>
      </c>
      <c r="G1103" s="6" t="s">
        <v>628</v>
      </c>
      <c r="H1103" s="6" t="s">
        <v>5029</v>
      </c>
      <c r="I1103" s="6" t="s">
        <v>5056</v>
      </c>
      <c r="K1103" s="6" t="s">
        <v>1790</v>
      </c>
      <c r="L1103" s="6" t="s">
        <v>1791</v>
      </c>
      <c r="M1103" s="6" t="s">
        <v>3564</v>
      </c>
      <c r="N1103" s="6" t="s">
        <v>58</v>
      </c>
      <c r="O1103" s="6" t="s">
        <v>59</v>
      </c>
      <c r="P1103" s="6" t="s">
        <v>2735</v>
      </c>
      <c r="Q1103" s="6" t="s">
        <v>61</v>
      </c>
      <c r="R1103" s="6" t="s">
        <v>66</v>
      </c>
      <c r="S1103" s="6" t="s">
        <v>63</v>
      </c>
      <c r="T1103" s="6" t="s">
        <v>64</v>
      </c>
      <c r="Y1103" s="6" t="s">
        <v>66</v>
      </c>
      <c r="Z1103" s="0" t="n">
        <v>20</v>
      </c>
      <c r="AB1103" s="6" t="s">
        <v>5057</v>
      </c>
      <c r="AC1103" s="7" t="n">
        <v>43034</v>
      </c>
      <c r="AD1103" s="0" t="s">
        <v>104</v>
      </c>
      <c r="AE1103" s="0" t="s">
        <v>162</v>
      </c>
      <c r="AH1103" s="6" t="s">
        <v>5058</v>
      </c>
      <c r="AN1103" s="6" t="s">
        <v>5052</v>
      </c>
      <c r="AR1103" s="0" t="n">
        <v>44</v>
      </c>
    </row>
    <row r="1104" customFormat="false" ht="12.75" hidden="false" customHeight="true" outlineLevel="0" collapsed="false">
      <c r="A1104" s="4"/>
      <c r="B1104" s="4"/>
      <c r="C1104" s="4"/>
      <c r="D1104" s="4"/>
      <c r="E1104" s="4"/>
      <c r="F1104" s="4"/>
      <c r="G1104" s="4"/>
      <c r="H1104" s="4" t="s">
        <v>5059</v>
      </c>
      <c r="I1104" s="4"/>
      <c r="J1104" s="4"/>
      <c r="K1104" s="4" t="s">
        <v>153</v>
      </c>
      <c r="L1104" s="4" t="s">
        <v>154</v>
      </c>
      <c r="M1104" s="4"/>
      <c r="N1104" s="4"/>
      <c r="O1104" s="4"/>
      <c r="P1104" s="4"/>
      <c r="Q1104" s="4"/>
      <c r="R1104" s="4"/>
      <c r="S1104" s="4"/>
      <c r="T1104" s="4"/>
      <c r="U1104" s="4"/>
      <c r="V1104" s="4"/>
      <c r="W1104" s="4"/>
      <c r="X1104" s="4"/>
      <c r="Y1104" s="4"/>
      <c r="Z1104" s="4"/>
      <c r="AA1104" s="4"/>
      <c r="AB1104" s="4"/>
      <c r="AC1104" s="5"/>
      <c r="AD1104" s="4"/>
      <c r="AE1104" s="4"/>
      <c r="AF1104" s="4"/>
      <c r="AG1104" s="4"/>
      <c r="AH1104" s="4"/>
      <c r="AI1104" s="4"/>
      <c r="AJ1104" s="4"/>
      <c r="AK1104" s="4"/>
      <c r="AL1104" s="4"/>
      <c r="AM1104" s="4"/>
      <c r="AN1104" s="4"/>
      <c r="AO1104" s="4"/>
      <c r="AP1104" s="4"/>
      <c r="AQ1104" s="4"/>
      <c r="AR1104" s="4"/>
    </row>
    <row r="1105" customFormat="false" ht="12.75" hidden="false" customHeight="true" outlineLevel="0" collapsed="false">
      <c r="A1105" s="6" t="s">
        <v>47</v>
      </c>
      <c r="B1105" s="6" t="s">
        <v>1803</v>
      </c>
      <c r="C1105" s="6" t="s">
        <v>5060</v>
      </c>
      <c r="D1105" s="6" t="s">
        <v>5061</v>
      </c>
      <c r="E1105" s="0" t="n">
        <v>2</v>
      </c>
      <c r="F1105" s="6" t="s">
        <v>5062</v>
      </c>
      <c r="G1105" s="6" t="s">
        <v>264</v>
      </c>
      <c r="H1105" s="6" t="s">
        <v>5063</v>
      </c>
      <c r="J1105" s="6" t="s">
        <v>4516</v>
      </c>
      <c r="K1105" s="6" t="s">
        <v>947</v>
      </c>
      <c r="L1105" s="6" t="s">
        <v>1807</v>
      </c>
      <c r="M1105" s="6" t="s">
        <v>2108</v>
      </c>
      <c r="N1105" s="6" t="s">
        <v>58</v>
      </c>
      <c r="O1105" s="6" t="s">
        <v>59</v>
      </c>
      <c r="P1105" s="6" t="s">
        <v>189</v>
      </c>
      <c r="Q1105" s="6" t="s">
        <v>207</v>
      </c>
      <c r="R1105" s="6" t="s">
        <v>62</v>
      </c>
      <c r="S1105" s="6" t="s">
        <v>63</v>
      </c>
      <c r="T1105" s="6" t="s">
        <v>64</v>
      </c>
      <c r="X1105" s="6" t="s">
        <v>4788</v>
      </c>
      <c r="Y1105" s="6" t="s">
        <v>66</v>
      </c>
      <c r="Z1105" s="0" t="n">
        <v>20</v>
      </c>
      <c r="AB1105" s="6" t="s">
        <v>5064</v>
      </c>
      <c r="AC1105" s="7" t="n">
        <v>43031</v>
      </c>
      <c r="AD1105" s="6" t="s">
        <v>104</v>
      </c>
      <c r="AE1105" s="6" t="s">
        <v>162</v>
      </c>
      <c r="AH1105" s="6" t="s">
        <v>5065</v>
      </c>
      <c r="AN1105" s="6" t="s">
        <v>5052</v>
      </c>
      <c r="AR1105" s="0" t="n">
        <v>44</v>
      </c>
    </row>
    <row r="1106" customFormat="false" ht="12.75" hidden="false" customHeight="true" outlineLevel="0" collapsed="false">
      <c r="A1106" s="6" t="s">
        <v>47</v>
      </c>
      <c r="B1106" s="6" t="s">
        <v>1803</v>
      </c>
      <c r="C1106" s="6" t="s">
        <v>5066</v>
      </c>
      <c r="D1106" s="6" t="s">
        <v>5067</v>
      </c>
      <c r="E1106" s="0" t="n">
        <v>2</v>
      </c>
      <c r="F1106" s="6" t="s">
        <v>5068</v>
      </c>
      <c r="G1106" s="6" t="s">
        <v>264</v>
      </c>
      <c r="H1106" s="6" t="s">
        <v>5063</v>
      </c>
      <c r="J1106" s="6" t="s">
        <v>5069</v>
      </c>
      <c r="K1106" s="6" t="s">
        <v>947</v>
      </c>
      <c r="L1106" s="6" t="s">
        <v>1807</v>
      </c>
      <c r="M1106" s="6" t="s">
        <v>4802</v>
      </c>
      <c r="N1106" s="6" t="s">
        <v>58</v>
      </c>
      <c r="O1106" s="6" t="s">
        <v>59</v>
      </c>
      <c r="P1106" s="6" t="s">
        <v>5070</v>
      </c>
      <c r="Q1106" s="6" t="s">
        <v>207</v>
      </c>
      <c r="R1106" s="6" t="s">
        <v>62</v>
      </c>
      <c r="S1106" s="6" t="s">
        <v>63</v>
      </c>
      <c r="T1106" s="6" t="s">
        <v>64</v>
      </c>
      <c r="U1106" s="6" t="s">
        <v>144</v>
      </c>
      <c r="X1106" s="6" t="s">
        <v>4788</v>
      </c>
      <c r="Y1106" s="6" t="s">
        <v>66</v>
      </c>
      <c r="Z1106" s="0" t="n">
        <v>20</v>
      </c>
      <c r="AB1106" s="6" t="s">
        <v>5071</v>
      </c>
      <c r="AC1106" s="7" t="n">
        <v>43031</v>
      </c>
      <c r="AD1106" s="6" t="s">
        <v>104</v>
      </c>
      <c r="AE1106" s="6" t="s">
        <v>162</v>
      </c>
      <c r="AN1106" s="6" t="s">
        <v>5052</v>
      </c>
      <c r="AR1106" s="0" t="n">
        <v>44</v>
      </c>
    </row>
    <row r="1107" customFormat="false" ht="12.75" hidden="false" customHeight="true" outlineLevel="0" collapsed="false">
      <c r="A1107" s="6" t="s">
        <v>47</v>
      </c>
      <c r="B1107" s="6" t="s">
        <v>1803</v>
      </c>
      <c r="C1107" s="6" t="s">
        <v>5072</v>
      </c>
      <c r="D1107" s="6" t="s">
        <v>5073</v>
      </c>
      <c r="E1107" s="0" t="n">
        <v>2</v>
      </c>
      <c r="F1107" s="6" t="s">
        <v>5074</v>
      </c>
      <c r="G1107" s="6" t="s">
        <v>3973</v>
      </c>
      <c r="H1107" s="6" t="s">
        <v>5063</v>
      </c>
      <c r="K1107" s="6" t="s">
        <v>947</v>
      </c>
      <c r="L1107" s="6" t="s">
        <v>1807</v>
      </c>
      <c r="M1107" s="6" t="s">
        <v>3148</v>
      </c>
      <c r="N1107" s="6" t="s">
        <v>58</v>
      </c>
      <c r="O1107" s="6" t="s">
        <v>59</v>
      </c>
      <c r="P1107" s="6" t="s">
        <v>5075</v>
      </c>
      <c r="Q1107" s="6" t="s">
        <v>207</v>
      </c>
      <c r="R1107" s="6" t="s">
        <v>158</v>
      </c>
      <c r="S1107" s="6" t="s">
        <v>63</v>
      </c>
      <c r="T1107" s="6" t="s">
        <v>64</v>
      </c>
      <c r="X1107" s="6" t="s">
        <v>4769</v>
      </c>
      <c r="Y1107" s="6" t="s">
        <v>66</v>
      </c>
      <c r="Z1107" s="0" t="n">
        <v>20</v>
      </c>
      <c r="AB1107" s="6" t="s">
        <v>5076</v>
      </c>
      <c r="AC1107" s="7" t="n">
        <v>43031</v>
      </c>
      <c r="AD1107" s="6" t="s">
        <v>104</v>
      </c>
      <c r="AE1107" s="6" t="s">
        <v>162</v>
      </c>
      <c r="AH1107" s="6" t="s">
        <v>5077</v>
      </c>
      <c r="AI1107" s="6" t="s">
        <v>5078</v>
      </c>
      <c r="AN1107" s="6" t="s">
        <v>5052</v>
      </c>
      <c r="AR1107" s="0" t="n">
        <v>44</v>
      </c>
    </row>
    <row r="1108" customFormat="false" ht="12.75" hidden="false" customHeight="true" outlineLevel="0" collapsed="false">
      <c r="A1108" s="6" t="s">
        <v>47</v>
      </c>
      <c r="B1108" s="6" t="s">
        <v>1803</v>
      </c>
      <c r="C1108" s="6" t="s">
        <v>5079</v>
      </c>
      <c r="D1108" s="6" t="s">
        <v>5080</v>
      </c>
      <c r="E1108" s="0" t="n">
        <v>2</v>
      </c>
      <c r="F1108" s="6" t="s">
        <v>5081</v>
      </c>
      <c r="G1108" s="6" t="s">
        <v>3973</v>
      </c>
      <c r="H1108" s="6" t="s">
        <v>5063</v>
      </c>
      <c r="K1108" s="6" t="s">
        <v>947</v>
      </c>
      <c r="L1108" s="6" t="s">
        <v>1807</v>
      </c>
      <c r="M1108" s="6" t="s">
        <v>3015</v>
      </c>
      <c r="N1108" s="6" t="s">
        <v>58</v>
      </c>
      <c r="O1108" s="6" t="s">
        <v>59</v>
      </c>
      <c r="P1108" s="6" t="s">
        <v>5082</v>
      </c>
      <c r="Q1108" s="6" t="s">
        <v>207</v>
      </c>
      <c r="R1108" s="6" t="s">
        <v>158</v>
      </c>
      <c r="S1108" s="6" t="s">
        <v>63</v>
      </c>
      <c r="T1108" s="6" t="s">
        <v>64</v>
      </c>
      <c r="U1108" s="6" t="s">
        <v>144</v>
      </c>
      <c r="X1108" s="6" t="s">
        <v>4769</v>
      </c>
      <c r="Y1108" s="6" t="s">
        <v>66</v>
      </c>
      <c r="Z1108" s="0" t="n">
        <v>20</v>
      </c>
      <c r="AB1108" s="6" t="s">
        <v>5083</v>
      </c>
      <c r="AC1108" s="7" t="n">
        <v>43031</v>
      </c>
      <c r="AD1108" s="6" t="s">
        <v>104</v>
      </c>
      <c r="AE1108" s="6" t="s">
        <v>162</v>
      </c>
      <c r="AF1108" s="6" t="s">
        <v>5084</v>
      </c>
      <c r="AH1108" s="6" t="s">
        <v>5085</v>
      </c>
      <c r="AN1108" s="6" t="s">
        <v>5052</v>
      </c>
      <c r="AR1108" s="0" t="n">
        <v>44</v>
      </c>
    </row>
    <row r="1109" customFormat="false" ht="12.75" hidden="false" customHeight="true" outlineLevel="0" collapsed="false">
      <c r="A1109" s="6" t="s">
        <v>47</v>
      </c>
      <c r="B1109" s="6" t="s">
        <v>1803</v>
      </c>
      <c r="C1109" s="6" t="s">
        <v>5086</v>
      </c>
      <c r="D1109" s="6" t="s">
        <v>5087</v>
      </c>
      <c r="E1109" s="0" t="n">
        <v>2</v>
      </c>
      <c r="F1109" s="6" t="s">
        <v>5088</v>
      </c>
      <c r="G1109" s="6" t="s">
        <v>3973</v>
      </c>
      <c r="H1109" s="6" t="s">
        <v>5063</v>
      </c>
      <c r="I1109" s="6" t="s">
        <v>5089</v>
      </c>
      <c r="J1109" s="6" t="s">
        <v>5089</v>
      </c>
      <c r="K1109" s="6" t="s">
        <v>947</v>
      </c>
      <c r="L1109" s="6" t="s">
        <v>1807</v>
      </c>
      <c r="M1109" s="6" t="s">
        <v>3591</v>
      </c>
      <c r="N1109" s="6" t="s">
        <v>58</v>
      </c>
      <c r="O1109" s="6" t="s">
        <v>59</v>
      </c>
      <c r="P1109" s="6" t="s">
        <v>2008</v>
      </c>
      <c r="Q1109" s="6" t="s">
        <v>207</v>
      </c>
      <c r="R1109" s="6" t="s">
        <v>158</v>
      </c>
      <c r="S1109" s="6" t="s">
        <v>63</v>
      </c>
      <c r="T1109" s="6" t="s">
        <v>64</v>
      </c>
      <c r="X1109" s="6" t="s">
        <v>4769</v>
      </c>
      <c r="Y1109" s="6" t="s">
        <v>66</v>
      </c>
      <c r="Z1109" s="0" t="n">
        <v>20</v>
      </c>
      <c r="AB1109" s="6" t="s">
        <v>5090</v>
      </c>
      <c r="AC1109" s="7" t="n">
        <v>43031</v>
      </c>
      <c r="AD1109" s="6" t="s">
        <v>104</v>
      </c>
      <c r="AE1109" s="6" t="s">
        <v>162</v>
      </c>
      <c r="AN1109" s="6" t="s">
        <v>5052</v>
      </c>
      <c r="AR1109" s="0" t="n">
        <v>44</v>
      </c>
    </row>
    <row r="1110" customFormat="false" ht="12.75" hidden="false" customHeight="true" outlineLevel="0" collapsed="false">
      <c r="A1110" s="6" t="s">
        <v>47</v>
      </c>
      <c r="B1110" s="6" t="s">
        <v>1803</v>
      </c>
      <c r="C1110" s="6" t="s">
        <v>5091</v>
      </c>
      <c r="D1110" s="6" t="s">
        <v>5092</v>
      </c>
      <c r="E1110" s="0" t="n">
        <v>2</v>
      </c>
      <c r="F1110" s="6" t="s">
        <v>5093</v>
      </c>
      <c r="G1110" s="6" t="s">
        <v>3973</v>
      </c>
      <c r="H1110" s="6" t="s">
        <v>5063</v>
      </c>
      <c r="I1110" s="6" t="s">
        <v>1873</v>
      </c>
      <c r="J1110" s="6" t="s">
        <v>1873</v>
      </c>
      <c r="K1110" s="6" t="s">
        <v>947</v>
      </c>
      <c r="L1110" s="6" t="s">
        <v>1807</v>
      </c>
      <c r="M1110" s="6" t="s">
        <v>4597</v>
      </c>
      <c r="N1110" s="6" t="s">
        <v>58</v>
      </c>
      <c r="O1110" s="6" t="s">
        <v>59</v>
      </c>
      <c r="P1110" s="6" t="s">
        <v>757</v>
      </c>
      <c r="Q1110" s="6" t="s">
        <v>207</v>
      </c>
      <c r="R1110" s="6" t="s">
        <v>158</v>
      </c>
      <c r="S1110" s="6" t="s">
        <v>63</v>
      </c>
      <c r="T1110" s="6" t="s">
        <v>64</v>
      </c>
      <c r="X1110" s="6" t="s">
        <v>4769</v>
      </c>
      <c r="Y1110" s="6" t="s">
        <v>66</v>
      </c>
      <c r="Z1110" s="0" t="n">
        <v>20</v>
      </c>
      <c r="AB1110" s="6" t="s">
        <v>5094</v>
      </c>
      <c r="AC1110" s="7" t="n">
        <v>43031</v>
      </c>
      <c r="AD1110" s="6" t="s">
        <v>104</v>
      </c>
      <c r="AE1110" s="6" t="s">
        <v>162</v>
      </c>
      <c r="AN1110" s="6" t="s">
        <v>5052</v>
      </c>
      <c r="AR1110" s="0" t="n">
        <v>44</v>
      </c>
    </row>
    <row r="1111" customFormat="false" ht="12.75" hidden="false" customHeight="true" outlineLevel="0" collapsed="false">
      <c r="A1111" s="6" t="s">
        <v>47</v>
      </c>
      <c r="B1111" s="6" t="s">
        <v>1803</v>
      </c>
      <c r="C1111" s="6" t="s">
        <v>5095</v>
      </c>
      <c r="D1111" s="6" t="s">
        <v>5096</v>
      </c>
      <c r="E1111" s="0" t="n">
        <v>2</v>
      </c>
      <c r="F1111" s="6" t="s">
        <v>5097</v>
      </c>
      <c r="G1111" s="6" t="s">
        <v>3973</v>
      </c>
      <c r="H1111" s="6" t="s">
        <v>5063</v>
      </c>
      <c r="I1111" s="6" t="s">
        <v>5098</v>
      </c>
      <c r="J1111" s="6" t="s">
        <v>5098</v>
      </c>
      <c r="K1111" s="6" t="s">
        <v>947</v>
      </c>
      <c r="L1111" s="6" t="s">
        <v>1807</v>
      </c>
      <c r="M1111" s="6" t="s">
        <v>2807</v>
      </c>
      <c r="N1111" s="6" t="s">
        <v>58</v>
      </c>
      <c r="O1111" s="6" t="s">
        <v>59</v>
      </c>
      <c r="P1111" s="6" t="s">
        <v>5099</v>
      </c>
      <c r="Q1111" s="6" t="s">
        <v>207</v>
      </c>
      <c r="R1111" s="6" t="s">
        <v>158</v>
      </c>
      <c r="S1111" s="6" t="s">
        <v>63</v>
      </c>
      <c r="T1111" s="6" t="s">
        <v>64</v>
      </c>
      <c r="X1111" s="6" t="s">
        <v>4769</v>
      </c>
      <c r="Y1111" s="6" t="s">
        <v>66</v>
      </c>
      <c r="Z1111" s="0" t="n">
        <v>20</v>
      </c>
      <c r="AB1111" s="6" t="s">
        <v>5100</v>
      </c>
      <c r="AC1111" s="7" t="n">
        <v>43031</v>
      </c>
      <c r="AD1111" s="6" t="s">
        <v>104</v>
      </c>
      <c r="AE1111" s="6" t="s">
        <v>162</v>
      </c>
      <c r="AN1111" s="6" t="s">
        <v>5052</v>
      </c>
      <c r="AR1111" s="0" t="n">
        <v>44</v>
      </c>
    </row>
    <row r="1112" customFormat="false" ht="12.75" hidden="false" customHeight="true" outlineLevel="0" collapsed="false">
      <c r="A1112" s="6" t="s">
        <v>47</v>
      </c>
      <c r="B1112" s="6" t="s">
        <v>990</v>
      </c>
      <c r="C1112" s="6" t="s">
        <v>5101</v>
      </c>
      <c r="D1112" s="6" t="s">
        <v>5102</v>
      </c>
      <c r="E1112" s="0" t="n">
        <v>190</v>
      </c>
      <c r="F1112" s="6" t="s">
        <v>5103</v>
      </c>
      <c r="G1112" s="6" t="s">
        <v>3142</v>
      </c>
      <c r="H1112" s="6" t="s">
        <v>5104</v>
      </c>
      <c r="J1112" s="6" t="s">
        <v>5105</v>
      </c>
      <c r="K1112" s="6" t="s">
        <v>997</v>
      </c>
      <c r="L1112" s="6" t="s">
        <v>998</v>
      </c>
      <c r="M1112" s="6" t="s">
        <v>345</v>
      </c>
      <c r="N1112" s="6" t="s">
        <v>58</v>
      </c>
      <c r="O1112" s="6" t="s">
        <v>59</v>
      </c>
      <c r="P1112" s="6" t="s">
        <v>543</v>
      </c>
      <c r="Q1112" s="6" t="s">
        <v>1332</v>
      </c>
      <c r="R1112" s="6" t="s">
        <v>62</v>
      </c>
      <c r="S1112" s="6" t="s">
        <v>63</v>
      </c>
      <c r="T1112" s="6" t="s">
        <v>64</v>
      </c>
      <c r="Y1112" s="6" t="s">
        <v>66</v>
      </c>
      <c r="Z1112" s="0" t="n">
        <v>20</v>
      </c>
      <c r="AB1112" s="6" t="s">
        <v>5106</v>
      </c>
      <c r="AC1112" s="7" t="n">
        <v>43024</v>
      </c>
      <c r="AD1112" s="6" t="s">
        <v>161</v>
      </c>
      <c r="AE1112" s="6" t="s">
        <v>162</v>
      </c>
      <c r="AN1112" s="6" t="s">
        <v>5052</v>
      </c>
      <c r="AR1112" s="0" t="n">
        <v>44</v>
      </c>
    </row>
    <row r="1113" customFormat="false" ht="12.75" hidden="false" customHeight="true" outlineLevel="0" collapsed="false">
      <c r="A1113" s="4"/>
      <c r="B1113" s="4"/>
      <c r="C1113" s="4"/>
      <c r="D1113" s="4"/>
      <c r="E1113" s="4"/>
      <c r="F1113" s="4"/>
      <c r="G1113" s="4" t="s">
        <v>648</v>
      </c>
      <c r="H1113" s="4" t="s">
        <v>5107</v>
      </c>
      <c r="I1113" s="4"/>
      <c r="J1113" s="4"/>
      <c r="K1113" s="4" t="s">
        <v>153</v>
      </c>
      <c r="L1113" s="4" t="s">
        <v>154</v>
      </c>
      <c r="M1113" s="4"/>
      <c r="N1113" s="4"/>
      <c r="O1113" s="4"/>
      <c r="P1113" s="4"/>
      <c r="Q1113" s="4"/>
      <c r="R1113" s="4"/>
      <c r="S1113" s="4"/>
      <c r="T1113" s="4"/>
      <c r="U1113" s="4"/>
      <c r="V1113" s="4"/>
      <c r="W1113" s="4"/>
      <c r="X1113" s="4"/>
      <c r="Y1113" s="4"/>
      <c r="Z1113" s="4"/>
      <c r="AA1113" s="4"/>
      <c r="AB1113" s="4"/>
      <c r="AC1113" s="5"/>
      <c r="AD1113" s="4"/>
      <c r="AE1113" s="4"/>
      <c r="AF1113" s="4"/>
      <c r="AG1113" s="4"/>
      <c r="AH1113" s="4"/>
      <c r="AI1113" s="4"/>
      <c r="AJ1113" s="4"/>
      <c r="AK1113" s="4"/>
      <c r="AL1113" s="4"/>
      <c r="AM1113" s="4"/>
      <c r="AN1113" s="4"/>
      <c r="AO1113" s="4"/>
      <c r="AP1113" s="4"/>
      <c r="AQ1113" s="4"/>
      <c r="AR1113" s="4"/>
    </row>
    <row r="1114" customFormat="false" ht="12.75" hidden="false" customHeight="true" outlineLevel="0" collapsed="false">
      <c r="A1114" s="6" t="s">
        <v>47</v>
      </c>
      <c r="B1114" s="6" t="s">
        <v>2469</v>
      </c>
      <c r="C1114" s="6" t="s">
        <v>5108</v>
      </c>
      <c r="D1114" s="6" t="s">
        <v>5109</v>
      </c>
      <c r="E1114" s="0" t="n">
        <v>9</v>
      </c>
      <c r="F1114" s="6" t="s">
        <v>5110</v>
      </c>
      <c r="G1114" s="6" t="s">
        <v>46</v>
      </c>
      <c r="H1114" s="6" t="s">
        <v>5107</v>
      </c>
      <c r="I1114" s="6" t="s">
        <v>5111</v>
      </c>
      <c r="J1114" s="6" t="s">
        <v>5112</v>
      </c>
      <c r="K1114" s="6" t="s">
        <v>947</v>
      </c>
      <c r="L1114" s="6" t="s">
        <v>2476</v>
      </c>
      <c r="M1114" s="6" t="s">
        <v>5113</v>
      </c>
      <c r="N1114" s="6" t="s">
        <v>58</v>
      </c>
      <c r="O1114" s="6" t="s">
        <v>59</v>
      </c>
      <c r="P1114" s="6" t="s">
        <v>5114</v>
      </c>
      <c r="Q1114" s="6" t="s">
        <v>207</v>
      </c>
      <c r="R1114" s="6" t="s">
        <v>62</v>
      </c>
      <c r="S1114" s="6" t="s">
        <v>63</v>
      </c>
      <c r="T1114" s="6" t="s">
        <v>64</v>
      </c>
      <c r="Y1114" s="6" t="s">
        <v>66</v>
      </c>
      <c r="Z1114" s="0" t="n">
        <v>20</v>
      </c>
      <c r="AB1114" s="6" t="s">
        <v>5115</v>
      </c>
      <c r="AC1114" s="7" t="n">
        <v>43031</v>
      </c>
      <c r="AD1114" s="6" t="s">
        <v>104</v>
      </c>
      <c r="AE1114" s="6" t="s">
        <v>162</v>
      </c>
      <c r="AN1114" s="6" t="s">
        <v>5052</v>
      </c>
      <c r="AR1114" s="0" t="n">
        <v>44</v>
      </c>
    </row>
    <row r="1115" customFormat="false" ht="12.75" hidden="false" customHeight="true" outlineLevel="0" collapsed="false">
      <c r="A1115" s="6" t="s">
        <v>47</v>
      </c>
      <c r="B1115" s="6" t="s">
        <v>2469</v>
      </c>
      <c r="C1115" s="6" t="s">
        <v>5116</v>
      </c>
      <c r="D1115" s="6" t="s">
        <v>5117</v>
      </c>
      <c r="E1115" s="0" t="n">
        <v>9</v>
      </c>
      <c r="F1115" s="6" t="s">
        <v>5118</v>
      </c>
      <c r="G1115" s="6" t="s">
        <v>46</v>
      </c>
      <c r="H1115" s="6" t="s">
        <v>5107</v>
      </c>
      <c r="I1115" s="6" t="s">
        <v>5119</v>
      </c>
      <c r="K1115" s="6" t="s">
        <v>947</v>
      </c>
      <c r="L1115" s="6" t="s">
        <v>2476</v>
      </c>
      <c r="M1115" s="6" t="s">
        <v>2160</v>
      </c>
      <c r="N1115" s="6" t="s">
        <v>58</v>
      </c>
      <c r="O1115" s="6" t="s">
        <v>59</v>
      </c>
      <c r="P1115" s="6" t="s">
        <v>5120</v>
      </c>
      <c r="Q1115" s="6" t="s">
        <v>488</v>
      </c>
      <c r="R1115" s="6" t="s">
        <v>62</v>
      </c>
      <c r="S1115" s="6" t="s">
        <v>63</v>
      </c>
      <c r="T1115" s="6" t="s">
        <v>64</v>
      </c>
      <c r="U1115" s="6" t="s">
        <v>144</v>
      </c>
      <c r="Y1115" s="6" t="s">
        <v>66</v>
      </c>
      <c r="Z1115" s="0" t="n">
        <v>20</v>
      </c>
      <c r="AB1115" s="6" t="s">
        <v>5121</v>
      </c>
      <c r="AC1115" s="7" t="n">
        <v>43031</v>
      </c>
      <c r="AD1115" s="6" t="s">
        <v>104</v>
      </c>
      <c r="AE1115" s="6" t="s">
        <v>162</v>
      </c>
      <c r="AI1115" s="6" t="s">
        <v>5122</v>
      </c>
      <c r="AN1115" s="6" t="s">
        <v>5052</v>
      </c>
      <c r="AR1115" s="0" t="n">
        <v>44</v>
      </c>
    </row>
    <row r="1116" customFormat="false" ht="12.75" hidden="false" customHeight="true" outlineLevel="0" collapsed="false">
      <c r="A1116" s="6" t="s">
        <v>47</v>
      </c>
      <c r="B1116" s="6" t="s">
        <v>2469</v>
      </c>
      <c r="C1116" s="6" t="s">
        <v>5123</v>
      </c>
      <c r="D1116" s="6" t="s">
        <v>5124</v>
      </c>
      <c r="E1116" s="0" t="n">
        <v>9</v>
      </c>
      <c r="F1116" s="6" t="s">
        <v>5125</v>
      </c>
      <c r="G1116" s="6" t="s">
        <v>46</v>
      </c>
      <c r="H1116" s="6" t="s">
        <v>5107</v>
      </c>
      <c r="K1116" s="6" t="s">
        <v>947</v>
      </c>
      <c r="L1116" s="6" t="s">
        <v>2476</v>
      </c>
      <c r="M1116" s="6" t="s">
        <v>3451</v>
      </c>
      <c r="N1116" s="6" t="s">
        <v>58</v>
      </c>
      <c r="O1116" s="6" t="s">
        <v>59</v>
      </c>
      <c r="P1116" s="6" t="s">
        <v>453</v>
      </c>
      <c r="Q1116" s="6" t="s">
        <v>488</v>
      </c>
      <c r="R1116" s="6" t="s">
        <v>62</v>
      </c>
      <c r="S1116" s="6" t="s">
        <v>63</v>
      </c>
      <c r="T1116" s="6" t="s">
        <v>64</v>
      </c>
      <c r="Y1116" s="6" t="s">
        <v>66</v>
      </c>
      <c r="Z1116" s="0" t="n">
        <v>20</v>
      </c>
      <c r="AA1116" s="6" t="s">
        <v>67</v>
      </c>
      <c r="AB1116" s="6" t="s">
        <v>5126</v>
      </c>
      <c r="AC1116" s="7" t="n">
        <v>43031</v>
      </c>
      <c r="AD1116" s="6" t="s">
        <v>104</v>
      </c>
      <c r="AE1116" s="6" t="s">
        <v>162</v>
      </c>
      <c r="AN1116" s="6" t="s">
        <v>5052</v>
      </c>
      <c r="AR1116" s="0" t="n">
        <v>44</v>
      </c>
    </row>
    <row r="1117" customFormat="false" ht="12.75" hidden="false" customHeight="true" outlineLevel="0" collapsed="false">
      <c r="A1117" s="6" t="s">
        <v>47</v>
      </c>
      <c r="B1117" s="6" t="s">
        <v>624</v>
      </c>
      <c r="C1117" s="6" t="s">
        <v>5127</v>
      </c>
      <c r="D1117" s="6" t="s">
        <v>5128</v>
      </c>
      <c r="E1117" s="0" t="n">
        <v>290</v>
      </c>
      <c r="F1117" s="6" t="s">
        <v>5129</v>
      </c>
      <c r="G1117" s="6" t="s">
        <v>269</v>
      </c>
      <c r="H1117" s="6" t="s">
        <v>5130</v>
      </c>
      <c r="K1117" s="6" t="s">
        <v>631</v>
      </c>
      <c r="L1117" s="6" t="s">
        <v>632</v>
      </c>
      <c r="M1117" s="6" t="s">
        <v>2568</v>
      </c>
      <c r="N1117" s="6" t="s">
        <v>58</v>
      </c>
      <c r="O1117" s="6" t="s">
        <v>59</v>
      </c>
      <c r="P1117" s="6" t="s">
        <v>4440</v>
      </c>
      <c r="Q1117" s="6" t="s">
        <v>358</v>
      </c>
      <c r="R1117" s="6" t="s">
        <v>143</v>
      </c>
      <c r="S1117" s="6" t="s">
        <v>63</v>
      </c>
      <c r="T1117" s="6" t="s">
        <v>64</v>
      </c>
      <c r="U1117" s="6" t="s">
        <v>144</v>
      </c>
      <c r="Y1117" s="6" t="s">
        <v>66</v>
      </c>
      <c r="Z1117" s="0" t="n">
        <v>20</v>
      </c>
      <c r="AC1117" s="7" t="n">
        <v>43020</v>
      </c>
      <c r="AD1117" s="6" t="s">
        <v>161</v>
      </c>
      <c r="AE1117" s="6" t="s">
        <v>162</v>
      </c>
      <c r="AI1117" s="6" t="s">
        <v>5131</v>
      </c>
      <c r="AN1117" s="6" t="s">
        <v>5132</v>
      </c>
      <c r="AR1117" s="0" t="n">
        <v>44</v>
      </c>
    </row>
    <row r="1118" customFormat="false" ht="12.75" hidden="false" customHeight="true" outlineLevel="0" collapsed="false">
      <c r="A1118" s="6" t="s">
        <v>47</v>
      </c>
      <c r="B1118" s="6" t="s">
        <v>1786</v>
      </c>
      <c r="C1118" s="6" t="s">
        <v>5133</v>
      </c>
      <c r="D1118" s="6" t="s">
        <v>5134</v>
      </c>
      <c r="E1118" s="0" t="n">
        <v>134</v>
      </c>
      <c r="F1118" s="6" t="s">
        <v>5135</v>
      </c>
      <c r="G1118" s="6" t="s">
        <v>1620</v>
      </c>
      <c r="H1118" s="6" t="s">
        <v>5136</v>
      </c>
      <c r="I1118" s="6" t="s">
        <v>5137</v>
      </c>
      <c r="J1118" s="6" t="s">
        <v>125</v>
      </c>
      <c r="K1118" s="6" t="s">
        <v>1790</v>
      </c>
      <c r="L1118" s="6" t="s">
        <v>1791</v>
      </c>
      <c r="M1118" s="6" t="s">
        <v>2017</v>
      </c>
      <c r="N1118" s="6" t="s">
        <v>58</v>
      </c>
      <c r="O1118" s="6" t="s">
        <v>59</v>
      </c>
      <c r="P1118" s="6" t="s">
        <v>3990</v>
      </c>
      <c r="Q1118" s="6" t="s">
        <v>101</v>
      </c>
      <c r="R1118" s="6" t="s">
        <v>158</v>
      </c>
      <c r="S1118" s="6" t="s">
        <v>63</v>
      </c>
      <c r="T1118" s="6" t="s">
        <v>64</v>
      </c>
      <c r="U1118" s="6" t="s">
        <v>159</v>
      </c>
      <c r="X1118" s="6" t="s">
        <v>3633</v>
      </c>
      <c r="Y1118" s="6" t="s">
        <v>66</v>
      </c>
      <c r="Z1118" s="0" t="n">
        <v>20</v>
      </c>
      <c r="AC1118" s="7" t="n">
        <v>43034</v>
      </c>
      <c r="AD1118" s="0" t="s">
        <v>104</v>
      </c>
      <c r="AE1118" s="0" t="s">
        <v>162</v>
      </c>
      <c r="AH1118" s="6" t="s">
        <v>5138</v>
      </c>
      <c r="AN1118" s="6" t="s">
        <v>5132</v>
      </c>
      <c r="AR1118" s="0" t="n">
        <v>44</v>
      </c>
    </row>
    <row r="1119" customFormat="false" ht="12.75" hidden="false" customHeight="true" outlineLevel="0" collapsed="false">
      <c r="A1119" s="6" t="s">
        <v>47</v>
      </c>
      <c r="B1119" s="6" t="s">
        <v>1786</v>
      </c>
      <c r="C1119" s="6" t="s">
        <v>5139</v>
      </c>
      <c r="D1119" s="6" t="s">
        <v>5140</v>
      </c>
      <c r="E1119" s="0" t="n">
        <v>134</v>
      </c>
      <c r="F1119" s="6" t="s">
        <v>5141</v>
      </c>
      <c r="G1119" s="6" t="s">
        <v>5142</v>
      </c>
      <c r="H1119" s="6" t="s">
        <v>5136</v>
      </c>
      <c r="I1119" s="6" t="s">
        <v>5143</v>
      </c>
      <c r="J1119" s="6" t="s">
        <v>125</v>
      </c>
      <c r="K1119" s="6" t="s">
        <v>1790</v>
      </c>
      <c r="L1119" s="6" t="s">
        <v>1791</v>
      </c>
      <c r="M1119" s="6" t="s">
        <v>1280</v>
      </c>
      <c r="N1119" s="6" t="s">
        <v>58</v>
      </c>
      <c r="O1119" s="6" t="s">
        <v>59</v>
      </c>
      <c r="P1119" s="6" t="s">
        <v>5144</v>
      </c>
      <c r="Q1119" s="6" t="s">
        <v>101</v>
      </c>
      <c r="R1119" s="6" t="s">
        <v>158</v>
      </c>
      <c r="S1119" s="6" t="s">
        <v>63</v>
      </c>
      <c r="T1119" s="6" t="s">
        <v>64</v>
      </c>
      <c r="U1119" s="6" t="s">
        <v>159</v>
      </c>
      <c r="X1119" s="6" t="s">
        <v>5145</v>
      </c>
      <c r="Y1119" s="6" t="s">
        <v>66</v>
      </c>
      <c r="Z1119" s="0" t="n">
        <v>20</v>
      </c>
      <c r="AC1119" s="7" t="n">
        <v>43034</v>
      </c>
      <c r="AD1119" s="0" t="s">
        <v>104</v>
      </c>
      <c r="AE1119" s="0" t="s">
        <v>162</v>
      </c>
      <c r="AH1119" s="6" t="s">
        <v>5146</v>
      </c>
      <c r="AN1119" s="6" t="s">
        <v>5132</v>
      </c>
      <c r="AR1119" s="0" t="n">
        <v>44</v>
      </c>
    </row>
    <row r="1120" customFormat="false" ht="12.75" hidden="false" customHeight="true" outlineLevel="0" collapsed="false">
      <c r="A1120" s="6" t="s">
        <v>47</v>
      </c>
      <c r="B1120" s="6" t="s">
        <v>1786</v>
      </c>
      <c r="C1120" s="6" t="s">
        <v>5147</v>
      </c>
      <c r="D1120" s="6" t="s">
        <v>5148</v>
      </c>
      <c r="E1120" s="0" t="n">
        <v>134</v>
      </c>
      <c r="F1120" s="6" t="s">
        <v>5149</v>
      </c>
      <c r="G1120" s="6" t="s">
        <v>3188</v>
      </c>
      <c r="H1120" s="6" t="s">
        <v>5136</v>
      </c>
      <c r="J1120" s="6" t="s">
        <v>5150</v>
      </c>
      <c r="K1120" s="6" t="s">
        <v>1790</v>
      </c>
      <c r="L1120" s="6" t="s">
        <v>1791</v>
      </c>
      <c r="M1120" s="6" t="s">
        <v>5151</v>
      </c>
      <c r="N1120" s="6" t="s">
        <v>58</v>
      </c>
      <c r="O1120" s="6" t="s">
        <v>59</v>
      </c>
      <c r="P1120" s="6" t="s">
        <v>1393</v>
      </c>
      <c r="Q1120" s="6" t="s">
        <v>101</v>
      </c>
      <c r="R1120" s="6" t="s">
        <v>158</v>
      </c>
      <c r="S1120" s="6" t="s">
        <v>63</v>
      </c>
      <c r="T1120" s="6" t="s">
        <v>64</v>
      </c>
      <c r="X1120" s="6" t="s">
        <v>65</v>
      </c>
      <c r="Y1120" s="6" t="s">
        <v>66</v>
      </c>
      <c r="Z1120" s="0" t="n">
        <v>20</v>
      </c>
      <c r="AB1120" s="6" t="s">
        <v>5152</v>
      </c>
      <c r="AC1120" s="7" t="n">
        <v>43034</v>
      </c>
      <c r="AD1120" s="0" t="s">
        <v>104</v>
      </c>
      <c r="AE1120" s="0" t="s">
        <v>162</v>
      </c>
      <c r="AN1120" s="6" t="s">
        <v>5132</v>
      </c>
      <c r="AR1120" s="0" t="n">
        <v>44</v>
      </c>
    </row>
    <row r="1121" customFormat="false" ht="12.75" hidden="false" customHeight="true" outlineLevel="0" collapsed="false">
      <c r="A1121" s="6" t="s">
        <v>47</v>
      </c>
      <c r="B1121" s="6" t="s">
        <v>1786</v>
      </c>
      <c r="C1121" s="6" t="s">
        <v>5153</v>
      </c>
      <c r="D1121" s="6" t="s">
        <v>5154</v>
      </c>
      <c r="E1121" s="0" t="n">
        <v>134</v>
      </c>
      <c r="F1121" s="6" t="s">
        <v>5155</v>
      </c>
      <c r="G1121" s="6" t="s">
        <v>3927</v>
      </c>
      <c r="H1121" s="6" t="s">
        <v>5136</v>
      </c>
      <c r="J1121" s="6" t="s">
        <v>5156</v>
      </c>
      <c r="K1121" s="6" t="s">
        <v>1790</v>
      </c>
      <c r="L1121" s="6" t="s">
        <v>1791</v>
      </c>
      <c r="M1121" s="6" t="s">
        <v>3123</v>
      </c>
      <c r="N1121" s="6" t="s">
        <v>58</v>
      </c>
      <c r="O1121" s="6" t="s">
        <v>59</v>
      </c>
      <c r="P1121" s="6" t="s">
        <v>1227</v>
      </c>
      <c r="Q1121" s="6" t="s">
        <v>101</v>
      </c>
      <c r="R1121" s="6" t="s">
        <v>158</v>
      </c>
      <c r="S1121" s="6" t="s">
        <v>63</v>
      </c>
      <c r="T1121" s="6" t="s">
        <v>64</v>
      </c>
      <c r="X1121" s="6" t="s">
        <v>2323</v>
      </c>
      <c r="Y1121" s="6" t="s">
        <v>66</v>
      </c>
      <c r="Z1121" s="0" t="n">
        <v>20</v>
      </c>
      <c r="AB1121" s="6" t="s">
        <v>5157</v>
      </c>
      <c r="AC1121" s="7" t="n">
        <v>43034</v>
      </c>
      <c r="AD1121" s="0" t="s">
        <v>104</v>
      </c>
      <c r="AE1121" s="0" t="s">
        <v>162</v>
      </c>
      <c r="AI1121" s="6" t="s">
        <v>5158</v>
      </c>
      <c r="AN1121" s="6" t="s">
        <v>5003</v>
      </c>
      <c r="AO1121" s="6" t="s">
        <v>4995</v>
      </c>
      <c r="AR1121" s="0" t="n">
        <v>44</v>
      </c>
    </row>
    <row r="1122" customFormat="false" ht="12.75" hidden="false" customHeight="true" outlineLevel="0" collapsed="false">
      <c r="A1122" s="6" t="s">
        <v>47</v>
      </c>
      <c r="B1122" s="6" t="s">
        <v>1786</v>
      </c>
      <c r="C1122" s="6" t="s">
        <v>5159</v>
      </c>
      <c r="D1122" s="6" t="s">
        <v>5160</v>
      </c>
      <c r="E1122" s="0" t="n">
        <v>134</v>
      </c>
      <c r="F1122" s="6" t="s">
        <v>5161</v>
      </c>
      <c r="G1122" s="6" t="s">
        <v>3927</v>
      </c>
      <c r="H1122" s="6" t="s">
        <v>5136</v>
      </c>
      <c r="J1122" s="6" t="s">
        <v>5162</v>
      </c>
      <c r="K1122" s="6" t="s">
        <v>1790</v>
      </c>
      <c r="L1122" s="6" t="s">
        <v>1791</v>
      </c>
      <c r="M1122" s="6" t="s">
        <v>2520</v>
      </c>
      <c r="N1122" s="6" t="s">
        <v>58</v>
      </c>
      <c r="O1122" s="6" t="s">
        <v>59</v>
      </c>
      <c r="P1122" s="6" t="s">
        <v>713</v>
      </c>
      <c r="Q1122" s="6" t="s">
        <v>174</v>
      </c>
      <c r="R1122" s="6" t="s">
        <v>158</v>
      </c>
      <c r="S1122" s="6" t="s">
        <v>63</v>
      </c>
      <c r="T1122" s="6" t="s">
        <v>64</v>
      </c>
      <c r="X1122" s="6" t="s">
        <v>2323</v>
      </c>
      <c r="Y1122" s="6" t="s">
        <v>66</v>
      </c>
      <c r="Z1122" s="0" t="n">
        <v>20</v>
      </c>
      <c r="AB1122" s="6" t="s">
        <v>5163</v>
      </c>
      <c r="AC1122" s="7" t="n">
        <v>43034</v>
      </c>
      <c r="AD1122" s="0" t="s">
        <v>104</v>
      </c>
      <c r="AE1122" s="0" t="s">
        <v>162</v>
      </c>
      <c r="AN1122" s="6" t="s">
        <v>5164</v>
      </c>
      <c r="AO1122" s="6" t="s">
        <v>5165</v>
      </c>
      <c r="AQ1122" s="6" t="s">
        <v>5166</v>
      </c>
      <c r="AR1122" s="0" t="n">
        <v>70</v>
      </c>
    </row>
    <row r="1123" customFormat="false" ht="12.75" hidden="false" customHeight="true" outlineLevel="0" collapsed="false">
      <c r="A1123" s="6" t="s">
        <v>47</v>
      </c>
      <c r="B1123" s="6" t="s">
        <v>1786</v>
      </c>
      <c r="C1123" s="6" t="s">
        <v>5167</v>
      </c>
      <c r="D1123" s="6" t="s">
        <v>5168</v>
      </c>
      <c r="E1123" s="0" t="n">
        <v>134</v>
      </c>
      <c r="F1123" s="6" t="s">
        <v>5169</v>
      </c>
      <c r="G1123" s="6" t="s">
        <v>3927</v>
      </c>
      <c r="H1123" s="6" t="s">
        <v>5136</v>
      </c>
      <c r="I1123" s="6" t="s">
        <v>5170</v>
      </c>
      <c r="J1123" s="6" t="s">
        <v>385</v>
      </c>
      <c r="K1123" s="6" t="s">
        <v>1790</v>
      </c>
      <c r="L1123" s="6" t="s">
        <v>1791</v>
      </c>
      <c r="M1123" s="6" t="s">
        <v>394</v>
      </c>
      <c r="N1123" s="6" t="s">
        <v>58</v>
      </c>
      <c r="O1123" s="6" t="s">
        <v>59</v>
      </c>
      <c r="P1123" s="6" t="s">
        <v>3735</v>
      </c>
      <c r="Q1123" s="6" t="s">
        <v>101</v>
      </c>
      <c r="R1123" s="6" t="s">
        <v>158</v>
      </c>
      <c r="S1123" s="6" t="s">
        <v>63</v>
      </c>
      <c r="T1123" s="6" t="s">
        <v>64</v>
      </c>
      <c r="X1123" s="6" t="s">
        <v>2323</v>
      </c>
      <c r="Y1123" s="6" t="s">
        <v>66</v>
      </c>
      <c r="Z1123" s="0" t="n">
        <v>20</v>
      </c>
      <c r="AC1123" s="7" t="n">
        <v>43034</v>
      </c>
      <c r="AD1123" s="0" t="s">
        <v>104</v>
      </c>
      <c r="AE1123" s="0" t="s">
        <v>162</v>
      </c>
      <c r="AH1123" s="6" t="s">
        <v>5171</v>
      </c>
      <c r="AN1123" s="6" t="s">
        <v>5164</v>
      </c>
      <c r="AO1123" s="6" t="s">
        <v>5165</v>
      </c>
      <c r="AQ1123" s="6" t="s">
        <v>5166</v>
      </c>
      <c r="AR1123" s="0" t="n">
        <v>70</v>
      </c>
    </row>
    <row r="1124" customFormat="false" ht="12.75" hidden="false" customHeight="true" outlineLevel="0" collapsed="false">
      <c r="A1124" s="6" t="s">
        <v>47</v>
      </c>
      <c r="B1124" s="6" t="s">
        <v>1786</v>
      </c>
      <c r="C1124" s="6" t="s">
        <v>5172</v>
      </c>
      <c r="D1124" s="6" t="s">
        <v>5173</v>
      </c>
      <c r="E1124" s="0" t="n">
        <v>134</v>
      </c>
      <c r="F1124" s="6" t="s">
        <v>5174</v>
      </c>
      <c r="G1124" s="6" t="s">
        <v>3927</v>
      </c>
      <c r="H1124" s="6" t="s">
        <v>5136</v>
      </c>
      <c r="I1124" s="6" t="s">
        <v>5175</v>
      </c>
      <c r="J1124" s="6" t="s">
        <v>344</v>
      </c>
      <c r="K1124" s="6" t="s">
        <v>1790</v>
      </c>
      <c r="L1124" s="6" t="s">
        <v>1791</v>
      </c>
      <c r="M1124" s="6" t="s">
        <v>1378</v>
      </c>
      <c r="N1124" s="6" t="s">
        <v>58</v>
      </c>
      <c r="O1124" s="6" t="s">
        <v>59</v>
      </c>
      <c r="P1124" s="6" t="s">
        <v>5176</v>
      </c>
      <c r="Q1124" s="6" t="s">
        <v>101</v>
      </c>
      <c r="R1124" s="6" t="s">
        <v>158</v>
      </c>
      <c r="S1124" s="6" t="s">
        <v>63</v>
      </c>
      <c r="T1124" s="6" t="s">
        <v>64</v>
      </c>
      <c r="U1124" s="6" t="s">
        <v>144</v>
      </c>
      <c r="X1124" s="6" t="s">
        <v>2323</v>
      </c>
      <c r="Y1124" s="6" t="s">
        <v>66</v>
      </c>
      <c r="Z1124" s="0" t="n">
        <v>20</v>
      </c>
      <c r="AB1124" s="6" t="s">
        <v>5177</v>
      </c>
      <c r="AC1124" s="7" t="n">
        <v>43034</v>
      </c>
      <c r="AD1124" s="0" t="s">
        <v>104</v>
      </c>
      <c r="AE1124" s="0" t="s">
        <v>162</v>
      </c>
      <c r="AF1124" s="6" t="s">
        <v>5178</v>
      </c>
      <c r="AI1124" s="6" t="s">
        <v>5179</v>
      </c>
      <c r="AQ1124" s="6" t="s">
        <v>5166</v>
      </c>
      <c r="AR1124" s="0" t="n">
        <v>70</v>
      </c>
    </row>
    <row r="1125" customFormat="false" ht="12.75" hidden="false" customHeight="true" outlineLevel="0" collapsed="false">
      <c r="A1125" s="6" t="s">
        <v>47</v>
      </c>
      <c r="B1125" s="6" t="s">
        <v>1786</v>
      </c>
      <c r="C1125" s="6" t="s">
        <v>5180</v>
      </c>
      <c r="D1125" s="6" t="s">
        <v>5181</v>
      </c>
      <c r="E1125" s="0" t="n">
        <v>134</v>
      </c>
      <c r="F1125" s="6" t="s">
        <v>5182</v>
      </c>
      <c r="G1125" s="6" t="s">
        <v>3927</v>
      </c>
      <c r="H1125" s="6" t="s">
        <v>5136</v>
      </c>
      <c r="J1125" s="6" t="s">
        <v>344</v>
      </c>
      <c r="K1125" s="6" t="s">
        <v>1790</v>
      </c>
      <c r="L1125" s="6" t="s">
        <v>1791</v>
      </c>
      <c r="M1125" s="6" t="s">
        <v>5183</v>
      </c>
      <c r="N1125" s="6" t="s">
        <v>58</v>
      </c>
      <c r="O1125" s="6" t="s">
        <v>59</v>
      </c>
      <c r="P1125" s="6" t="s">
        <v>5184</v>
      </c>
      <c r="Q1125" s="6" t="s">
        <v>101</v>
      </c>
      <c r="R1125" s="6" t="s">
        <v>158</v>
      </c>
      <c r="S1125" s="6" t="s">
        <v>63</v>
      </c>
      <c r="T1125" s="6" t="s">
        <v>64</v>
      </c>
      <c r="X1125" s="6" t="s">
        <v>2323</v>
      </c>
      <c r="Y1125" s="6" t="s">
        <v>66</v>
      </c>
      <c r="Z1125" s="0" t="n">
        <v>20</v>
      </c>
      <c r="AB1125" s="6" t="s">
        <v>5185</v>
      </c>
      <c r="AC1125" s="7" t="n">
        <v>43034</v>
      </c>
      <c r="AD1125" s="0" t="s">
        <v>104</v>
      </c>
      <c r="AE1125" s="0" t="s">
        <v>162</v>
      </c>
      <c r="AI1125" s="6" t="s">
        <v>5186</v>
      </c>
      <c r="AQ1125" s="6" t="s">
        <v>5166</v>
      </c>
      <c r="AR1125" s="0" t="n">
        <v>70</v>
      </c>
    </row>
    <row r="1126" customFormat="false" ht="12.75" hidden="false" customHeight="true" outlineLevel="0" collapsed="false">
      <c r="A1126" s="6" t="s">
        <v>47</v>
      </c>
      <c r="B1126" s="6" t="s">
        <v>1786</v>
      </c>
      <c r="C1126" s="6" t="s">
        <v>5187</v>
      </c>
      <c r="D1126" s="6" t="s">
        <v>5188</v>
      </c>
      <c r="E1126" s="0" t="n">
        <v>134</v>
      </c>
      <c r="F1126" s="6" t="s">
        <v>5189</v>
      </c>
      <c r="G1126" s="6" t="s">
        <v>3927</v>
      </c>
      <c r="H1126" s="6" t="s">
        <v>5136</v>
      </c>
      <c r="J1126" s="6" t="s">
        <v>5190</v>
      </c>
      <c r="K1126" s="6" t="s">
        <v>1790</v>
      </c>
      <c r="L1126" s="6" t="s">
        <v>1791</v>
      </c>
      <c r="M1126" s="6" t="s">
        <v>5191</v>
      </c>
      <c r="N1126" s="6" t="s">
        <v>58</v>
      </c>
      <c r="O1126" s="6" t="s">
        <v>59</v>
      </c>
      <c r="P1126" s="6" t="s">
        <v>979</v>
      </c>
      <c r="Q1126" s="6" t="s">
        <v>101</v>
      </c>
      <c r="R1126" s="6" t="s">
        <v>158</v>
      </c>
      <c r="S1126" s="6" t="s">
        <v>63</v>
      </c>
      <c r="T1126" s="6" t="s">
        <v>64</v>
      </c>
      <c r="X1126" s="6" t="s">
        <v>2323</v>
      </c>
      <c r="Y1126" s="6" t="s">
        <v>66</v>
      </c>
      <c r="Z1126" s="0" t="n">
        <v>20</v>
      </c>
      <c r="AC1126" s="7" t="n">
        <v>43034</v>
      </c>
      <c r="AD1126" s="0" t="s">
        <v>104</v>
      </c>
      <c r="AE1126" s="0" t="s">
        <v>162</v>
      </c>
      <c r="AR1126" s="0" t="n">
        <v>70</v>
      </c>
    </row>
    <row r="1127" customFormat="false" ht="12.75" hidden="false" customHeight="true" outlineLevel="0" collapsed="false">
      <c r="A1127" s="6" t="s">
        <v>47</v>
      </c>
      <c r="B1127" s="6" t="s">
        <v>1786</v>
      </c>
      <c r="C1127" s="6" t="s">
        <v>5192</v>
      </c>
      <c r="D1127" s="6" t="s">
        <v>5193</v>
      </c>
      <c r="E1127" s="0" t="n">
        <v>134</v>
      </c>
      <c r="F1127" s="6" t="s">
        <v>5194</v>
      </c>
      <c r="G1127" s="6" t="s">
        <v>3927</v>
      </c>
      <c r="H1127" s="6" t="s">
        <v>5136</v>
      </c>
      <c r="J1127" s="6" t="s">
        <v>5195</v>
      </c>
      <c r="K1127" s="6" t="s">
        <v>1790</v>
      </c>
      <c r="L1127" s="6" t="s">
        <v>1791</v>
      </c>
      <c r="M1127" s="6" t="s">
        <v>4956</v>
      </c>
      <c r="N1127" s="6" t="s">
        <v>58</v>
      </c>
      <c r="O1127" s="6" t="s">
        <v>59</v>
      </c>
      <c r="P1127" s="6" t="s">
        <v>4476</v>
      </c>
      <c r="Q1127" s="6" t="s">
        <v>101</v>
      </c>
      <c r="R1127" s="6" t="s">
        <v>158</v>
      </c>
      <c r="S1127" s="6" t="s">
        <v>63</v>
      </c>
      <c r="T1127" s="6" t="s">
        <v>64</v>
      </c>
      <c r="X1127" s="6" t="s">
        <v>2323</v>
      </c>
      <c r="Y1127" s="6" t="s">
        <v>66</v>
      </c>
      <c r="Z1127" s="0" t="n">
        <v>20</v>
      </c>
      <c r="AC1127" s="7" t="n">
        <v>43035</v>
      </c>
      <c r="AD1127" s="0" t="s">
        <v>161</v>
      </c>
      <c r="AE1127" s="0" t="s">
        <v>162</v>
      </c>
      <c r="AR1127" s="0" t="n">
        <v>70</v>
      </c>
    </row>
    <row r="1128" customFormat="false" ht="12.75" hidden="false" customHeight="true" outlineLevel="0" collapsed="false">
      <c r="A1128" s="6" t="s">
        <v>88</v>
      </c>
      <c r="B1128" s="6" t="s">
        <v>118</v>
      </c>
      <c r="C1128" s="6" t="s">
        <v>5196</v>
      </c>
      <c r="D1128" s="6" t="s">
        <v>5197</v>
      </c>
      <c r="E1128" s="0" t="n">
        <v>1970</v>
      </c>
      <c r="F1128" s="6" t="s">
        <v>5198</v>
      </c>
      <c r="G1128" s="6" t="s">
        <v>269</v>
      </c>
      <c r="H1128" s="6" t="s">
        <v>5199</v>
      </c>
      <c r="J1128" s="6" t="s">
        <v>846</v>
      </c>
      <c r="K1128" s="6" t="s">
        <v>597</v>
      </c>
      <c r="L1128" s="6" t="s">
        <v>127</v>
      </c>
      <c r="M1128" s="6" t="s">
        <v>3715</v>
      </c>
      <c r="N1128" s="6" t="s">
        <v>58</v>
      </c>
      <c r="O1128" s="6" t="s">
        <v>59</v>
      </c>
      <c r="P1128" s="6" t="s">
        <v>3632</v>
      </c>
      <c r="Q1128" s="6" t="s">
        <v>286</v>
      </c>
      <c r="R1128" s="6" t="s">
        <v>143</v>
      </c>
      <c r="S1128" s="6" t="s">
        <v>63</v>
      </c>
      <c r="T1128" s="6" t="s">
        <v>64</v>
      </c>
      <c r="U1128" s="6" t="s">
        <v>144</v>
      </c>
      <c r="Y1128" s="6" t="s">
        <v>66</v>
      </c>
      <c r="Z1128" s="0" t="n">
        <v>20</v>
      </c>
      <c r="AF1128" s="6" t="s">
        <v>5200</v>
      </c>
      <c r="AH1128" s="6" t="s">
        <v>5201</v>
      </c>
      <c r="AR1128" s="0" t="n">
        <v>70</v>
      </c>
    </row>
    <row r="1129" customFormat="false" ht="12.75" hidden="false" customHeight="true" outlineLevel="0" collapsed="false">
      <c r="A1129" s="4"/>
      <c r="B1129" s="4"/>
      <c r="C1129" s="4"/>
      <c r="D1129" s="4"/>
      <c r="E1129" s="4"/>
      <c r="F1129" s="4"/>
      <c r="G1129" s="4" t="s">
        <v>93</v>
      </c>
      <c r="H1129" s="4" t="s">
        <v>5199</v>
      </c>
      <c r="I1129" s="4"/>
      <c r="J1129" s="4"/>
      <c r="K1129" s="4" t="s">
        <v>1263</v>
      </c>
      <c r="L1129" s="4" t="s">
        <v>2215</v>
      </c>
      <c r="M1129" s="4"/>
      <c r="N1129" s="4"/>
      <c r="O1129" s="4"/>
      <c r="P1129" s="4"/>
      <c r="Q1129" s="4"/>
      <c r="R1129" s="4"/>
      <c r="S1129" s="4"/>
      <c r="T1129" s="4"/>
      <c r="U1129" s="4"/>
      <c r="V1129" s="4"/>
      <c r="W1129" s="4"/>
      <c r="X1129" s="4"/>
      <c r="Y1129" s="4"/>
      <c r="Z1129" s="4"/>
      <c r="AA1129" s="4"/>
      <c r="AB1129" s="4"/>
      <c r="AC1129" s="5"/>
      <c r="AD1129" s="4"/>
      <c r="AE1129" s="4"/>
      <c r="AF1129" s="4"/>
      <c r="AG1129" s="4"/>
      <c r="AH1129" s="4"/>
      <c r="AI1129" s="4"/>
      <c r="AJ1129" s="4"/>
      <c r="AK1129" s="4"/>
      <c r="AL1129" s="4"/>
      <c r="AM1129" s="4"/>
      <c r="AN1129" s="4"/>
      <c r="AO1129" s="4"/>
      <c r="AP1129" s="4"/>
      <c r="AQ1129" s="4"/>
      <c r="AR1129" s="4"/>
    </row>
    <row r="1130" customFormat="false" ht="12.75" hidden="false" customHeight="true" outlineLevel="0" collapsed="false">
      <c r="A1130" s="4"/>
      <c r="B1130" s="4"/>
      <c r="C1130" s="4"/>
      <c r="D1130" s="4"/>
      <c r="E1130" s="4"/>
      <c r="F1130" s="4"/>
      <c r="G1130" s="4" t="s">
        <v>584</v>
      </c>
      <c r="H1130" s="4" t="s">
        <v>5199</v>
      </c>
      <c r="I1130" s="4"/>
      <c r="J1130" s="4"/>
      <c r="K1130" s="4" t="s">
        <v>1263</v>
      </c>
      <c r="L1130" s="4" t="s">
        <v>2215</v>
      </c>
      <c r="M1130" s="4"/>
      <c r="N1130" s="4"/>
      <c r="O1130" s="4"/>
      <c r="P1130" s="4"/>
      <c r="Q1130" s="4"/>
      <c r="R1130" s="4"/>
      <c r="S1130" s="4"/>
      <c r="T1130" s="4"/>
      <c r="U1130" s="4"/>
      <c r="V1130" s="4"/>
      <c r="W1130" s="4"/>
      <c r="X1130" s="4"/>
      <c r="Y1130" s="4"/>
      <c r="Z1130" s="4"/>
      <c r="AA1130" s="4"/>
      <c r="AB1130" s="4"/>
      <c r="AC1130" s="5"/>
      <c r="AD1130" s="4"/>
      <c r="AE1130" s="4"/>
      <c r="AF1130" s="4"/>
      <c r="AG1130" s="4"/>
      <c r="AH1130" s="4"/>
      <c r="AI1130" s="4"/>
      <c r="AJ1130" s="4"/>
      <c r="AK1130" s="4"/>
      <c r="AL1130" s="4"/>
      <c r="AM1130" s="4"/>
      <c r="AN1130" s="4"/>
      <c r="AO1130" s="4"/>
      <c r="AP1130" s="4"/>
      <c r="AQ1130" s="4"/>
      <c r="AR1130" s="4"/>
    </row>
    <row r="1131" customFormat="false" ht="12.75" hidden="false" customHeight="true" outlineLevel="0" collapsed="false">
      <c r="A1131" s="4"/>
      <c r="B1131" s="4"/>
      <c r="C1131" s="4"/>
      <c r="D1131" s="4"/>
      <c r="E1131" s="4"/>
      <c r="F1131" s="4"/>
      <c r="G1131" s="4" t="s">
        <v>1169</v>
      </c>
      <c r="H1131" s="4" t="s">
        <v>5199</v>
      </c>
      <c r="I1131" s="4"/>
      <c r="J1131" s="4"/>
      <c r="K1131" s="4" t="s">
        <v>1263</v>
      </c>
      <c r="L1131" s="4" t="s">
        <v>2215</v>
      </c>
      <c r="M1131" s="4"/>
      <c r="N1131" s="4"/>
      <c r="O1131" s="4"/>
      <c r="P1131" s="4"/>
      <c r="Q1131" s="4"/>
      <c r="R1131" s="4"/>
      <c r="S1131" s="4"/>
      <c r="T1131" s="4"/>
      <c r="U1131" s="4"/>
      <c r="V1131" s="4"/>
      <c r="W1131" s="4"/>
      <c r="X1131" s="4"/>
      <c r="Y1131" s="4"/>
      <c r="Z1131" s="4"/>
      <c r="AA1131" s="4"/>
      <c r="AB1131" s="4"/>
      <c r="AC1131" s="5"/>
      <c r="AD1131" s="4"/>
      <c r="AE1131" s="4"/>
      <c r="AF1131" s="4"/>
      <c r="AG1131" s="4"/>
      <c r="AH1131" s="4"/>
      <c r="AI1131" s="4"/>
      <c r="AJ1131" s="4"/>
      <c r="AK1131" s="4"/>
      <c r="AL1131" s="4"/>
      <c r="AM1131" s="4"/>
      <c r="AN1131" s="4"/>
      <c r="AO1131" s="4"/>
      <c r="AP1131" s="4"/>
      <c r="AQ1131" s="4"/>
      <c r="AR1131" s="4"/>
    </row>
    <row r="1132" customFormat="false" ht="12.75" hidden="false" customHeight="true" outlineLevel="0" collapsed="false">
      <c r="A1132" s="6" t="s">
        <v>47</v>
      </c>
      <c r="B1132" s="6" t="s">
        <v>5202</v>
      </c>
      <c r="C1132" s="6" t="s">
        <v>5203</v>
      </c>
      <c r="D1132" s="6" t="s">
        <v>5204</v>
      </c>
      <c r="E1132" s="0" t="n">
        <v>27</v>
      </c>
      <c r="F1132" s="6" t="s">
        <v>5205</v>
      </c>
      <c r="G1132" s="6" t="s">
        <v>1620</v>
      </c>
      <c r="H1132" s="6" t="s">
        <v>5199</v>
      </c>
      <c r="I1132" s="6" t="s">
        <v>897</v>
      </c>
      <c r="J1132" s="6" t="s">
        <v>4095</v>
      </c>
      <c r="K1132" s="6" t="s">
        <v>5206</v>
      </c>
      <c r="L1132" s="6" t="s">
        <v>5207</v>
      </c>
      <c r="M1132" s="6" t="s">
        <v>5208</v>
      </c>
      <c r="N1132" s="6" t="s">
        <v>58</v>
      </c>
      <c r="O1132" s="6" t="s">
        <v>59</v>
      </c>
      <c r="P1132" s="6" t="s">
        <v>4507</v>
      </c>
      <c r="Q1132" s="6" t="s">
        <v>479</v>
      </c>
      <c r="R1132" s="6" t="s">
        <v>66</v>
      </c>
      <c r="S1132" s="6" t="s">
        <v>63</v>
      </c>
      <c r="T1132" s="6" t="s">
        <v>64</v>
      </c>
      <c r="X1132" s="6" t="s">
        <v>1180</v>
      </c>
      <c r="Y1132" s="6" t="s">
        <v>66</v>
      </c>
      <c r="Z1132" s="0" t="n">
        <v>20</v>
      </c>
      <c r="AB1132" s="6" t="s">
        <v>5209</v>
      </c>
      <c r="AC1132" s="6"/>
      <c r="AD1132" s="6"/>
      <c r="AE1132" s="6"/>
      <c r="AH1132" s="6" t="s">
        <v>5210</v>
      </c>
      <c r="AQ1132" s="6" t="s">
        <v>5211</v>
      </c>
      <c r="AR1132" s="0" t="n">
        <v>64</v>
      </c>
    </row>
    <row r="1133" customFormat="false" ht="12.75" hidden="false" customHeight="true" outlineLevel="0" collapsed="false">
      <c r="A1133" s="6" t="s">
        <v>47</v>
      </c>
      <c r="B1133" s="6" t="s">
        <v>5202</v>
      </c>
      <c r="C1133" s="6" t="s">
        <v>5212</v>
      </c>
      <c r="D1133" s="6" t="s">
        <v>5213</v>
      </c>
      <c r="E1133" s="0" t="n">
        <v>27</v>
      </c>
      <c r="F1133" s="6" t="s">
        <v>5214</v>
      </c>
      <c r="G1133" s="6" t="s">
        <v>5215</v>
      </c>
      <c r="H1133" s="6" t="s">
        <v>5199</v>
      </c>
      <c r="K1133" s="6" t="s">
        <v>5206</v>
      </c>
      <c r="L1133" s="6" t="s">
        <v>5207</v>
      </c>
      <c r="M1133" s="6" t="s">
        <v>5216</v>
      </c>
      <c r="N1133" s="6" t="s">
        <v>58</v>
      </c>
      <c r="O1133" s="6" t="s">
        <v>59</v>
      </c>
      <c r="P1133" s="6" t="s">
        <v>437</v>
      </c>
      <c r="Q1133" s="6" t="s">
        <v>101</v>
      </c>
      <c r="R1133" s="6" t="s">
        <v>62</v>
      </c>
      <c r="S1133" s="6" t="s">
        <v>63</v>
      </c>
      <c r="T1133" s="6" t="s">
        <v>64</v>
      </c>
      <c r="X1133" s="6" t="s">
        <v>2323</v>
      </c>
      <c r="Y1133" s="6" t="s">
        <v>66</v>
      </c>
      <c r="Z1133" s="0" t="n">
        <v>20</v>
      </c>
      <c r="AB1133" s="6" t="s">
        <v>5217</v>
      </c>
      <c r="AC1133" s="6"/>
      <c r="AD1133" s="6"/>
      <c r="AE1133" s="6"/>
      <c r="AI1133" s="6" t="s">
        <v>5218</v>
      </c>
      <c r="AN1133" s="6" t="s">
        <v>5219</v>
      </c>
      <c r="AO1133" s="6" t="s">
        <v>5220</v>
      </c>
      <c r="AQ1133" s="6" t="s">
        <v>5221</v>
      </c>
      <c r="AR1133" s="0" t="n">
        <v>65</v>
      </c>
    </row>
    <row r="1134" customFormat="false" ht="12.75" hidden="false" customHeight="true" outlineLevel="0" collapsed="false">
      <c r="A1134" s="6" t="s">
        <v>47</v>
      </c>
      <c r="B1134" s="6" t="s">
        <v>5202</v>
      </c>
      <c r="C1134" s="6" t="s">
        <v>5222</v>
      </c>
      <c r="D1134" s="6" t="s">
        <v>5223</v>
      </c>
      <c r="E1134" s="0" t="n">
        <v>27</v>
      </c>
      <c r="F1134" s="6" t="s">
        <v>5224</v>
      </c>
      <c r="G1134" s="6" t="s">
        <v>5215</v>
      </c>
      <c r="H1134" s="6" t="s">
        <v>5199</v>
      </c>
      <c r="J1134" s="6" t="s">
        <v>5225</v>
      </c>
      <c r="K1134" s="6" t="s">
        <v>5206</v>
      </c>
      <c r="L1134" s="6" t="s">
        <v>5207</v>
      </c>
      <c r="M1134" s="6" t="s">
        <v>1846</v>
      </c>
      <c r="N1134" s="6" t="s">
        <v>58</v>
      </c>
      <c r="O1134" s="6" t="s">
        <v>59</v>
      </c>
      <c r="P1134" s="6" t="s">
        <v>3606</v>
      </c>
      <c r="Q1134" s="6" t="s">
        <v>101</v>
      </c>
      <c r="R1134" s="6" t="s">
        <v>62</v>
      </c>
      <c r="S1134" s="6" t="s">
        <v>63</v>
      </c>
      <c r="T1134" s="6" t="s">
        <v>64</v>
      </c>
      <c r="X1134" s="6" t="s">
        <v>2323</v>
      </c>
      <c r="Y1134" s="6" t="s">
        <v>66</v>
      </c>
      <c r="Z1134" s="0" t="n">
        <v>20</v>
      </c>
      <c r="AB1134" s="6" t="s">
        <v>5226</v>
      </c>
      <c r="AC1134" s="6"/>
      <c r="AD1134" s="6"/>
      <c r="AE1134" s="6"/>
      <c r="AI1134" s="6" t="s">
        <v>5227</v>
      </c>
      <c r="AN1134" s="6" t="s">
        <v>5228</v>
      </c>
      <c r="AO1134" s="6" t="s">
        <v>5229</v>
      </c>
      <c r="AQ1134" s="6" t="s">
        <v>5221</v>
      </c>
      <c r="AR1134" s="0" t="n">
        <v>65</v>
      </c>
    </row>
    <row r="1135" customFormat="false" ht="12.75" hidden="false" customHeight="true" outlineLevel="0" collapsed="false">
      <c r="A1135" s="4"/>
      <c r="B1135" s="4"/>
      <c r="C1135" s="4"/>
      <c r="D1135" s="4"/>
      <c r="E1135" s="4"/>
      <c r="F1135" s="4"/>
      <c r="G1135" s="4" t="s">
        <v>52</v>
      </c>
      <c r="H1135" s="4" t="s">
        <v>5230</v>
      </c>
      <c r="I1135" s="4"/>
      <c r="J1135" s="4"/>
      <c r="K1135" s="4" t="s">
        <v>1338</v>
      </c>
      <c r="L1135" s="4" t="s">
        <v>1339</v>
      </c>
      <c r="M1135" s="4"/>
      <c r="N1135" s="4"/>
      <c r="O1135" s="4"/>
      <c r="P1135" s="4"/>
      <c r="Q1135" s="4"/>
      <c r="R1135" s="4"/>
      <c r="S1135" s="4"/>
      <c r="T1135" s="4"/>
      <c r="U1135" s="4"/>
      <c r="V1135" s="4"/>
      <c r="W1135" s="4"/>
      <c r="X1135" s="4"/>
      <c r="Y1135" s="4"/>
      <c r="Z1135" s="4"/>
      <c r="AA1135" s="4"/>
      <c r="AB1135" s="4"/>
      <c r="AC1135" s="5"/>
      <c r="AD1135" s="4"/>
      <c r="AE1135" s="4"/>
      <c r="AF1135" s="4"/>
      <c r="AG1135" s="4"/>
      <c r="AH1135" s="4"/>
      <c r="AI1135" s="4"/>
      <c r="AJ1135" s="4"/>
      <c r="AK1135" s="4"/>
      <c r="AL1135" s="4"/>
      <c r="AM1135" s="4"/>
      <c r="AN1135" s="4"/>
      <c r="AO1135" s="4"/>
      <c r="AP1135" s="4"/>
      <c r="AQ1135" s="4"/>
      <c r="AR1135" s="4"/>
    </row>
    <row r="1136" customFormat="false" ht="12.75" hidden="false" customHeight="true" outlineLevel="0" collapsed="false">
      <c r="A1136" s="4"/>
      <c r="B1136" s="4"/>
      <c r="C1136" s="4"/>
      <c r="D1136" s="4"/>
      <c r="E1136" s="4"/>
      <c r="F1136" s="4"/>
      <c r="G1136" s="4" t="s">
        <v>52</v>
      </c>
      <c r="H1136" s="4" t="s">
        <v>5230</v>
      </c>
      <c r="I1136" s="4"/>
      <c r="J1136" s="4"/>
      <c r="K1136" s="4" t="s">
        <v>1338</v>
      </c>
      <c r="L1136" s="4" t="s">
        <v>1339</v>
      </c>
      <c r="M1136" s="4"/>
      <c r="N1136" s="4"/>
      <c r="O1136" s="4"/>
      <c r="P1136" s="4"/>
      <c r="Q1136" s="4"/>
      <c r="R1136" s="4"/>
      <c r="S1136" s="4"/>
      <c r="T1136" s="4"/>
      <c r="U1136" s="4"/>
      <c r="V1136" s="4"/>
      <c r="W1136" s="4"/>
      <c r="X1136" s="4"/>
      <c r="Y1136" s="4"/>
      <c r="Z1136" s="4"/>
      <c r="AA1136" s="4"/>
      <c r="AB1136" s="4"/>
      <c r="AC1136" s="5"/>
      <c r="AD1136" s="4"/>
      <c r="AE1136" s="4"/>
      <c r="AF1136" s="4"/>
      <c r="AG1136" s="4"/>
      <c r="AH1136" s="4"/>
      <c r="AI1136" s="4"/>
      <c r="AJ1136" s="4"/>
      <c r="AK1136" s="4"/>
      <c r="AL1136" s="4"/>
      <c r="AM1136" s="4"/>
      <c r="AN1136" s="4"/>
      <c r="AO1136" s="4"/>
      <c r="AP1136" s="4"/>
      <c r="AQ1136" s="4"/>
      <c r="AR1136" s="4"/>
    </row>
    <row r="1137" customFormat="false" ht="12.75" hidden="false" customHeight="true" outlineLevel="0" collapsed="false">
      <c r="A1137" s="4"/>
      <c r="B1137" s="4"/>
      <c r="C1137" s="4"/>
      <c r="D1137" s="4"/>
      <c r="E1137" s="4"/>
      <c r="F1137" s="4"/>
      <c r="G1137" s="4" t="s">
        <v>5231</v>
      </c>
      <c r="H1137" s="4" t="s">
        <v>5232</v>
      </c>
      <c r="I1137" s="4"/>
      <c r="J1137" s="4"/>
      <c r="K1137" s="4" t="s">
        <v>1351</v>
      </c>
      <c r="L1137" s="4" t="s">
        <v>2854</v>
      </c>
      <c r="M1137" s="4"/>
      <c r="N1137" s="4"/>
      <c r="O1137" s="4"/>
      <c r="P1137" s="4"/>
      <c r="Q1137" s="4"/>
      <c r="R1137" s="4"/>
      <c r="S1137" s="4"/>
      <c r="T1137" s="4"/>
      <c r="U1137" s="4"/>
      <c r="V1137" s="4"/>
      <c r="W1137" s="4"/>
      <c r="X1137" s="4"/>
      <c r="Y1137" s="4"/>
      <c r="Z1137" s="4"/>
      <c r="AA1137" s="4"/>
      <c r="AB1137" s="4"/>
      <c r="AC1137" s="5"/>
      <c r="AD1137" s="4"/>
      <c r="AE1137" s="4"/>
      <c r="AF1137" s="4"/>
      <c r="AG1137" s="4"/>
      <c r="AH1137" s="4"/>
      <c r="AI1137" s="4"/>
      <c r="AJ1137" s="4"/>
      <c r="AK1137" s="4"/>
      <c r="AL1137" s="4"/>
      <c r="AM1137" s="4"/>
      <c r="AN1137" s="4"/>
      <c r="AO1137" s="4"/>
      <c r="AP1137" s="4"/>
      <c r="AQ1137" s="4"/>
      <c r="AR1137" s="4"/>
    </row>
    <row r="1138" customFormat="false" ht="12.75" hidden="false" customHeight="true" outlineLevel="0" collapsed="false">
      <c r="A1138" s="4"/>
      <c r="B1138" s="4"/>
      <c r="C1138" s="4"/>
      <c r="D1138" s="4"/>
      <c r="E1138" s="4"/>
      <c r="F1138" s="4"/>
      <c r="G1138" s="4" t="s">
        <v>576</v>
      </c>
      <c r="H1138" s="4" t="s">
        <v>5233</v>
      </c>
      <c r="I1138" s="4"/>
      <c r="J1138" s="4"/>
      <c r="K1138" s="4" t="s">
        <v>153</v>
      </c>
      <c r="L1138" s="4" t="s">
        <v>154</v>
      </c>
      <c r="M1138" s="4"/>
      <c r="N1138" s="4"/>
      <c r="O1138" s="4"/>
      <c r="P1138" s="4"/>
      <c r="Q1138" s="4"/>
      <c r="R1138" s="4"/>
      <c r="S1138" s="4"/>
      <c r="T1138" s="4"/>
      <c r="U1138" s="4"/>
      <c r="V1138" s="4"/>
      <c r="W1138" s="4"/>
      <c r="X1138" s="4"/>
      <c r="Y1138" s="4"/>
      <c r="Z1138" s="4"/>
      <c r="AA1138" s="4"/>
      <c r="AB1138" s="4"/>
      <c r="AC1138" s="5"/>
      <c r="AD1138" s="4"/>
      <c r="AE1138" s="4"/>
      <c r="AF1138" s="4"/>
      <c r="AG1138" s="4"/>
      <c r="AH1138" s="4"/>
      <c r="AI1138" s="4"/>
      <c r="AJ1138" s="4"/>
      <c r="AK1138" s="4"/>
      <c r="AL1138" s="4"/>
      <c r="AM1138" s="4"/>
      <c r="AN1138" s="4"/>
      <c r="AO1138" s="4"/>
      <c r="AP1138" s="4"/>
      <c r="AQ1138" s="4"/>
      <c r="AR1138" s="4"/>
    </row>
    <row r="1139" customFormat="false" ht="12.75" hidden="false" customHeight="true" outlineLevel="0" collapsed="false">
      <c r="A1139" s="4"/>
      <c r="B1139" s="4"/>
      <c r="C1139" s="4"/>
      <c r="D1139" s="4"/>
      <c r="E1139" s="4"/>
      <c r="F1139" s="4"/>
      <c r="G1139" s="4" t="s">
        <v>1261</v>
      </c>
      <c r="H1139" s="4" t="s">
        <v>5233</v>
      </c>
      <c r="I1139" s="4"/>
      <c r="J1139" s="4"/>
      <c r="K1139" s="4" t="s">
        <v>153</v>
      </c>
      <c r="L1139" s="4" t="s">
        <v>154</v>
      </c>
      <c r="M1139" s="4"/>
      <c r="N1139" s="4"/>
      <c r="O1139" s="4"/>
      <c r="P1139" s="4"/>
      <c r="Q1139" s="4"/>
      <c r="R1139" s="4"/>
      <c r="S1139" s="4"/>
      <c r="T1139" s="4"/>
      <c r="U1139" s="4"/>
      <c r="V1139" s="4"/>
      <c r="W1139" s="4"/>
      <c r="X1139" s="4"/>
      <c r="Y1139" s="4"/>
      <c r="Z1139" s="4"/>
      <c r="AA1139" s="4"/>
      <c r="AB1139" s="4"/>
      <c r="AC1139" s="5"/>
      <c r="AD1139" s="4"/>
      <c r="AE1139" s="4"/>
      <c r="AF1139" s="4"/>
      <c r="AG1139" s="4"/>
      <c r="AH1139" s="4"/>
      <c r="AI1139" s="4"/>
      <c r="AJ1139" s="4"/>
      <c r="AK1139" s="4"/>
      <c r="AL1139" s="4"/>
      <c r="AM1139" s="4"/>
      <c r="AN1139" s="4"/>
      <c r="AO1139" s="4"/>
      <c r="AP1139" s="4"/>
      <c r="AQ1139" s="4"/>
      <c r="AR1139" s="4"/>
    </row>
    <row r="1140" customFormat="false" ht="12.75" hidden="false" customHeight="true" outlineLevel="0" collapsed="false">
      <c r="A1140" s="6" t="s">
        <v>88</v>
      </c>
      <c r="B1140" s="6" t="s">
        <v>4804</v>
      </c>
      <c r="C1140" s="6" t="s">
        <v>5234</v>
      </c>
      <c r="D1140" s="6" t="s">
        <v>5235</v>
      </c>
      <c r="E1140" s="0" t="n">
        <v>240</v>
      </c>
      <c r="F1140" s="6" t="s">
        <v>5236</v>
      </c>
      <c r="G1140" s="6" t="s">
        <v>1719</v>
      </c>
      <c r="H1140" s="6" t="s">
        <v>5237</v>
      </c>
      <c r="J1140" s="6" t="s">
        <v>5238</v>
      </c>
      <c r="K1140" s="6" t="s">
        <v>4809</v>
      </c>
      <c r="L1140" s="6" t="s">
        <v>4810</v>
      </c>
      <c r="M1140" s="6" t="s">
        <v>435</v>
      </c>
      <c r="N1140" s="6" t="s">
        <v>58</v>
      </c>
      <c r="O1140" s="6" t="s">
        <v>59</v>
      </c>
      <c r="P1140" s="6" t="s">
        <v>4538</v>
      </c>
      <c r="Q1140" s="6" t="s">
        <v>207</v>
      </c>
      <c r="R1140" s="6" t="s">
        <v>158</v>
      </c>
      <c r="S1140" s="6" t="s">
        <v>63</v>
      </c>
      <c r="T1140" s="6" t="s">
        <v>64</v>
      </c>
      <c r="X1140" s="6" t="s">
        <v>5239</v>
      </c>
      <c r="Y1140" s="6" t="s">
        <v>66</v>
      </c>
      <c r="Z1140" s="0" t="n">
        <v>20</v>
      </c>
      <c r="AB1140" s="6" t="s">
        <v>5240</v>
      </c>
      <c r="AC1140" s="7" t="n">
        <v>43034</v>
      </c>
      <c r="AD1140" s="0" t="s">
        <v>104</v>
      </c>
      <c r="AE1140" s="0" t="s">
        <v>105</v>
      </c>
      <c r="AR1140" s="0" t="n">
        <v>66</v>
      </c>
    </row>
    <row r="1141" customFormat="false" ht="12.75" hidden="false" customHeight="true" outlineLevel="0" collapsed="false">
      <c r="A1141" s="6" t="s">
        <v>88</v>
      </c>
      <c r="B1141" s="6" t="s">
        <v>4804</v>
      </c>
      <c r="C1141" s="6" t="s">
        <v>5241</v>
      </c>
      <c r="D1141" s="6" t="s">
        <v>5242</v>
      </c>
      <c r="E1141" s="0" t="n">
        <v>240</v>
      </c>
      <c r="F1141" s="6" t="s">
        <v>5243</v>
      </c>
      <c r="G1141" s="6" t="s">
        <v>1719</v>
      </c>
      <c r="H1141" s="6" t="s">
        <v>5237</v>
      </c>
      <c r="J1141" s="6" t="s">
        <v>5244</v>
      </c>
      <c r="K1141" s="6" t="s">
        <v>4809</v>
      </c>
      <c r="L1141" s="6" t="s">
        <v>4810</v>
      </c>
      <c r="M1141" s="6" t="s">
        <v>4447</v>
      </c>
      <c r="N1141" s="6" t="s">
        <v>58</v>
      </c>
      <c r="O1141" s="6" t="s">
        <v>59</v>
      </c>
      <c r="P1141" s="6" t="s">
        <v>5245</v>
      </c>
      <c r="Q1141" s="6" t="s">
        <v>207</v>
      </c>
      <c r="R1141" s="6" t="s">
        <v>158</v>
      </c>
      <c r="S1141" s="6" t="s">
        <v>63</v>
      </c>
      <c r="T1141" s="6" t="s">
        <v>64</v>
      </c>
      <c r="X1141" s="6" t="s">
        <v>5239</v>
      </c>
      <c r="Y1141" s="6" t="s">
        <v>66</v>
      </c>
      <c r="Z1141" s="0" t="n">
        <v>20</v>
      </c>
      <c r="AB1141" s="6" t="s">
        <v>5246</v>
      </c>
      <c r="AC1141" s="7" t="n">
        <v>43034</v>
      </c>
      <c r="AD1141" s="0" t="s">
        <v>104</v>
      </c>
      <c r="AE1141" s="0" t="s">
        <v>105</v>
      </c>
      <c r="AR1141" s="0" t="n">
        <v>66</v>
      </c>
    </row>
    <row r="1142" customFormat="false" ht="12.75" hidden="false" customHeight="true" outlineLevel="0" collapsed="false">
      <c r="A1142" s="6" t="s">
        <v>88</v>
      </c>
      <c r="B1142" s="6" t="s">
        <v>4804</v>
      </c>
      <c r="C1142" s="6" t="s">
        <v>5247</v>
      </c>
      <c r="D1142" s="6" t="s">
        <v>5248</v>
      </c>
      <c r="E1142" s="0" t="n">
        <v>240</v>
      </c>
      <c r="F1142" s="6" t="s">
        <v>5249</v>
      </c>
      <c r="G1142" s="6" t="s">
        <v>1719</v>
      </c>
      <c r="H1142" s="6" t="s">
        <v>5237</v>
      </c>
      <c r="J1142" s="6" t="s">
        <v>5250</v>
      </c>
      <c r="K1142" s="6" t="s">
        <v>4809</v>
      </c>
      <c r="L1142" s="6" t="s">
        <v>4810</v>
      </c>
      <c r="M1142" s="6" t="s">
        <v>1151</v>
      </c>
      <c r="N1142" s="6" t="s">
        <v>58</v>
      </c>
      <c r="O1142" s="6" t="s">
        <v>59</v>
      </c>
      <c r="P1142" s="6" t="s">
        <v>2085</v>
      </c>
      <c r="Q1142" s="6" t="s">
        <v>207</v>
      </c>
      <c r="R1142" s="6" t="s">
        <v>158</v>
      </c>
      <c r="S1142" s="6" t="s">
        <v>63</v>
      </c>
      <c r="T1142" s="6" t="s">
        <v>64</v>
      </c>
      <c r="X1142" s="6" t="s">
        <v>5239</v>
      </c>
      <c r="Y1142" s="6" t="s">
        <v>66</v>
      </c>
      <c r="Z1142" s="0" t="n">
        <v>20</v>
      </c>
      <c r="AB1142" s="6" t="s">
        <v>5251</v>
      </c>
      <c r="AC1142" s="7" t="n">
        <v>43034</v>
      </c>
      <c r="AD1142" s="0" t="s">
        <v>104</v>
      </c>
      <c r="AE1142" s="0" t="s">
        <v>105</v>
      </c>
      <c r="AR1142" s="0" t="n">
        <v>66</v>
      </c>
    </row>
    <row r="1143" customFormat="false" ht="12.75" hidden="false" customHeight="true" outlineLevel="0" collapsed="false">
      <c r="A1143" s="6" t="s">
        <v>88</v>
      </c>
      <c r="B1143" s="6" t="s">
        <v>5252</v>
      </c>
      <c r="C1143" s="6" t="s">
        <v>5253</v>
      </c>
      <c r="D1143" s="6" t="s">
        <v>5254</v>
      </c>
      <c r="E1143" s="0" t="n">
        <v>28</v>
      </c>
      <c r="F1143" s="6" t="s">
        <v>5255</v>
      </c>
      <c r="G1143" s="6" t="s">
        <v>269</v>
      </c>
      <c r="H1143" s="6" t="s">
        <v>5256</v>
      </c>
      <c r="I1143" s="6" t="s">
        <v>5257</v>
      </c>
      <c r="J1143" s="6" t="s">
        <v>5258</v>
      </c>
      <c r="K1143" s="6" t="s">
        <v>3233</v>
      </c>
      <c r="L1143" s="6" t="s">
        <v>5259</v>
      </c>
      <c r="M1143" s="6" t="s">
        <v>2902</v>
      </c>
      <c r="N1143" s="6" t="s">
        <v>58</v>
      </c>
      <c r="O1143" s="6" t="s">
        <v>59</v>
      </c>
      <c r="P1143" s="6" t="s">
        <v>2131</v>
      </c>
      <c r="Q1143" s="6" t="s">
        <v>488</v>
      </c>
      <c r="R1143" s="6" t="s">
        <v>158</v>
      </c>
      <c r="S1143" s="6" t="s">
        <v>63</v>
      </c>
      <c r="T1143" s="6" t="s">
        <v>64</v>
      </c>
      <c r="X1143" s="6" t="s">
        <v>5260</v>
      </c>
      <c r="Y1143" s="6" t="s">
        <v>66</v>
      </c>
      <c r="Z1143" s="0" t="n">
        <v>20</v>
      </c>
      <c r="AB1143" s="6" t="s">
        <v>5261</v>
      </c>
      <c r="AC1143" s="7" t="n">
        <v>43027</v>
      </c>
      <c r="AD1143" s="0" t="s">
        <v>161</v>
      </c>
      <c r="AE1143" s="0" t="s">
        <v>105</v>
      </c>
      <c r="AR1143" s="0" t="n">
        <v>66</v>
      </c>
    </row>
    <row r="1144" customFormat="false" ht="12.75" hidden="false" customHeight="true" outlineLevel="0" collapsed="false">
      <c r="A1144" s="6" t="s">
        <v>88</v>
      </c>
      <c r="B1144" s="6" t="s">
        <v>5252</v>
      </c>
      <c r="C1144" s="6" t="s">
        <v>5262</v>
      </c>
      <c r="D1144" s="6" t="s">
        <v>5263</v>
      </c>
      <c r="E1144" s="0" t="n">
        <v>28</v>
      </c>
      <c r="F1144" s="6" t="s">
        <v>5264</v>
      </c>
      <c r="G1144" s="6" t="s">
        <v>269</v>
      </c>
      <c r="H1144" s="6" t="s">
        <v>5256</v>
      </c>
      <c r="I1144" s="6" t="s">
        <v>5257</v>
      </c>
      <c r="J1144" s="6" t="s">
        <v>5265</v>
      </c>
      <c r="K1144" s="6" t="s">
        <v>3233</v>
      </c>
      <c r="L1144" s="6" t="s">
        <v>5259</v>
      </c>
      <c r="M1144" s="6" t="s">
        <v>4590</v>
      </c>
      <c r="N1144" s="6" t="s">
        <v>58</v>
      </c>
      <c r="O1144" s="6" t="s">
        <v>59</v>
      </c>
      <c r="P1144" s="6" t="s">
        <v>5266</v>
      </c>
      <c r="Q1144" s="6" t="s">
        <v>488</v>
      </c>
      <c r="R1144" s="6" t="s">
        <v>158</v>
      </c>
      <c r="S1144" s="6" t="s">
        <v>63</v>
      </c>
      <c r="T1144" s="6" t="s">
        <v>64</v>
      </c>
      <c r="X1144" s="6" t="s">
        <v>5260</v>
      </c>
      <c r="Y1144" s="6" t="s">
        <v>66</v>
      </c>
      <c r="Z1144" s="0" t="n">
        <v>20</v>
      </c>
      <c r="AB1144" s="6" t="s">
        <v>5267</v>
      </c>
      <c r="AC1144" s="7" t="n">
        <v>43027</v>
      </c>
      <c r="AD1144" s="0" t="s">
        <v>161</v>
      </c>
      <c r="AE1144" s="0" t="s">
        <v>105</v>
      </c>
      <c r="AR1144" s="0" t="n">
        <v>66</v>
      </c>
    </row>
    <row r="1145" customFormat="false" ht="12.75" hidden="false" customHeight="true" outlineLevel="0" collapsed="false">
      <c r="A1145" s="6" t="s">
        <v>88</v>
      </c>
      <c r="B1145" s="6" t="s">
        <v>5252</v>
      </c>
      <c r="C1145" s="6" t="s">
        <v>5268</v>
      </c>
      <c r="D1145" s="6" t="s">
        <v>5269</v>
      </c>
      <c r="E1145" s="0" t="n">
        <v>28</v>
      </c>
      <c r="F1145" s="6" t="s">
        <v>5270</v>
      </c>
      <c r="G1145" s="6" t="s">
        <v>269</v>
      </c>
      <c r="H1145" s="6" t="s">
        <v>5256</v>
      </c>
      <c r="I1145" s="6" t="s">
        <v>5257</v>
      </c>
      <c r="J1145" s="6" t="s">
        <v>5271</v>
      </c>
      <c r="K1145" s="6" t="s">
        <v>3233</v>
      </c>
      <c r="L1145" s="6" t="s">
        <v>5259</v>
      </c>
      <c r="M1145" s="6" t="s">
        <v>773</v>
      </c>
      <c r="N1145" s="6" t="s">
        <v>58</v>
      </c>
      <c r="O1145" s="6" t="s">
        <v>59</v>
      </c>
      <c r="P1145" s="6" t="s">
        <v>3505</v>
      </c>
      <c r="Q1145" s="6" t="s">
        <v>488</v>
      </c>
      <c r="R1145" s="6" t="s">
        <v>158</v>
      </c>
      <c r="S1145" s="6" t="s">
        <v>63</v>
      </c>
      <c r="T1145" s="6" t="s">
        <v>64</v>
      </c>
      <c r="X1145" s="6" t="s">
        <v>5260</v>
      </c>
      <c r="Y1145" s="6" t="s">
        <v>66</v>
      </c>
      <c r="Z1145" s="0" t="n">
        <v>20</v>
      </c>
      <c r="AB1145" s="6" t="s">
        <v>5272</v>
      </c>
      <c r="AC1145" s="7" t="n">
        <v>43027</v>
      </c>
      <c r="AD1145" s="0" t="s">
        <v>161</v>
      </c>
      <c r="AE1145" s="0" t="s">
        <v>105</v>
      </c>
      <c r="AR1145" s="0" t="n">
        <v>66</v>
      </c>
    </row>
    <row r="1146" customFormat="false" ht="12.75" hidden="false" customHeight="true" outlineLevel="0" collapsed="false">
      <c r="A1146" s="6" t="s">
        <v>88</v>
      </c>
      <c r="B1146" s="6" t="s">
        <v>5252</v>
      </c>
      <c r="C1146" s="6" t="s">
        <v>5273</v>
      </c>
      <c r="D1146" s="6" t="s">
        <v>5274</v>
      </c>
      <c r="E1146" s="0" t="n">
        <v>28</v>
      </c>
      <c r="F1146" s="6" t="s">
        <v>5275</v>
      </c>
      <c r="G1146" s="6" t="s">
        <v>269</v>
      </c>
      <c r="H1146" s="6" t="s">
        <v>5256</v>
      </c>
      <c r="I1146" s="6" t="s">
        <v>5257</v>
      </c>
      <c r="J1146" s="6" t="s">
        <v>5276</v>
      </c>
      <c r="K1146" s="6" t="s">
        <v>3233</v>
      </c>
      <c r="L1146" s="6" t="s">
        <v>5259</v>
      </c>
      <c r="M1146" s="6" t="s">
        <v>2998</v>
      </c>
      <c r="N1146" s="6" t="s">
        <v>58</v>
      </c>
      <c r="O1146" s="6" t="s">
        <v>59</v>
      </c>
      <c r="P1146" s="6" t="s">
        <v>3865</v>
      </c>
      <c r="Q1146" s="6" t="s">
        <v>488</v>
      </c>
      <c r="R1146" s="6" t="s">
        <v>158</v>
      </c>
      <c r="S1146" s="6" t="s">
        <v>63</v>
      </c>
      <c r="T1146" s="6" t="s">
        <v>64</v>
      </c>
      <c r="U1146" s="6" t="s">
        <v>144</v>
      </c>
      <c r="X1146" s="6" t="s">
        <v>5260</v>
      </c>
      <c r="Y1146" s="6" t="s">
        <v>66</v>
      </c>
      <c r="Z1146" s="0" t="n">
        <v>20</v>
      </c>
      <c r="AB1146" s="6" t="s">
        <v>5277</v>
      </c>
      <c r="AC1146" s="7" t="n">
        <v>43027</v>
      </c>
      <c r="AD1146" s="0" t="s">
        <v>161</v>
      </c>
      <c r="AE1146" s="0" t="s">
        <v>105</v>
      </c>
      <c r="AR1146" s="0" t="n">
        <v>66</v>
      </c>
    </row>
    <row r="1147" customFormat="false" ht="12.75" hidden="false" customHeight="true" outlineLevel="0" collapsed="false">
      <c r="A1147" s="6" t="s">
        <v>88</v>
      </c>
      <c r="B1147" s="6" t="s">
        <v>5252</v>
      </c>
      <c r="C1147" s="6" t="s">
        <v>5278</v>
      </c>
      <c r="D1147" s="6" t="s">
        <v>5279</v>
      </c>
      <c r="E1147" s="0" t="n">
        <v>28</v>
      </c>
      <c r="F1147" s="6" t="s">
        <v>5280</v>
      </c>
      <c r="G1147" s="6" t="s">
        <v>269</v>
      </c>
      <c r="H1147" s="6" t="s">
        <v>5256</v>
      </c>
      <c r="I1147" s="6" t="s">
        <v>5257</v>
      </c>
      <c r="J1147" s="6" t="s">
        <v>5281</v>
      </c>
      <c r="K1147" s="6" t="s">
        <v>3233</v>
      </c>
      <c r="L1147" s="6" t="s">
        <v>5259</v>
      </c>
      <c r="M1147" s="6" t="s">
        <v>2271</v>
      </c>
      <c r="N1147" s="6" t="s">
        <v>58</v>
      </c>
      <c r="O1147" s="6" t="s">
        <v>59</v>
      </c>
      <c r="P1147" s="6" t="s">
        <v>3845</v>
      </c>
      <c r="Q1147" s="6" t="s">
        <v>488</v>
      </c>
      <c r="R1147" s="6" t="s">
        <v>158</v>
      </c>
      <c r="S1147" s="6" t="s">
        <v>63</v>
      </c>
      <c r="T1147" s="6" t="s">
        <v>64</v>
      </c>
      <c r="X1147" s="6" t="s">
        <v>5260</v>
      </c>
      <c r="Y1147" s="6" t="s">
        <v>66</v>
      </c>
      <c r="Z1147" s="0" t="n">
        <v>20</v>
      </c>
      <c r="AB1147" s="6" t="s">
        <v>5282</v>
      </c>
      <c r="AC1147" s="7" t="n">
        <v>43027</v>
      </c>
      <c r="AD1147" s="0" t="s">
        <v>161</v>
      </c>
      <c r="AE1147" s="0" t="s">
        <v>105</v>
      </c>
      <c r="AR1147" s="0" t="n">
        <v>66</v>
      </c>
    </row>
    <row r="1148" customFormat="false" ht="12.75" hidden="false" customHeight="true" outlineLevel="0" collapsed="false">
      <c r="A1148" s="6" t="s">
        <v>88</v>
      </c>
      <c r="B1148" s="6" t="s">
        <v>5252</v>
      </c>
      <c r="C1148" s="6" t="s">
        <v>5283</v>
      </c>
      <c r="D1148" s="6" t="s">
        <v>5284</v>
      </c>
      <c r="E1148" s="0" t="n">
        <v>28</v>
      </c>
      <c r="F1148" s="6" t="s">
        <v>5285</v>
      </c>
      <c r="G1148" s="6" t="s">
        <v>269</v>
      </c>
      <c r="H1148" s="6" t="s">
        <v>5256</v>
      </c>
      <c r="I1148" s="6" t="s">
        <v>5257</v>
      </c>
      <c r="J1148" s="6" t="s">
        <v>5286</v>
      </c>
      <c r="K1148" s="6" t="s">
        <v>3233</v>
      </c>
      <c r="L1148" s="6" t="s">
        <v>5259</v>
      </c>
      <c r="M1148" s="6" t="s">
        <v>5287</v>
      </c>
      <c r="N1148" s="6" t="s">
        <v>58</v>
      </c>
      <c r="O1148" s="6" t="s">
        <v>59</v>
      </c>
      <c r="P1148" s="6" t="s">
        <v>1926</v>
      </c>
      <c r="Q1148" s="6" t="s">
        <v>488</v>
      </c>
      <c r="R1148" s="6" t="s">
        <v>158</v>
      </c>
      <c r="S1148" s="6" t="s">
        <v>63</v>
      </c>
      <c r="T1148" s="6" t="s">
        <v>64</v>
      </c>
      <c r="X1148" s="6" t="s">
        <v>5260</v>
      </c>
      <c r="Y1148" s="6" t="s">
        <v>66</v>
      </c>
      <c r="Z1148" s="0" t="n">
        <v>20</v>
      </c>
      <c r="AB1148" s="6" t="s">
        <v>5288</v>
      </c>
      <c r="AC1148" s="7" t="n">
        <v>43027</v>
      </c>
      <c r="AD1148" s="0" t="s">
        <v>161</v>
      </c>
      <c r="AE1148" s="0" t="s">
        <v>105</v>
      </c>
      <c r="AR1148" s="0" t="n">
        <v>66</v>
      </c>
    </row>
    <row r="1149" customFormat="false" ht="12.75" hidden="false" customHeight="true" outlineLevel="0" collapsed="false">
      <c r="A1149" s="6" t="s">
        <v>88</v>
      </c>
      <c r="B1149" s="6" t="s">
        <v>1249</v>
      </c>
      <c r="C1149" s="6" t="s">
        <v>5289</v>
      </c>
      <c r="D1149" s="6" t="s">
        <v>5290</v>
      </c>
      <c r="E1149" s="0" t="n">
        <v>194</v>
      </c>
      <c r="F1149" s="6" t="s">
        <v>5291</v>
      </c>
      <c r="G1149" s="6" t="s">
        <v>42</v>
      </c>
      <c r="H1149" s="6" t="s">
        <v>5292</v>
      </c>
      <c r="K1149" s="6" t="s">
        <v>1255</v>
      </c>
      <c r="L1149" s="6" t="s">
        <v>1256</v>
      </c>
      <c r="M1149" s="6" t="s">
        <v>2860</v>
      </c>
      <c r="N1149" s="6" t="s">
        <v>58</v>
      </c>
      <c r="O1149" s="6" t="s">
        <v>59</v>
      </c>
      <c r="P1149" s="6" t="s">
        <v>5293</v>
      </c>
      <c r="Q1149" s="6" t="s">
        <v>414</v>
      </c>
      <c r="R1149" s="6" t="s">
        <v>62</v>
      </c>
      <c r="S1149" s="6" t="s">
        <v>63</v>
      </c>
      <c r="T1149" s="6" t="s">
        <v>64</v>
      </c>
      <c r="Y1149" s="6" t="s">
        <v>66</v>
      </c>
      <c r="Z1149" s="0" t="n">
        <v>20</v>
      </c>
      <c r="AC1149" s="7" t="n">
        <v>43024</v>
      </c>
      <c r="AD1149" s="6" t="s">
        <v>161</v>
      </c>
      <c r="AE1149" s="6" t="s">
        <v>105</v>
      </c>
      <c r="AI1149" s="6" t="s">
        <v>5294</v>
      </c>
      <c r="AR1149" s="0" t="n">
        <v>66</v>
      </c>
    </row>
    <row r="1150" customFormat="false" ht="12.75" hidden="false" customHeight="true" outlineLevel="0" collapsed="false">
      <c r="A1150" s="6" t="s">
        <v>88</v>
      </c>
      <c r="B1150" s="6" t="s">
        <v>118</v>
      </c>
      <c r="C1150" s="6" t="s">
        <v>5295</v>
      </c>
      <c r="D1150" s="6" t="s">
        <v>5296</v>
      </c>
      <c r="E1150" s="0" t="n">
        <v>2800</v>
      </c>
      <c r="F1150" s="6" t="s">
        <v>5297</v>
      </c>
      <c r="G1150" s="6" t="s">
        <v>52</v>
      </c>
      <c r="H1150" s="6" t="s">
        <v>5298</v>
      </c>
      <c r="J1150" s="6" t="s">
        <v>912</v>
      </c>
      <c r="K1150" s="6" t="s">
        <v>597</v>
      </c>
      <c r="L1150" s="6" t="s">
        <v>127</v>
      </c>
      <c r="M1150" s="6" t="s">
        <v>4963</v>
      </c>
      <c r="N1150" s="6" t="s">
        <v>58</v>
      </c>
      <c r="O1150" s="6" t="s">
        <v>59</v>
      </c>
      <c r="P1150" s="6" t="s">
        <v>5299</v>
      </c>
      <c r="Q1150" s="6" t="s">
        <v>142</v>
      </c>
      <c r="R1150" s="6" t="s">
        <v>143</v>
      </c>
      <c r="S1150" s="6" t="s">
        <v>63</v>
      </c>
      <c r="T1150" s="6" t="s">
        <v>64</v>
      </c>
      <c r="U1150" s="6" t="s">
        <v>144</v>
      </c>
      <c r="X1150" s="6" t="s">
        <v>5300</v>
      </c>
      <c r="Y1150" s="6" t="s">
        <v>66</v>
      </c>
      <c r="Z1150" s="0" t="n">
        <v>20</v>
      </c>
      <c r="AR1150" s="0" t="n">
        <v>66</v>
      </c>
    </row>
    <row r="1151" customFormat="false" ht="12.75" hidden="false" customHeight="true" outlineLevel="0" collapsed="false">
      <c r="A1151" s="6" t="s">
        <v>88</v>
      </c>
      <c r="B1151" s="6" t="s">
        <v>2904</v>
      </c>
      <c r="C1151" s="6" t="s">
        <v>5301</v>
      </c>
      <c r="D1151" s="6" t="s">
        <v>5302</v>
      </c>
      <c r="E1151" s="0" t="n">
        <v>346</v>
      </c>
      <c r="F1151" s="6" t="s">
        <v>5303</v>
      </c>
      <c r="G1151" s="6" t="s">
        <v>42</v>
      </c>
      <c r="H1151" s="6" t="s">
        <v>5304</v>
      </c>
      <c r="J1151" s="6" t="s">
        <v>125</v>
      </c>
      <c r="K1151" s="6" t="s">
        <v>2909</v>
      </c>
      <c r="L1151" s="6" t="s">
        <v>2910</v>
      </c>
      <c r="M1151" s="6" t="s">
        <v>2901</v>
      </c>
      <c r="N1151" s="6" t="s">
        <v>58</v>
      </c>
      <c r="O1151" s="6" t="s">
        <v>59</v>
      </c>
      <c r="P1151" s="6" t="s">
        <v>5030</v>
      </c>
      <c r="Q1151" s="6" t="s">
        <v>2116</v>
      </c>
      <c r="R1151" s="6" t="s">
        <v>158</v>
      </c>
      <c r="S1151" s="6" t="s">
        <v>63</v>
      </c>
      <c r="T1151" s="6" t="s">
        <v>64</v>
      </c>
      <c r="U1151" s="6" t="s">
        <v>144</v>
      </c>
      <c r="X1151" s="6" t="s">
        <v>5305</v>
      </c>
      <c r="Y1151" s="6" t="s">
        <v>66</v>
      </c>
      <c r="Z1151" s="0" t="n">
        <v>20</v>
      </c>
      <c r="AB1151" s="6" t="s">
        <v>5306</v>
      </c>
      <c r="AC1151" s="6"/>
      <c r="AD1151" s="6"/>
      <c r="AE1151" s="6"/>
      <c r="AR1151" s="0" t="n">
        <v>66</v>
      </c>
    </row>
    <row r="1152" customFormat="false" ht="12.75" hidden="false" customHeight="true" outlineLevel="0" collapsed="false">
      <c r="A1152" s="4"/>
      <c r="B1152" s="4"/>
      <c r="C1152" s="4"/>
      <c r="D1152" s="4"/>
      <c r="E1152" s="4"/>
      <c r="F1152" s="4"/>
      <c r="G1152" s="4"/>
      <c r="H1152" s="4" t="s">
        <v>5307</v>
      </c>
      <c r="I1152" s="4"/>
      <c r="J1152" s="4"/>
      <c r="K1152" s="4" t="s">
        <v>3040</v>
      </c>
      <c r="L1152" s="4" t="s">
        <v>5308</v>
      </c>
      <c r="M1152" s="4"/>
      <c r="N1152" s="4"/>
      <c r="O1152" s="4"/>
      <c r="P1152" s="4"/>
      <c r="Q1152" s="4"/>
      <c r="R1152" s="4"/>
      <c r="S1152" s="4"/>
      <c r="T1152" s="4"/>
      <c r="U1152" s="4"/>
      <c r="V1152" s="4"/>
      <c r="W1152" s="4"/>
      <c r="X1152" s="4"/>
      <c r="Y1152" s="4"/>
      <c r="Z1152" s="4"/>
      <c r="AA1152" s="4"/>
      <c r="AB1152" s="4"/>
      <c r="AC1152" s="5"/>
      <c r="AD1152" s="4"/>
      <c r="AE1152" s="4"/>
      <c r="AF1152" s="4"/>
      <c r="AG1152" s="4"/>
      <c r="AH1152" s="4"/>
      <c r="AI1152" s="4"/>
      <c r="AJ1152" s="4"/>
      <c r="AK1152" s="4"/>
      <c r="AL1152" s="4"/>
      <c r="AM1152" s="4"/>
      <c r="AN1152" s="4"/>
      <c r="AO1152" s="4"/>
      <c r="AP1152" s="4"/>
      <c r="AQ1152" s="4"/>
      <c r="AR1152" s="4"/>
    </row>
    <row r="1153" customFormat="false" ht="12.75" hidden="false" customHeight="true" outlineLevel="0" collapsed="false">
      <c r="A1153" s="4"/>
      <c r="B1153" s="4"/>
      <c r="C1153" s="4"/>
      <c r="D1153" s="4"/>
      <c r="E1153" s="4"/>
      <c r="F1153" s="4"/>
      <c r="G1153" s="4"/>
      <c r="H1153" s="4" t="s">
        <v>5307</v>
      </c>
      <c r="I1153" s="4"/>
      <c r="J1153" s="4"/>
      <c r="K1153" s="4" t="s">
        <v>3040</v>
      </c>
      <c r="L1153" s="4" t="s">
        <v>5308</v>
      </c>
      <c r="M1153" s="4"/>
      <c r="N1153" s="4"/>
      <c r="O1153" s="4"/>
      <c r="P1153" s="4"/>
      <c r="Q1153" s="4"/>
      <c r="R1153" s="4"/>
      <c r="S1153" s="4"/>
      <c r="T1153" s="4"/>
      <c r="U1153" s="4"/>
      <c r="V1153" s="4"/>
      <c r="W1153" s="4"/>
      <c r="X1153" s="4"/>
      <c r="Y1153" s="4"/>
      <c r="Z1153" s="4"/>
      <c r="AA1153" s="4"/>
      <c r="AB1153" s="4"/>
      <c r="AC1153" s="5"/>
      <c r="AD1153" s="4"/>
      <c r="AE1153" s="4"/>
      <c r="AF1153" s="4"/>
      <c r="AG1153" s="4"/>
      <c r="AH1153" s="4"/>
      <c r="AI1153" s="4"/>
      <c r="AJ1153" s="4"/>
      <c r="AK1153" s="4"/>
      <c r="AL1153" s="4"/>
      <c r="AM1153" s="4"/>
      <c r="AN1153" s="4"/>
      <c r="AO1153" s="4"/>
      <c r="AP1153" s="4"/>
      <c r="AQ1153" s="4"/>
      <c r="AR1153" s="4"/>
    </row>
    <row r="1154" customFormat="false" ht="12.75" hidden="false" customHeight="true" outlineLevel="0" collapsed="false">
      <c r="A1154" s="4"/>
      <c r="B1154" s="4"/>
      <c r="C1154" s="4"/>
      <c r="D1154" s="4"/>
      <c r="E1154" s="4"/>
      <c r="F1154" s="4"/>
      <c r="G1154" s="4"/>
      <c r="H1154" s="4" t="s">
        <v>5307</v>
      </c>
      <c r="I1154" s="4"/>
      <c r="J1154" s="4"/>
      <c r="K1154" s="4" t="s">
        <v>3040</v>
      </c>
      <c r="L1154" s="4" t="s">
        <v>5308</v>
      </c>
      <c r="M1154" s="4"/>
      <c r="N1154" s="4"/>
      <c r="O1154" s="4"/>
      <c r="P1154" s="4"/>
      <c r="Q1154" s="4"/>
      <c r="R1154" s="4"/>
      <c r="S1154" s="4"/>
      <c r="T1154" s="4"/>
      <c r="U1154" s="4"/>
      <c r="V1154" s="4"/>
      <c r="W1154" s="4"/>
      <c r="X1154" s="4"/>
      <c r="Y1154" s="4"/>
      <c r="Z1154" s="4"/>
      <c r="AA1154" s="4"/>
      <c r="AB1154" s="4"/>
      <c r="AC1154" s="5"/>
      <c r="AD1154" s="4"/>
      <c r="AE1154" s="4"/>
      <c r="AF1154" s="4"/>
      <c r="AG1154" s="4"/>
      <c r="AH1154" s="4"/>
      <c r="AI1154" s="4"/>
      <c r="AJ1154" s="4"/>
      <c r="AK1154" s="4"/>
      <c r="AL1154" s="4"/>
      <c r="AM1154" s="4"/>
      <c r="AN1154" s="4"/>
      <c r="AO1154" s="4"/>
      <c r="AP1154" s="4"/>
      <c r="AQ1154" s="4"/>
      <c r="AR1154" s="4"/>
    </row>
    <row r="1155" customFormat="false" ht="12.75" hidden="false" customHeight="true" outlineLevel="0" collapsed="false">
      <c r="A1155" s="4"/>
      <c r="B1155" s="4"/>
      <c r="C1155" s="4"/>
      <c r="D1155" s="4"/>
      <c r="E1155" s="4"/>
      <c r="F1155" s="4"/>
      <c r="G1155" s="4"/>
      <c r="H1155" s="4" t="s">
        <v>5307</v>
      </c>
      <c r="I1155" s="4"/>
      <c r="J1155" s="4"/>
      <c r="K1155" s="4" t="s">
        <v>3040</v>
      </c>
      <c r="L1155" s="4" t="s">
        <v>5308</v>
      </c>
      <c r="M1155" s="4"/>
      <c r="N1155" s="4"/>
      <c r="O1155" s="4"/>
      <c r="P1155" s="4"/>
      <c r="Q1155" s="4"/>
      <c r="R1155" s="4"/>
      <c r="S1155" s="4"/>
      <c r="T1155" s="4"/>
      <c r="U1155" s="4"/>
      <c r="V1155" s="4"/>
      <c r="W1155" s="4"/>
      <c r="X1155" s="4"/>
      <c r="Y1155" s="4"/>
      <c r="Z1155" s="4"/>
      <c r="AA1155" s="4"/>
      <c r="AB1155" s="4"/>
      <c r="AC1155" s="5"/>
      <c r="AD1155" s="4"/>
      <c r="AE1155" s="4"/>
      <c r="AF1155" s="4"/>
      <c r="AG1155" s="4"/>
      <c r="AH1155" s="4"/>
      <c r="AI1155" s="4"/>
      <c r="AJ1155" s="4"/>
      <c r="AK1155" s="4"/>
      <c r="AL1155" s="4"/>
      <c r="AM1155" s="4"/>
      <c r="AN1155" s="4"/>
      <c r="AO1155" s="4"/>
      <c r="AP1155" s="4"/>
      <c r="AQ1155" s="4"/>
      <c r="AR1155" s="4"/>
    </row>
    <row r="1156" customFormat="false" ht="12.75" hidden="false" customHeight="true" outlineLevel="0" collapsed="false">
      <c r="A1156" s="4"/>
      <c r="B1156" s="4"/>
      <c r="C1156" s="4"/>
      <c r="D1156" s="4"/>
      <c r="E1156" s="4"/>
      <c r="F1156" s="4"/>
      <c r="G1156" s="4"/>
      <c r="H1156" s="4" t="s">
        <v>5307</v>
      </c>
      <c r="I1156" s="4"/>
      <c r="J1156" s="4"/>
      <c r="K1156" s="4" t="s">
        <v>3040</v>
      </c>
      <c r="L1156" s="4" t="s">
        <v>5308</v>
      </c>
      <c r="M1156" s="4"/>
      <c r="N1156" s="4"/>
      <c r="O1156" s="4"/>
      <c r="P1156" s="4"/>
      <c r="Q1156" s="4"/>
      <c r="R1156" s="4"/>
      <c r="S1156" s="4"/>
      <c r="T1156" s="4"/>
      <c r="U1156" s="4"/>
      <c r="V1156" s="4"/>
      <c r="W1156" s="4"/>
      <c r="X1156" s="4"/>
      <c r="Y1156" s="4"/>
      <c r="Z1156" s="4"/>
      <c r="AA1156" s="4"/>
      <c r="AB1156" s="4"/>
      <c r="AC1156" s="5"/>
      <c r="AD1156" s="4"/>
      <c r="AE1156" s="4"/>
      <c r="AF1156" s="4"/>
      <c r="AG1156" s="4"/>
      <c r="AH1156" s="4"/>
      <c r="AI1156" s="4"/>
      <c r="AJ1156" s="4"/>
      <c r="AK1156" s="4"/>
      <c r="AL1156" s="4"/>
      <c r="AM1156" s="4"/>
      <c r="AN1156" s="4"/>
      <c r="AO1156" s="4"/>
      <c r="AP1156" s="4"/>
      <c r="AQ1156" s="4"/>
      <c r="AR1156" s="4"/>
    </row>
    <row r="1157" customFormat="false" ht="12.75" hidden="false" customHeight="true" outlineLevel="0" collapsed="false">
      <c r="A1157" s="6" t="s">
        <v>47</v>
      </c>
      <c r="B1157" s="6" t="s">
        <v>5309</v>
      </c>
      <c r="C1157" s="6" t="s">
        <v>5310</v>
      </c>
      <c r="D1157" s="6" t="s">
        <v>5311</v>
      </c>
      <c r="E1157" s="0" t="n">
        <v>290</v>
      </c>
      <c r="F1157" s="6" t="s">
        <v>5312</v>
      </c>
      <c r="G1157" s="6" t="s">
        <v>856</v>
      </c>
      <c r="H1157" s="6" t="s">
        <v>5313</v>
      </c>
      <c r="K1157" s="6" t="s">
        <v>5314</v>
      </c>
      <c r="L1157" s="6" t="s">
        <v>5315</v>
      </c>
      <c r="M1157" s="6" t="s">
        <v>382</v>
      </c>
      <c r="N1157" s="6" t="s">
        <v>58</v>
      </c>
      <c r="O1157" s="6" t="s">
        <v>59</v>
      </c>
      <c r="P1157" s="6" t="s">
        <v>5316</v>
      </c>
      <c r="Q1157" s="6" t="s">
        <v>488</v>
      </c>
      <c r="R1157" s="6" t="s">
        <v>62</v>
      </c>
      <c r="S1157" s="6" t="s">
        <v>63</v>
      </c>
      <c r="T1157" s="6" t="s">
        <v>64</v>
      </c>
      <c r="U1157" s="6" t="s">
        <v>144</v>
      </c>
      <c r="Y1157" s="6" t="s">
        <v>66</v>
      </c>
      <c r="Z1157" s="0" t="n">
        <v>20</v>
      </c>
      <c r="AB1157" s="6" t="s">
        <v>5317</v>
      </c>
      <c r="AC1157" s="7" t="n">
        <v>43010</v>
      </c>
      <c r="AD1157" s="6" t="s">
        <v>161</v>
      </c>
      <c r="AE1157" s="6" t="s">
        <v>5318</v>
      </c>
      <c r="AH1157" s="6" t="s">
        <v>5319</v>
      </c>
      <c r="AR1157" s="0" t="n">
        <v>67</v>
      </c>
    </row>
    <row r="1158" customFormat="false" ht="12.75" hidden="false" customHeight="true" outlineLevel="0" collapsed="false">
      <c r="A1158" s="6" t="s">
        <v>47</v>
      </c>
      <c r="B1158" s="6" t="s">
        <v>5309</v>
      </c>
      <c r="C1158" s="6" t="s">
        <v>5320</v>
      </c>
      <c r="D1158" s="6" t="s">
        <v>5321</v>
      </c>
      <c r="E1158" s="0" t="n">
        <v>290</v>
      </c>
      <c r="F1158" s="6" t="s">
        <v>5322</v>
      </c>
      <c r="G1158" s="6" t="s">
        <v>856</v>
      </c>
      <c r="H1158" s="6" t="s">
        <v>5313</v>
      </c>
      <c r="K1158" s="6" t="s">
        <v>5314</v>
      </c>
      <c r="L1158" s="6" t="s">
        <v>5315</v>
      </c>
      <c r="M1158" s="6" t="s">
        <v>4683</v>
      </c>
      <c r="N1158" s="6" t="s">
        <v>58</v>
      </c>
      <c r="O1158" s="6" t="s">
        <v>59</v>
      </c>
      <c r="P1158" s="6" t="s">
        <v>57</v>
      </c>
      <c r="Q1158" s="6" t="s">
        <v>1332</v>
      </c>
      <c r="R1158" s="6" t="s">
        <v>62</v>
      </c>
      <c r="S1158" s="6" t="s">
        <v>63</v>
      </c>
      <c r="T1158" s="6" t="s">
        <v>64</v>
      </c>
      <c r="U1158" s="6" t="s">
        <v>144</v>
      </c>
      <c r="Y1158" s="6" t="s">
        <v>66</v>
      </c>
      <c r="Z1158" s="0" t="n">
        <v>20</v>
      </c>
      <c r="AB1158" s="6" t="s">
        <v>5323</v>
      </c>
      <c r="AC1158" s="7" t="n">
        <v>43010</v>
      </c>
      <c r="AD1158" s="6" t="s">
        <v>161</v>
      </c>
      <c r="AE1158" s="6" t="s">
        <v>5318</v>
      </c>
      <c r="AH1158" s="6" t="s">
        <v>5324</v>
      </c>
      <c r="AI1158" s="6" t="s">
        <v>5325</v>
      </c>
      <c r="AN1158" s="6" t="s">
        <v>5326</v>
      </c>
      <c r="AR1158" s="0" t="n">
        <v>67</v>
      </c>
    </row>
    <row r="1159" customFormat="false" ht="12.75" hidden="false" customHeight="true" outlineLevel="0" collapsed="false">
      <c r="A1159" s="6" t="s">
        <v>47</v>
      </c>
      <c r="B1159" s="6" t="s">
        <v>5309</v>
      </c>
      <c r="C1159" s="6" t="s">
        <v>5327</v>
      </c>
      <c r="D1159" s="6" t="s">
        <v>5328</v>
      </c>
      <c r="E1159" s="0" t="n">
        <v>290</v>
      </c>
      <c r="F1159" s="6" t="s">
        <v>5329</v>
      </c>
      <c r="G1159" s="6" t="s">
        <v>856</v>
      </c>
      <c r="H1159" s="6" t="s">
        <v>5313</v>
      </c>
      <c r="K1159" s="6" t="s">
        <v>5314</v>
      </c>
      <c r="L1159" s="6" t="s">
        <v>5315</v>
      </c>
      <c r="M1159" s="6" t="s">
        <v>188</v>
      </c>
      <c r="N1159" s="6" t="s">
        <v>58</v>
      </c>
      <c r="O1159" s="6" t="s">
        <v>59</v>
      </c>
      <c r="P1159" s="6" t="s">
        <v>3723</v>
      </c>
      <c r="Q1159" s="6" t="s">
        <v>114</v>
      </c>
      <c r="R1159" s="6" t="s">
        <v>62</v>
      </c>
      <c r="S1159" s="6" t="s">
        <v>63</v>
      </c>
      <c r="T1159" s="6" t="s">
        <v>64</v>
      </c>
      <c r="U1159" s="6" t="s">
        <v>144</v>
      </c>
      <c r="Y1159" s="6" t="s">
        <v>66</v>
      </c>
      <c r="Z1159" s="0" t="n">
        <v>20</v>
      </c>
      <c r="AB1159" s="6" t="s">
        <v>5330</v>
      </c>
      <c r="AC1159" s="7" t="n">
        <v>43010</v>
      </c>
      <c r="AD1159" s="6" t="s">
        <v>161</v>
      </c>
      <c r="AE1159" s="6" t="s">
        <v>5318</v>
      </c>
      <c r="AI1159" s="6" t="s">
        <v>5331</v>
      </c>
      <c r="AR1159" s="0" t="n">
        <v>52</v>
      </c>
    </row>
    <row r="1160" customFormat="false" ht="12.75" hidden="false" customHeight="true" outlineLevel="0" collapsed="false">
      <c r="A1160" s="6" t="s">
        <v>47</v>
      </c>
      <c r="B1160" s="6" t="s">
        <v>2216</v>
      </c>
      <c r="C1160" s="6" t="s">
        <v>5332</v>
      </c>
      <c r="D1160" s="6" t="s">
        <v>5333</v>
      </c>
      <c r="E1160" s="0" t="n">
        <v>260</v>
      </c>
      <c r="F1160" s="6" t="s">
        <v>5334</v>
      </c>
      <c r="G1160" s="6" t="s">
        <v>1261</v>
      </c>
      <c r="H1160" s="6" t="s">
        <v>5335</v>
      </c>
      <c r="I1160" s="6" t="s">
        <v>5336</v>
      </c>
      <c r="K1160" s="6" t="s">
        <v>670</v>
      </c>
      <c r="L1160" s="6" t="s">
        <v>2222</v>
      </c>
      <c r="M1160" s="6" t="s">
        <v>4095</v>
      </c>
      <c r="N1160" s="6" t="s">
        <v>58</v>
      </c>
      <c r="O1160" s="6" t="s">
        <v>59</v>
      </c>
      <c r="P1160" s="6" t="s">
        <v>5337</v>
      </c>
      <c r="Q1160" s="6" t="s">
        <v>219</v>
      </c>
      <c r="R1160" s="6" t="s">
        <v>62</v>
      </c>
      <c r="S1160" s="6" t="s">
        <v>63</v>
      </c>
      <c r="T1160" s="6" t="s">
        <v>64</v>
      </c>
      <c r="U1160" s="6" t="s">
        <v>144</v>
      </c>
      <c r="Y1160" s="6" t="s">
        <v>66</v>
      </c>
      <c r="Z1160" s="0" t="n">
        <v>20</v>
      </c>
      <c r="AC1160" s="7" t="n">
        <v>43031</v>
      </c>
      <c r="AD1160" s="0" t="s">
        <v>161</v>
      </c>
      <c r="AE1160" s="0" t="s">
        <v>162</v>
      </c>
      <c r="AH1160" s="6" t="s">
        <v>5338</v>
      </c>
      <c r="AR1160" s="0" t="n">
        <v>57</v>
      </c>
    </row>
    <row r="1161" customFormat="false" ht="12.75" hidden="false" customHeight="true" outlineLevel="0" collapsed="false">
      <c r="A1161" s="6" t="s">
        <v>88</v>
      </c>
      <c r="B1161" s="6" t="s">
        <v>4114</v>
      </c>
      <c r="C1161" s="6" t="s">
        <v>5339</v>
      </c>
      <c r="D1161" s="6" t="s">
        <v>5340</v>
      </c>
      <c r="E1161" s="0" t="n">
        <v>200</v>
      </c>
      <c r="F1161" s="6" t="s">
        <v>5341</v>
      </c>
      <c r="G1161" s="6" t="s">
        <v>4001</v>
      </c>
      <c r="H1161" s="6" t="s">
        <v>5342</v>
      </c>
      <c r="J1161" s="6" t="s">
        <v>125</v>
      </c>
      <c r="K1161" s="6" t="s">
        <v>4119</v>
      </c>
      <c r="L1161" s="6" t="s">
        <v>4120</v>
      </c>
      <c r="M1161" s="6" t="s">
        <v>4871</v>
      </c>
      <c r="N1161" s="6" t="s">
        <v>58</v>
      </c>
      <c r="O1161" s="6" t="s">
        <v>59</v>
      </c>
      <c r="P1161" s="6" t="s">
        <v>4095</v>
      </c>
      <c r="Q1161" s="6" t="s">
        <v>207</v>
      </c>
      <c r="R1161" s="6" t="s">
        <v>297</v>
      </c>
      <c r="S1161" s="6" t="s">
        <v>63</v>
      </c>
      <c r="T1161" s="6" t="s">
        <v>64</v>
      </c>
      <c r="X1161" s="6" t="s">
        <v>5343</v>
      </c>
      <c r="Y1161" s="6" t="s">
        <v>66</v>
      </c>
      <c r="Z1161" s="0" t="n">
        <v>20</v>
      </c>
      <c r="AB1161" s="6" t="s">
        <v>5344</v>
      </c>
      <c r="AC1161" s="6"/>
      <c r="AD1161" s="6"/>
      <c r="AE1161" s="6"/>
      <c r="AI1161" s="6" t="s">
        <v>5345</v>
      </c>
      <c r="AQ1161" s="6" t="s">
        <v>5346</v>
      </c>
      <c r="AR1161" s="0" t="n">
        <v>59</v>
      </c>
    </row>
    <row r="1162" customFormat="false" ht="12.75" hidden="false" customHeight="true" outlineLevel="0" collapsed="false">
      <c r="A1162" s="6" t="s">
        <v>88</v>
      </c>
      <c r="B1162" s="6" t="s">
        <v>4114</v>
      </c>
      <c r="C1162" s="6" t="s">
        <v>5347</v>
      </c>
      <c r="D1162" s="6" t="s">
        <v>5348</v>
      </c>
      <c r="E1162" s="0" t="n">
        <v>200</v>
      </c>
      <c r="F1162" s="6" t="s">
        <v>5349</v>
      </c>
      <c r="G1162" s="6" t="s">
        <v>4001</v>
      </c>
      <c r="H1162" s="6" t="s">
        <v>5342</v>
      </c>
      <c r="J1162" s="6" t="s">
        <v>3795</v>
      </c>
      <c r="K1162" s="6" t="s">
        <v>4119</v>
      </c>
      <c r="L1162" s="6" t="s">
        <v>4120</v>
      </c>
      <c r="M1162" s="6" t="s">
        <v>2365</v>
      </c>
      <c r="N1162" s="6" t="s">
        <v>58</v>
      </c>
      <c r="O1162" s="6" t="s">
        <v>59</v>
      </c>
      <c r="P1162" s="6" t="s">
        <v>1019</v>
      </c>
      <c r="Q1162" s="6" t="s">
        <v>61</v>
      </c>
      <c r="R1162" s="6" t="s">
        <v>297</v>
      </c>
      <c r="S1162" s="6" t="s">
        <v>63</v>
      </c>
      <c r="T1162" s="6" t="s">
        <v>64</v>
      </c>
      <c r="X1162" s="6" t="s">
        <v>5343</v>
      </c>
      <c r="Y1162" s="6" t="s">
        <v>66</v>
      </c>
      <c r="Z1162" s="0" t="n">
        <v>20</v>
      </c>
      <c r="AB1162" s="6" t="s">
        <v>5350</v>
      </c>
      <c r="AC1162" s="6"/>
      <c r="AD1162" s="6"/>
      <c r="AE1162" s="6"/>
      <c r="AH1162" s="6" t="s">
        <v>5351</v>
      </c>
      <c r="AQ1162" s="6" t="s">
        <v>5352</v>
      </c>
      <c r="AR1162" s="0" t="n">
        <v>39</v>
      </c>
    </row>
    <row r="1163" customFormat="false" ht="12.75" hidden="false" customHeight="true" outlineLevel="0" collapsed="false">
      <c r="A1163" s="4"/>
      <c r="B1163" s="4"/>
      <c r="C1163" s="4"/>
      <c r="D1163" s="4"/>
      <c r="E1163" s="4"/>
      <c r="F1163" s="4"/>
      <c r="G1163" s="4" t="s">
        <v>353</v>
      </c>
      <c r="H1163" s="4" t="s">
        <v>5342</v>
      </c>
      <c r="I1163" s="4"/>
      <c r="J1163" s="4"/>
      <c r="K1163" s="4" t="s">
        <v>1338</v>
      </c>
      <c r="L1163" s="4" t="s">
        <v>1339</v>
      </c>
      <c r="M1163" s="4"/>
      <c r="N1163" s="4"/>
      <c r="O1163" s="4"/>
      <c r="P1163" s="4"/>
      <c r="Q1163" s="4"/>
      <c r="R1163" s="4"/>
      <c r="S1163" s="4"/>
      <c r="T1163" s="4"/>
      <c r="U1163" s="4"/>
      <c r="V1163" s="4"/>
      <c r="W1163" s="4"/>
      <c r="X1163" s="4"/>
      <c r="Y1163" s="4"/>
      <c r="Z1163" s="4"/>
      <c r="AA1163" s="4"/>
      <c r="AB1163" s="4"/>
      <c r="AC1163" s="5"/>
      <c r="AD1163" s="4"/>
      <c r="AE1163" s="4"/>
      <c r="AF1163" s="4"/>
      <c r="AG1163" s="4"/>
      <c r="AH1163" s="4"/>
      <c r="AI1163" s="4"/>
      <c r="AJ1163" s="4"/>
      <c r="AK1163" s="4"/>
      <c r="AL1163" s="4"/>
      <c r="AM1163" s="4"/>
      <c r="AN1163" s="4"/>
      <c r="AO1163" s="4"/>
      <c r="AP1163" s="4"/>
      <c r="AQ1163" s="4"/>
      <c r="AR1163" s="4"/>
    </row>
    <row r="1164" customFormat="false" ht="12.75" hidden="false" customHeight="true" outlineLevel="0" collapsed="false">
      <c r="A1164" s="4"/>
      <c r="B1164" s="4"/>
      <c r="C1164" s="4"/>
      <c r="D1164" s="4"/>
      <c r="E1164" s="4"/>
      <c r="F1164" s="4"/>
      <c r="G1164" s="4" t="s">
        <v>353</v>
      </c>
      <c r="H1164" s="4" t="s">
        <v>5342</v>
      </c>
      <c r="I1164" s="4"/>
      <c r="J1164" s="4"/>
      <c r="K1164" s="4" t="s">
        <v>1338</v>
      </c>
      <c r="L1164" s="4" t="s">
        <v>1339</v>
      </c>
      <c r="M1164" s="4"/>
      <c r="N1164" s="4"/>
      <c r="O1164" s="4"/>
      <c r="P1164" s="4"/>
      <c r="Q1164" s="4"/>
      <c r="R1164" s="4"/>
      <c r="S1164" s="4"/>
      <c r="T1164" s="4"/>
      <c r="U1164" s="4"/>
      <c r="V1164" s="4"/>
      <c r="W1164" s="4"/>
      <c r="X1164" s="4"/>
      <c r="Y1164" s="4"/>
      <c r="Z1164" s="4"/>
      <c r="AA1164" s="4"/>
      <c r="AB1164" s="4"/>
      <c r="AC1164" s="5"/>
      <c r="AD1164" s="4"/>
      <c r="AE1164" s="4"/>
      <c r="AF1164" s="4"/>
      <c r="AG1164" s="4"/>
      <c r="AH1164" s="4"/>
      <c r="AI1164" s="4"/>
      <c r="AJ1164" s="4"/>
      <c r="AK1164" s="4"/>
      <c r="AL1164" s="4"/>
      <c r="AM1164" s="4"/>
      <c r="AN1164" s="4"/>
      <c r="AO1164" s="4"/>
      <c r="AP1164" s="4"/>
      <c r="AQ1164" s="4"/>
      <c r="AR1164" s="4"/>
    </row>
    <row r="1165" customFormat="false" ht="12.75" hidden="false" customHeight="true" outlineLevel="0" collapsed="false">
      <c r="A1165" s="4"/>
      <c r="B1165" s="4"/>
      <c r="C1165" s="4"/>
      <c r="D1165" s="4"/>
      <c r="E1165" s="4"/>
      <c r="F1165" s="4"/>
      <c r="G1165" s="4" t="s">
        <v>353</v>
      </c>
      <c r="H1165" s="4" t="s">
        <v>5342</v>
      </c>
      <c r="I1165" s="4"/>
      <c r="J1165" s="4"/>
      <c r="K1165" s="4" t="s">
        <v>1338</v>
      </c>
      <c r="L1165" s="4" t="s">
        <v>1339</v>
      </c>
      <c r="M1165" s="4"/>
      <c r="N1165" s="4"/>
      <c r="O1165" s="4"/>
      <c r="P1165" s="4"/>
      <c r="Q1165" s="4"/>
      <c r="R1165" s="4"/>
      <c r="S1165" s="4"/>
      <c r="T1165" s="4"/>
      <c r="U1165" s="4"/>
      <c r="V1165" s="4"/>
      <c r="W1165" s="4"/>
      <c r="X1165" s="4"/>
      <c r="Y1165" s="4"/>
      <c r="Z1165" s="4"/>
      <c r="AA1165" s="4"/>
      <c r="AB1165" s="4"/>
      <c r="AC1165" s="5"/>
      <c r="AD1165" s="4"/>
      <c r="AE1165" s="4"/>
      <c r="AF1165" s="4"/>
      <c r="AG1165" s="4"/>
      <c r="AH1165" s="4"/>
      <c r="AI1165" s="4"/>
      <c r="AJ1165" s="4"/>
      <c r="AK1165" s="4"/>
      <c r="AL1165" s="4"/>
      <c r="AM1165" s="4"/>
      <c r="AN1165" s="4"/>
      <c r="AO1165" s="4"/>
      <c r="AP1165" s="4"/>
      <c r="AQ1165" s="4"/>
      <c r="AR1165" s="4"/>
    </row>
    <row r="1166" customFormat="false" ht="12.75" hidden="false" customHeight="true" outlineLevel="0" collapsed="false">
      <c r="A1166" s="4"/>
      <c r="B1166" s="4"/>
      <c r="C1166" s="4"/>
      <c r="D1166" s="4"/>
      <c r="E1166" s="4"/>
      <c r="F1166" s="4"/>
      <c r="G1166" s="4" t="s">
        <v>353</v>
      </c>
      <c r="H1166" s="4" t="s">
        <v>5342</v>
      </c>
      <c r="I1166" s="4"/>
      <c r="J1166" s="4"/>
      <c r="K1166" s="4" t="s">
        <v>1338</v>
      </c>
      <c r="L1166" s="4" t="s">
        <v>1339</v>
      </c>
      <c r="M1166" s="4"/>
      <c r="N1166" s="4"/>
      <c r="O1166" s="4"/>
      <c r="P1166" s="4"/>
      <c r="Q1166" s="4"/>
      <c r="R1166" s="4"/>
      <c r="S1166" s="4"/>
      <c r="T1166" s="4"/>
      <c r="U1166" s="4"/>
      <c r="V1166" s="4"/>
      <c r="W1166" s="4"/>
      <c r="X1166" s="4"/>
      <c r="Y1166" s="4"/>
      <c r="Z1166" s="4"/>
      <c r="AA1166" s="4"/>
      <c r="AB1166" s="4"/>
      <c r="AC1166" s="5"/>
      <c r="AD1166" s="4"/>
      <c r="AE1166" s="4"/>
      <c r="AF1166" s="4"/>
      <c r="AG1166" s="4"/>
      <c r="AH1166" s="4"/>
      <c r="AI1166" s="4"/>
      <c r="AJ1166" s="4"/>
      <c r="AK1166" s="4"/>
      <c r="AL1166" s="4"/>
      <c r="AM1166" s="4"/>
      <c r="AN1166" s="4"/>
      <c r="AO1166" s="4"/>
      <c r="AP1166" s="4"/>
      <c r="AQ1166" s="4"/>
      <c r="AR1166" s="4"/>
    </row>
    <row r="1167" customFormat="false" ht="12.75" hidden="false" customHeight="true" outlineLevel="0" collapsed="false">
      <c r="A1167" s="4"/>
      <c r="B1167" s="4"/>
      <c r="C1167" s="4"/>
      <c r="D1167" s="4"/>
      <c r="E1167" s="4"/>
      <c r="F1167" s="4"/>
      <c r="G1167" s="4" t="s">
        <v>353</v>
      </c>
      <c r="H1167" s="4" t="s">
        <v>5342</v>
      </c>
      <c r="I1167" s="4"/>
      <c r="J1167" s="4"/>
      <c r="K1167" s="4" t="s">
        <v>1338</v>
      </c>
      <c r="L1167" s="4" t="s">
        <v>1339</v>
      </c>
      <c r="M1167" s="4"/>
      <c r="N1167" s="4"/>
      <c r="O1167" s="4"/>
      <c r="P1167" s="4"/>
      <c r="Q1167" s="4"/>
      <c r="R1167" s="4"/>
      <c r="S1167" s="4"/>
      <c r="T1167" s="4"/>
      <c r="U1167" s="4"/>
      <c r="V1167" s="4"/>
      <c r="W1167" s="4"/>
      <c r="X1167" s="4"/>
      <c r="Y1167" s="4"/>
      <c r="Z1167" s="4"/>
      <c r="AA1167" s="4"/>
      <c r="AB1167" s="4"/>
      <c r="AC1167" s="5"/>
      <c r="AD1167" s="4"/>
      <c r="AE1167" s="4"/>
      <c r="AF1167" s="4"/>
      <c r="AG1167" s="4"/>
      <c r="AH1167" s="4"/>
      <c r="AI1167" s="4"/>
      <c r="AJ1167" s="4"/>
      <c r="AK1167" s="4"/>
      <c r="AL1167" s="4"/>
      <c r="AM1167" s="4"/>
      <c r="AN1167" s="4"/>
      <c r="AO1167" s="4"/>
      <c r="AP1167" s="4"/>
      <c r="AQ1167" s="4"/>
      <c r="AR1167" s="4"/>
    </row>
    <row r="1168" customFormat="false" ht="12.75" hidden="false" customHeight="true" outlineLevel="0" collapsed="false">
      <c r="A1168" s="4"/>
      <c r="B1168" s="4"/>
      <c r="C1168" s="4"/>
      <c r="D1168" s="4"/>
      <c r="E1168" s="4"/>
      <c r="F1168" s="4"/>
      <c r="G1168" s="4" t="s">
        <v>234</v>
      </c>
      <c r="H1168" s="4" t="s">
        <v>5342</v>
      </c>
      <c r="I1168" s="4"/>
      <c r="J1168" s="4"/>
      <c r="K1168" s="4" t="s">
        <v>1338</v>
      </c>
      <c r="L1168" s="4" t="s">
        <v>1339</v>
      </c>
      <c r="M1168" s="4"/>
      <c r="N1168" s="4"/>
      <c r="O1168" s="4"/>
      <c r="P1168" s="4"/>
      <c r="Q1168" s="4"/>
      <c r="R1168" s="4"/>
      <c r="S1168" s="4"/>
      <c r="T1168" s="4"/>
      <c r="U1168" s="4"/>
      <c r="V1168" s="4"/>
      <c r="W1168" s="4"/>
      <c r="X1168" s="4"/>
      <c r="Y1168" s="4"/>
      <c r="Z1168" s="4"/>
      <c r="AA1168" s="4"/>
      <c r="AB1168" s="4"/>
      <c r="AC1168" s="5"/>
      <c r="AD1168" s="4"/>
      <c r="AE1168" s="4"/>
      <c r="AF1168" s="4"/>
      <c r="AG1168" s="4"/>
      <c r="AH1168" s="4"/>
      <c r="AI1168" s="4"/>
      <c r="AJ1168" s="4"/>
      <c r="AK1168" s="4"/>
      <c r="AL1168" s="4"/>
      <c r="AM1168" s="4"/>
      <c r="AN1168" s="4"/>
      <c r="AO1168" s="4"/>
      <c r="AP1168" s="4"/>
      <c r="AQ1168" s="4"/>
      <c r="AR1168" s="4"/>
    </row>
    <row r="1169" customFormat="false" ht="12.75" hidden="false" customHeight="true" outlineLevel="0" collapsed="false">
      <c r="A1169" s="4"/>
      <c r="B1169" s="4"/>
      <c r="C1169" s="4"/>
      <c r="D1169" s="4"/>
      <c r="E1169" s="4"/>
      <c r="F1169" s="4"/>
      <c r="G1169" s="4" t="s">
        <v>234</v>
      </c>
      <c r="H1169" s="4" t="s">
        <v>5342</v>
      </c>
      <c r="I1169" s="4"/>
      <c r="J1169" s="4"/>
      <c r="K1169" s="4" t="s">
        <v>1338</v>
      </c>
      <c r="L1169" s="4" t="s">
        <v>1339</v>
      </c>
      <c r="M1169" s="4"/>
      <c r="N1169" s="4"/>
      <c r="O1169" s="4"/>
      <c r="P1169" s="4"/>
      <c r="Q1169" s="4"/>
      <c r="R1169" s="4"/>
      <c r="S1169" s="4"/>
      <c r="T1169" s="4"/>
      <c r="U1169" s="4"/>
      <c r="V1169" s="4"/>
      <c r="W1169" s="4"/>
      <c r="X1169" s="4"/>
      <c r="Y1169" s="4"/>
      <c r="Z1169" s="4"/>
      <c r="AA1169" s="4"/>
      <c r="AB1169" s="4"/>
      <c r="AC1169" s="5"/>
      <c r="AD1169" s="4"/>
      <c r="AE1169" s="4"/>
      <c r="AF1169" s="4"/>
      <c r="AG1169" s="4"/>
      <c r="AH1169" s="4"/>
      <c r="AI1169" s="4"/>
      <c r="AJ1169" s="4"/>
      <c r="AK1169" s="4"/>
      <c r="AL1169" s="4"/>
      <c r="AM1169" s="4"/>
      <c r="AN1169" s="4"/>
      <c r="AO1169" s="4"/>
      <c r="AP1169" s="4"/>
      <c r="AQ1169" s="4"/>
      <c r="AR1169" s="4"/>
    </row>
    <row r="1170" customFormat="false" ht="12.75" hidden="false" customHeight="true" outlineLevel="0" collapsed="false">
      <c r="A1170" s="4"/>
      <c r="B1170" s="4"/>
      <c r="C1170" s="4"/>
      <c r="D1170" s="4"/>
      <c r="E1170" s="4"/>
      <c r="F1170" s="4"/>
      <c r="G1170" s="4" t="s">
        <v>234</v>
      </c>
      <c r="H1170" s="4" t="s">
        <v>5342</v>
      </c>
      <c r="I1170" s="4"/>
      <c r="J1170" s="4"/>
      <c r="K1170" s="4" t="s">
        <v>1338</v>
      </c>
      <c r="L1170" s="4" t="s">
        <v>1339</v>
      </c>
      <c r="M1170" s="4"/>
      <c r="N1170" s="4"/>
      <c r="O1170" s="4"/>
      <c r="P1170" s="4"/>
      <c r="Q1170" s="4"/>
      <c r="R1170" s="4"/>
      <c r="S1170" s="4"/>
      <c r="T1170" s="4"/>
      <c r="U1170" s="4"/>
      <c r="V1170" s="4"/>
      <c r="W1170" s="4"/>
      <c r="X1170" s="4"/>
      <c r="Y1170" s="4"/>
      <c r="Z1170" s="4"/>
      <c r="AA1170" s="4"/>
      <c r="AB1170" s="4"/>
      <c r="AC1170" s="5"/>
      <c r="AD1170" s="4"/>
      <c r="AE1170" s="4"/>
      <c r="AF1170" s="4"/>
      <c r="AG1170" s="4"/>
      <c r="AH1170" s="4"/>
      <c r="AI1170" s="4"/>
      <c r="AJ1170" s="4"/>
      <c r="AK1170" s="4"/>
      <c r="AL1170" s="4"/>
      <c r="AM1170" s="4"/>
      <c r="AN1170" s="4"/>
      <c r="AO1170" s="4"/>
      <c r="AP1170" s="4"/>
      <c r="AQ1170" s="4"/>
      <c r="AR1170" s="4"/>
    </row>
    <row r="1171" customFormat="false" ht="12.75" hidden="false" customHeight="true" outlineLevel="0" collapsed="false">
      <c r="A1171" s="4"/>
      <c r="B1171" s="4"/>
      <c r="C1171" s="4"/>
      <c r="D1171" s="4"/>
      <c r="E1171" s="4"/>
      <c r="F1171" s="4"/>
      <c r="G1171" s="4" t="s">
        <v>234</v>
      </c>
      <c r="H1171" s="4" t="s">
        <v>5342</v>
      </c>
      <c r="I1171" s="4"/>
      <c r="J1171" s="4"/>
      <c r="K1171" s="4" t="s">
        <v>1338</v>
      </c>
      <c r="L1171" s="4" t="s">
        <v>1339</v>
      </c>
      <c r="M1171" s="4"/>
      <c r="N1171" s="4"/>
      <c r="O1171" s="4"/>
      <c r="P1171" s="4"/>
      <c r="Q1171" s="4"/>
      <c r="R1171" s="4"/>
      <c r="S1171" s="4"/>
      <c r="T1171" s="4"/>
      <c r="U1171" s="4"/>
      <c r="V1171" s="4"/>
      <c r="W1171" s="4"/>
      <c r="X1171" s="4"/>
      <c r="Y1171" s="4"/>
      <c r="Z1171" s="4"/>
      <c r="AA1171" s="4"/>
      <c r="AB1171" s="4"/>
      <c r="AC1171" s="5"/>
      <c r="AD1171" s="4"/>
      <c r="AE1171" s="4"/>
      <c r="AF1171" s="4"/>
      <c r="AG1171" s="4"/>
      <c r="AH1171" s="4"/>
      <c r="AI1171" s="4"/>
      <c r="AJ1171" s="4"/>
      <c r="AK1171" s="4"/>
      <c r="AL1171" s="4"/>
      <c r="AM1171" s="4"/>
      <c r="AN1171" s="4"/>
      <c r="AO1171" s="4"/>
      <c r="AP1171" s="4"/>
      <c r="AQ1171" s="4"/>
      <c r="AR1171" s="4"/>
    </row>
    <row r="1172" customFormat="false" ht="12.75" hidden="false" customHeight="true" outlineLevel="0" collapsed="false">
      <c r="A1172" s="4"/>
      <c r="B1172" s="4"/>
      <c r="C1172" s="4"/>
      <c r="D1172" s="4"/>
      <c r="E1172" s="4"/>
      <c r="F1172" s="4"/>
      <c r="G1172" s="4" t="s">
        <v>234</v>
      </c>
      <c r="H1172" s="4" t="s">
        <v>5342</v>
      </c>
      <c r="I1172" s="4"/>
      <c r="J1172" s="4"/>
      <c r="K1172" s="4" t="s">
        <v>1338</v>
      </c>
      <c r="L1172" s="4" t="s">
        <v>1339</v>
      </c>
      <c r="M1172" s="4"/>
      <c r="N1172" s="4"/>
      <c r="O1172" s="4"/>
      <c r="P1172" s="4"/>
      <c r="Q1172" s="4"/>
      <c r="R1172" s="4"/>
      <c r="S1172" s="4"/>
      <c r="T1172" s="4"/>
      <c r="U1172" s="4"/>
      <c r="V1172" s="4"/>
      <c r="W1172" s="4"/>
      <c r="X1172" s="4"/>
      <c r="Y1172" s="4"/>
      <c r="Z1172" s="4"/>
      <c r="AA1172" s="4"/>
      <c r="AB1172" s="4"/>
      <c r="AC1172" s="5"/>
      <c r="AD1172" s="4"/>
      <c r="AE1172" s="4"/>
      <c r="AF1172" s="4"/>
      <c r="AG1172" s="4"/>
      <c r="AH1172" s="4"/>
      <c r="AI1172" s="4"/>
      <c r="AJ1172" s="4"/>
      <c r="AK1172" s="4"/>
      <c r="AL1172" s="4"/>
      <c r="AM1172" s="4"/>
      <c r="AN1172" s="4"/>
      <c r="AO1172" s="4"/>
      <c r="AP1172" s="4"/>
      <c r="AQ1172" s="4"/>
      <c r="AR1172" s="4"/>
    </row>
    <row r="1173" customFormat="false" ht="12.75" hidden="false" customHeight="true" outlineLevel="0" collapsed="false">
      <c r="A1173" s="4"/>
      <c r="B1173" s="4"/>
      <c r="C1173" s="4"/>
      <c r="D1173" s="4"/>
      <c r="E1173" s="4"/>
      <c r="F1173" s="4"/>
      <c r="G1173" s="4" t="s">
        <v>234</v>
      </c>
      <c r="H1173" s="4" t="s">
        <v>5342</v>
      </c>
      <c r="I1173" s="4"/>
      <c r="J1173" s="4"/>
      <c r="K1173" s="4" t="s">
        <v>1338</v>
      </c>
      <c r="L1173" s="4" t="s">
        <v>1339</v>
      </c>
      <c r="M1173" s="4"/>
      <c r="N1173" s="4"/>
      <c r="O1173" s="4"/>
      <c r="P1173" s="4"/>
      <c r="Q1173" s="4"/>
      <c r="R1173" s="4"/>
      <c r="S1173" s="4"/>
      <c r="T1173" s="4"/>
      <c r="U1173" s="4"/>
      <c r="V1173" s="4"/>
      <c r="W1173" s="4"/>
      <c r="X1173" s="4"/>
      <c r="Y1173" s="4"/>
      <c r="Z1173" s="4"/>
      <c r="AA1173" s="4"/>
      <c r="AB1173" s="4"/>
      <c r="AC1173" s="5"/>
      <c r="AD1173" s="4"/>
      <c r="AE1173" s="4"/>
      <c r="AF1173" s="4"/>
      <c r="AG1173" s="4"/>
      <c r="AH1173" s="4"/>
      <c r="AI1173" s="4"/>
      <c r="AJ1173" s="4"/>
      <c r="AK1173" s="4"/>
      <c r="AL1173" s="4"/>
      <c r="AM1173" s="4"/>
      <c r="AN1173" s="4"/>
      <c r="AO1173" s="4"/>
      <c r="AP1173" s="4"/>
      <c r="AQ1173" s="4"/>
      <c r="AR1173" s="4"/>
    </row>
    <row r="1174" customFormat="false" ht="12.75" hidden="false" customHeight="true" outlineLevel="0" collapsed="false">
      <c r="A1174" s="4"/>
      <c r="B1174" s="4"/>
      <c r="C1174" s="4"/>
      <c r="D1174" s="4"/>
      <c r="E1174" s="4"/>
      <c r="F1174" s="4"/>
      <c r="G1174" s="4" t="s">
        <v>234</v>
      </c>
      <c r="H1174" s="4" t="s">
        <v>5342</v>
      </c>
      <c r="I1174" s="4"/>
      <c r="J1174" s="4"/>
      <c r="K1174" s="4" t="s">
        <v>1338</v>
      </c>
      <c r="L1174" s="4" t="s">
        <v>1339</v>
      </c>
      <c r="M1174" s="4"/>
      <c r="N1174" s="4"/>
      <c r="O1174" s="4"/>
      <c r="P1174" s="4"/>
      <c r="Q1174" s="4"/>
      <c r="R1174" s="4"/>
      <c r="S1174" s="4"/>
      <c r="T1174" s="4"/>
      <c r="U1174" s="4"/>
      <c r="V1174" s="4"/>
      <c r="W1174" s="4"/>
      <c r="X1174" s="4"/>
      <c r="Y1174" s="4"/>
      <c r="Z1174" s="4"/>
      <c r="AA1174" s="4"/>
      <c r="AB1174" s="4"/>
      <c r="AC1174" s="5"/>
      <c r="AD1174" s="4"/>
      <c r="AE1174" s="4"/>
      <c r="AF1174" s="4"/>
      <c r="AG1174" s="4"/>
      <c r="AH1174" s="4"/>
      <c r="AI1174" s="4"/>
      <c r="AJ1174" s="4"/>
      <c r="AK1174" s="4"/>
      <c r="AL1174" s="4"/>
      <c r="AM1174" s="4"/>
      <c r="AN1174" s="4"/>
      <c r="AO1174" s="4"/>
      <c r="AP1174" s="4"/>
      <c r="AQ1174" s="4"/>
      <c r="AR1174" s="4"/>
    </row>
    <row r="1175" customFormat="false" ht="12.75" hidden="false" customHeight="true" outlineLevel="0" collapsed="false">
      <c r="A1175" s="4"/>
      <c r="B1175" s="4"/>
      <c r="C1175" s="4"/>
      <c r="D1175" s="4"/>
      <c r="E1175" s="4"/>
      <c r="F1175" s="4"/>
      <c r="G1175" s="4" t="s">
        <v>234</v>
      </c>
      <c r="H1175" s="4" t="s">
        <v>5342</v>
      </c>
      <c r="I1175" s="4"/>
      <c r="J1175" s="4"/>
      <c r="K1175" s="4" t="s">
        <v>1338</v>
      </c>
      <c r="L1175" s="4" t="s">
        <v>1339</v>
      </c>
      <c r="M1175" s="4"/>
      <c r="N1175" s="4"/>
      <c r="O1175" s="4"/>
      <c r="P1175" s="4"/>
      <c r="Q1175" s="4"/>
      <c r="R1175" s="4"/>
      <c r="S1175" s="4"/>
      <c r="T1175" s="4"/>
      <c r="U1175" s="4"/>
      <c r="V1175" s="4"/>
      <c r="W1175" s="4"/>
      <c r="X1175" s="4"/>
      <c r="Y1175" s="4"/>
      <c r="Z1175" s="4"/>
      <c r="AA1175" s="4"/>
      <c r="AB1175" s="4"/>
      <c r="AC1175" s="5"/>
      <c r="AD1175" s="4"/>
      <c r="AE1175" s="4"/>
      <c r="AF1175" s="4"/>
      <c r="AG1175" s="4"/>
      <c r="AH1175" s="4"/>
      <c r="AI1175" s="4"/>
      <c r="AJ1175" s="4"/>
      <c r="AK1175" s="4"/>
      <c r="AL1175" s="4"/>
      <c r="AM1175" s="4"/>
      <c r="AN1175" s="4"/>
      <c r="AO1175" s="4"/>
      <c r="AP1175" s="4"/>
      <c r="AQ1175" s="4"/>
      <c r="AR1175" s="4"/>
    </row>
    <row r="1176" customFormat="false" ht="12.75" hidden="false" customHeight="true" outlineLevel="0" collapsed="false">
      <c r="A1176" s="4"/>
      <c r="B1176" s="4"/>
      <c r="C1176" s="4"/>
      <c r="D1176" s="4"/>
      <c r="E1176" s="4"/>
      <c r="F1176" s="4"/>
      <c r="G1176" s="4" t="s">
        <v>3728</v>
      </c>
      <c r="H1176" s="4" t="s">
        <v>5342</v>
      </c>
      <c r="I1176" s="4"/>
      <c r="J1176" s="4"/>
      <c r="K1176" s="4" t="s">
        <v>1338</v>
      </c>
      <c r="L1176" s="4" t="s">
        <v>1339</v>
      </c>
      <c r="M1176" s="4"/>
      <c r="N1176" s="4"/>
      <c r="O1176" s="4"/>
      <c r="P1176" s="4"/>
      <c r="Q1176" s="4"/>
      <c r="R1176" s="4"/>
      <c r="S1176" s="4"/>
      <c r="T1176" s="4"/>
      <c r="U1176" s="4"/>
      <c r="V1176" s="4"/>
      <c r="W1176" s="4"/>
      <c r="X1176" s="4"/>
      <c r="Y1176" s="4"/>
      <c r="Z1176" s="4"/>
      <c r="AA1176" s="4"/>
      <c r="AB1176" s="4"/>
      <c r="AC1176" s="5"/>
      <c r="AD1176" s="4"/>
      <c r="AE1176" s="4"/>
      <c r="AF1176" s="4"/>
      <c r="AG1176" s="4"/>
      <c r="AH1176" s="4"/>
      <c r="AI1176" s="4"/>
      <c r="AJ1176" s="4"/>
      <c r="AK1176" s="4"/>
      <c r="AL1176" s="4"/>
      <c r="AM1176" s="4"/>
      <c r="AN1176" s="4"/>
      <c r="AO1176" s="4"/>
      <c r="AP1176" s="4"/>
      <c r="AQ1176" s="4"/>
      <c r="AR1176" s="4"/>
    </row>
    <row r="1177" customFormat="false" ht="12.75" hidden="false" customHeight="true" outlineLevel="0" collapsed="false">
      <c r="A1177" s="4"/>
      <c r="B1177" s="4"/>
      <c r="C1177" s="4"/>
      <c r="D1177" s="4"/>
      <c r="E1177" s="4"/>
      <c r="F1177" s="4"/>
      <c r="G1177" s="4" t="s">
        <v>3728</v>
      </c>
      <c r="H1177" s="4" t="s">
        <v>5342</v>
      </c>
      <c r="I1177" s="4"/>
      <c r="J1177" s="4"/>
      <c r="K1177" s="4" t="s">
        <v>1338</v>
      </c>
      <c r="L1177" s="4" t="s">
        <v>1339</v>
      </c>
      <c r="M1177" s="4"/>
      <c r="N1177" s="4"/>
      <c r="O1177" s="4"/>
      <c r="P1177" s="4"/>
      <c r="Q1177" s="4"/>
      <c r="R1177" s="4"/>
      <c r="S1177" s="4"/>
      <c r="T1177" s="4"/>
      <c r="U1177" s="4"/>
      <c r="V1177" s="4"/>
      <c r="W1177" s="4"/>
      <c r="X1177" s="4"/>
      <c r="Y1177" s="4"/>
      <c r="Z1177" s="4"/>
      <c r="AA1177" s="4"/>
      <c r="AB1177" s="4"/>
      <c r="AC1177" s="5"/>
      <c r="AD1177" s="4"/>
      <c r="AE1177" s="4"/>
      <c r="AF1177" s="4"/>
      <c r="AG1177" s="4"/>
      <c r="AH1177" s="4"/>
      <c r="AI1177" s="4"/>
      <c r="AJ1177" s="4"/>
      <c r="AK1177" s="4"/>
      <c r="AL1177" s="4"/>
      <c r="AM1177" s="4"/>
      <c r="AN1177" s="4"/>
      <c r="AO1177" s="4"/>
      <c r="AP1177" s="4"/>
      <c r="AQ1177" s="4"/>
      <c r="AR1177" s="4"/>
    </row>
    <row r="1178" customFormat="false" ht="12.75" hidden="false" customHeight="true" outlineLevel="0" collapsed="false">
      <c r="A1178" s="4"/>
      <c r="B1178" s="4"/>
      <c r="C1178" s="4"/>
      <c r="D1178" s="4"/>
      <c r="E1178" s="4"/>
      <c r="F1178" s="4"/>
      <c r="G1178" s="4" t="s">
        <v>576</v>
      </c>
      <c r="H1178" s="4" t="s">
        <v>5342</v>
      </c>
      <c r="I1178" s="4"/>
      <c r="J1178" s="4"/>
      <c r="K1178" s="4" t="s">
        <v>1338</v>
      </c>
      <c r="L1178" s="4" t="s">
        <v>1339</v>
      </c>
      <c r="M1178" s="4"/>
      <c r="N1178" s="4"/>
      <c r="O1178" s="4"/>
      <c r="P1178" s="4"/>
      <c r="Q1178" s="4"/>
      <c r="R1178" s="4"/>
      <c r="S1178" s="4"/>
      <c r="T1178" s="4"/>
      <c r="U1178" s="4"/>
      <c r="V1178" s="4"/>
      <c r="W1178" s="4"/>
      <c r="X1178" s="4"/>
      <c r="Y1178" s="4"/>
      <c r="Z1178" s="4"/>
      <c r="AA1178" s="4"/>
      <c r="AB1178" s="4"/>
      <c r="AC1178" s="5"/>
      <c r="AD1178" s="4"/>
      <c r="AE1178" s="4"/>
      <c r="AF1178" s="4"/>
      <c r="AG1178" s="4"/>
      <c r="AH1178" s="4"/>
      <c r="AI1178" s="4"/>
      <c r="AJ1178" s="4"/>
      <c r="AK1178" s="4"/>
      <c r="AL1178" s="4"/>
      <c r="AM1178" s="4"/>
      <c r="AN1178" s="4"/>
      <c r="AO1178" s="4"/>
      <c r="AP1178" s="4"/>
      <c r="AQ1178" s="4"/>
      <c r="AR1178" s="4"/>
    </row>
    <row r="1179" customFormat="false" ht="12.75" hidden="false" customHeight="true" outlineLevel="0" collapsed="false">
      <c r="A1179" s="4"/>
      <c r="B1179" s="4"/>
      <c r="C1179" s="4"/>
      <c r="D1179" s="4"/>
      <c r="E1179" s="4"/>
      <c r="F1179" s="4"/>
      <c r="G1179" s="4" t="s">
        <v>576</v>
      </c>
      <c r="H1179" s="4" t="s">
        <v>5342</v>
      </c>
      <c r="I1179" s="4"/>
      <c r="J1179" s="4"/>
      <c r="K1179" s="4" t="s">
        <v>1338</v>
      </c>
      <c r="L1179" s="4" t="s">
        <v>1339</v>
      </c>
      <c r="M1179" s="4"/>
      <c r="N1179" s="4"/>
      <c r="O1179" s="4"/>
      <c r="P1179" s="4"/>
      <c r="Q1179" s="4"/>
      <c r="R1179" s="4"/>
      <c r="S1179" s="4"/>
      <c r="T1179" s="4"/>
      <c r="U1179" s="4"/>
      <c r="V1179" s="4"/>
      <c r="W1179" s="4"/>
      <c r="X1179" s="4"/>
      <c r="Y1179" s="4"/>
      <c r="Z1179" s="4"/>
      <c r="AA1179" s="4"/>
      <c r="AB1179" s="4"/>
      <c r="AC1179" s="5"/>
      <c r="AD1179" s="4"/>
      <c r="AE1179" s="4"/>
      <c r="AF1179" s="4"/>
      <c r="AG1179" s="4"/>
      <c r="AH1179" s="4"/>
      <c r="AI1179" s="4"/>
      <c r="AJ1179" s="4"/>
      <c r="AK1179" s="4"/>
      <c r="AL1179" s="4"/>
      <c r="AM1179" s="4"/>
      <c r="AN1179" s="4"/>
      <c r="AO1179" s="4"/>
      <c r="AP1179" s="4"/>
      <c r="AQ1179" s="4"/>
      <c r="AR1179" s="4"/>
    </row>
    <row r="1180" customFormat="false" ht="12.75" hidden="false" customHeight="true" outlineLevel="0" collapsed="false">
      <c r="A1180" s="4"/>
      <c r="B1180" s="4"/>
      <c r="C1180" s="4"/>
      <c r="D1180" s="4"/>
      <c r="E1180" s="4"/>
      <c r="F1180" s="4"/>
      <c r="G1180" s="4" t="s">
        <v>576</v>
      </c>
      <c r="H1180" s="4" t="s">
        <v>5342</v>
      </c>
      <c r="I1180" s="4"/>
      <c r="J1180" s="4"/>
      <c r="K1180" s="4" t="s">
        <v>1338</v>
      </c>
      <c r="L1180" s="4" t="s">
        <v>1339</v>
      </c>
      <c r="M1180" s="4"/>
      <c r="N1180" s="4"/>
      <c r="O1180" s="4"/>
      <c r="P1180" s="4"/>
      <c r="Q1180" s="4"/>
      <c r="R1180" s="4"/>
      <c r="S1180" s="4"/>
      <c r="T1180" s="4"/>
      <c r="U1180" s="4"/>
      <c r="V1180" s="4"/>
      <c r="W1180" s="4"/>
      <c r="X1180" s="4"/>
      <c r="Y1180" s="4"/>
      <c r="Z1180" s="4"/>
      <c r="AA1180" s="4"/>
      <c r="AB1180" s="4"/>
      <c r="AC1180" s="5"/>
      <c r="AD1180" s="4"/>
      <c r="AE1180" s="4"/>
      <c r="AF1180" s="4"/>
      <c r="AG1180" s="4"/>
      <c r="AH1180" s="4"/>
      <c r="AI1180" s="4"/>
      <c r="AJ1180" s="4"/>
      <c r="AK1180" s="4"/>
      <c r="AL1180" s="4"/>
      <c r="AM1180" s="4"/>
      <c r="AN1180" s="4"/>
      <c r="AO1180" s="4"/>
      <c r="AP1180" s="4"/>
      <c r="AQ1180" s="4"/>
      <c r="AR1180" s="4"/>
    </row>
    <row r="1181" customFormat="false" ht="12.75" hidden="false" customHeight="true" outlineLevel="0" collapsed="false">
      <c r="A1181" s="4"/>
      <c r="B1181" s="4"/>
      <c r="C1181" s="4"/>
      <c r="D1181" s="4"/>
      <c r="E1181" s="4"/>
      <c r="F1181" s="4"/>
      <c r="G1181" s="4" t="s">
        <v>5353</v>
      </c>
      <c r="H1181" s="4" t="s">
        <v>5342</v>
      </c>
      <c r="I1181" s="4"/>
      <c r="J1181" s="4"/>
      <c r="K1181" s="4" t="s">
        <v>1338</v>
      </c>
      <c r="L1181" s="4" t="s">
        <v>1339</v>
      </c>
      <c r="M1181" s="4"/>
      <c r="N1181" s="4"/>
      <c r="O1181" s="4"/>
      <c r="P1181" s="4"/>
      <c r="Q1181" s="4"/>
      <c r="R1181" s="4"/>
      <c r="S1181" s="4"/>
      <c r="T1181" s="4"/>
      <c r="U1181" s="4"/>
      <c r="V1181" s="4"/>
      <c r="W1181" s="4"/>
      <c r="X1181" s="4"/>
      <c r="Y1181" s="4"/>
      <c r="Z1181" s="4"/>
      <c r="AA1181" s="4"/>
      <c r="AB1181" s="4"/>
      <c r="AC1181" s="5"/>
      <c r="AD1181" s="4"/>
      <c r="AE1181" s="4"/>
      <c r="AF1181" s="4"/>
      <c r="AG1181" s="4"/>
      <c r="AH1181" s="4"/>
      <c r="AI1181" s="4"/>
      <c r="AJ1181" s="4"/>
      <c r="AK1181" s="4"/>
      <c r="AL1181" s="4"/>
      <c r="AM1181" s="4"/>
      <c r="AN1181" s="4"/>
      <c r="AO1181" s="4"/>
      <c r="AP1181" s="4"/>
      <c r="AQ1181" s="4"/>
      <c r="AR1181" s="4"/>
    </row>
    <row r="1182" customFormat="false" ht="12.75" hidden="false" customHeight="true" outlineLevel="0" collapsed="false">
      <c r="A1182" s="4"/>
      <c r="B1182" s="4"/>
      <c r="C1182" s="4"/>
      <c r="D1182" s="4"/>
      <c r="E1182" s="4"/>
      <c r="F1182" s="4"/>
      <c r="G1182" s="4" t="s">
        <v>5353</v>
      </c>
      <c r="H1182" s="4" t="s">
        <v>5342</v>
      </c>
      <c r="I1182" s="4"/>
      <c r="J1182" s="4"/>
      <c r="K1182" s="4" t="s">
        <v>1338</v>
      </c>
      <c r="L1182" s="4" t="s">
        <v>1339</v>
      </c>
      <c r="M1182" s="4"/>
      <c r="N1182" s="4"/>
      <c r="O1182" s="4"/>
      <c r="P1182" s="4"/>
      <c r="Q1182" s="4"/>
      <c r="R1182" s="4"/>
      <c r="S1182" s="4"/>
      <c r="T1182" s="4"/>
      <c r="U1182" s="4"/>
      <c r="V1182" s="4"/>
      <c r="W1182" s="4"/>
      <c r="X1182" s="4"/>
      <c r="Y1182" s="4"/>
      <c r="Z1182" s="4"/>
      <c r="AA1182" s="4"/>
      <c r="AB1182" s="4"/>
      <c r="AC1182" s="5"/>
      <c r="AD1182" s="4"/>
      <c r="AE1182" s="4"/>
      <c r="AF1182" s="4"/>
      <c r="AG1182" s="4"/>
      <c r="AH1182" s="4"/>
      <c r="AI1182" s="4"/>
      <c r="AJ1182" s="4"/>
      <c r="AK1182" s="4"/>
      <c r="AL1182" s="4"/>
      <c r="AM1182" s="4"/>
      <c r="AN1182" s="4"/>
      <c r="AO1182" s="4"/>
      <c r="AP1182" s="4"/>
      <c r="AQ1182" s="4"/>
      <c r="AR1182" s="4"/>
    </row>
    <row r="1183" customFormat="false" ht="12.75" hidden="false" customHeight="true" outlineLevel="0" collapsed="false">
      <c r="A1183" s="4"/>
      <c r="B1183" s="4"/>
      <c r="C1183" s="4"/>
      <c r="D1183" s="4"/>
      <c r="E1183" s="4"/>
      <c r="F1183" s="4"/>
      <c r="G1183" s="4" t="s">
        <v>5353</v>
      </c>
      <c r="H1183" s="4" t="s">
        <v>5342</v>
      </c>
      <c r="I1183" s="4"/>
      <c r="J1183" s="4"/>
      <c r="K1183" s="4" t="s">
        <v>1338</v>
      </c>
      <c r="L1183" s="4" t="s">
        <v>1339</v>
      </c>
      <c r="M1183" s="4"/>
      <c r="N1183" s="4"/>
      <c r="O1183" s="4"/>
      <c r="P1183" s="4"/>
      <c r="Q1183" s="4"/>
      <c r="R1183" s="4"/>
      <c r="S1183" s="4"/>
      <c r="T1183" s="4"/>
      <c r="U1183" s="4"/>
      <c r="V1183" s="4"/>
      <c r="W1183" s="4"/>
      <c r="X1183" s="4"/>
      <c r="Y1183" s="4"/>
      <c r="Z1183" s="4"/>
      <c r="AA1183" s="4"/>
      <c r="AB1183" s="4"/>
      <c r="AC1183" s="5"/>
      <c r="AD1183" s="4"/>
      <c r="AE1183" s="4"/>
      <c r="AF1183" s="4"/>
      <c r="AG1183" s="4"/>
      <c r="AH1183" s="4"/>
      <c r="AI1183" s="4"/>
      <c r="AJ1183" s="4"/>
      <c r="AK1183" s="4"/>
      <c r="AL1183" s="4"/>
      <c r="AM1183" s="4"/>
      <c r="AN1183" s="4"/>
      <c r="AO1183" s="4"/>
      <c r="AP1183" s="4"/>
      <c r="AQ1183" s="4"/>
      <c r="AR1183" s="4"/>
    </row>
    <row r="1184" customFormat="false" ht="12.75" hidden="false" customHeight="true" outlineLevel="0" collapsed="false">
      <c r="A1184" s="4"/>
      <c r="B1184" s="4"/>
      <c r="C1184" s="4"/>
      <c r="D1184" s="4"/>
      <c r="E1184" s="4"/>
      <c r="F1184" s="4"/>
      <c r="G1184" s="4" t="s">
        <v>5353</v>
      </c>
      <c r="H1184" s="4" t="s">
        <v>5342</v>
      </c>
      <c r="I1184" s="4"/>
      <c r="J1184" s="4"/>
      <c r="K1184" s="4" t="s">
        <v>1338</v>
      </c>
      <c r="L1184" s="4" t="s">
        <v>1339</v>
      </c>
      <c r="M1184" s="4"/>
      <c r="N1184" s="4"/>
      <c r="O1184" s="4"/>
      <c r="P1184" s="4"/>
      <c r="Q1184" s="4"/>
      <c r="R1184" s="4"/>
      <c r="S1184" s="4"/>
      <c r="T1184" s="4"/>
      <c r="U1184" s="4"/>
      <c r="V1184" s="4"/>
      <c r="W1184" s="4"/>
      <c r="X1184" s="4"/>
      <c r="Y1184" s="4"/>
      <c r="Z1184" s="4"/>
      <c r="AA1184" s="4"/>
      <c r="AB1184" s="4"/>
      <c r="AC1184" s="5"/>
      <c r="AD1184" s="4"/>
      <c r="AE1184" s="4"/>
      <c r="AF1184" s="4"/>
      <c r="AG1184" s="4"/>
      <c r="AH1184" s="4"/>
      <c r="AI1184" s="4"/>
      <c r="AJ1184" s="4"/>
      <c r="AK1184" s="4"/>
      <c r="AL1184" s="4"/>
      <c r="AM1184" s="4"/>
      <c r="AN1184" s="4"/>
      <c r="AO1184" s="4"/>
      <c r="AP1184" s="4"/>
      <c r="AQ1184" s="4"/>
      <c r="AR1184" s="4"/>
    </row>
    <row r="1185" customFormat="false" ht="12.75" hidden="false" customHeight="true" outlineLevel="0" collapsed="false">
      <c r="A1185" s="4"/>
      <c r="B1185" s="4"/>
      <c r="C1185" s="4"/>
      <c r="D1185" s="4"/>
      <c r="E1185" s="4"/>
      <c r="F1185" s="4"/>
      <c r="G1185" s="4" t="s">
        <v>1169</v>
      </c>
      <c r="H1185" s="4" t="s">
        <v>5342</v>
      </c>
      <c r="I1185" s="4"/>
      <c r="J1185" s="4"/>
      <c r="K1185" s="4" t="s">
        <v>1338</v>
      </c>
      <c r="L1185" s="4" t="s">
        <v>1339</v>
      </c>
      <c r="M1185" s="4"/>
      <c r="N1185" s="4"/>
      <c r="O1185" s="4"/>
      <c r="P1185" s="4"/>
      <c r="Q1185" s="4"/>
      <c r="R1185" s="4"/>
      <c r="S1185" s="4"/>
      <c r="T1185" s="4"/>
      <c r="U1185" s="4"/>
      <c r="V1185" s="4"/>
      <c r="W1185" s="4"/>
      <c r="X1185" s="4"/>
      <c r="Y1185" s="4"/>
      <c r="Z1185" s="4"/>
      <c r="AA1185" s="4"/>
      <c r="AB1185" s="4"/>
      <c r="AC1185" s="5"/>
      <c r="AD1185" s="4"/>
      <c r="AE1185" s="4"/>
      <c r="AF1185" s="4"/>
      <c r="AG1185" s="4"/>
      <c r="AH1185" s="4"/>
      <c r="AI1185" s="4"/>
      <c r="AJ1185" s="4"/>
      <c r="AK1185" s="4"/>
      <c r="AL1185" s="4"/>
      <c r="AM1185" s="4"/>
      <c r="AN1185" s="4"/>
      <c r="AO1185" s="4"/>
      <c r="AP1185" s="4"/>
      <c r="AQ1185" s="4"/>
      <c r="AR1185" s="4"/>
    </row>
    <row r="1186" customFormat="false" ht="12.75" hidden="false" customHeight="true" outlineLevel="0" collapsed="false">
      <c r="A1186" s="4"/>
      <c r="B1186" s="4"/>
      <c r="C1186" s="4"/>
      <c r="D1186" s="4"/>
      <c r="E1186" s="4"/>
      <c r="F1186" s="4"/>
      <c r="G1186" s="4" t="s">
        <v>1630</v>
      </c>
      <c r="H1186" s="4" t="s">
        <v>5342</v>
      </c>
      <c r="I1186" s="4"/>
      <c r="J1186" s="4"/>
      <c r="K1186" s="4" t="s">
        <v>1338</v>
      </c>
      <c r="L1186" s="4" t="s">
        <v>1339</v>
      </c>
      <c r="M1186" s="4"/>
      <c r="N1186" s="4"/>
      <c r="O1186" s="4"/>
      <c r="P1186" s="4"/>
      <c r="Q1186" s="4"/>
      <c r="R1186" s="4"/>
      <c r="S1186" s="4"/>
      <c r="T1186" s="4"/>
      <c r="U1186" s="4"/>
      <c r="V1186" s="4"/>
      <c r="W1186" s="4"/>
      <c r="X1186" s="4"/>
      <c r="Y1186" s="4"/>
      <c r="Z1186" s="4"/>
      <c r="AA1186" s="4"/>
      <c r="AB1186" s="4"/>
      <c r="AC1186" s="5"/>
      <c r="AD1186" s="4"/>
      <c r="AE1186" s="4"/>
      <c r="AF1186" s="4"/>
      <c r="AG1186" s="4"/>
      <c r="AH1186" s="4"/>
      <c r="AI1186" s="4"/>
      <c r="AJ1186" s="4"/>
      <c r="AK1186" s="4"/>
      <c r="AL1186" s="4"/>
      <c r="AM1186" s="4"/>
      <c r="AN1186" s="4"/>
      <c r="AO1186" s="4"/>
      <c r="AP1186" s="4"/>
      <c r="AQ1186" s="4"/>
      <c r="AR1186" s="4"/>
    </row>
    <row r="1187" customFormat="false" ht="12.75" hidden="false" customHeight="true" outlineLevel="0" collapsed="false">
      <c r="A1187" s="6" t="s">
        <v>88</v>
      </c>
      <c r="B1187" s="6" t="s">
        <v>3164</v>
      </c>
      <c r="C1187" s="6" t="s">
        <v>5354</v>
      </c>
      <c r="D1187" s="6" t="s">
        <v>5355</v>
      </c>
      <c r="E1187" s="0" t="n">
        <v>452</v>
      </c>
      <c r="F1187" s="6" t="s">
        <v>5356</v>
      </c>
      <c r="G1187" s="6" t="s">
        <v>353</v>
      </c>
      <c r="H1187" s="6" t="s">
        <v>5342</v>
      </c>
      <c r="I1187" s="6" t="s">
        <v>5357</v>
      </c>
      <c r="J1187" s="6" t="s">
        <v>5358</v>
      </c>
      <c r="K1187" s="6" t="s">
        <v>3172</v>
      </c>
      <c r="L1187" s="6" t="s">
        <v>3173</v>
      </c>
      <c r="M1187" s="6" t="s">
        <v>4927</v>
      </c>
      <c r="N1187" s="6" t="s">
        <v>58</v>
      </c>
      <c r="O1187" s="6" t="s">
        <v>59</v>
      </c>
      <c r="P1187" s="6" t="s">
        <v>3819</v>
      </c>
      <c r="Q1187" s="6" t="s">
        <v>207</v>
      </c>
      <c r="R1187" s="6" t="s">
        <v>297</v>
      </c>
      <c r="S1187" s="6" t="s">
        <v>63</v>
      </c>
      <c r="T1187" s="6" t="s">
        <v>64</v>
      </c>
      <c r="U1187" s="6" t="s">
        <v>144</v>
      </c>
      <c r="X1187" s="6" t="s">
        <v>5359</v>
      </c>
      <c r="Y1187" s="6" t="s">
        <v>66</v>
      </c>
      <c r="Z1187" s="0" t="n">
        <v>20</v>
      </c>
      <c r="AB1187" s="6" t="s">
        <v>5360</v>
      </c>
      <c r="AC1187" s="6"/>
      <c r="AD1187" s="6"/>
      <c r="AE1187" s="6"/>
      <c r="AI1187" s="6" t="s">
        <v>5361</v>
      </c>
      <c r="AR1187" s="0" t="n">
        <v>41</v>
      </c>
    </row>
    <row r="1188" customFormat="false" ht="12.75" hidden="false" customHeight="true" outlineLevel="0" collapsed="false">
      <c r="A1188" s="4"/>
      <c r="B1188" s="4"/>
      <c r="C1188" s="4"/>
      <c r="D1188" s="4"/>
      <c r="E1188" s="4"/>
      <c r="F1188" s="4"/>
      <c r="G1188" s="4" t="s">
        <v>353</v>
      </c>
      <c r="H1188" s="4" t="s">
        <v>5362</v>
      </c>
      <c r="I1188" s="4"/>
      <c r="J1188" s="4"/>
      <c r="K1188" s="4" t="s">
        <v>1225</v>
      </c>
      <c r="L1188" s="4" t="s">
        <v>1633</v>
      </c>
      <c r="M1188" s="4"/>
      <c r="N1188" s="4"/>
      <c r="O1188" s="4"/>
      <c r="P1188" s="4"/>
      <c r="Q1188" s="4"/>
      <c r="R1188" s="4"/>
      <c r="S1188" s="4"/>
      <c r="T1188" s="4"/>
      <c r="U1188" s="4"/>
      <c r="V1188" s="4"/>
      <c r="W1188" s="4"/>
      <c r="X1188" s="4"/>
      <c r="Y1188" s="4"/>
      <c r="Z1188" s="4"/>
      <c r="AA1188" s="4"/>
      <c r="AB1188" s="4"/>
      <c r="AC1188" s="5"/>
      <c r="AD1188" s="4"/>
      <c r="AE1188" s="4"/>
      <c r="AF1188" s="4"/>
      <c r="AG1188" s="4"/>
      <c r="AH1188" s="4"/>
      <c r="AI1188" s="4"/>
      <c r="AJ1188" s="4"/>
      <c r="AK1188" s="4"/>
      <c r="AL1188" s="4"/>
      <c r="AM1188" s="4"/>
      <c r="AN1188" s="4"/>
      <c r="AO1188" s="4"/>
      <c r="AP1188" s="4"/>
      <c r="AQ1188" s="4"/>
      <c r="AR1188" s="4"/>
    </row>
    <row r="1189" customFormat="false" ht="12.75" hidden="false" customHeight="true" outlineLevel="0" collapsed="false">
      <c r="A1189" s="4"/>
      <c r="B1189" s="4"/>
      <c r="C1189" s="4"/>
      <c r="D1189" s="4"/>
      <c r="E1189" s="4"/>
      <c r="F1189" s="4"/>
      <c r="G1189" s="4" t="s">
        <v>139</v>
      </c>
      <c r="H1189" s="4" t="s">
        <v>5362</v>
      </c>
      <c r="I1189" s="4"/>
      <c r="J1189" s="4"/>
      <c r="K1189" s="4" t="s">
        <v>1225</v>
      </c>
      <c r="L1189" s="4" t="s">
        <v>1633</v>
      </c>
      <c r="M1189" s="4"/>
      <c r="N1189" s="4"/>
      <c r="O1189" s="4"/>
      <c r="P1189" s="4"/>
      <c r="Q1189" s="4"/>
      <c r="R1189" s="4"/>
      <c r="S1189" s="4"/>
      <c r="T1189" s="4"/>
      <c r="U1189" s="4"/>
      <c r="V1189" s="4"/>
      <c r="W1189" s="4"/>
      <c r="X1189" s="4"/>
      <c r="Y1189" s="4"/>
      <c r="Z1189" s="4"/>
      <c r="AA1189" s="4"/>
      <c r="AB1189" s="4"/>
      <c r="AC1189" s="5"/>
      <c r="AD1189" s="4"/>
      <c r="AE1189" s="4"/>
      <c r="AF1189" s="4"/>
      <c r="AG1189" s="4"/>
      <c r="AH1189" s="4"/>
      <c r="AI1189" s="4"/>
      <c r="AJ1189" s="4"/>
      <c r="AK1189" s="4"/>
      <c r="AL1189" s="4"/>
      <c r="AM1189" s="4"/>
      <c r="AN1189" s="4"/>
      <c r="AO1189" s="4"/>
      <c r="AP1189" s="4"/>
      <c r="AQ1189" s="4"/>
      <c r="AR1189" s="4"/>
    </row>
    <row r="1190" customFormat="false" ht="12.75" hidden="false" customHeight="true" outlineLevel="0" collapsed="false">
      <c r="A1190" s="4"/>
      <c r="B1190" s="4"/>
      <c r="C1190" s="4"/>
      <c r="D1190" s="4"/>
      <c r="E1190" s="4"/>
      <c r="F1190" s="4"/>
      <c r="G1190" s="4" t="s">
        <v>584</v>
      </c>
      <c r="H1190" s="4" t="s">
        <v>5362</v>
      </c>
      <c r="I1190" s="4"/>
      <c r="J1190" s="4"/>
      <c r="K1190" s="4" t="s">
        <v>1225</v>
      </c>
      <c r="L1190" s="4" t="s">
        <v>1633</v>
      </c>
      <c r="M1190" s="4"/>
      <c r="N1190" s="4"/>
      <c r="O1190" s="4"/>
      <c r="P1190" s="4"/>
      <c r="Q1190" s="4"/>
      <c r="R1190" s="4"/>
      <c r="S1190" s="4"/>
      <c r="T1190" s="4"/>
      <c r="U1190" s="4"/>
      <c r="V1190" s="4"/>
      <c r="W1190" s="4"/>
      <c r="X1190" s="4"/>
      <c r="Y1190" s="4"/>
      <c r="Z1190" s="4"/>
      <c r="AA1190" s="4"/>
      <c r="AB1190" s="4"/>
      <c r="AC1190" s="5"/>
      <c r="AD1190" s="4"/>
      <c r="AE1190" s="4"/>
      <c r="AF1190" s="4"/>
      <c r="AG1190" s="4"/>
      <c r="AH1190" s="4"/>
      <c r="AI1190" s="4"/>
      <c r="AJ1190" s="4"/>
      <c r="AK1190" s="4"/>
      <c r="AL1190" s="4"/>
      <c r="AM1190" s="4"/>
      <c r="AN1190" s="4"/>
      <c r="AO1190" s="4"/>
      <c r="AP1190" s="4"/>
      <c r="AQ1190" s="4"/>
      <c r="AR1190" s="4"/>
    </row>
    <row r="1191" customFormat="false" ht="12.75" hidden="false" customHeight="true" outlineLevel="0" collapsed="false">
      <c r="A1191" s="6" t="s">
        <v>88</v>
      </c>
      <c r="B1191" s="6" t="s">
        <v>3812</v>
      </c>
      <c r="C1191" s="6" t="s">
        <v>5363</v>
      </c>
      <c r="D1191" s="6" t="s">
        <v>5364</v>
      </c>
      <c r="E1191" s="0" t="n">
        <v>410</v>
      </c>
      <c r="F1191" s="6" t="s">
        <v>5365</v>
      </c>
      <c r="G1191" s="6" t="s">
        <v>1261</v>
      </c>
      <c r="H1191" s="6" t="s">
        <v>5366</v>
      </c>
      <c r="J1191" s="6" t="s">
        <v>5367</v>
      </c>
      <c r="K1191" s="6" t="s">
        <v>3817</v>
      </c>
      <c r="L1191" s="6" t="s">
        <v>3818</v>
      </c>
      <c r="M1191" s="6" t="s">
        <v>2264</v>
      </c>
      <c r="N1191" s="6" t="s">
        <v>58</v>
      </c>
      <c r="O1191" s="6" t="s">
        <v>59</v>
      </c>
      <c r="P1191" s="6" t="s">
        <v>5368</v>
      </c>
      <c r="Q1191" s="6" t="s">
        <v>174</v>
      </c>
      <c r="R1191" s="6" t="s">
        <v>66</v>
      </c>
      <c r="S1191" s="6" t="s">
        <v>63</v>
      </c>
      <c r="T1191" s="6" t="s">
        <v>64</v>
      </c>
      <c r="X1191" s="6" t="s">
        <v>2684</v>
      </c>
      <c r="Y1191" s="6" t="s">
        <v>66</v>
      </c>
      <c r="Z1191" s="0" t="n">
        <v>20</v>
      </c>
      <c r="AB1191" s="6" t="s">
        <v>5369</v>
      </c>
      <c r="AC1191" s="6"/>
      <c r="AD1191" s="6"/>
      <c r="AE1191" s="6"/>
      <c r="AN1191" s="6" t="s">
        <v>5370</v>
      </c>
      <c r="AO1191" s="6" t="s">
        <v>5371</v>
      </c>
      <c r="AQ1191" s="6" t="s">
        <v>5372</v>
      </c>
      <c r="AR1191" s="0" t="n">
        <v>41</v>
      </c>
    </row>
    <row r="1192" customFormat="false" ht="12.75" hidden="false" customHeight="true" outlineLevel="0" collapsed="false">
      <c r="A1192" s="6" t="s">
        <v>88</v>
      </c>
      <c r="B1192" s="6" t="s">
        <v>3812</v>
      </c>
      <c r="C1192" s="6" t="s">
        <v>5373</v>
      </c>
      <c r="D1192" s="6" t="s">
        <v>5374</v>
      </c>
      <c r="E1192" s="0" t="n">
        <v>410</v>
      </c>
      <c r="F1192" s="6" t="s">
        <v>5375</v>
      </c>
      <c r="G1192" s="6" t="s">
        <v>5376</v>
      </c>
      <c r="H1192" s="6" t="s">
        <v>5366</v>
      </c>
      <c r="J1192" s="6" t="s">
        <v>125</v>
      </c>
      <c r="K1192" s="6" t="s">
        <v>3817</v>
      </c>
      <c r="L1192" s="6" t="s">
        <v>3818</v>
      </c>
      <c r="M1192" s="6" t="s">
        <v>1845</v>
      </c>
      <c r="N1192" s="6" t="s">
        <v>58</v>
      </c>
      <c r="O1192" s="6" t="s">
        <v>59</v>
      </c>
      <c r="P1192" s="6" t="s">
        <v>2194</v>
      </c>
      <c r="Q1192" s="6" t="s">
        <v>174</v>
      </c>
      <c r="R1192" s="6" t="s">
        <v>66</v>
      </c>
      <c r="S1192" s="6" t="s">
        <v>63</v>
      </c>
      <c r="T1192" s="6" t="s">
        <v>64</v>
      </c>
      <c r="U1192" s="6" t="s">
        <v>144</v>
      </c>
      <c r="X1192" s="6" t="s">
        <v>5377</v>
      </c>
      <c r="Y1192" s="6" t="s">
        <v>66</v>
      </c>
      <c r="Z1192" s="0" t="n">
        <v>20</v>
      </c>
      <c r="AB1192" s="6" t="s">
        <v>5378</v>
      </c>
      <c r="AC1192" s="6"/>
      <c r="AD1192" s="6"/>
      <c r="AE1192" s="6"/>
      <c r="AI1192" s="6" t="s">
        <v>5379</v>
      </c>
      <c r="AN1192" s="6" t="s">
        <v>5380</v>
      </c>
      <c r="AO1192" s="6" t="s">
        <v>5381</v>
      </c>
      <c r="AP1192" s="6" t="s">
        <v>5382</v>
      </c>
      <c r="AQ1192" s="6" t="s">
        <v>5383</v>
      </c>
      <c r="AR1192" s="0" t="n">
        <v>41</v>
      </c>
    </row>
    <row r="1193" customFormat="false" ht="12.75" hidden="false" customHeight="true" outlineLevel="0" collapsed="false">
      <c r="A1193" s="6" t="s">
        <v>88</v>
      </c>
      <c r="B1193" s="6" t="s">
        <v>3812</v>
      </c>
      <c r="C1193" s="6" t="s">
        <v>5384</v>
      </c>
      <c r="D1193" s="6" t="s">
        <v>5385</v>
      </c>
      <c r="E1193" s="0" t="n">
        <v>410</v>
      </c>
      <c r="F1193" s="6" t="s">
        <v>5386</v>
      </c>
      <c r="G1193" s="6" t="s">
        <v>5376</v>
      </c>
      <c r="H1193" s="6" t="s">
        <v>5366</v>
      </c>
      <c r="J1193" s="6" t="s">
        <v>4841</v>
      </c>
      <c r="K1193" s="6" t="s">
        <v>3817</v>
      </c>
      <c r="L1193" s="6" t="s">
        <v>3818</v>
      </c>
      <c r="M1193" s="6" t="s">
        <v>1500</v>
      </c>
      <c r="N1193" s="6" t="s">
        <v>58</v>
      </c>
      <c r="O1193" s="6" t="s">
        <v>59</v>
      </c>
      <c r="P1193" s="6" t="s">
        <v>5387</v>
      </c>
      <c r="Q1193" s="6" t="s">
        <v>788</v>
      </c>
      <c r="R1193" s="6" t="s">
        <v>66</v>
      </c>
      <c r="S1193" s="6" t="s">
        <v>63</v>
      </c>
      <c r="T1193" s="6" t="s">
        <v>64</v>
      </c>
      <c r="X1193" s="6" t="s">
        <v>5377</v>
      </c>
      <c r="Y1193" s="6" t="s">
        <v>66</v>
      </c>
      <c r="Z1193" s="0" t="n">
        <v>20</v>
      </c>
      <c r="AB1193" s="6" t="s">
        <v>5388</v>
      </c>
      <c r="AC1193" s="6"/>
      <c r="AD1193" s="6"/>
      <c r="AE1193" s="6"/>
    </row>
    <row r="1194" customFormat="false" ht="12.75" hidden="false" customHeight="true" outlineLevel="0" collapsed="false">
      <c r="A1194" s="6" t="s">
        <v>88</v>
      </c>
      <c r="B1194" s="6" t="s">
        <v>3812</v>
      </c>
      <c r="C1194" s="6" t="s">
        <v>5389</v>
      </c>
      <c r="D1194" s="6" t="s">
        <v>5390</v>
      </c>
      <c r="E1194" s="0" t="n">
        <v>410</v>
      </c>
      <c r="F1194" s="6" t="s">
        <v>5391</v>
      </c>
      <c r="G1194" s="6" t="s">
        <v>5392</v>
      </c>
      <c r="H1194" s="6" t="s">
        <v>5366</v>
      </c>
      <c r="I1194" s="6" t="s">
        <v>5393</v>
      </c>
      <c r="K1194" s="6" t="s">
        <v>3817</v>
      </c>
      <c r="L1194" s="6" t="s">
        <v>3818</v>
      </c>
      <c r="M1194" s="6" t="s">
        <v>1280</v>
      </c>
      <c r="N1194" s="6" t="s">
        <v>58</v>
      </c>
      <c r="O1194" s="6" t="s">
        <v>59</v>
      </c>
      <c r="P1194" s="6" t="s">
        <v>2870</v>
      </c>
      <c r="Q1194" s="6" t="s">
        <v>238</v>
      </c>
      <c r="R1194" s="6" t="s">
        <v>66</v>
      </c>
      <c r="S1194" s="6" t="s">
        <v>63</v>
      </c>
      <c r="T1194" s="6" t="s">
        <v>64</v>
      </c>
      <c r="X1194" s="6" t="s">
        <v>5394</v>
      </c>
      <c r="Y1194" s="6" t="s">
        <v>66</v>
      </c>
      <c r="Z1194" s="0" t="n">
        <v>20</v>
      </c>
      <c r="AH1194" s="6" t="s">
        <v>5395</v>
      </c>
      <c r="AI1194" s="6" t="s">
        <v>5396</v>
      </c>
      <c r="AN1194" s="6" t="s">
        <v>5397</v>
      </c>
      <c r="AQ1194" s="6" t="s">
        <v>5398</v>
      </c>
      <c r="AR1194" s="0" t="n">
        <v>43</v>
      </c>
    </row>
    <row r="1195" customFormat="false" ht="12.75" hidden="false" customHeight="true" outlineLevel="0" collapsed="false">
      <c r="A1195" s="6" t="s">
        <v>88</v>
      </c>
      <c r="B1195" s="6" t="s">
        <v>4804</v>
      </c>
      <c r="C1195" s="6" t="s">
        <v>5399</v>
      </c>
      <c r="D1195" s="6" t="s">
        <v>5400</v>
      </c>
      <c r="E1195" s="0" t="n">
        <v>340</v>
      </c>
      <c r="F1195" s="6" t="s">
        <v>5401</v>
      </c>
      <c r="G1195" s="6" t="s">
        <v>594</v>
      </c>
      <c r="H1195" s="6" t="s">
        <v>5402</v>
      </c>
      <c r="K1195" s="6" t="s">
        <v>4809</v>
      </c>
      <c r="L1195" s="6" t="s">
        <v>4810</v>
      </c>
      <c r="M1195" s="6" t="s">
        <v>1393</v>
      </c>
      <c r="N1195" s="6" t="s">
        <v>58</v>
      </c>
      <c r="O1195" s="6" t="s">
        <v>59</v>
      </c>
      <c r="P1195" s="6" t="s">
        <v>3715</v>
      </c>
      <c r="Q1195" s="6" t="s">
        <v>479</v>
      </c>
      <c r="R1195" s="6" t="s">
        <v>62</v>
      </c>
      <c r="S1195" s="6" t="s">
        <v>63</v>
      </c>
      <c r="T1195" s="6" t="s">
        <v>64</v>
      </c>
      <c r="Y1195" s="6" t="s">
        <v>66</v>
      </c>
      <c r="Z1195" s="0" t="n">
        <v>20</v>
      </c>
      <c r="AA1195" s="6" t="s">
        <v>67</v>
      </c>
      <c r="AB1195" s="6" t="s">
        <v>5403</v>
      </c>
      <c r="AC1195" s="7" t="n">
        <v>43034</v>
      </c>
      <c r="AD1195" s="0" t="s">
        <v>104</v>
      </c>
      <c r="AE1195" s="0" t="s">
        <v>105</v>
      </c>
      <c r="AN1195" s="6" t="s">
        <v>5397</v>
      </c>
      <c r="AQ1195" s="6" t="s">
        <v>5398</v>
      </c>
      <c r="AR1195" s="0" t="n">
        <v>43</v>
      </c>
    </row>
    <row r="1196" customFormat="false" ht="12.75" hidden="false" customHeight="true" outlineLevel="0" collapsed="false">
      <c r="A1196" s="6" t="s">
        <v>88</v>
      </c>
      <c r="B1196" s="6" t="s">
        <v>4804</v>
      </c>
      <c r="C1196" s="6" t="s">
        <v>5404</v>
      </c>
      <c r="D1196" s="6" t="s">
        <v>5405</v>
      </c>
      <c r="E1196" s="0" t="n">
        <v>340</v>
      </c>
      <c r="F1196" s="6" t="s">
        <v>5406</v>
      </c>
      <c r="G1196" s="6" t="s">
        <v>594</v>
      </c>
      <c r="H1196" s="6" t="s">
        <v>5402</v>
      </c>
      <c r="K1196" s="6" t="s">
        <v>4809</v>
      </c>
      <c r="L1196" s="6" t="s">
        <v>4810</v>
      </c>
      <c r="M1196" s="6" t="s">
        <v>5407</v>
      </c>
      <c r="N1196" s="6" t="s">
        <v>58</v>
      </c>
      <c r="O1196" s="6" t="s">
        <v>59</v>
      </c>
      <c r="P1196" s="6" t="s">
        <v>5408</v>
      </c>
      <c r="Q1196" s="6" t="s">
        <v>479</v>
      </c>
      <c r="R1196" s="6" t="s">
        <v>62</v>
      </c>
      <c r="S1196" s="6" t="s">
        <v>63</v>
      </c>
      <c r="T1196" s="6" t="s">
        <v>64</v>
      </c>
      <c r="Y1196" s="6" t="s">
        <v>66</v>
      </c>
      <c r="Z1196" s="0" t="n">
        <v>20</v>
      </c>
      <c r="AB1196" s="6" t="s">
        <v>5409</v>
      </c>
      <c r="AC1196" s="7" t="n">
        <v>43034</v>
      </c>
      <c r="AD1196" s="0" t="s">
        <v>104</v>
      </c>
      <c r="AE1196" s="0" t="s">
        <v>105</v>
      </c>
      <c r="AN1196" s="6" t="s">
        <v>5410</v>
      </c>
      <c r="AQ1196" s="6" t="s">
        <v>5398</v>
      </c>
      <c r="AR1196" s="0" t="n">
        <v>43</v>
      </c>
    </row>
    <row r="1197" customFormat="false" ht="12.75" hidden="false" customHeight="true" outlineLevel="0" collapsed="false">
      <c r="A1197" s="6" t="s">
        <v>88</v>
      </c>
      <c r="B1197" s="6" t="s">
        <v>5411</v>
      </c>
      <c r="C1197" s="6" t="s">
        <v>5412</v>
      </c>
      <c r="D1197" s="6" t="s">
        <v>5413</v>
      </c>
      <c r="E1197" s="0" t="n">
        <v>10</v>
      </c>
      <c r="F1197" s="6" t="s">
        <v>5414</v>
      </c>
      <c r="G1197" s="6" t="s">
        <v>1620</v>
      </c>
      <c r="H1197" s="6" t="s">
        <v>5415</v>
      </c>
      <c r="I1197" s="6" t="s">
        <v>5416</v>
      </c>
      <c r="K1197" s="6" t="s">
        <v>97</v>
      </c>
      <c r="L1197" s="6" t="s">
        <v>5417</v>
      </c>
      <c r="M1197" s="6" t="s">
        <v>5418</v>
      </c>
      <c r="N1197" s="6" t="s">
        <v>58</v>
      </c>
      <c r="O1197" s="6" t="s">
        <v>59</v>
      </c>
      <c r="P1197" s="6" t="s">
        <v>2901</v>
      </c>
      <c r="Q1197" s="6" t="s">
        <v>238</v>
      </c>
      <c r="R1197" s="6" t="s">
        <v>62</v>
      </c>
      <c r="S1197" s="6" t="s">
        <v>63</v>
      </c>
      <c r="T1197" s="6" t="s">
        <v>489</v>
      </c>
      <c r="Y1197" s="6" t="s">
        <v>66</v>
      </c>
      <c r="Z1197" s="0" t="n">
        <v>20</v>
      </c>
      <c r="AB1197" s="6" t="s">
        <v>5419</v>
      </c>
      <c r="AC1197" s="7" t="n">
        <v>43020</v>
      </c>
      <c r="AD1197" s="6" t="s">
        <v>161</v>
      </c>
      <c r="AE1197" s="6" t="s">
        <v>105</v>
      </c>
      <c r="AH1197" s="6" t="s">
        <v>5420</v>
      </c>
      <c r="AQ1197" s="6" t="s">
        <v>5421</v>
      </c>
      <c r="AR1197" s="0" t="n">
        <v>43</v>
      </c>
    </row>
    <row r="1198" customFormat="false" ht="12.75" hidden="false" customHeight="true" outlineLevel="0" collapsed="false">
      <c r="A1198" s="6" t="s">
        <v>88</v>
      </c>
      <c r="B1198" s="6" t="s">
        <v>5422</v>
      </c>
      <c r="C1198" s="6" t="s">
        <v>5423</v>
      </c>
      <c r="D1198" s="6" t="s">
        <v>5424</v>
      </c>
      <c r="E1198" s="0" t="n">
        <v>2</v>
      </c>
      <c r="F1198" s="6" t="s">
        <v>5425</v>
      </c>
      <c r="G1198" s="6" t="s">
        <v>52</v>
      </c>
      <c r="H1198" s="6" t="s">
        <v>5426</v>
      </c>
      <c r="I1198" s="6" t="s">
        <v>5427</v>
      </c>
      <c r="J1198" s="6" t="s">
        <v>5428</v>
      </c>
      <c r="K1198" s="6" t="s">
        <v>4809</v>
      </c>
      <c r="L1198" s="6" t="s">
        <v>5429</v>
      </c>
      <c r="M1198" s="6" t="s">
        <v>868</v>
      </c>
      <c r="N1198" s="6" t="s">
        <v>58</v>
      </c>
      <c r="O1198" s="6" t="s">
        <v>59</v>
      </c>
      <c r="P1198" s="6" t="s">
        <v>1605</v>
      </c>
      <c r="Q1198" s="6" t="s">
        <v>488</v>
      </c>
      <c r="R1198" s="6" t="s">
        <v>158</v>
      </c>
      <c r="S1198" s="6" t="s">
        <v>63</v>
      </c>
      <c r="T1198" s="6" t="s">
        <v>64</v>
      </c>
      <c r="U1198" s="6" t="s">
        <v>144</v>
      </c>
      <c r="X1198" s="6" t="s">
        <v>5430</v>
      </c>
      <c r="Y1198" s="6" t="s">
        <v>66</v>
      </c>
      <c r="Z1198" s="0" t="n">
        <v>20</v>
      </c>
      <c r="AB1198" s="6" t="s">
        <v>5431</v>
      </c>
      <c r="AC1198" s="7" t="n">
        <v>43034</v>
      </c>
      <c r="AD1198" s="6" t="s">
        <v>161</v>
      </c>
      <c r="AE1198" s="6" t="s">
        <v>105</v>
      </c>
      <c r="AN1198" s="6" t="s">
        <v>5432</v>
      </c>
      <c r="AQ1198" s="6" t="s">
        <v>5421</v>
      </c>
      <c r="AR1198" s="0" t="n">
        <v>43</v>
      </c>
    </row>
    <row r="1199" customFormat="false" ht="12.75" hidden="false" customHeight="true" outlineLevel="0" collapsed="false">
      <c r="A1199" s="6" t="s">
        <v>88</v>
      </c>
      <c r="B1199" s="6" t="s">
        <v>5422</v>
      </c>
      <c r="C1199" s="6" t="s">
        <v>5433</v>
      </c>
      <c r="D1199" s="6" t="s">
        <v>5434</v>
      </c>
      <c r="E1199" s="0" t="n">
        <v>2</v>
      </c>
      <c r="F1199" s="6" t="s">
        <v>5435</v>
      </c>
      <c r="G1199" s="6" t="s">
        <v>52</v>
      </c>
      <c r="H1199" s="6" t="s">
        <v>5426</v>
      </c>
      <c r="I1199" s="6" t="s">
        <v>5427</v>
      </c>
      <c r="J1199" s="6" t="s">
        <v>5436</v>
      </c>
      <c r="K1199" s="6" t="s">
        <v>4809</v>
      </c>
      <c r="L1199" s="6" t="s">
        <v>5429</v>
      </c>
      <c r="M1199" s="6" t="s">
        <v>5437</v>
      </c>
      <c r="N1199" s="6" t="s">
        <v>58</v>
      </c>
      <c r="O1199" s="6" t="s">
        <v>59</v>
      </c>
      <c r="P1199" s="6" t="s">
        <v>5438</v>
      </c>
      <c r="Q1199" s="6" t="s">
        <v>488</v>
      </c>
      <c r="R1199" s="6" t="s">
        <v>62</v>
      </c>
      <c r="S1199" s="6" t="s">
        <v>63</v>
      </c>
      <c r="T1199" s="6" t="s">
        <v>64</v>
      </c>
      <c r="U1199" s="6" t="s">
        <v>144</v>
      </c>
      <c r="X1199" s="6" t="s">
        <v>5430</v>
      </c>
      <c r="Y1199" s="6" t="s">
        <v>66</v>
      </c>
      <c r="Z1199" s="0" t="n">
        <v>20</v>
      </c>
      <c r="AB1199" s="6" t="s">
        <v>5439</v>
      </c>
      <c r="AC1199" s="7" t="n">
        <v>43034</v>
      </c>
      <c r="AD1199" s="6" t="s">
        <v>161</v>
      </c>
      <c r="AE1199" s="6" t="s">
        <v>105</v>
      </c>
      <c r="AN1199" s="6" t="s">
        <v>5440</v>
      </c>
      <c r="AO1199" s="6" t="s">
        <v>5441</v>
      </c>
      <c r="AQ1199" s="6" t="s">
        <v>5421</v>
      </c>
      <c r="AR1199" s="0" t="n">
        <v>43</v>
      </c>
    </row>
    <row r="1200" customFormat="false" ht="12.75" hidden="false" customHeight="true" outlineLevel="0" collapsed="false">
      <c r="A1200" s="6" t="s">
        <v>88</v>
      </c>
      <c r="B1200" s="6" t="s">
        <v>5422</v>
      </c>
      <c r="C1200" s="6" t="s">
        <v>5442</v>
      </c>
      <c r="D1200" s="6" t="s">
        <v>5443</v>
      </c>
      <c r="E1200" s="0" t="n">
        <v>2</v>
      </c>
      <c r="F1200" s="6" t="s">
        <v>5444</v>
      </c>
      <c r="G1200" s="6" t="s">
        <v>52</v>
      </c>
      <c r="H1200" s="6" t="s">
        <v>5426</v>
      </c>
      <c r="I1200" s="6" t="s">
        <v>5427</v>
      </c>
      <c r="J1200" s="6" t="s">
        <v>5445</v>
      </c>
      <c r="K1200" s="6" t="s">
        <v>4809</v>
      </c>
      <c r="L1200" s="6" t="s">
        <v>5429</v>
      </c>
      <c r="M1200" s="6" t="s">
        <v>5446</v>
      </c>
      <c r="N1200" s="6" t="s">
        <v>58</v>
      </c>
      <c r="O1200" s="6" t="s">
        <v>59</v>
      </c>
      <c r="P1200" s="6" t="s">
        <v>1122</v>
      </c>
      <c r="Q1200" s="6" t="s">
        <v>488</v>
      </c>
      <c r="R1200" s="6" t="s">
        <v>158</v>
      </c>
      <c r="S1200" s="6" t="s">
        <v>63</v>
      </c>
      <c r="T1200" s="6" t="s">
        <v>64</v>
      </c>
      <c r="X1200" s="6" t="s">
        <v>5430</v>
      </c>
      <c r="Y1200" s="6" t="s">
        <v>66</v>
      </c>
      <c r="Z1200" s="0" t="n">
        <v>20</v>
      </c>
      <c r="AB1200" s="6" t="s">
        <v>5447</v>
      </c>
      <c r="AC1200" s="7" t="n">
        <v>43034</v>
      </c>
      <c r="AD1200" s="6" t="s">
        <v>161</v>
      </c>
      <c r="AE1200" s="6" t="s">
        <v>105</v>
      </c>
      <c r="AN1200" s="6" t="s">
        <v>5448</v>
      </c>
      <c r="AQ1200" s="6" t="s">
        <v>5421</v>
      </c>
      <c r="AR1200" s="0" t="n">
        <v>43</v>
      </c>
    </row>
    <row r="1201" customFormat="false" ht="12.75" hidden="false" customHeight="true" outlineLevel="0" collapsed="false">
      <c r="A1201" s="6" t="s">
        <v>88</v>
      </c>
      <c r="B1201" s="6" t="s">
        <v>5422</v>
      </c>
      <c r="C1201" s="6" t="s">
        <v>5449</v>
      </c>
      <c r="D1201" s="6" t="s">
        <v>5450</v>
      </c>
      <c r="E1201" s="0" t="n">
        <v>2</v>
      </c>
      <c r="F1201" s="6" t="s">
        <v>5451</v>
      </c>
      <c r="G1201" s="6" t="s">
        <v>52</v>
      </c>
      <c r="H1201" s="6" t="s">
        <v>5426</v>
      </c>
      <c r="I1201" s="6" t="s">
        <v>5427</v>
      </c>
      <c r="J1201" s="6" t="s">
        <v>5452</v>
      </c>
      <c r="K1201" s="6" t="s">
        <v>4809</v>
      </c>
      <c r="L1201" s="6" t="s">
        <v>5429</v>
      </c>
      <c r="M1201" s="6" t="s">
        <v>478</v>
      </c>
      <c r="N1201" s="6" t="s">
        <v>58</v>
      </c>
      <c r="O1201" s="6" t="s">
        <v>59</v>
      </c>
      <c r="P1201" s="6" t="s">
        <v>544</v>
      </c>
      <c r="Q1201" s="6" t="s">
        <v>488</v>
      </c>
      <c r="R1201" s="6" t="s">
        <v>158</v>
      </c>
      <c r="S1201" s="6" t="s">
        <v>63</v>
      </c>
      <c r="T1201" s="6" t="s">
        <v>64</v>
      </c>
      <c r="X1201" s="6" t="s">
        <v>5430</v>
      </c>
      <c r="Y1201" s="6" t="s">
        <v>66</v>
      </c>
      <c r="Z1201" s="0" t="n">
        <v>20</v>
      </c>
      <c r="AB1201" s="6" t="s">
        <v>5453</v>
      </c>
      <c r="AC1201" s="7" t="n">
        <v>43034</v>
      </c>
      <c r="AD1201" s="6" t="s">
        <v>161</v>
      </c>
      <c r="AE1201" s="6" t="s">
        <v>105</v>
      </c>
      <c r="AQ1201" s="6" t="s">
        <v>5421</v>
      </c>
      <c r="AR1201" s="0" t="n">
        <v>43</v>
      </c>
    </row>
    <row r="1202" customFormat="false" ht="12.75" hidden="false" customHeight="true" outlineLevel="0" collapsed="false">
      <c r="A1202" s="6" t="s">
        <v>88</v>
      </c>
      <c r="B1202" s="6" t="s">
        <v>5422</v>
      </c>
      <c r="C1202" s="6" t="s">
        <v>5454</v>
      </c>
      <c r="D1202" s="6" t="s">
        <v>5455</v>
      </c>
      <c r="E1202" s="0" t="n">
        <v>2</v>
      </c>
      <c r="F1202" s="6" t="s">
        <v>5456</v>
      </c>
      <c r="G1202" s="6" t="s">
        <v>42</v>
      </c>
      <c r="H1202" s="6" t="s">
        <v>5426</v>
      </c>
      <c r="I1202" s="6" t="s">
        <v>5457</v>
      </c>
      <c r="J1202" s="6" t="s">
        <v>5458</v>
      </c>
      <c r="K1202" s="6" t="s">
        <v>4809</v>
      </c>
      <c r="L1202" s="6" t="s">
        <v>5429</v>
      </c>
      <c r="M1202" s="6" t="s">
        <v>2017</v>
      </c>
      <c r="N1202" s="6" t="s">
        <v>58</v>
      </c>
      <c r="O1202" s="6" t="s">
        <v>59</v>
      </c>
      <c r="P1202" s="6" t="s">
        <v>5459</v>
      </c>
      <c r="Q1202" s="6" t="s">
        <v>488</v>
      </c>
      <c r="R1202" s="6" t="s">
        <v>158</v>
      </c>
      <c r="S1202" s="6" t="s">
        <v>63</v>
      </c>
      <c r="T1202" s="6" t="s">
        <v>64</v>
      </c>
      <c r="U1202" s="6" t="s">
        <v>144</v>
      </c>
      <c r="X1202" s="6" t="s">
        <v>5460</v>
      </c>
      <c r="Y1202" s="6" t="s">
        <v>66</v>
      </c>
      <c r="Z1202" s="0" t="n">
        <v>20</v>
      </c>
      <c r="AB1202" s="6" t="s">
        <v>5461</v>
      </c>
      <c r="AC1202" s="7" t="n">
        <v>43034</v>
      </c>
      <c r="AD1202" s="6" t="s">
        <v>161</v>
      </c>
      <c r="AE1202" s="6" t="s">
        <v>105</v>
      </c>
      <c r="AN1202" s="6" t="s">
        <v>5462</v>
      </c>
      <c r="AQ1202" s="6" t="s">
        <v>5463</v>
      </c>
      <c r="AR1202" s="0" t="n">
        <v>43</v>
      </c>
    </row>
    <row r="1203" customFormat="false" ht="12.75" hidden="false" customHeight="true" outlineLevel="0" collapsed="false">
      <c r="A1203" s="6" t="s">
        <v>88</v>
      </c>
      <c r="B1203" s="6" t="s">
        <v>5422</v>
      </c>
      <c r="C1203" s="6" t="s">
        <v>5464</v>
      </c>
      <c r="D1203" s="6" t="s">
        <v>5465</v>
      </c>
      <c r="E1203" s="0" t="n">
        <v>2</v>
      </c>
      <c r="F1203" s="6" t="s">
        <v>5466</v>
      </c>
      <c r="G1203" s="6" t="s">
        <v>42</v>
      </c>
      <c r="H1203" s="6" t="s">
        <v>5426</v>
      </c>
      <c r="I1203" s="6" t="s">
        <v>5457</v>
      </c>
      <c r="J1203" s="6" t="s">
        <v>5467</v>
      </c>
      <c r="K1203" s="6" t="s">
        <v>4809</v>
      </c>
      <c r="L1203" s="6" t="s">
        <v>5429</v>
      </c>
      <c r="M1203" s="6" t="s">
        <v>182</v>
      </c>
      <c r="N1203" s="6" t="s">
        <v>58</v>
      </c>
      <c r="O1203" s="6" t="s">
        <v>59</v>
      </c>
      <c r="P1203" s="6" t="s">
        <v>2782</v>
      </c>
      <c r="Q1203" s="6" t="s">
        <v>488</v>
      </c>
      <c r="R1203" s="6" t="s">
        <v>158</v>
      </c>
      <c r="S1203" s="6" t="s">
        <v>63</v>
      </c>
      <c r="T1203" s="6" t="s">
        <v>64</v>
      </c>
      <c r="X1203" s="6" t="s">
        <v>5460</v>
      </c>
      <c r="Y1203" s="6" t="s">
        <v>66</v>
      </c>
      <c r="Z1203" s="0" t="n">
        <v>20</v>
      </c>
      <c r="AB1203" s="6" t="s">
        <v>5468</v>
      </c>
      <c r="AC1203" s="7" t="n">
        <v>43034</v>
      </c>
      <c r="AD1203" s="6" t="s">
        <v>161</v>
      </c>
      <c r="AE1203" s="6" t="s">
        <v>105</v>
      </c>
      <c r="AN1203" s="6" t="s">
        <v>5469</v>
      </c>
      <c r="AQ1203" s="6" t="s">
        <v>5463</v>
      </c>
      <c r="AR1203" s="0" t="n">
        <v>43</v>
      </c>
    </row>
    <row r="1204" customFormat="false" ht="12.75" hidden="false" customHeight="true" outlineLevel="0" collapsed="false">
      <c r="A1204" s="6" t="s">
        <v>88</v>
      </c>
      <c r="B1204" s="6" t="s">
        <v>5422</v>
      </c>
      <c r="C1204" s="6" t="s">
        <v>5470</v>
      </c>
      <c r="D1204" s="6" t="s">
        <v>5471</v>
      </c>
      <c r="E1204" s="0" t="n">
        <v>2</v>
      </c>
      <c r="F1204" s="6" t="s">
        <v>5472</v>
      </c>
      <c r="G1204" s="6" t="s">
        <v>42</v>
      </c>
      <c r="H1204" s="6" t="s">
        <v>5426</v>
      </c>
      <c r="I1204" s="6" t="s">
        <v>5457</v>
      </c>
      <c r="J1204" s="6" t="s">
        <v>5473</v>
      </c>
      <c r="K1204" s="6" t="s">
        <v>4809</v>
      </c>
      <c r="L1204" s="6" t="s">
        <v>5429</v>
      </c>
      <c r="M1204" s="6" t="s">
        <v>5474</v>
      </c>
      <c r="N1204" s="6" t="s">
        <v>58</v>
      </c>
      <c r="O1204" s="6" t="s">
        <v>59</v>
      </c>
      <c r="P1204" s="6" t="s">
        <v>2918</v>
      </c>
      <c r="Q1204" s="6" t="s">
        <v>488</v>
      </c>
      <c r="R1204" s="6" t="s">
        <v>158</v>
      </c>
      <c r="S1204" s="6" t="s">
        <v>63</v>
      </c>
      <c r="T1204" s="6" t="s">
        <v>64</v>
      </c>
      <c r="U1204" s="6" t="s">
        <v>144</v>
      </c>
      <c r="X1204" s="6" t="s">
        <v>5460</v>
      </c>
      <c r="Y1204" s="6" t="s">
        <v>66</v>
      </c>
      <c r="Z1204" s="0" t="n">
        <v>20</v>
      </c>
      <c r="AA1204" s="6" t="s">
        <v>67</v>
      </c>
      <c r="AB1204" s="6" t="s">
        <v>5475</v>
      </c>
      <c r="AC1204" s="7" t="n">
        <v>43034</v>
      </c>
      <c r="AD1204" s="6" t="s">
        <v>161</v>
      </c>
      <c r="AE1204" s="6" t="s">
        <v>105</v>
      </c>
      <c r="AQ1204" s="6" t="s">
        <v>5463</v>
      </c>
      <c r="AR1204" s="0" t="n">
        <v>44</v>
      </c>
    </row>
    <row r="1205" customFormat="false" ht="12.75" hidden="false" customHeight="true" outlineLevel="0" collapsed="false">
      <c r="A1205" s="6" t="s">
        <v>88</v>
      </c>
      <c r="B1205" s="6" t="s">
        <v>5422</v>
      </c>
      <c r="C1205" s="6" t="s">
        <v>5476</v>
      </c>
      <c r="D1205" s="6" t="s">
        <v>5477</v>
      </c>
      <c r="E1205" s="0" t="n">
        <v>2</v>
      </c>
      <c r="F1205" s="6" t="s">
        <v>5478</v>
      </c>
      <c r="G1205" s="6" t="s">
        <v>42</v>
      </c>
      <c r="H1205" s="6" t="s">
        <v>5426</v>
      </c>
      <c r="I1205" s="6" t="s">
        <v>5457</v>
      </c>
      <c r="J1205" s="6" t="s">
        <v>5479</v>
      </c>
      <c r="K1205" s="6" t="s">
        <v>4809</v>
      </c>
      <c r="L1205" s="6" t="s">
        <v>5429</v>
      </c>
      <c r="M1205" s="6" t="s">
        <v>367</v>
      </c>
      <c r="N1205" s="6" t="s">
        <v>58</v>
      </c>
      <c r="O1205" s="6" t="s">
        <v>59</v>
      </c>
      <c r="P1205" s="6" t="s">
        <v>5024</v>
      </c>
      <c r="Q1205" s="6" t="s">
        <v>488</v>
      </c>
      <c r="R1205" s="6" t="s">
        <v>158</v>
      </c>
      <c r="S1205" s="6" t="s">
        <v>63</v>
      </c>
      <c r="T1205" s="6" t="s">
        <v>64</v>
      </c>
      <c r="U1205" s="6" t="s">
        <v>144</v>
      </c>
      <c r="X1205" s="6" t="s">
        <v>5460</v>
      </c>
      <c r="Y1205" s="6" t="s">
        <v>66</v>
      </c>
      <c r="Z1205" s="0" t="n">
        <v>20</v>
      </c>
      <c r="AB1205" s="6" t="s">
        <v>5480</v>
      </c>
      <c r="AC1205" s="7" t="n">
        <v>43034</v>
      </c>
      <c r="AD1205" s="6" t="s">
        <v>161</v>
      </c>
      <c r="AE1205" s="6" t="s">
        <v>105</v>
      </c>
      <c r="AQ1205" s="6" t="s">
        <v>5463</v>
      </c>
      <c r="AR1205" s="0" t="n">
        <v>44</v>
      </c>
    </row>
    <row r="1206" customFormat="false" ht="12.75" hidden="false" customHeight="true" outlineLevel="0" collapsed="false">
      <c r="A1206" s="6" t="s">
        <v>88</v>
      </c>
      <c r="B1206" s="6" t="s">
        <v>5422</v>
      </c>
      <c r="C1206" s="6" t="s">
        <v>5481</v>
      </c>
      <c r="D1206" s="6" t="s">
        <v>5482</v>
      </c>
      <c r="E1206" s="0" t="n">
        <v>2</v>
      </c>
      <c r="F1206" s="6" t="s">
        <v>5483</v>
      </c>
      <c r="G1206" s="6" t="s">
        <v>526</v>
      </c>
      <c r="H1206" s="6" t="s">
        <v>5426</v>
      </c>
      <c r="J1206" s="6" t="s">
        <v>5484</v>
      </c>
      <c r="K1206" s="6" t="s">
        <v>4809</v>
      </c>
      <c r="L1206" s="6" t="s">
        <v>5429</v>
      </c>
      <c r="M1206" s="6" t="s">
        <v>159</v>
      </c>
      <c r="N1206" s="6" t="s">
        <v>58</v>
      </c>
      <c r="O1206" s="6" t="s">
        <v>59</v>
      </c>
      <c r="P1206" s="6" t="s">
        <v>4162</v>
      </c>
      <c r="Q1206" s="6" t="s">
        <v>608</v>
      </c>
      <c r="R1206" s="6" t="s">
        <v>62</v>
      </c>
      <c r="S1206" s="6" t="s">
        <v>63</v>
      </c>
      <c r="T1206" s="6" t="s">
        <v>64</v>
      </c>
      <c r="U1206" s="6" t="s">
        <v>144</v>
      </c>
      <c r="Y1206" s="6" t="s">
        <v>66</v>
      </c>
      <c r="Z1206" s="0" t="n">
        <v>20</v>
      </c>
      <c r="AB1206" s="6" t="s">
        <v>5485</v>
      </c>
      <c r="AC1206" s="7" t="n">
        <v>43034</v>
      </c>
      <c r="AD1206" s="6" t="s">
        <v>161</v>
      </c>
      <c r="AE1206" s="6" t="s">
        <v>105</v>
      </c>
      <c r="AQ1206" s="6" t="s">
        <v>5463</v>
      </c>
      <c r="AR1206" s="0" t="n">
        <v>44</v>
      </c>
    </row>
    <row r="1207" customFormat="false" ht="12.75" hidden="false" customHeight="true" outlineLevel="0" collapsed="false">
      <c r="A1207" s="6" t="s">
        <v>88</v>
      </c>
      <c r="B1207" s="6" t="s">
        <v>5422</v>
      </c>
      <c r="C1207" s="6" t="s">
        <v>5486</v>
      </c>
      <c r="D1207" s="6" t="s">
        <v>5487</v>
      </c>
      <c r="E1207" s="0" t="n">
        <v>2</v>
      </c>
      <c r="F1207" s="6" t="s">
        <v>5488</v>
      </c>
      <c r="G1207" s="6" t="s">
        <v>526</v>
      </c>
      <c r="H1207" s="6" t="s">
        <v>5426</v>
      </c>
      <c r="J1207" s="6" t="s">
        <v>897</v>
      </c>
      <c r="K1207" s="6" t="s">
        <v>4809</v>
      </c>
      <c r="L1207" s="6" t="s">
        <v>5429</v>
      </c>
      <c r="M1207" s="6" t="s">
        <v>1978</v>
      </c>
      <c r="N1207" s="6" t="s">
        <v>58</v>
      </c>
      <c r="O1207" s="6" t="s">
        <v>59</v>
      </c>
      <c r="P1207" s="6" t="s">
        <v>2131</v>
      </c>
      <c r="Q1207" s="6" t="s">
        <v>479</v>
      </c>
      <c r="R1207" s="6" t="s">
        <v>62</v>
      </c>
      <c r="S1207" s="6" t="s">
        <v>63</v>
      </c>
      <c r="T1207" s="6" t="s">
        <v>64</v>
      </c>
      <c r="U1207" s="6" t="s">
        <v>144</v>
      </c>
      <c r="Y1207" s="6" t="s">
        <v>66</v>
      </c>
      <c r="Z1207" s="0" t="n">
        <v>20</v>
      </c>
      <c r="AB1207" s="6" t="s">
        <v>5489</v>
      </c>
      <c r="AC1207" s="7" t="n">
        <v>43034</v>
      </c>
      <c r="AD1207" s="6" t="s">
        <v>161</v>
      </c>
      <c r="AE1207" s="6" t="s">
        <v>105</v>
      </c>
      <c r="AQ1207" s="6" t="s">
        <v>5463</v>
      </c>
      <c r="AR1207" s="0" t="n">
        <v>44</v>
      </c>
    </row>
    <row r="1208" customFormat="false" ht="12.75" hidden="false" customHeight="true" outlineLevel="0" collapsed="false">
      <c r="A1208" s="6" t="s">
        <v>88</v>
      </c>
      <c r="B1208" s="6" t="s">
        <v>5490</v>
      </c>
      <c r="C1208" s="6" t="s">
        <v>5491</v>
      </c>
      <c r="D1208" s="6" t="s">
        <v>5492</v>
      </c>
      <c r="E1208" s="0" t="n">
        <v>40</v>
      </c>
      <c r="F1208" s="6" t="s">
        <v>5493</v>
      </c>
      <c r="G1208" s="6" t="s">
        <v>889</v>
      </c>
      <c r="H1208" s="6" t="s">
        <v>5494</v>
      </c>
      <c r="J1208" s="6" t="s">
        <v>1270</v>
      </c>
      <c r="K1208" s="6" t="s">
        <v>97</v>
      </c>
      <c r="L1208" s="6" t="s">
        <v>5495</v>
      </c>
      <c r="M1208" s="6" t="s">
        <v>3482</v>
      </c>
      <c r="N1208" s="6" t="s">
        <v>58</v>
      </c>
      <c r="O1208" s="6" t="s">
        <v>59</v>
      </c>
      <c r="P1208" s="6" t="s">
        <v>5496</v>
      </c>
      <c r="Q1208" s="6" t="s">
        <v>479</v>
      </c>
      <c r="R1208" s="6" t="s">
        <v>62</v>
      </c>
      <c r="S1208" s="6" t="s">
        <v>63</v>
      </c>
      <c r="T1208" s="6" t="s">
        <v>64</v>
      </c>
      <c r="X1208" s="6" t="s">
        <v>5497</v>
      </c>
      <c r="Y1208" s="6" t="s">
        <v>66</v>
      </c>
      <c r="Z1208" s="0" t="n">
        <v>20</v>
      </c>
      <c r="AB1208" s="6" t="s">
        <v>5498</v>
      </c>
      <c r="AC1208" s="7" t="n">
        <v>43020</v>
      </c>
      <c r="AD1208" s="6" t="s">
        <v>161</v>
      </c>
      <c r="AE1208" s="6" t="s">
        <v>105</v>
      </c>
      <c r="AR1208" s="0" t="n">
        <v>37</v>
      </c>
    </row>
    <row r="1209" customFormat="false" ht="12.75" hidden="false" customHeight="true" outlineLevel="0" collapsed="false">
      <c r="A1209" s="6" t="s">
        <v>88</v>
      </c>
      <c r="B1209" s="6" t="s">
        <v>5490</v>
      </c>
      <c r="C1209" s="6" t="s">
        <v>5499</v>
      </c>
      <c r="D1209" s="6" t="s">
        <v>5500</v>
      </c>
      <c r="E1209" s="0" t="n">
        <v>40</v>
      </c>
      <c r="F1209" s="6" t="s">
        <v>5501</v>
      </c>
      <c r="G1209" s="6" t="s">
        <v>889</v>
      </c>
      <c r="H1209" s="6" t="s">
        <v>5494</v>
      </c>
      <c r="J1209" s="6" t="s">
        <v>5502</v>
      </c>
      <c r="K1209" s="6" t="s">
        <v>97</v>
      </c>
      <c r="L1209" s="6" t="s">
        <v>5495</v>
      </c>
      <c r="M1209" s="6" t="s">
        <v>2617</v>
      </c>
      <c r="N1209" s="6" t="s">
        <v>58</v>
      </c>
      <c r="O1209" s="6" t="s">
        <v>59</v>
      </c>
      <c r="P1209" s="6" t="s">
        <v>5503</v>
      </c>
      <c r="Q1209" s="6" t="s">
        <v>130</v>
      </c>
      <c r="R1209" s="6" t="s">
        <v>143</v>
      </c>
      <c r="S1209" s="6" t="s">
        <v>63</v>
      </c>
      <c r="T1209" s="6" t="s">
        <v>64</v>
      </c>
      <c r="X1209" s="6" t="s">
        <v>5497</v>
      </c>
      <c r="Y1209" s="6" t="s">
        <v>66</v>
      </c>
      <c r="Z1209" s="0" t="n">
        <v>20</v>
      </c>
      <c r="AB1209" s="6" t="s">
        <v>5504</v>
      </c>
      <c r="AC1209" s="7" t="n">
        <v>43020</v>
      </c>
      <c r="AD1209" s="6" t="s">
        <v>161</v>
      </c>
      <c r="AE1209" s="6" t="s">
        <v>105</v>
      </c>
      <c r="AR1209" s="0" t="n">
        <v>37</v>
      </c>
    </row>
    <row r="1210" customFormat="false" ht="12.75" hidden="false" customHeight="true" outlineLevel="0" collapsed="false">
      <c r="A1210" s="6" t="s">
        <v>88</v>
      </c>
      <c r="B1210" s="6" t="s">
        <v>4261</v>
      </c>
      <c r="C1210" s="6" t="s">
        <v>5505</v>
      </c>
      <c r="D1210" s="6" t="s">
        <v>5506</v>
      </c>
      <c r="E1210" s="0" t="n">
        <v>100</v>
      </c>
      <c r="F1210" s="6" t="s">
        <v>5507</v>
      </c>
      <c r="G1210" s="6" t="s">
        <v>5508</v>
      </c>
      <c r="H1210" s="6" t="s">
        <v>5509</v>
      </c>
      <c r="I1210" s="6" t="s">
        <v>5510</v>
      </c>
      <c r="J1210" s="6" t="s">
        <v>5511</v>
      </c>
      <c r="K1210" s="6" t="s">
        <v>97</v>
      </c>
      <c r="L1210" s="6" t="s">
        <v>4266</v>
      </c>
      <c r="M1210" s="6" t="s">
        <v>3322</v>
      </c>
      <c r="N1210" s="6" t="s">
        <v>58</v>
      </c>
      <c r="O1210" s="6" t="s">
        <v>59</v>
      </c>
      <c r="P1210" s="6" t="s">
        <v>867</v>
      </c>
      <c r="Q1210" s="6" t="s">
        <v>1332</v>
      </c>
      <c r="R1210" s="6" t="s">
        <v>158</v>
      </c>
      <c r="S1210" s="6" t="s">
        <v>63</v>
      </c>
      <c r="T1210" s="6" t="s">
        <v>64</v>
      </c>
      <c r="X1210" s="6" t="s">
        <v>4763</v>
      </c>
      <c r="Y1210" s="6" t="s">
        <v>66</v>
      </c>
      <c r="Z1210" s="0" t="n">
        <v>20</v>
      </c>
      <c r="AA1210" s="6" t="s">
        <v>67</v>
      </c>
      <c r="AB1210" s="6" t="s">
        <v>5512</v>
      </c>
      <c r="AC1210" s="7" t="n">
        <v>43010</v>
      </c>
      <c r="AD1210" s="6" t="s">
        <v>104</v>
      </c>
      <c r="AE1210" s="6" t="s">
        <v>105</v>
      </c>
      <c r="AI1210" s="6" t="s">
        <v>5513</v>
      </c>
      <c r="AR1210" s="0" t="n">
        <v>37</v>
      </c>
    </row>
    <row r="1211" customFormat="false" ht="12.75" hidden="false" customHeight="true" outlineLevel="0" collapsed="false">
      <c r="A1211" s="6" t="s">
        <v>88</v>
      </c>
      <c r="B1211" s="6" t="s">
        <v>4261</v>
      </c>
      <c r="C1211" s="6" t="s">
        <v>5514</v>
      </c>
      <c r="D1211" s="6" t="s">
        <v>5515</v>
      </c>
      <c r="E1211" s="0" t="n">
        <v>100</v>
      </c>
      <c r="F1211" s="6" t="s">
        <v>5516</v>
      </c>
      <c r="G1211" s="6" t="s">
        <v>5508</v>
      </c>
      <c r="H1211" s="6" t="s">
        <v>5509</v>
      </c>
      <c r="I1211" s="6" t="s">
        <v>5510</v>
      </c>
      <c r="J1211" s="6" t="s">
        <v>2877</v>
      </c>
      <c r="K1211" s="6" t="s">
        <v>97</v>
      </c>
      <c r="L1211" s="6" t="s">
        <v>4266</v>
      </c>
      <c r="M1211" s="6" t="s">
        <v>3062</v>
      </c>
      <c r="N1211" s="6" t="s">
        <v>58</v>
      </c>
      <c r="O1211" s="6" t="s">
        <v>59</v>
      </c>
      <c r="P1211" s="6" t="s">
        <v>5517</v>
      </c>
      <c r="Q1211" s="6" t="s">
        <v>1332</v>
      </c>
      <c r="R1211" s="6" t="s">
        <v>66</v>
      </c>
      <c r="S1211" s="6" t="s">
        <v>63</v>
      </c>
      <c r="T1211" s="6" t="s">
        <v>64</v>
      </c>
      <c r="X1211" s="6" t="s">
        <v>4763</v>
      </c>
      <c r="Y1211" s="6" t="s">
        <v>66</v>
      </c>
      <c r="Z1211" s="0" t="n">
        <v>20</v>
      </c>
      <c r="AA1211" s="6" t="s">
        <v>67</v>
      </c>
      <c r="AB1211" s="6" t="s">
        <v>5518</v>
      </c>
      <c r="AC1211" s="7" t="n">
        <v>43010</v>
      </c>
      <c r="AD1211" s="6" t="s">
        <v>104</v>
      </c>
      <c r="AE1211" s="6" t="s">
        <v>105</v>
      </c>
      <c r="AF1211" s="6" t="s">
        <v>5519</v>
      </c>
      <c r="AH1211" s="6" t="s">
        <v>5520</v>
      </c>
      <c r="AI1211" s="6" t="s">
        <v>5521</v>
      </c>
      <c r="AR1211" s="0" t="n">
        <v>37</v>
      </c>
    </row>
    <row r="1212" customFormat="false" ht="12.75" hidden="false" customHeight="true" outlineLevel="0" collapsed="false">
      <c r="A1212" s="6" t="s">
        <v>88</v>
      </c>
      <c r="B1212" s="6" t="s">
        <v>4261</v>
      </c>
      <c r="C1212" s="6" t="s">
        <v>5522</v>
      </c>
      <c r="D1212" s="6" t="s">
        <v>5523</v>
      </c>
      <c r="E1212" s="0" t="n">
        <v>100</v>
      </c>
      <c r="F1212" s="6" t="s">
        <v>5524</v>
      </c>
      <c r="G1212" s="6" t="s">
        <v>5508</v>
      </c>
      <c r="H1212" s="6" t="s">
        <v>5509</v>
      </c>
      <c r="I1212" s="6" t="s">
        <v>5510</v>
      </c>
      <c r="J1212" s="6" t="s">
        <v>5525</v>
      </c>
      <c r="K1212" s="6" t="s">
        <v>97</v>
      </c>
      <c r="L1212" s="6" t="s">
        <v>4266</v>
      </c>
      <c r="M1212" s="6" t="s">
        <v>1447</v>
      </c>
      <c r="N1212" s="6" t="s">
        <v>58</v>
      </c>
      <c r="O1212" s="6" t="s">
        <v>59</v>
      </c>
      <c r="P1212" s="6" t="s">
        <v>5526</v>
      </c>
      <c r="Q1212" s="6" t="s">
        <v>1332</v>
      </c>
      <c r="R1212" s="6" t="s">
        <v>66</v>
      </c>
      <c r="S1212" s="6" t="s">
        <v>63</v>
      </c>
      <c r="T1212" s="6" t="s">
        <v>64</v>
      </c>
      <c r="X1212" s="6" t="s">
        <v>4763</v>
      </c>
      <c r="Y1212" s="6" t="s">
        <v>66</v>
      </c>
      <c r="Z1212" s="0" t="n">
        <v>20</v>
      </c>
      <c r="AB1212" s="6" t="s">
        <v>5527</v>
      </c>
      <c r="AC1212" s="7" t="n">
        <v>43010</v>
      </c>
      <c r="AD1212" s="6" t="s">
        <v>104</v>
      </c>
      <c r="AE1212" s="6" t="s">
        <v>105</v>
      </c>
      <c r="AR1212" s="0" t="n">
        <v>37</v>
      </c>
    </row>
    <row r="1213" customFormat="false" ht="12.75" hidden="false" customHeight="true" outlineLevel="0" collapsed="false">
      <c r="A1213" s="6" t="s">
        <v>88</v>
      </c>
      <c r="B1213" s="6" t="s">
        <v>4261</v>
      </c>
      <c r="C1213" s="6" t="s">
        <v>5528</v>
      </c>
      <c r="D1213" s="6" t="s">
        <v>5529</v>
      </c>
      <c r="E1213" s="0" t="n">
        <v>100</v>
      </c>
      <c r="F1213" s="6" t="s">
        <v>5530</v>
      </c>
      <c r="G1213" s="6" t="s">
        <v>5508</v>
      </c>
      <c r="H1213" s="6" t="s">
        <v>5509</v>
      </c>
      <c r="I1213" s="6" t="s">
        <v>5510</v>
      </c>
      <c r="J1213" s="6" t="s">
        <v>5531</v>
      </c>
      <c r="K1213" s="6" t="s">
        <v>97</v>
      </c>
      <c r="L1213" s="6" t="s">
        <v>4266</v>
      </c>
      <c r="M1213" s="6" t="s">
        <v>113</v>
      </c>
      <c r="N1213" s="6" t="s">
        <v>58</v>
      </c>
      <c r="O1213" s="6" t="s">
        <v>59</v>
      </c>
      <c r="P1213" s="6" t="s">
        <v>1700</v>
      </c>
      <c r="Q1213" s="6" t="s">
        <v>1332</v>
      </c>
      <c r="R1213" s="6" t="s">
        <v>66</v>
      </c>
      <c r="S1213" s="6" t="s">
        <v>63</v>
      </c>
      <c r="T1213" s="6" t="s">
        <v>64</v>
      </c>
      <c r="X1213" s="6" t="s">
        <v>4763</v>
      </c>
      <c r="Y1213" s="6" t="s">
        <v>66</v>
      </c>
      <c r="Z1213" s="0" t="n">
        <v>20</v>
      </c>
      <c r="AB1213" s="6" t="s">
        <v>5532</v>
      </c>
      <c r="AC1213" s="7" t="n">
        <v>43010</v>
      </c>
      <c r="AD1213" s="6" t="s">
        <v>104</v>
      </c>
      <c r="AE1213" s="6" t="s">
        <v>105</v>
      </c>
      <c r="AI1213" s="6" t="s">
        <v>5533</v>
      </c>
      <c r="AR1213" s="0" t="n">
        <v>37</v>
      </c>
    </row>
    <row r="1214" customFormat="false" ht="12.75" hidden="false" customHeight="true" outlineLevel="0" collapsed="false">
      <c r="A1214" s="6" t="s">
        <v>88</v>
      </c>
      <c r="B1214" s="6" t="s">
        <v>4261</v>
      </c>
      <c r="C1214" s="6" t="s">
        <v>5534</v>
      </c>
      <c r="D1214" s="6" t="s">
        <v>5535</v>
      </c>
      <c r="E1214" s="0" t="n">
        <v>100</v>
      </c>
      <c r="F1214" s="6" t="s">
        <v>5536</v>
      </c>
      <c r="G1214" s="6" t="s">
        <v>5508</v>
      </c>
      <c r="H1214" s="6" t="s">
        <v>5509</v>
      </c>
      <c r="I1214" s="6" t="s">
        <v>5510</v>
      </c>
      <c r="J1214" s="6" t="s">
        <v>5537</v>
      </c>
      <c r="K1214" s="6" t="s">
        <v>97</v>
      </c>
      <c r="L1214" s="6" t="s">
        <v>4266</v>
      </c>
      <c r="M1214" s="6" t="s">
        <v>5208</v>
      </c>
      <c r="N1214" s="6" t="s">
        <v>58</v>
      </c>
      <c r="O1214" s="6" t="s">
        <v>59</v>
      </c>
      <c r="P1214" s="6" t="s">
        <v>2683</v>
      </c>
      <c r="Q1214" s="6" t="s">
        <v>1332</v>
      </c>
      <c r="R1214" s="6" t="s">
        <v>158</v>
      </c>
      <c r="S1214" s="6" t="s">
        <v>63</v>
      </c>
      <c r="T1214" s="6" t="s">
        <v>64</v>
      </c>
      <c r="X1214" s="6" t="s">
        <v>4763</v>
      </c>
      <c r="Y1214" s="6" t="s">
        <v>66</v>
      </c>
      <c r="Z1214" s="0" t="n">
        <v>20</v>
      </c>
      <c r="AB1214" s="6" t="s">
        <v>5538</v>
      </c>
      <c r="AC1214" s="7" t="n">
        <v>43010</v>
      </c>
      <c r="AD1214" s="6" t="s">
        <v>104</v>
      </c>
      <c r="AE1214" s="6" t="s">
        <v>105</v>
      </c>
      <c r="AR1214" s="0" t="n">
        <v>37</v>
      </c>
    </row>
    <row r="1215" customFormat="false" ht="12.75" hidden="false" customHeight="true" outlineLevel="0" collapsed="false">
      <c r="A1215" s="6" t="s">
        <v>88</v>
      </c>
      <c r="B1215" s="6" t="s">
        <v>4261</v>
      </c>
      <c r="C1215" s="6" t="s">
        <v>5539</v>
      </c>
      <c r="D1215" s="6" t="s">
        <v>5540</v>
      </c>
      <c r="E1215" s="0" t="n">
        <v>100</v>
      </c>
      <c r="F1215" s="6" t="s">
        <v>5541</v>
      </c>
      <c r="G1215" s="6" t="s">
        <v>5508</v>
      </c>
      <c r="H1215" s="6" t="s">
        <v>5509</v>
      </c>
      <c r="I1215" s="6" t="s">
        <v>5510</v>
      </c>
      <c r="J1215" s="6" t="s">
        <v>5542</v>
      </c>
      <c r="K1215" s="6" t="s">
        <v>97</v>
      </c>
      <c r="L1215" s="6" t="s">
        <v>4266</v>
      </c>
      <c r="M1215" s="6" t="s">
        <v>3378</v>
      </c>
      <c r="N1215" s="6" t="s">
        <v>58</v>
      </c>
      <c r="O1215" s="6" t="s">
        <v>59</v>
      </c>
      <c r="P1215" s="6" t="s">
        <v>5543</v>
      </c>
      <c r="Q1215" s="6" t="s">
        <v>1332</v>
      </c>
      <c r="R1215" s="6" t="s">
        <v>66</v>
      </c>
      <c r="S1215" s="6" t="s">
        <v>63</v>
      </c>
      <c r="T1215" s="6" t="s">
        <v>64</v>
      </c>
      <c r="U1215" s="6" t="s">
        <v>144</v>
      </c>
      <c r="X1215" s="6" t="s">
        <v>4763</v>
      </c>
      <c r="Y1215" s="6" t="s">
        <v>66</v>
      </c>
      <c r="Z1215" s="0" t="n">
        <v>20</v>
      </c>
      <c r="AB1215" s="6" t="s">
        <v>5544</v>
      </c>
      <c r="AC1215" s="7" t="n">
        <v>43010</v>
      </c>
      <c r="AD1215" s="6" t="s">
        <v>104</v>
      </c>
      <c r="AE1215" s="6" t="s">
        <v>105</v>
      </c>
      <c r="AH1215" s="6" t="s">
        <v>5545</v>
      </c>
      <c r="AR1215" s="0" t="n">
        <v>37</v>
      </c>
    </row>
    <row r="1216" customFormat="false" ht="12.75" hidden="false" customHeight="true" outlineLevel="0" collapsed="false">
      <c r="A1216" s="6" t="s">
        <v>88</v>
      </c>
      <c r="B1216" s="6" t="s">
        <v>4261</v>
      </c>
      <c r="C1216" s="6" t="s">
        <v>5546</v>
      </c>
      <c r="D1216" s="6" t="s">
        <v>5547</v>
      </c>
      <c r="E1216" s="0" t="n">
        <v>100</v>
      </c>
      <c r="F1216" s="6" t="s">
        <v>5548</v>
      </c>
      <c r="G1216" s="6" t="s">
        <v>5549</v>
      </c>
      <c r="H1216" s="6" t="s">
        <v>5509</v>
      </c>
      <c r="I1216" s="6" t="s">
        <v>5510</v>
      </c>
      <c r="J1216" s="6" t="s">
        <v>5550</v>
      </c>
      <c r="K1216" s="6" t="s">
        <v>97</v>
      </c>
      <c r="L1216" s="6" t="s">
        <v>4266</v>
      </c>
      <c r="M1216" s="6" t="s">
        <v>2149</v>
      </c>
      <c r="N1216" s="6" t="s">
        <v>58</v>
      </c>
      <c r="O1216" s="6" t="s">
        <v>59</v>
      </c>
      <c r="P1216" s="6" t="s">
        <v>5551</v>
      </c>
      <c r="Q1216" s="6" t="s">
        <v>1332</v>
      </c>
      <c r="R1216" s="6" t="s">
        <v>158</v>
      </c>
      <c r="S1216" s="6" t="s">
        <v>63</v>
      </c>
      <c r="T1216" s="6" t="s">
        <v>64</v>
      </c>
      <c r="Y1216" s="6" t="s">
        <v>66</v>
      </c>
      <c r="Z1216" s="0" t="n">
        <v>20</v>
      </c>
      <c r="AA1216" s="6" t="s">
        <v>67</v>
      </c>
      <c r="AB1216" s="6" t="s">
        <v>5552</v>
      </c>
      <c r="AC1216" s="7" t="n">
        <v>43010</v>
      </c>
      <c r="AD1216" s="6" t="s">
        <v>104</v>
      </c>
      <c r="AE1216" s="6" t="s">
        <v>105</v>
      </c>
      <c r="AI1216" s="6" t="s">
        <v>5553</v>
      </c>
      <c r="AN1216" s="6" t="s">
        <v>5554</v>
      </c>
      <c r="AO1216" s="6" t="s">
        <v>5555</v>
      </c>
      <c r="AQ1216" s="6" t="s">
        <v>5556</v>
      </c>
      <c r="AR1216" s="0" t="n">
        <v>37</v>
      </c>
    </row>
    <row r="1217" customFormat="false" ht="12.75" hidden="false" customHeight="true" outlineLevel="0" collapsed="false">
      <c r="A1217" s="6" t="s">
        <v>88</v>
      </c>
      <c r="B1217" s="6" t="s">
        <v>4261</v>
      </c>
      <c r="C1217" s="6" t="s">
        <v>5557</v>
      </c>
      <c r="D1217" s="6" t="s">
        <v>5558</v>
      </c>
      <c r="E1217" s="0" t="n">
        <v>100</v>
      </c>
      <c r="F1217" s="6" t="s">
        <v>5559</v>
      </c>
      <c r="G1217" s="6" t="s">
        <v>5549</v>
      </c>
      <c r="H1217" s="6" t="s">
        <v>5509</v>
      </c>
      <c r="I1217" s="6" t="s">
        <v>5510</v>
      </c>
      <c r="J1217" s="6" t="s">
        <v>5560</v>
      </c>
      <c r="K1217" s="6" t="s">
        <v>97</v>
      </c>
      <c r="L1217" s="6" t="s">
        <v>4266</v>
      </c>
      <c r="M1217" s="6" t="s">
        <v>5561</v>
      </c>
      <c r="N1217" s="6" t="s">
        <v>58</v>
      </c>
      <c r="O1217" s="6" t="s">
        <v>59</v>
      </c>
      <c r="P1217" s="6" t="s">
        <v>1465</v>
      </c>
      <c r="Q1217" s="6" t="s">
        <v>1332</v>
      </c>
      <c r="R1217" s="6" t="s">
        <v>66</v>
      </c>
      <c r="S1217" s="6" t="s">
        <v>63</v>
      </c>
      <c r="T1217" s="6" t="s">
        <v>64</v>
      </c>
      <c r="Y1217" s="6" t="s">
        <v>66</v>
      </c>
      <c r="Z1217" s="0" t="n">
        <v>20</v>
      </c>
      <c r="AB1217" s="6" t="s">
        <v>5562</v>
      </c>
      <c r="AC1217" s="7" t="n">
        <v>43010</v>
      </c>
      <c r="AD1217" s="6" t="s">
        <v>104</v>
      </c>
      <c r="AE1217" s="6" t="s">
        <v>105</v>
      </c>
      <c r="AN1217" s="6" t="s">
        <v>4318</v>
      </c>
      <c r="AQ1217" s="6" t="s">
        <v>5556</v>
      </c>
      <c r="AR1217" s="0" t="n">
        <v>37</v>
      </c>
    </row>
    <row r="1218" customFormat="false" ht="12.75" hidden="false" customHeight="true" outlineLevel="0" collapsed="false">
      <c r="A1218" s="4"/>
      <c r="B1218" s="4"/>
      <c r="C1218" s="4"/>
      <c r="D1218" s="4"/>
      <c r="E1218" s="4"/>
      <c r="F1218" s="4"/>
      <c r="G1218" s="4" t="s">
        <v>5563</v>
      </c>
      <c r="H1218" s="4" t="s">
        <v>5564</v>
      </c>
      <c r="I1218" s="4"/>
      <c r="J1218" s="4"/>
      <c r="K1218" s="4" t="s">
        <v>1338</v>
      </c>
      <c r="L1218" s="4" t="s">
        <v>1339</v>
      </c>
      <c r="M1218" s="4"/>
      <c r="N1218" s="4"/>
      <c r="O1218" s="4"/>
      <c r="P1218" s="4"/>
      <c r="Q1218" s="4"/>
      <c r="R1218" s="4"/>
      <c r="S1218" s="4"/>
      <c r="T1218" s="4"/>
      <c r="U1218" s="4"/>
      <c r="V1218" s="4"/>
      <c r="W1218" s="4"/>
      <c r="X1218" s="4"/>
      <c r="Y1218" s="4"/>
      <c r="Z1218" s="4"/>
      <c r="AA1218" s="4"/>
      <c r="AB1218" s="4"/>
      <c r="AC1218" s="5"/>
      <c r="AD1218" s="4"/>
      <c r="AE1218" s="4"/>
      <c r="AF1218" s="4"/>
      <c r="AG1218" s="4"/>
      <c r="AH1218" s="4"/>
      <c r="AI1218" s="4"/>
      <c r="AJ1218" s="4"/>
      <c r="AK1218" s="4"/>
      <c r="AL1218" s="4"/>
      <c r="AM1218" s="4"/>
      <c r="AN1218" s="4"/>
      <c r="AO1218" s="4"/>
      <c r="AP1218" s="4"/>
      <c r="AQ1218" s="4"/>
      <c r="AR1218" s="4"/>
    </row>
    <row r="1219" customFormat="false" ht="12.75" hidden="false" customHeight="true" outlineLevel="0" collapsed="false">
      <c r="A1219" s="6" t="s">
        <v>88</v>
      </c>
      <c r="B1219" s="6" t="s">
        <v>118</v>
      </c>
      <c r="C1219" s="6" t="s">
        <v>5565</v>
      </c>
      <c r="D1219" s="6" t="s">
        <v>5566</v>
      </c>
      <c r="E1219" s="0" t="n">
        <v>3420</v>
      </c>
      <c r="F1219" s="6" t="s">
        <v>5567</v>
      </c>
      <c r="G1219" s="6" t="s">
        <v>584</v>
      </c>
      <c r="H1219" s="6" t="s">
        <v>5568</v>
      </c>
      <c r="J1219" s="6" t="s">
        <v>5367</v>
      </c>
      <c r="K1219" s="6" t="s">
        <v>597</v>
      </c>
      <c r="L1219" s="6" t="s">
        <v>127</v>
      </c>
      <c r="M1219" s="6" t="s">
        <v>3865</v>
      </c>
      <c r="N1219" s="6" t="s">
        <v>58</v>
      </c>
      <c r="O1219" s="6" t="s">
        <v>59</v>
      </c>
      <c r="P1219" s="6" t="s">
        <v>2102</v>
      </c>
      <c r="Q1219" s="6" t="s">
        <v>2116</v>
      </c>
      <c r="R1219" s="6" t="s">
        <v>143</v>
      </c>
      <c r="S1219" s="6" t="s">
        <v>63</v>
      </c>
      <c r="T1219" s="6" t="s">
        <v>64</v>
      </c>
      <c r="Y1219" s="6" t="s">
        <v>66</v>
      </c>
      <c r="Z1219" s="0" t="n">
        <v>20</v>
      </c>
      <c r="AB1219" s="6" t="s">
        <v>5569</v>
      </c>
      <c r="AC1219" s="6"/>
      <c r="AD1219" s="6"/>
      <c r="AE1219" s="6"/>
      <c r="AN1219" s="6" t="s">
        <v>4318</v>
      </c>
      <c r="AQ1219" s="6" t="s">
        <v>5556</v>
      </c>
      <c r="AR1219" s="0" t="n">
        <v>37</v>
      </c>
    </row>
    <row r="1220" customFormat="false" ht="12.75" hidden="false" customHeight="true" outlineLevel="0" collapsed="false">
      <c r="A1220" s="6" t="s">
        <v>88</v>
      </c>
      <c r="B1220" s="6" t="s">
        <v>1748</v>
      </c>
      <c r="C1220" s="6" t="s">
        <v>5570</v>
      </c>
      <c r="D1220" s="6" t="s">
        <v>5571</v>
      </c>
      <c r="E1220" s="0" t="n">
        <v>380</v>
      </c>
      <c r="F1220" s="6" t="s">
        <v>5572</v>
      </c>
      <c r="G1220" s="6" t="s">
        <v>1345</v>
      </c>
      <c r="H1220" s="6" t="s">
        <v>5573</v>
      </c>
      <c r="I1220" s="6" t="s">
        <v>5574</v>
      </c>
      <c r="J1220" s="6" t="s">
        <v>5575</v>
      </c>
      <c r="K1220" s="6" t="s">
        <v>1753</v>
      </c>
      <c r="L1220" s="6" t="s">
        <v>1754</v>
      </c>
      <c r="M1220" s="6" t="s">
        <v>5576</v>
      </c>
      <c r="N1220" s="6" t="s">
        <v>58</v>
      </c>
      <c r="O1220" s="6" t="s">
        <v>59</v>
      </c>
      <c r="P1220" s="6" t="s">
        <v>113</v>
      </c>
      <c r="Q1220" s="6" t="s">
        <v>238</v>
      </c>
      <c r="R1220" s="6" t="s">
        <v>62</v>
      </c>
      <c r="S1220" s="6" t="s">
        <v>63</v>
      </c>
      <c r="T1220" s="6" t="s">
        <v>64</v>
      </c>
      <c r="X1220" s="6" t="s">
        <v>4570</v>
      </c>
      <c r="Y1220" s="6" t="s">
        <v>66</v>
      </c>
      <c r="Z1220" s="0" t="n">
        <v>20</v>
      </c>
      <c r="AA1220" s="6" t="s">
        <v>67</v>
      </c>
      <c r="AB1220" s="6" t="s">
        <v>5577</v>
      </c>
      <c r="AC1220" s="7" t="n">
        <v>43039</v>
      </c>
      <c r="AD1220" s="6" t="s">
        <v>104</v>
      </c>
      <c r="AE1220" s="6" t="s">
        <v>105</v>
      </c>
      <c r="AI1220" s="6" t="s">
        <v>5578</v>
      </c>
      <c r="AN1220" s="6" t="s">
        <v>4318</v>
      </c>
      <c r="AQ1220" s="6" t="s">
        <v>5556</v>
      </c>
      <c r="AR1220" s="0" t="n">
        <v>37</v>
      </c>
    </row>
    <row r="1221" customFormat="false" ht="12.75" hidden="false" customHeight="true" outlineLevel="0" collapsed="false">
      <c r="A1221" s="6" t="s">
        <v>88</v>
      </c>
      <c r="B1221" s="6" t="s">
        <v>1748</v>
      </c>
      <c r="C1221" s="6" t="s">
        <v>5579</v>
      </c>
      <c r="D1221" s="6" t="s">
        <v>5580</v>
      </c>
      <c r="E1221" s="0" t="n">
        <v>410</v>
      </c>
      <c r="F1221" s="6" t="s">
        <v>5581</v>
      </c>
      <c r="G1221" s="6" t="s">
        <v>42</v>
      </c>
      <c r="H1221" s="6" t="s">
        <v>5582</v>
      </c>
      <c r="J1221" s="6" t="s">
        <v>5583</v>
      </c>
      <c r="K1221" s="6" t="s">
        <v>1753</v>
      </c>
      <c r="L1221" s="6" t="s">
        <v>1754</v>
      </c>
      <c r="M1221" s="6" t="s">
        <v>1077</v>
      </c>
      <c r="N1221" s="6" t="s">
        <v>58</v>
      </c>
      <c r="O1221" s="6" t="s">
        <v>59</v>
      </c>
      <c r="P1221" s="6" t="s">
        <v>5584</v>
      </c>
      <c r="Q1221" s="6" t="s">
        <v>219</v>
      </c>
      <c r="R1221" s="6" t="s">
        <v>62</v>
      </c>
      <c r="S1221" s="6" t="s">
        <v>63</v>
      </c>
      <c r="T1221" s="6" t="s">
        <v>64</v>
      </c>
      <c r="Y1221" s="6" t="s">
        <v>66</v>
      </c>
      <c r="Z1221" s="0" t="n">
        <v>20</v>
      </c>
      <c r="AC1221" s="7" t="n">
        <v>43039</v>
      </c>
      <c r="AD1221" s="6" t="s">
        <v>104</v>
      </c>
      <c r="AE1221" s="6" t="s">
        <v>105</v>
      </c>
      <c r="AH1221" s="6" t="s">
        <v>5585</v>
      </c>
      <c r="AN1221" s="6" t="s">
        <v>4318</v>
      </c>
      <c r="AQ1221" s="6" t="s">
        <v>5556</v>
      </c>
      <c r="AR1221" s="0" t="n">
        <v>37</v>
      </c>
    </row>
    <row r="1222" customFormat="false" ht="12.75" hidden="false" customHeight="true" outlineLevel="0" collapsed="false">
      <c r="A1222" s="6" t="s">
        <v>88</v>
      </c>
      <c r="B1222" s="6" t="s">
        <v>1748</v>
      </c>
      <c r="C1222" s="6" t="s">
        <v>5586</v>
      </c>
      <c r="D1222" s="6" t="s">
        <v>5587</v>
      </c>
      <c r="E1222" s="0" t="n">
        <v>410</v>
      </c>
      <c r="F1222" s="6" t="s">
        <v>5588</v>
      </c>
      <c r="G1222" s="6" t="s">
        <v>42</v>
      </c>
      <c r="H1222" s="6" t="s">
        <v>5582</v>
      </c>
      <c r="K1222" s="6" t="s">
        <v>1753</v>
      </c>
      <c r="L1222" s="6" t="s">
        <v>1754</v>
      </c>
      <c r="M1222" s="6" t="s">
        <v>5589</v>
      </c>
      <c r="N1222" s="6" t="s">
        <v>58</v>
      </c>
      <c r="O1222" s="6" t="s">
        <v>59</v>
      </c>
      <c r="P1222" s="6" t="s">
        <v>4780</v>
      </c>
      <c r="Q1222" s="6" t="s">
        <v>635</v>
      </c>
      <c r="R1222" s="6" t="s">
        <v>62</v>
      </c>
      <c r="S1222" s="6" t="s">
        <v>63</v>
      </c>
      <c r="T1222" s="6" t="s">
        <v>64</v>
      </c>
      <c r="Y1222" s="6" t="s">
        <v>66</v>
      </c>
      <c r="Z1222" s="0" t="n">
        <v>20</v>
      </c>
      <c r="AA1222" s="6" t="s">
        <v>67</v>
      </c>
      <c r="AB1222" s="6" t="s">
        <v>5590</v>
      </c>
      <c r="AC1222" s="7" t="n">
        <v>43039</v>
      </c>
      <c r="AD1222" s="6" t="s">
        <v>104</v>
      </c>
      <c r="AE1222" s="6" t="s">
        <v>105</v>
      </c>
      <c r="AQ1222" s="6" t="s">
        <v>5556</v>
      </c>
      <c r="AR1222" s="0" t="n">
        <v>37</v>
      </c>
    </row>
    <row r="1223" customFormat="false" ht="12.75" hidden="false" customHeight="true" outlineLevel="0" collapsed="false">
      <c r="A1223" s="6" t="s">
        <v>88</v>
      </c>
      <c r="B1223" s="6" t="s">
        <v>4212</v>
      </c>
      <c r="C1223" s="6" t="s">
        <v>5591</v>
      </c>
      <c r="D1223" s="6" t="s">
        <v>5592</v>
      </c>
      <c r="E1223" s="0" t="n">
        <v>140</v>
      </c>
      <c r="F1223" s="6" t="s">
        <v>5593</v>
      </c>
      <c r="G1223" s="6" t="s">
        <v>1880</v>
      </c>
      <c r="H1223" s="6" t="s">
        <v>5582</v>
      </c>
      <c r="K1223" s="6" t="s">
        <v>4220</v>
      </c>
      <c r="L1223" s="6" t="s">
        <v>4221</v>
      </c>
      <c r="M1223" s="6" t="s">
        <v>680</v>
      </c>
      <c r="N1223" s="6" t="s">
        <v>58</v>
      </c>
      <c r="O1223" s="6" t="s">
        <v>59</v>
      </c>
      <c r="P1223" s="6" t="s">
        <v>5594</v>
      </c>
      <c r="Q1223" s="6" t="s">
        <v>414</v>
      </c>
      <c r="R1223" s="6" t="s">
        <v>62</v>
      </c>
      <c r="S1223" s="6" t="s">
        <v>63</v>
      </c>
      <c r="T1223" s="6" t="s">
        <v>64</v>
      </c>
      <c r="Y1223" s="6" t="s">
        <v>66</v>
      </c>
      <c r="Z1223" s="0" t="n">
        <v>20</v>
      </c>
      <c r="AC1223" s="7" t="n">
        <v>43035</v>
      </c>
      <c r="AD1223" s="6" t="s">
        <v>161</v>
      </c>
      <c r="AE1223" s="6" t="s">
        <v>105</v>
      </c>
      <c r="AN1223" s="6" t="s">
        <v>5595</v>
      </c>
      <c r="AO1223" s="6" t="s">
        <v>5596</v>
      </c>
      <c r="AQ1223" s="6" t="s">
        <v>5556</v>
      </c>
      <c r="AR1223" s="0" t="n">
        <v>37</v>
      </c>
    </row>
    <row r="1224" customFormat="false" ht="12.75" hidden="false" customHeight="true" outlineLevel="0" collapsed="false">
      <c r="A1224" s="6" t="s">
        <v>88</v>
      </c>
      <c r="B1224" s="6" t="s">
        <v>5597</v>
      </c>
      <c r="C1224" s="6" t="s">
        <v>5598</v>
      </c>
      <c r="D1224" s="6" t="s">
        <v>5599</v>
      </c>
      <c r="E1224" s="0" t="n">
        <v>220</v>
      </c>
      <c r="F1224" s="6" t="s">
        <v>5600</v>
      </c>
      <c r="G1224" s="6" t="s">
        <v>46</v>
      </c>
      <c r="H1224" s="6" t="s">
        <v>5582</v>
      </c>
      <c r="I1224" s="6" t="s">
        <v>4193</v>
      </c>
      <c r="J1224" s="6" t="s">
        <v>1780</v>
      </c>
      <c r="K1224" s="6" t="s">
        <v>3469</v>
      </c>
      <c r="L1224" s="6" t="s">
        <v>5601</v>
      </c>
      <c r="M1224" s="6" t="s">
        <v>3123</v>
      </c>
      <c r="N1224" s="6" t="s">
        <v>58</v>
      </c>
      <c r="O1224" s="6" t="s">
        <v>59</v>
      </c>
      <c r="P1224" s="6" t="s">
        <v>4668</v>
      </c>
      <c r="Q1224" s="6" t="s">
        <v>358</v>
      </c>
      <c r="R1224" s="6" t="s">
        <v>62</v>
      </c>
      <c r="S1224" s="6" t="s">
        <v>63</v>
      </c>
      <c r="T1224" s="6" t="s">
        <v>64</v>
      </c>
      <c r="Y1224" s="6" t="s">
        <v>66</v>
      </c>
      <c r="Z1224" s="0" t="n">
        <v>20</v>
      </c>
      <c r="AA1224" s="6" t="s">
        <v>67</v>
      </c>
      <c r="AI1224" s="6" t="s">
        <v>5602</v>
      </c>
      <c r="AQ1224" s="6" t="s">
        <v>5556</v>
      </c>
      <c r="AR1224" s="0" t="n">
        <v>37</v>
      </c>
    </row>
    <row r="1225" customFormat="false" ht="12.75" hidden="false" customHeight="true" outlineLevel="0" collapsed="false">
      <c r="A1225" s="6" t="s">
        <v>88</v>
      </c>
      <c r="B1225" s="6" t="s">
        <v>3929</v>
      </c>
      <c r="C1225" s="6" t="s">
        <v>5603</v>
      </c>
      <c r="D1225" s="6" t="s">
        <v>5604</v>
      </c>
      <c r="E1225" s="0" t="n">
        <v>260</v>
      </c>
      <c r="F1225" s="6" t="s">
        <v>5605</v>
      </c>
      <c r="G1225" s="6" t="s">
        <v>956</v>
      </c>
      <c r="H1225" s="6" t="s">
        <v>5582</v>
      </c>
      <c r="I1225" s="6" t="s">
        <v>5606</v>
      </c>
      <c r="J1225" s="6" t="s">
        <v>5484</v>
      </c>
      <c r="K1225" s="6" t="s">
        <v>3934</v>
      </c>
      <c r="L1225" s="6" t="s">
        <v>3935</v>
      </c>
      <c r="M1225" s="6" t="s">
        <v>1447</v>
      </c>
      <c r="N1225" s="6" t="s">
        <v>58</v>
      </c>
      <c r="O1225" s="6" t="s">
        <v>59</v>
      </c>
      <c r="P1225" s="6" t="s">
        <v>4465</v>
      </c>
      <c r="Q1225" s="6" t="s">
        <v>327</v>
      </c>
      <c r="R1225" s="6" t="s">
        <v>62</v>
      </c>
      <c r="S1225" s="6" t="s">
        <v>63</v>
      </c>
      <c r="T1225" s="6" t="s">
        <v>64</v>
      </c>
      <c r="Y1225" s="6" t="s">
        <v>66</v>
      </c>
      <c r="Z1225" s="0" t="n">
        <v>20</v>
      </c>
      <c r="AB1225" s="6" t="s">
        <v>5607</v>
      </c>
      <c r="AC1225" s="7" t="n">
        <v>43042</v>
      </c>
      <c r="AD1225" s="6" t="s">
        <v>161</v>
      </c>
      <c r="AE1225" s="6" t="s">
        <v>105</v>
      </c>
      <c r="AQ1225" s="6" t="s">
        <v>5556</v>
      </c>
      <c r="AR1225" s="0" t="n">
        <v>37</v>
      </c>
    </row>
    <row r="1226" customFormat="false" ht="12.75" hidden="false" customHeight="true" outlineLevel="0" collapsed="false">
      <c r="A1226" s="6" t="s">
        <v>88</v>
      </c>
      <c r="B1226" s="6" t="s">
        <v>3929</v>
      </c>
      <c r="C1226" s="6" t="s">
        <v>5608</v>
      </c>
      <c r="D1226" s="6" t="s">
        <v>5609</v>
      </c>
      <c r="E1226" s="0" t="n">
        <v>260</v>
      </c>
      <c r="F1226" s="6" t="s">
        <v>5610</v>
      </c>
      <c r="G1226" s="6" t="s">
        <v>956</v>
      </c>
      <c r="H1226" s="6" t="s">
        <v>5582</v>
      </c>
      <c r="I1226" s="6" t="s">
        <v>5611</v>
      </c>
      <c r="J1226" s="6" t="s">
        <v>5612</v>
      </c>
      <c r="K1226" s="6" t="s">
        <v>3934</v>
      </c>
      <c r="L1226" s="6" t="s">
        <v>3935</v>
      </c>
      <c r="M1226" s="6" t="s">
        <v>2838</v>
      </c>
      <c r="N1226" s="6" t="s">
        <v>58</v>
      </c>
      <c r="O1226" s="6" t="s">
        <v>59</v>
      </c>
      <c r="P1226" s="6" t="s">
        <v>5613</v>
      </c>
      <c r="Q1226" s="6" t="s">
        <v>327</v>
      </c>
      <c r="R1226" s="6" t="s">
        <v>62</v>
      </c>
      <c r="S1226" s="6" t="s">
        <v>63</v>
      </c>
      <c r="T1226" s="6" t="s">
        <v>64</v>
      </c>
      <c r="U1226" s="6" t="s">
        <v>144</v>
      </c>
      <c r="Y1226" s="6" t="s">
        <v>66</v>
      </c>
      <c r="Z1226" s="0" t="n">
        <v>20</v>
      </c>
      <c r="AB1226" s="6" t="s">
        <v>5614</v>
      </c>
      <c r="AC1226" s="7" t="n">
        <v>43042</v>
      </c>
      <c r="AD1226" s="6" t="s">
        <v>161</v>
      </c>
      <c r="AE1226" s="6" t="s">
        <v>105</v>
      </c>
      <c r="AI1226" s="6" t="s">
        <v>5615</v>
      </c>
      <c r="AQ1226" s="6" t="s">
        <v>5556</v>
      </c>
      <c r="AR1226" s="0" t="n">
        <v>37</v>
      </c>
    </row>
    <row r="1227" customFormat="false" ht="12.75" hidden="false" customHeight="true" outlineLevel="0" collapsed="false">
      <c r="A1227" s="6" t="s">
        <v>88</v>
      </c>
      <c r="B1227" s="6" t="s">
        <v>2904</v>
      </c>
      <c r="C1227" s="6" t="s">
        <v>5616</v>
      </c>
      <c r="D1227" s="6" t="s">
        <v>5617</v>
      </c>
      <c r="E1227" s="0" t="n">
        <v>520</v>
      </c>
      <c r="F1227" s="6" t="s">
        <v>5618</v>
      </c>
      <c r="G1227" s="6" t="s">
        <v>93</v>
      </c>
      <c r="H1227" s="6" t="s">
        <v>5619</v>
      </c>
      <c r="J1227" s="6" t="s">
        <v>125</v>
      </c>
      <c r="K1227" s="6" t="s">
        <v>2909</v>
      </c>
      <c r="L1227" s="6" t="s">
        <v>2910</v>
      </c>
      <c r="M1227" s="6" t="s">
        <v>2392</v>
      </c>
      <c r="N1227" s="6" t="s">
        <v>58</v>
      </c>
      <c r="O1227" s="6" t="s">
        <v>59</v>
      </c>
      <c r="P1227" s="6" t="s">
        <v>2392</v>
      </c>
      <c r="Q1227" s="6" t="s">
        <v>358</v>
      </c>
      <c r="R1227" s="6" t="s">
        <v>297</v>
      </c>
      <c r="S1227" s="6" t="s">
        <v>63</v>
      </c>
      <c r="T1227" s="6" t="s">
        <v>64</v>
      </c>
      <c r="U1227" s="6" t="s">
        <v>144</v>
      </c>
      <c r="X1227" s="6" t="s">
        <v>5620</v>
      </c>
      <c r="Y1227" s="6" t="s">
        <v>66</v>
      </c>
      <c r="Z1227" s="0" t="n">
        <v>20</v>
      </c>
      <c r="AH1227" s="6" t="s">
        <v>5621</v>
      </c>
      <c r="AQ1227" s="6" t="s">
        <v>5556</v>
      </c>
      <c r="AR1227" s="0" t="n">
        <v>37</v>
      </c>
    </row>
    <row r="1228" customFormat="false" ht="12.75" hidden="false" customHeight="true" outlineLevel="0" collapsed="false">
      <c r="A1228" s="6" t="s">
        <v>88</v>
      </c>
      <c r="B1228" s="6" t="s">
        <v>2904</v>
      </c>
      <c r="C1228" s="6" t="s">
        <v>5622</v>
      </c>
      <c r="D1228" s="6" t="s">
        <v>5623</v>
      </c>
      <c r="E1228" s="0" t="n">
        <v>520</v>
      </c>
      <c r="F1228" s="6" t="s">
        <v>5624</v>
      </c>
      <c r="G1228" s="6" t="s">
        <v>93</v>
      </c>
      <c r="H1228" s="6" t="s">
        <v>5619</v>
      </c>
      <c r="I1228" s="6" t="s">
        <v>5625</v>
      </c>
      <c r="K1228" s="6" t="s">
        <v>2909</v>
      </c>
      <c r="L1228" s="6" t="s">
        <v>2910</v>
      </c>
      <c r="M1228" s="6" t="s">
        <v>1652</v>
      </c>
      <c r="N1228" s="6" t="s">
        <v>58</v>
      </c>
      <c r="O1228" s="6" t="s">
        <v>59</v>
      </c>
      <c r="P1228" s="6" t="s">
        <v>5626</v>
      </c>
      <c r="Q1228" s="6" t="s">
        <v>358</v>
      </c>
      <c r="R1228" s="6" t="s">
        <v>297</v>
      </c>
      <c r="S1228" s="6" t="s">
        <v>63</v>
      </c>
      <c r="T1228" s="6" t="s">
        <v>64</v>
      </c>
      <c r="U1228" s="6" t="s">
        <v>144</v>
      </c>
      <c r="X1228" s="6" t="s">
        <v>5620</v>
      </c>
      <c r="Y1228" s="6" t="s">
        <v>66</v>
      </c>
      <c r="Z1228" s="0" t="n">
        <v>20</v>
      </c>
      <c r="AH1228" s="6" t="s">
        <v>1002</v>
      </c>
      <c r="AI1228" s="6" t="s">
        <v>5627</v>
      </c>
      <c r="AQ1228" s="6" t="s">
        <v>5556</v>
      </c>
      <c r="AR1228" s="0" t="n">
        <v>37</v>
      </c>
    </row>
    <row r="1229" customFormat="false" ht="12.75" hidden="false" customHeight="true" outlineLevel="0" collapsed="false">
      <c r="A1229" s="6" t="s">
        <v>88</v>
      </c>
      <c r="B1229" s="6" t="s">
        <v>3172</v>
      </c>
      <c r="C1229" s="6" t="s">
        <v>5628</v>
      </c>
      <c r="D1229" s="6" t="s">
        <v>5629</v>
      </c>
      <c r="E1229" s="0" t="n">
        <v>140</v>
      </c>
      <c r="F1229" s="6" t="s">
        <v>5630</v>
      </c>
      <c r="G1229" s="6" t="s">
        <v>42</v>
      </c>
      <c r="H1229" s="6" t="s">
        <v>5619</v>
      </c>
      <c r="I1229" s="6" t="s">
        <v>5631</v>
      </c>
      <c r="K1229" s="6" t="s">
        <v>2551</v>
      </c>
      <c r="L1229" s="6" t="s">
        <v>5632</v>
      </c>
      <c r="M1229" s="6" t="s">
        <v>3482</v>
      </c>
      <c r="N1229" s="6" t="s">
        <v>58</v>
      </c>
      <c r="O1229" s="6" t="s">
        <v>59</v>
      </c>
      <c r="P1229" s="6" t="s">
        <v>1187</v>
      </c>
      <c r="Q1229" s="6" t="s">
        <v>358</v>
      </c>
      <c r="R1229" s="6" t="s">
        <v>62</v>
      </c>
      <c r="S1229" s="6" t="s">
        <v>63</v>
      </c>
      <c r="T1229" s="6" t="s">
        <v>64</v>
      </c>
      <c r="Y1229" s="6" t="s">
        <v>66</v>
      </c>
      <c r="Z1229" s="0" t="n">
        <v>20</v>
      </c>
      <c r="AH1229" s="6" t="s">
        <v>5633</v>
      </c>
      <c r="AJ1229" s="6" t="s">
        <v>5634</v>
      </c>
      <c r="AQ1229" s="6" t="s">
        <v>5556</v>
      </c>
      <c r="AR1229" s="0" t="n">
        <v>37</v>
      </c>
    </row>
    <row r="1230" customFormat="false" ht="12.75" hidden="false" customHeight="true" outlineLevel="0" collapsed="false">
      <c r="A1230" s="6" t="s">
        <v>88</v>
      </c>
      <c r="B1230" s="6" t="s">
        <v>3164</v>
      </c>
      <c r="C1230" s="6" t="s">
        <v>5635</v>
      </c>
      <c r="D1230" s="6" t="s">
        <v>5636</v>
      </c>
      <c r="E1230" s="0" t="n">
        <v>580</v>
      </c>
      <c r="F1230" s="6" t="s">
        <v>5637</v>
      </c>
      <c r="G1230" s="6" t="s">
        <v>3913</v>
      </c>
      <c r="H1230" s="6" t="s">
        <v>5619</v>
      </c>
      <c r="J1230" s="6" t="s">
        <v>4129</v>
      </c>
      <c r="K1230" s="6" t="s">
        <v>3172</v>
      </c>
      <c r="L1230" s="6" t="s">
        <v>3173</v>
      </c>
      <c r="M1230" s="6" t="s">
        <v>128</v>
      </c>
      <c r="N1230" s="6" t="s">
        <v>58</v>
      </c>
      <c r="O1230" s="6" t="s">
        <v>59</v>
      </c>
      <c r="P1230" s="6" t="s">
        <v>4026</v>
      </c>
      <c r="Q1230" s="6" t="s">
        <v>2840</v>
      </c>
      <c r="R1230" s="6" t="s">
        <v>143</v>
      </c>
      <c r="S1230" s="6" t="s">
        <v>63</v>
      </c>
      <c r="T1230" s="6" t="s">
        <v>64</v>
      </c>
      <c r="U1230" s="6" t="s">
        <v>144</v>
      </c>
      <c r="X1230" s="6" t="s">
        <v>5638</v>
      </c>
      <c r="Y1230" s="6" t="s">
        <v>66</v>
      </c>
      <c r="Z1230" s="0" t="n">
        <v>20</v>
      </c>
      <c r="AB1230" s="6" t="s">
        <v>5639</v>
      </c>
      <c r="AC1230" s="6"/>
      <c r="AD1230" s="6"/>
      <c r="AE1230" s="6"/>
      <c r="AQ1230" s="6" t="s">
        <v>5556</v>
      </c>
      <c r="AR1230" s="0" t="n">
        <v>37</v>
      </c>
    </row>
    <row r="1231" customFormat="false" ht="12.75" hidden="false" customHeight="true" outlineLevel="0" collapsed="false">
      <c r="A1231" s="6" t="s">
        <v>88</v>
      </c>
      <c r="B1231" s="6" t="s">
        <v>3164</v>
      </c>
      <c r="C1231" s="6" t="s">
        <v>5640</v>
      </c>
      <c r="D1231" s="6" t="s">
        <v>5641</v>
      </c>
      <c r="E1231" s="0" t="n">
        <v>580</v>
      </c>
      <c r="F1231" s="6" t="s">
        <v>5642</v>
      </c>
      <c r="G1231" s="6" t="s">
        <v>622</v>
      </c>
      <c r="H1231" s="6" t="s">
        <v>5619</v>
      </c>
      <c r="J1231" s="6" t="s">
        <v>596</v>
      </c>
      <c r="K1231" s="6" t="s">
        <v>3172</v>
      </c>
      <c r="L1231" s="6" t="s">
        <v>3173</v>
      </c>
      <c r="M1231" s="6" t="s">
        <v>5643</v>
      </c>
      <c r="N1231" s="6" t="s">
        <v>58</v>
      </c>
      <c r="O1231" s="6" t="s">
        <v>59</v>
      </c>
      <c r="P1231" s="6" t="s">
        <v>3504</v>
      </c>
      <c r="Q1231" s="6" t="s">
        <v>1033</v>
      </c>
      <c r="R1231" s="6" t="s">
        <v>297</v>
      </c>
      <c r="S1231" s="6" t="s">
        <v>63</v>
      </c>
      <c r="T1231" s="6" t="s">
        <v>64</v>
      </c>
      <c r="U1231" s="6" t="s">
        <v>144</v>
      </c>
      <c r="Y1231" s="6" t="s">
        <v>66</v>
      </c>
      <c r="Z1231" s="0" t="n">
        <v>20</v>
      </c>
      <c r="AI1231" s="6" t="s">
        <v>5644</v>
      </c>
      <c r="AQ1231" s="6" t="s">
        <v>5556</v>
      </c>
      <c r="AR1231" s="0" t="n">
        <v>37</v>
      </c>
    </row>
    <row r="1232" customFormat="false" ht="12.75" hidden="false" customHeight="true" outlineLevel="0" collapsed="false">
      <c r="A1232" s="6" t="s">
        <v>88</v>
      </c>
      <c r="B1232" s="6" t="s">
        <v>2831</v>
      </c>
      <c r="C1232" s="6" t="s">
        <v>5645</v>
      </c>
      <c r="D1232" s="6" t="s">
        <v>5646</v>
      </c>
      <c r="E1232" s="0" t="n">
        <v>17</v>
      </c>
      <c r="F1232" s="6" t="s">
        <v>5647</v>
      </c>
      <c r="G1232" s="6" t="s">
        <v>1261</v>
      </c>
      <c r="H1232" s="6" t="s">
        <v>5648</v>
      </c>
      <c r="J1232" s="6" t="s">
        <v>3377</v>
      </c>
      <c r="K1232" s="6" t="s">
        <v>2836</v>
      </c>
      <c r="L1232" s="6" t="s">
        <v>2837</v>
      </c>
      <c r="M1232" s="6" t="s">
        <v>5649</v>
      </c>
      <c r="N1232" s="6" t="s">
        <v>58</v>
      </c>
      <c r="O1232" s="6" t="s">
        <v>59</v>
      </c>
      <c r="P1232" s="6" t="s">
        <v>5650</v>
      </c>
      <c r="Q1232" s="6" t="s">
        <v>414</v>
      </c>
      <c r="R1232" s="6" t="s">
        <v>62</v>
      </c>
      <c r="S1232" s="6" t="s">
        <v>63</v>
      </c>
      <c r="T1232" s="6" t="s">
        <v>64</v>
      </c>
      <c r="U1232" s="6" t="s">
        <v>144</v>
      </c>
      <c r="Y1232" s="6" t="s">
        <v>66</v>
      </c>
      <c r="Z1232" s="0" t="n">
        <v>20</v>
      </c>
      <c r="AQ1232" s="6" t="s">
        <v>5556</v>
      </c>
      <c r="AR1232" s="0" t="n">
        <v>37</v>
      </c>
    </row>
    <row r="1233" customFormat="false" ht="12.75" hidden="false" customHeight="true" outlineLevel="0" collapsed="false">
      <c r="A1233" s="6" t="s">
        <v>88</v>
      </c>
      <c r="B1233" s="6" t="s">
        <v>841</v>
      </c>
      <c r="C1233" s="6" t="s">
        <v>5651</v>
      </c>
      <c r="D1233" s="6" t="s">
        <v>5652</v>
      </c>
      <c r="E1233" s="0" t="n">
        <v>40</v>
      </c>
      <c r="F1233" s="6" t="s">
        <v>5653</v>
      </c>
      <c r="G1233" s="6" t="s">
        <v>269</v>
      </c>
      <c r="H1233" s="6" t="s">
        <v>5654</v>
      </c>
      <c r="K1233" s="6" t="s">
        <v>847</v>
      </c>
      <c r="L1233" s="6" t="s">
        <v>848</v>
      </c>
      <c r="M1233" s="6" t="s">
        <v>1653</v>
      </c>
      <c r="N1233" s="6" t="s">
        <v>58</v>
      </c>
      <c r="O1233" s="6" t="s">
        <v>59</v>
      </c>
      <c r="P1233" s="6" t="s">
        <v>913</v>
      </c>
      <c r="Q1233" s="6" t="s">
        <v>157</v>
      </c>
      <c r="R1233" s="6" t="s">
        <v>62</v>
      </c>
      <c r="S1233" s="6" t="s">
        <v>63</v>
      </c>
      <c r="T1233" s="6" t="s">
        <v>64</v>
      </c>
      <c r="U1233" s="6" t="s">
        <v>144</v>
      </c>
      <c r="Y1233" s="6" t="s">
        <v>66</v>
      </c>
      <c r="Z1233" s="0" t="n">
        <v>20</v>
      </c>
      <c r="AI1233" s="6" t="s">
        <v>5655</v>
      </c>
      <c r="AQ1233" s="6" t="s">
        <v>5556</v>
      </c>
      <c r="AR1233" s="0" t="n">
        <v>37</v>
      </c>
    </row>
    <row r="1234" customFormat="false" ht="12.75" hidden="false" customHeight="true" outlineLevel="0" collapsed="false">
      <c r="A1234" s="6" t="s">
        <v>88</v>
      </c>
      <c r="B1234" s="6" t="s">
        <v>118</v>
      </c>
      <c r="C1234" s="6" t="s">
        <v>5656</v>
      </c>
      <c r="D1234" s="6" t="s">
        <v>5657</v>
      </c>
      <c r="E1234" s="0" t="n">
        <v>60</v>
      </c>
      <c r="F1234" s="6" t="s">
        <v>5658</v>
      </c>
      <c r="G1234" s="6" t="s">
        <v>863</v>
      </c>
      <c r="H1234" s="6" t="s">
        <v>5659</v>
      </c>
      <c r="J1234" s="6" t="s">
        <v>125</v>
      </c>
      <c r="K1234" s="6" t="s">
        <v>597</v>
      </c>
      <c r="L1234" s="6" t="s">
        <v>127</v>
      </c>
      <c r="M1234" s="6" t="s">
        <v>850</v>
      </c>
      <c r="N1234" s="6" t="s">
        <v>58</v>
      </c>
      <c r="O1234" s="6" t="s">
        <v>59</v>
      </c>
      <c r="P1234" s="6" t="s">
        <v>5287</v>
      </c>
      <c r="Q1234" s="6" t="s">
        <v>5660</v>
      </c>
      <c r="R1234" s="6" t="s">
        <v>143</v>
      </c>
      <c r="S1234" s="6" t="s">
        <v>63</v>
      </c>
      <c r="T1234" s="6" t="s">
        <v>64</v>
      </c>
      <c r="X1234" s="6" t="s">
        <v>5661</v>
      </c>
      <c r="Y1234" s="6" t="s">
        <v>66</v>
      </c>
      <c r="Z1234" s="0" t="n">
        <v>20</v>
      </c>
      <c r="AI1234" s="6" t="s">
        <v>5662</v>
      </c>
      <c r="AR1234" s="0" t="n">
        <v>38</v>
      </c>
    </row>
    <row r="1235" customFormat="false" ht="12.75" hidden="false" customHeight="true" outlineLevel="0" collapsed="false">
      <c r="A1235" s="4"/>
      <c r="B1235" s="4"/>
      <c r="C1235" s="4"/>
      <c r="D1235" s="4"/>
      <c r="E1235" s="4"/>
      <c r="F1235" s="4"/>
      <c r="G1235" s="4" t="s">
        <v>648</v>
      </c>
      <c r="H1235" s="4" t="s">
        <v>5663</v>
      </c>
      <c r="I1235" s="4"/>
      <c r="J1235" s="4"/>
      <c r="K1235" s="4" t="s">
        <v>1299</v>
      </c>
      <c r="L1235" s="4" t="s">
        <v>1300</v>
      </c>
      <c r="M1235" s="4"/>
      <c r="N1235" s="4"/>
      <c r="O1235" s="4"/>
      <c r="P1235" s="4"/>
      <c r="Q1235" s="4"/>
      <c r="R1235" s="4"/>
      <c r="S1235" s="4"/>
      <c r="T1235" s="4"/>
      <c r="U1235" s="4"/>
      <c r="V1235" s="4"/>
      <c r="W1235" s="4"/>
      <c r="X1235" s="4"/>
      <c r="Y1235" s="4"/>
      <c r="Z1235" s="4"/>
      <c r="AA1235" s="4"/>
      <c r="AB1235" s="4"/>
      <c r="AC1235" s="5"/>
      <c r="AD1235" s="4"/>
      <c r="AE1235" s="4"/>
      <c r="AF1235" s="4"/>
      <c r="AG1235" s="4"/>
      <c r="AH1235" s="4"/>
      <c r="AI1235" s="4"/>
      <c r="AJ1235" s="4"/>
      <c r="AK1235" s="4"/>
      <c r="AL1235" s="4"/>
      <c r="AM1235" s="4"/>
      <c r="AN1235" s="4"/>
      <c r="AO1235" s="4"/>
      <c r="AP1235" s="4"/>
      <c r="AQ1235" s="4"/>
      <c r="AR1235" s="4"/>
    </row>
    <row r="1236" customFormat="false" ht="12.75" hidden="false" customHeight="true" outlineLevel="0" collapsed="false">
      <c r="A1236" s="4"/>
      <c r="B1236" s="4"/>
      <c r="C1236" s="4"/>
      <c r="D1236" s="4"/>
      <c r="E1236" s="4"/>
      <c r="F1236" s="4"/>
      <c r="G1236" s="4" t="s">
        <v>269</v>
      </c>
      <c r="H1236" s="4" t="s">
        <v>5663</v>
      </c>
      <c r="I1236" s="4"/>
      <c r="J1236" s="4"/>
      <c r="K1236" s="4" t="s">
        <v>1299</v>
      </c>
      <c r="L1236" s="4" t="s">
        <v>1300</v>
      </c>
      <c r="M1236" s="4"/>
      <c r="N1236" s="4"/>
      <c r="O1236" s="4"/>
      <c r="P1236" s="4"/>
      <c r="Q1236" s="4"/>
      <c r="R1236" s="4"/>
      <c r="S1236" s="4"/>
      <c r="T1236" s="4"/>
      <c r="U1236" s="4"/>
      <c r="V1236" s="4"/>
      <c r="W1236" s="4"/>
      <c r="X1236" s="4"/>
      <c r="Y1236" s="4"/>
      <c r="Z1236" s="4"/>
      <c r="AA1236" s="4"/>
      <c r="AB1236" s="4"/>
      <c r="AC1236" s="5"/>
      <c r="AD1236" s="4"/>
      <c r="AE1236" s="4"/>
      <c r="AF1236" s="4"/>
      <c r="AG1236" s="4"/>
      <c r="AH1236" s="4"/>
      <c r="AI1236" s="4"/>
      <c r="AJ1236" s="4"/>
      <c r="AK1236" s="4"/>
      <c r="AL1236" s="4"/>
      <c r="AM1236" s="4"/>
      <c r="AN1236" s="4"/>
      <c r="AO1236" s="4"/>
      <c r="AP1236" s="4"/>
      <c r="AQ1236" s="4"/>
      <c r="AR1236" s="4"/>
    </row>
    <row r="1237" customFormat="false" ht="12.75" hidden="false" customHeight="true" outlineLevel="0" collapsed="false">
      <c r="A1237" s="6" t="s">
        <v>88</v>
      </c>
      <c r="B1237" s="6" t="s">
        <v>118</v>
      </c>
      <c r="C1237" s="6" t="s">
        <v>5664</v>
      </c>
      <c r="D1237" s="6" t="s">
        <v>5665</v>
      </c>
      <c r="E1237" s="0" t="n">
        <v>460</v>
      </c>
      <c r="F1237" s="6" t="s">
        <v>5666</v>
      </c>
      <c r="G1237" s="6" t="s">
        <v>911</v>
      </c>
      <c r="H1237" s="6" t="s">
        <v>5667</v>
      </c>
      <c r="J1237" s="6" t="s">
        <v>4129</v>
      </c>
      <c r="K1237" s="6" t="s">
        <v>126</v>
      </c>
      <c r="L1237" s="6" t="s">
        <v>127</v>
      </c>
      <c r="M1237" s="6" t="s">
        <v>2416</v>
      </c>
      <c r="N1237" s="6" t="s">
        <v>58</v>
      </c>
      <c r="O1237" s="6" t="s">
        <v>59</v>
      </c>
      <c r="P1237" s="6" t="s">
        <v>5668</v>
      </c>
      <c r="Q1237" s="6" t="s">
        <v>414</v>
      </c>
      <c r="R1237" s="6" t="s">
        <v>297</v>
      </c>
      <c r="S1237" s="6" t="s">
        <v>63</v>
      </c>
      <c r="T1237" s="6" t="s">
        <v>64</v>
      </c>
      <c r="X1237" s="6" t="s">
        <v>5669</v>
      </c>
      <c r="Y1237" s="6" t="s">
        <v>66</v>
      </c>
      <c r="Z1237" s="0" t="n">
        <v>20</v>
      </c>
      <c r="AI1237" s="6" t="s">
        <v>5670</v>
      </c>
      <c r="AQ1237" s="6" t="s">
        <v>5671</v>
      </c>
      <c r="AR1237" s="0" t="n">
        <v>39</v>
      </c>
    </row>
    <row r="1238" customFormat="false" ht="12.75" hidden="false" customHeight="true" outlineLevel="0" collapsed="false">
      <c r="A1238" s="6" t="s">
        <v>88</v>
      </c>
      <c r="B1238" s="6" t="s">
        <v>2274</v>
      </c>
      <c r="C1238" s="6" t="s">
        <v>5672</v>
      </c>
      <c r="D1238" s="6" t="s">
        <v>5673</v>
      </c>
      <c r="E1238" s="0" t="n">
        <v>30</v>
      </c>
      <c r="F1238" s="6" t="s">
        <v>5674</v>
      </c>
      <c r="G1238" s="6" t="s">
        <v>5675</v>
      </c>
      <c r="H1238" s="6" t="s">
        <v>5676</v>
      </c>
      <c r="I1238" s="6" t="s">
        <v>5677</v>
      </c>
      <c r="J1238" s="6" t="s">
        <v>5678</v>
      </c>
      <c r="K1238" s="6" t="s">
        <v>2281</v>
      </c>
      <c r="L1238" s="6" t="s">
        <v>2282</v>
      </c>
      <c r="M1238" s="6" t="s">
        <v>4095</v>
      </c>
      <c r="N1238" s="6" t="s">
        <v>58</v>
      </c>
      <c r="O1238" s="6" t="s">
        <v>59</v>
      </c>
      <c r="P1238" s="6" t="s">
        <v>5030</v>
      </c>
      <c r="Q1238" s="6" t="s">
        <v>207</v>
      </c>
      <c r="R1238" s="6" t="s">
        <v>158</v>
      </c>
      <c r="S1238" s="6" t="s">
        <v>63</v>
      </c>
      <c r="T1238" s="6" t="s">
        <v>64</v>
      </c>
      <c r="U1238" s="6" t="s">
        <v>144</v>
      </c>
      <c r="Y1238" s="6" t="s">
        <v>66</v>
      </c>
      <c r="Z1238" s="0" t="n">
        <v>20</v>
      </c>
      <c r="AA1238" s="6" t="s">
        <v>67</v>
      </c>
      <c r="AB1238" s="6" t="s">
        <v>5679</v>
      </c>
      <c r="AC1238" s="7" t="n">
        <v>43038</v>
      </c>
      <c r="AD1238" s="6" t="s">
        <v>161</v>
      </c>
      <c r="AE1238" s="6" t="s">
        <v>105</v>
      </c>
      <c r="AF1238" s="6" t="s">
        <v>5680</v>
      </c>
      <c r="AH1238" s="6" t="s">
        <v>5681</v>
      </c>
      <c r="AN1238" s="6" t="s">
        <v>5682</v>
      </c>
      <c r="AQ1238" s="6" t="s">
        <v>5683</v>
      </c>
      <c r="AR1238" s="0" t="n">
        <v>39</v>
      </c>
    </row>
    <row r="1239" customFormat="false" ht="12.75" hidden="false" customHeight="true" outlineLevel="0" collapsed="false">
      <c r="A1239" s="6" t="s">
        <v>88</v>
      </c>
      <c r="B1239" s="6" t="s">
        <v>2274</v>
      </c>
      <c r="C1239" s="6" t="s">
        <v>5684</v>
      </c>
      <c r="D1239" s="6" t="s">
        <v>5685</v>
      </c>
      <c r="E1239" s="0" t="n">
        <v>30</v>
      </c>
      <c r="F1239" s="6" t="s">
        <v>5686</v>
      </c>
      <c r="G1239" s="6" t="s">
        <v>5675</v>
      </c>
      <c r="H1239" s="6" t="s">
        <v>5676</v>
      </c>
      <c r="I1239" s="6" t="s">
        <v>124</v>
      </c>
      <c r="J1239" s="6" t="s">
        <v>5687</v>
      </c>
      <c r="K1239" s="6" t="s">
        <v>2281</v>
      </c>
      <c r="L1239" s="6" t="s">
        <v>2282</v>
      </c>
      <c r="M1239" s="6" t="s">
        <v>1735</v>
      </c>
      <c r="N1239" s="6" t="s">
        <v>58</v>
      </c>
      <c r="O1239" s="6" t="s">
        <v>59</v>
      </c>
      <c r="P1239" s="6" t="s">
        <v>4228</v>
      </c>
      <c r="Q1239" s="6" t="s">
        <v>207</v>
      </c>
      <c r="R1239" s="6" t="s">
        <v>158</v>
      </c>
      <c r="S1239" s="6" t="s">
        <v>63</v>
      </c>
      <c r="T1239" s="6" t="s">
        <v>64</v>
      </c>
      <c r="U1239" s="6" t="s">
        <v>144</v>
      </c>
      <c r="Y1239" s="6" t="s">
        <v>66</v>
      </c>
      <c r="Z1239" s="0" t="n">
        <v>20</v>
      </c>
      <c r="AA1239" s="6" t="s">
        <v>67</v>
      </c>
      <c r="AB1239" s="6" t="s">
        <v>5688</v>
      </c>
      <c r="AC1239" s="7" t="n">
        <v>43038</v>
      </c>
      <c r="AD1239" s="6" t="s">
        <v>161</v>
      </c>
      <c r="AE1239" s="6" t="s">
        <v>105</v>
      </c>
      <c r="AI1239" s="6" t="s">
        <v>5689</v>
      </c>
      <c r="AN1239" s="6" t="s">
        <v>5682</v>
      </c>
      <c r="AQ1239" s="6" t="s">
        <v>5683</v>
      </c>
      <c r="AR1239" s="0" t="n">
        <v>39</v>
      </c>
    </row>
    <row r="1240" customFormat="false" ht="12.75" hidden="false" customHeight="true" outlineLevel="0" collapsed="false">
      <c r="A1240" s="6" t="s">
        <v>88</v>
      </c>
      <c r="B1240" s="6" t="s">
        <v>2274</v>
      </c>
      <c r="C1240" s="6" t="s">
        <v>5690</v>
      </c>
      <c r="D1240" s="6" t="s">
        <v>5691</v>
      </c>
      <c r="E1240" s="0" t="n">
        <v>30</v>
      </c>
      <c r="F1240" s="6" t="s">
        <v>5692</v>
      </c>
      <c r="G1240" s="6" t="s">
        <v>5675</v>
      </c>
      <c r="H1240" s="6" t="s">
        <v>5676</v>
      </c>
      <c r="I1240" s="6" t="s">
        <v>5677</v>
      </c>
      <c r="J1240" s="6" t="s">
        <v>5693</v>
      </c>
      <c r="K1240" s="6" t="s">
        <v>2281</v>
      </c>
      <c r="L1240" s="6" t="s">
        <v>2282</v>
      </c>
      <c r="M1240" s="6" t="s">
        <v>5694</v>
      </c>
      <c r="N1240" s="6" t="s">
        <v>58</v>
      </c>
      <c r="O1240" s="6" t="s">
        <v>59</v>
      </c>
      <c r="P1240" s="6" t="s">
        <v>5695</v>
      </c>
      <c r="Q1240" s="6" t="s">
        <v>207</v>
      </c>
      <c r="R1240" s="6" t="s">
        <v>158</v>
      </c>
      <c r="S1240" s="6" t="s">
        <v>63</v>
      </c>
      <c r="T1240" s="6" t="s">
        <v>64</v>
      </c>
      <c r="U1240" s="6" t="s">
        <v>144</v>
      </c>
      <c r="Y1240" s="6" t="s">
        <v>66</v>
      </c>
      <c r="Z1240" s="0" t="n">
        <v>20</v>
      </c>
      <c r="AB1240" s="6" t="s">
        <v>5696</v>
      </c>
      <c r="AC1240" s="7" t="n">
        <v>43038</v>
      </c>
      <c r="AD1240" s="6" t="s">
        <v>161</v>
      </c>
      <c r="AE1240" s="6" t="s">
        <v>105</v>
      </c>
      <c r="AI1240" s="6" t="s">
        <v>5697</v>
      </c>
      <c r="AQ1240" s="6" t="s">
        <v>5683</v>
      </c>
      <c r="AR1240" s="0" t="n">
        <v>39</v>
      </c>
    </row>
    <row r="1241" customFormat="false" ht="12.75" hidden="false" customHeight="true" outlineLevel="0" collapsed="false">
      <c r="A1241" s="6" t="s">
        <v>88</v>
      </c>
      <c r="B1241" s="6" t="s">
        <v>2274</v>
      </c>
      <c r="C1241" s="6" t="s">
        <v>5698</v>
      </c>
      <c r="D1241" s="6" t="s">
        <v>5699</v>
      </c>
      <c r="E1241" s="0" t="n">
        <v>30</v>
      </c>
      <c r="F1241" s="6" t="s">
        <v>5700</v>
      </c>
      <c r="G1241" s="6" t="s">
        <v>5675</v>
      </c>
      <c r="H1241" s="6" t="s">
        <v>5676</v>
      </c>
      <c r="I1241" s="6" t="s">
        <v>5677</v>
      </c>
      <c r="J1241" s="6" t="s">
        <v>5701</v>
      </c>
      <c r="K1241" s="6" t="s">
        <v>2281</v>
      </c>
      <c r="L1241" s="6" t="s">
        <v>2282</v>
      </c>
      <c r="M1241" s="6" t="s">
        <v>3865</v>
      </c>
      <c r="N1241" s="6" t="s">
        <v>58</v>
      </c>
      <c r="O1241" s="6" t="s">
        <v>59</v>
      </c>
      <c r="P1241" s="6" t="s">
        <v>721</v>
      </c>
      <c r="Q1241" s="6" t="s">
        <v>207</v>
      </c>
      <c r="R1241" s="6" t="s">
        <v>158</v>
      </c>
      <c r="S1241" s="6" t="s">
        <v>63</v>
      </c>
      <c r="T1241" s="6" t="s">
        <v>64</v>
      </c>
      <c r="U1241" s="6" t="s">
        <v>144</v>
      </c>
      <c r="Y1241" s="6" t="s">
        <v>66</v>
      </c>
      <c r="Z1241" s="0" t="n">
        <v>20</v>
      </c>
      <c r="AB1241" s="6" t="s">
        <v>5702</v>
      </c>
      <c r="AC1241" s="7" t="n">
        <v>43038</v>
      </c>
      <c r="AD1241" s="6" t="s">
        <v>161</v>
      </c>
      <c r="AE1241" s="6" t="s">
        <v>105</v>
      </c>
      <c r="AN1241" s="6" t="s">
        <v>5703</v>
      </c>
      <c r="AQ1241" s="6" t="s">
        <v>5683</v>
      </c>
      <c r="AR1241" s="0" t="n">
        <v>39</v>
      </c>
    </row>
    <row r="1242" customFormat="false" ht="12.75" hidden="false" customHeight="true" outlineLevel="0" collapsed="false">
      <c r="A1242" s="6" t="s">
        <v>88</v>
      </c>
      <c r="B1242" s="6" t="s">
        <v>2274</v>
      </c>
      <c r="C1242" s="6" t="s">
        <v>5704</v>
      </c>
      <c r="D1242" s="6" t="s">
        <v>5705</v>
      </c>
      <c r="E1242" s="0" t="n">
        <v>30</v>
      </c>
      <c r="F1242" s="6" t="s">
        <v>5706</v>
      </c>
      <c r="G1242" s="6" t="s">
        <v>5675</v>
      </c>
      <c r="H1242" s="6" t="s">
        <v>5676</v>
      </c>
      <c r="I1242" s="6" t="s">
        <v>5677</v>
      </c>
      <c r="J1242" s="6" t="s">
        <v>5707</v>
      </c>
      <c r="K1242" s="6" t="s">
        <v>2281</v>
      </c>
      <c r="L1242" s="6" t="s">
        <v>2282</v>
      </c>
      <c r="M1242" s="6" t="s">
        <v>1172</v>
      </c>
      <c r="N1242" s="6" t="s">
        <v>58</v>
      </c>
      <c r="O1242" s="6" t="s">
        <v>59</v>
      </c>
      <c r="P1242" s="6" t="s">
        <v>3944</v>
      </c>
      <c r="Q1242" s="6" t="s">
        <v>207</v>
      </c>
      <c r="R1242" s="6" t="s">
        <v>158</v>
      </c>
      <c r="S1242" s="6" t="s">
        <v>63</v>
      </c>
      <c r="T1242" s="6" t="s">
        <v>64</v>
      </c>
      <c r="U1242" s="6" t="s">
        <v>144</v>
      </c>
      <c r="Y1242" s="6" t="s">
        <v>66</v>
      </c>
      <c r="Z1242" s="0" t="n">
        <v>20</v>
      </c>
      <c r="AA1242" s="6" t="s">
        <v>67</v>
      </c>
      <c r="AB1242" s="6" t="s">
        <v>5708</v>
      </c>
      <c r="AC1242" s="7" t="n">
        <v>43038</v>
      </c>
      <c r="AD1242" s="6" t="s">
        <v>161</v>
      </c>
      <c r="AE1242" s="6" t="s">
        <v>105</v>
      </c>
      <c r="AH1242" s="6" t="s">
        <v>5709</v>
      </c>
      <c r="AR1242" s="0" t="n">
        <v>40</v>
      </c>
    </row>
    <row r="1243" customFormat="false" ht="12.75" hidden="false" customHeight="true" outlineLevel="0" collapsed="false">
      <c r="A1243" s="6" t="s">
        <v>88</v>
      </c>
      <c r="B1243" s="6" t="s">
        <v>2274</v>
      </c>
      <c r="C1243" s="6" t="s">
        <v>5710</v>
      </c>
      <c r="D1243" s="6" t="s">
        <v>5711</v>
      </c>
      <c r="E1243" s="0" t="n">
        <v>30</v>
      </c>
      <c r="F1243" s="6" t="s">
        <v>5712</v>
      </c>
      <c r="G1243" s="6" t="s">
        <v>815</v>
      </c>
      <c r="H1243" s="6" t="s">
        <v>5676</v>
      </c>
      <c r="I1243" s="6" t="s">
        <v>5677</v>
      </c>
      <c r="J1243" s="6" t="s">
        <v>5713</v>
      </c>
      <c r="K1243" s="6" t="s">
        <v>2281</v>
      </c>
      <c r="L1243" s="6" t="s">
        <v>2282</v>
      </c>
      <c r="M1243" s="6" t="s">
        <v>1653</v>
      </c>
      <c r="N1243" s="6" t="s">
        <v>58</v>
      </c>
      <c r="O1243" s="6" t="s">
        <v>59</v>
      </c>
      <c r="P1243" s="6" t="s">
        <v>5714</v>
      </c>
      <c r="Q1243" s="6" t="s">
        <v>207</v>
      </c>
      <c r="R1243" s="6" t="s">
        <v>158</v>
      </c>
      <c r="S1243" s="6" t="s">
        <v>63</v>
      </c>
      <c r="T1243" s="6" t="s">
        <v>64</v>
      </c>
      <c r="Y1243" s="6" t="s">
        <v>66</v>
      </c>
      <c r="Z1243" s="0" t="n">
        <v>20</v>
      </c>
      <c r="AA1243" s="6" t="s">
        <v>67</v>
      </c>
      <c r="AB1243" s="6" t="s">
        <v>5715</v>
      </c>
      <c r="AC1243" s="7" t="n">
        <v>43038</v>
      </c>
      <c r="AD1243" s="6" t="s">
        <v>161</v>
      </c>
      <c r="AE1243" s="6" t="s">
        <v>105</v>
      </c>
      <c r="AI1243" s="6" t="s">
        <v>5716</v>
      </c>
      <c r="AN1243" s="6" t="s">
        <v>5717</v>
      </c>
      <c r="AR1243" s="0" t="n">
        <v>40</v>
      </c>
    </row>
    <row r="1244" customFormat="false" ht="12.75" hidden="false" customHeight="true" outlineLevel="0" collapsed="false">
      <c r="A1244" s="6" t="s">
        <v>88</v>
      </c>
      <c r="B1244" s="6" t="s">
        <v>2274</v>
      </c>
      <c r="C1244" s="6" t="s">
        <v>5718</v>
      </c>
      <c r="D1244" s="6" t="s">
        <v>5719</v>
      </c>
      <c r="E1244" s="0" t="n">
        <v>30</v>
      </c>
      <c r="F1244" s="6" t="s">
        <v>5720</v>
      </c>
      <c r="G1244" s="6" t="s">
        <v>815</v>
      </c>
      <c r="H1244" s="6" t="s">
        <v>5676</v>
      </c>
      <c r="I1244" s="6" t="s">
        <v>5677</v>
      </c>
      <c r="J1244" s="6" t="s">
        <v>5721</v>
      </c>
      <c r="K1244" s="6" t="s">
        <v>2281</v>
      </c>
      <c r="L1244" s="6" t="s">
        <v>2282</v>
      </c>
      <c r="M1244" s="6" t="s">
        <v>1076</v>
      </c>
      <c r="N1244" s="6" t="s">
        <v>58</v>
      </c>
      <c r="O1244" s="6" t="s">
        <v>59</v>
      </c>
      <c r="P1244" s="6" t="s">
        <v>5019</v>
      </c>
      <c r="Q1244" s="6" t="s">
        <v>207</v>
      </c>
      <c r="R1244" s="6" t="s">
        <v>158</v>
      </c>
      <c r="S1244" s="6" t="s">
        <v>63</v>
      </c>
      <c r="T1244" s="6" t="s">
        <v>64</v>
      </c>
      <c r="Y1244" s="6" t="s">
        <v>66</v>
      </c>
      <c r="Z1244" s="0" t="n">
        <v>20</v>
      </c>
      <c r="AB1244" s="6" t="s">
        <v>5722</v>
      </c>
      <c r="AC1244" s="7" t="n">
        <v>43038</v>
      </c>
      <c r="AD1244" s="6" t="s">
        <v>161</v>
      </c>
      <c r="AE1244" s="6" t="s">
        <v>105</v>
      </c>
      <c r="AI1244" s="6" t="s">
        <v>5723</v>
      </c>
      <c r="AN1244" s="6" t="s">
        <v>5724</v>
      </c>
      <c r="AO1244" s="6" t="s">
        <v>5725</v>
      </c>
      <c r="AR1244" s="0" t="n">
        <v>40</v>
      </c>
    </row>
    <row r="1245" customFormat="false" ht="12.75" hidden="false" customHeight="true" outlineLevel="0" collapsed="false">
      <c r="A1245" s="6" t="s">
        <v>88</v>
      </c>
      <c r="B1245" s="6" t="s">
        <v>2274</v>
      </c>
      <c r="C1245" s="6" t="s">
        <v>5726</v>
      </c>
      <c r="D1245" s="6" t="s">
        <v>5727</v>
      </c>
      <c r="E1245" s="0" t="n">
        <v>30</v>
      </c>
      <c r="F1245" s="6" t="s">
        <v>5728</v>
      </c>
      <c r="G1245" s="6" t="s">
        <v>815</v>
      </c>
      <c r="H1245" s="6" t="s">
        <v>5676</v>
      </c>
      <c r="I1245" s="6" t="s">
        <v>5677</v>
      </c>
      <c r="J1245" s="6" t="s">
        <v>5729</v>
      </c>
      <c r="K1245" s="6" t="s">
        <v>2281</v>
      </c>
      <c r="L1245" s="6" t="s">
        <v>2282</v>
      </c>
      <c r="M1245" s="6" t="s">
        <v>5730</v>
      </c>
      <c r="N1245" s="6" t="s">
        <v>58</v>
      </c>
      <c r="O1245" s="6" t="s">
        <v>59</v>
      </c>
      <c r="P1245" s="6" t="s">
        <v>569</v>
      </c>
      <c r="Q1245" s="6" t="s">
        <v>207</v>
      </c>
      <c r="R1245" s="6" t="s">
        <v>158</v>
      </c>
      <c r="S1245" s="6" t="s">
        <v>63</v>
      </c>
      <c r="T1245" s="6" t="s">
        <v>64</v>
      </c>
      <c r="U1245" s="6" t="s">
        <v>144</v>
      </c>
      <c r="Y1245" s="6" t="s">
        <v>66</v>
      </c>
      <c r="Z1245" s="0" t="n">
        <v>20</v>
      </c>
      <c r="AB1245" s="6" t="s">
        <v>5731</v>
      </c>
      <c r="AC1245" s="7" t="n">
        <v>43038</v>
      </c>
      <c r="AD1245" s="6" t="s">
        <v>161</v>
      </c>
      <c r="AE1245" s="6" t="s">
        <v>105</v>
      </c>
      <c r="AF1245" s="6" t="s">
        <v>5732</v>
      </c>
      <c r="AH1245" s="6" t="s">
        <v>5733</v>
      </c>
      <c r="AR1245" s="0" t="n">
        <v>41</v>
      </c>
    </row>
    <row r="1246" customFormat="false" ht="12.75" hidden="false" customHeight="true" outlineLevel="0" collapsed="false">
      <c r="A1246" s="6" t="s">
        <v>88</v>
      </c>
      <c r="B1246" s="6" t="s">
        <v>2274</v>
      </c>
      <c r="C1246" s="6" t="s">
        <v>5734</v>
      </c>
      <c r="D1246" s="6" t="s">
        <v>5735</v>
      </c>
      <c r="E1246" s="0" t="n">
        <v>30</v>
      </c>
      <c r="F1246" s="6" t="s">
        <v>5736</v>
      </c>
      <c r="G1246" s="6" t="s">
        <v>815</v>
      </c>
      <c r="H1246" s="6" t="s">
        <v>5676</v>
      </c>
      <c r="I1246" s="6" t="s">
        <v>5677</v>
      </c>
      <c r="J1246" s="6" t="s">
        <v>5737</v>
      </c>
      <c r="K1246" s="6" t="s">
        <v>2281</v>
      </c>
      <c r="L1246" s="6" t="s">
        <v>2282</v>
      </c>
      <c r="M1246" s="6" t="s">
        <v>3715</v>
      </c>
      <c r="N1246" s="6" t="s">
        <v>58</v>
      </c>
      <c r="O1246" s="6" t="s">
        <v>59</v>
      </c>
      <c r="P1246" s="6" t="s">
        <v>5738</v>
      </c>
      <c r="Q1246" s="6" t="s">
        <v>207</v>
      </c>
      <c r="R1246" s="6" t="s">
        <v>158</v>
      </c>
      <c r="S1246" s="6" t="s">
        <v>63</v>
      </c>
      <c r="T1246" s="6" t="s">
        <v>64</v>
      </c>
      <c r="Y1246" s="6" t="s">
        <v>66</v>
      </c>
      <c r="Z1246" s="0" t="n">
        <v>20</v>
      </c>
      <c r="AB1246" s="6" t="s">
        <v>5739</v>
      </c>
      <c r="AC1246" s="7" t="n">
        <v>43038</v>
      </c>
      <c r="AD1246" s="6" t="s">
        <v>161</v>
      </c>
      <c r="AE1246" s="6" t="s">
        <v>105</v>
      </c>
      <c r="AI1246" s="6" t="s">
        <v>5740</v>
      </c>
      <c r="AJ1246" s="6" t="s">
        <v>5741</v>
      </c>
      <c r="AR1246" s="0" t="n">
        <v>41</v>
      </c>
    </row>
    <row r="1247" customFormat="false" ht="12.75" hidden="false" customHeight="true" outlineLevel="0" collapsed="false">
      <c r="A1247" s="4"/>
      <c r="B1247" s="4"/>
      <c r="C1247" s="4"/>
      <c r="D1247" s="4"/>
      <c r="E1247" s="4"/>
      <c r="F1247" s="4"/>
      <c r="G1247" s="4" t="s">
        <v>648</v>
      </c>
      <c r="H1247" s="4" t="s">
        <v>5742</v>
      </c>
      <c r="I1247" s="4"/>
      <c r="J1247" s="4"/>
      <c r="K1247" s="4" t="s">
        <v>153</v>
      </c>
      <c r="L1247" s="4" t="s">
        <v>154</v>
      </c>
      <c r="M1247" s="4"/>
      <c r="N1247" s="4"/>
      <c r="O1247" s="4"/>
      <c r="P1247" s="4"/>
      <c r="Q1247" s="4"/>
      <c r="R1247" s="4"/>
      <c r="S1247" s="4"/>
      <c r="T1247" s="4"/>
      <c r="U1247" s="4"/>
      <c r="V1247" s="4"/>
      <c r="W1247" s="4"/>
      <c r="X1247" s="4"/>
      <c r="Y1247" s="4"/>
      <c r="Z1247" s="4"/>
      <c r="AA1247" s="4"/>
      <c r="AB1247" s="4"/>
      <c r="AC1247" s="5"/>
      <c r="AD1247" s="4"/>
      <c r="AE1247" s="4"/>
      <c r="AF1247" s="4"/>
      <c r="AG1247" s="4"/>
      <c r="AH1247" s="4"/>
      <c r="AI1247" s="4"/>
      <c r="AJ1247" s="4"/>
      <c r="AK1247" s="4"/>
      <c r="AL1247" s="4"/>
      <c r="AM1247" s="4"/>
      <c r="AN1247" s="4"/>
      <c r="AO1247" s="4"/>
      <c r="AP1247" s="4"/>
      <c r="AQ1247" s="4"/>
      <c r="AR1247" s="4"/>
    </row>
    <row r="1248" customFormat="false" ht="12.75" hidden="false" customHeight="true" outlineLevel="0" collapsed="false">
      <c r="A1248" s="6" t="s">
        <v>88</v>
      </c>
      <c r="B1248" s="6" t="s">
        <v>4212</v>
      </c>
      <c r="C1248" s="6" t="s">
        <v>5743</v>
      </c>
      <c r="D1248" s="6" t="s">
        <v>5744</v>
      </c>
      <c r="E1248" s="0" t="n">
        <v>25</v>
      </c>
      <c r="F1248" s="6" t="s">
        <v>5745</v>
      </c>
      <c r="G1248" s="6" t="s">
        <v>769</v>
      </c>
      <c r="H1248" s="6" t="s">
        <v>5746</v>
      </c>
      <c r="J1248" s="6" t="s">
        <v>5747</v>
      </c>
      <c r="K1248" s="6" t="s">
        <v>4220</v>
      </c>
      <c r="L1248" s="6" t="s">
        <v>4221</v>
      </c>
      <c r="M1248" s="6" t="s">
        <v>3366</v>
      </c>
      <c r="N1248" s="6" t="s">
        <v>58</v>
      </c>
      <c r="O1248" s="6" t="s">
        <v>59</v>
      </c>
      <c r="P1248" s="6" t="s">
        <v>4299</v>
      </c>
      <c r="Q1248" s="6" t="s">
        <v>488</v>
      </c>
      <c r="R1248" s="6" t="s">
        <v>62</v>
      </c>
      <c r="S1248" s="6" t="s">
        <v>63</v>
      </c>
      <c r="T1248" s="6" t="s">
        <v>64</v>
      </c>
      <c r="U1248" s="6" t="s">
        <v>144</v>
      </c>
      <c r="Y1248" s="6" t="s">
        <v>66</v>
      </c>
      <c r="Z1248" s="0" t="n">
        <v>20</v>
      </c>
      <c r="AB1248" s="6" t="s">
        <v>5748</v>
      </c>
      <c r="AC1248" s="7" t="n">
        <v>43035</v>
      </c>
      <c r="AD1248" s="6" t="s">
        <v>161</v>
      </c>
      <c r="AE1248" s="6" t="s">
        <v>105</v>
      </c>
      <c r="AH1248" s="6" t="s">
        <v>5749</v>
      </c>
      <c r="AI1248" s="6" t="s">
        <v>5750</v>
      </c>
      <c r="AR1248" s="0" t="n">
        <v>43</v>
      </c>
    </row>
    <row r="1249" customFormat="false" ht="12.75" hidden="false" customHeight="true" outlineLevel="0" collapsed="false">
      <c r="A1249" s="6" t="s">
        <v>88</v>
      </c>
      <c r="B1249" s="6" t="s">
        <v>118</v>
      </c>
      <c r="C1249" s="6" t="s">
        <v>5751</v>
      </c>
      <c r="D1249" s="6" t="s">
        <v>5752</v>
      </c>
      <c r="E1249" s="0" t="n">
        <v>540</v>
      </c>
      <c r="F1249" s="6" t="s">
        <v>5753</v>
      </c>
      <c r="G1249" s="6" t="s">
        <v>52</v>
      </c>
      <c r="H1249" s="6" t="s">
        <v>5754</v>
      </c>
      <c r="J1249" s="6" t="s">
        <v>125</v>
      </c>
      <c r="K1249" s="6" t="s">
        <v>126</v>
      </c>
      <c r="L1249" s="6" t="s">
        <v>127</v>
      </c>
      <c r="M1249" s="6" t="s">
        <v>181</v>
      </c>
      <c r="N1249" s="6" t="s">
        <v>58</v>
      </c>
      <c r="O1249" s="6" t="s">
        <v>59</v>
      </c>
      <c r="P1249" s="6" t="s">
        <v>3378</v>
      </c>
      <c r="Q1249" s="6" t="s">
        <v>238</v>
      </c>
      <c r="R1249" s="6" t="s">
        <v>143</v>
      </c>
      <c r="S1249" s="6" t="s">
        <v>63</v>
      </c>
      <c r="T1249" s="6" t="s">
        <v>64</v>
      </c>
      <c r="U1249" s="6" t="s">
        <v>159</v>
      </c>
      <c r="X1249" s="6" t="s">
        <v>5755</v>
      </c>
      <c r="Y1249" s="6" t="s">
        <v>66</v>
      </c>
      <c r="Z1249" s="0" t="n">
        <v>20</v>
      </c>
      <c r="AB1249" s="6" t="s">
        <v>5756</v>
      </c>
      <c r="AC1249" s="6"/>
      <c r="AD1249" s="6"/>
      <c r="AE1249" s="6"/>
      <c r="AH1249" s="6" t="s">
        <v>5757</v>
      </c>
      <c r="AR1249" s="0" t="n">
        <v>32</v>
      </c>
    </row>
    <row r="1250" customFormat="false" ht="12.75" hidden="false" customHeight="true" outlineLevel="0" collapsed="false">
      <c r="A1250" s="4"/>
      <c r="B1250" s="4"/>
      <c r="C1250" s="4"/>
      <c r="D1250" s="4"/>
      <c r="E1250" s="4"/>
      <c r="F1250" s="4"/>
      <c r="G1250" s="4" t="s">
        <v>364</v>
      </c>
      <c r="H1250" s="4" t="s">
        <v>5758</v>
      </c>
      <c r="I1250" s="4"/>
      <c r="J1250" s="4"/>
      <c r="K1250" s="4" t="s">
        <v>1627</v>
      </c>
      <c r="L1250" s="4" t="s">
        <v>5759</v>
      </c>
      <c r="M1250" s="4"/>
      <c r="N1250" s="4"/>
      <c r="O1250" s="4"/>
      <c r="P1250" s="4"/>
      <c r="Q1250" s="4"/>
      <c r="R1250" s="4"/>
      <c r="S1250" s="4"/>
      <c r="T1250" s="4"/>
      <c r="U1250" s="4"/>
      <c r="V1250" s="4"/>
      <c r="W1250" s="4"/>
      <c r="X1250" s="4"/>
      <c r="Y1250" s="4"/>
      <c r="Z1250" s="4"/>
      <c r="AA1250" s="4"/>
      <c r="AB1250" s="4"/>
      <c r="AC1250" s="5"/>
      <c r="AD1250" s="4"/>
      <c r="AE1250" s="4"/>
      <c r="AF1250" s="4"/>
      <c r="AG1250" s="4"/>
      <c r="AH1250" s="4"/>
      <c r="AI1250" s="4"/>
      <c r="AJ1250" s="4"/>
      <c r="AK1250" s="4"/>
      <c r="AL1250" s="4"/>
      <c r="AM1250" s="4"/>
      <c r="AN1250" s="4"/>
      <c r="AO1250" s="4"/>
      <c r="AP1250" s="4"/>
      <c r="AQ1250" s="4"/>
      <c r="AR1250" s="4"/>
    </row>
    <row r="1251" customFormat="false" ht="12.75" hidden="false" customHeight="true" outlineLevel="0" collapsed="false">
      <c r="A1251" s="4"/>
      <c r="B1251" s="4"/>
      <c r="C1251" s="4"/>
      <c r="D1251" s="4"/>
      <c r="E1251" s="4"/>
      <c r="F1251" s="4"/>
      <c r="G1251" s="4" t="s">
        <v>364</v>
      </c>
      <c r="H1251" s="4" t="s">
        <v>5758</v>
      </c>
      <c r="I1251" s="4"/>
      <c r="J1251" s="4"/>
      <c r="K1251" s="4" t="s">
        <v>1627</v>
      </c>
      <c r="L1251" s="4" t="s">
        <v>5759</v>
      </c>
      <c r="M1251" s="4"/>
      <c r="N1251" s="4"/>
      <c r="O1251" s="4"/>
      <c r="P1251" s="4"/>
      <c r="Q1251" s="4"/>
      <c r="R1251" s="4"/>
      <c r="S1251" s="4"/>
      <c r="T1251" s="4"/>
      <c r="U1251" s="4"/>
      <c r="V1251" s="4"/>
      <c r="W1251" s="4"/>
      <c r="X1251" s="4"/>
      <c r="Y1251" s="4"/>
      <c r="Z1251" s="4"/>
      <c r="AA1251" s="4"/>
      <c r="AB1251" s="4"/>
      <c r="AC1251" s="5"/>
      <c r="AD1251" s="4"/>
      <c r="AE1251" s="4"/>
      <c r="AF1251" s="4"/>
      <c r="AG1251" s="4"/>
      <c r="AH1251" s="4"/>
      <c r="AI1251" s="4"/>
      <c r="AJ1251" s="4"/>
      <c r="AK1251" s="4"/>
      <c r="AL1251" s="4"/>
      <c r="AM1251" s="4"/>
      <c r="AN1251" s="4"/>
      <c r="AO1251" s="4"/>
      <c r="AP1251" s="4"/>
      <c r="AQ1251" s="4"/>
      <c r="AR1251" s="4"/>
    </row>
    <row r="1252" customFormat="false" ht="12.75" hidden="false" customHeight="true" outlineLevel="0" collapsed="false">
      <c r="A1252" s="4"/>
      <c r="B1252" s="4"/>
      <c r="C1252" s="4"/>
      <c r="D1252" s="4"/>
      <c r="E1252" s="4"/>
      <c r="F1252" s="4"/>
      <c r="G1252" s="4" t="s">
        <v>364</v>
      </c>
      <c r="H1252" s="4" t="s">
        <v>5758</v>
      </c>
      <c r="I1252" s="4"/>
      <c r="J1252" s="4"/>
      <c r="K1252" s="4" t="s">
        <v>1627</v>
      </c>
      <c r="L1252" s="4" t="s">
        <v>5759</v>
      </c>
      <c r="M1252" s="4"/>
      <c r="N1252" s="4"/>
      <c r="O1252" s="4"/>
      <c r="P1252" s="4"/>
      <c r="Q1252" s="4"/>
      <c r="R1252" s="4"/>
      <c r="S1252" s="4"/>
      <c r="T1252" s="4"/>
      <c r="U1252" s="4"/>
      <c r="V1252" s="4"/>
      <c r="W1252" s="4"/>
      <c r="X1252" s="4"/>
      <c r="Y1252" s="4"/>
      <c r="Z1252" s="4"/>
      <c r="AA1252" s="4"/>
      <c r="AB1252" s="4"/>
      <c r="AC1252" s="5"/>
      <c r="AD1252" s="4"/>
      <c r="AE1252" s="4"/>
      <c r="AF1252" s="4"/>
      <c r="AG1252" s="4"/>
      <c r="AH1252" s="4"/>
      <c r="AI1252" s="4"/>
      <c r="AJ1252" s="4"/>
      <c r="AK1252" s="4"/>
      <c r="AL1252" s="4"/>
      <c r="AM1252" s="4"/>
      <c r="AN1252" s="4"/>
      <c r="AO1252" s="4"/>
      <c r="AP1252" s="4"/>
      <c r="AQ1252" s="4"/>
      <c r="AR1252" s="4"/>
    </row>
    <row r="1253" customFormat="false" ht="12.75" hidden="false" customHeight="true" outlineLevel="0" collapsed="false">
      <c r="A1253" s="4"/>
      <c r="B1253" s="4"/>
      <c r="C1253" s="4"/>
      <c r="D1253" s="4"/>
      <c r="E1253" s="4"/>
      <c r="F1253" s="4"/>
      <c r="G1253" s="4" t="s">
        <v>1629</v>
      </c>
      <c r="H1253" s="4" t="s">
        <v>5758</v>
      </c>
      <c r="I1253" s="4"/>
      <c r="J1253" s="4"/>
      <c r="K1253" s="4" t="s">
        <v>1627</v>
      </c>
      <c r="L1253" s="4" t="s">
        <v>5759</v>
      </c>
      <c r="M1253" s="4"/>
      <c r="N1253" s="4"/>
      <c r="O1253" s="4"/>
      <c r="P1253" s="4"/>
      <c r="Q1253" s="4"/>
      <c r="R1253" s="4"/>
      <c r="S1253" s="4"/>
      <c r="T1253" s="4"/>
      <c r="U1253" s="4"/>
      <c r="V1253" s="4"/>
      <c r="W1253" s="4"/>
      <c r="X1253" s="4"/>
      <c r="Y1253" s="4"/>
      <c r="Z1253" s="4"/>
      <c r="AA1253" s="4"/>
      <c r="AB1253" s="4"/>
      <c r="AC1253" s="5"/>
      <c r="AD1253" s="4"/>
      <c r="AE1253" s="4"/>
      <c r="AF1253" s="4"/>
      <c r="AG1253" s="4"/>
      <c r="AH1253" s="4"/>
      <c r="AI1253" s="4"/>
      <c r="AJ1253" s="4"/>
      <c r="AK1253" s="4"/>
      <c r="AL1253" s="4"/>
      <c r="AM1253" s="4"/>
      <c r="AN1253" s="4"/>
      <c r="AO1253" s="4"/>
      <c r="AP1253" s="4"/>
      <c r="AQ1253" s="4"/>
      <c r="AR1253" s="4"/>
    </row>
    <row r="1254" customFormat="false" ht="12.75" hidden="false" customHeight="true" outlineLevel="0" collapsed="false">
      <c r="A1254" s="4"/>
      <c r="B1254" s="4"/>
      <c r="C1254" s="4"/>
      <c r="D1254" s="4"/>
      <c r="E1254" s="4"/>
      <c r="F1254" s="4"/>
      <c r="G1254" s="4" t="s">
        <v>1629</v>
      </c>
      <c r="H1254" s="4" t="s">
        <v>5758</v>
      </c>
      <c r="I1254" s="4"/>
      <c r="J1254" s="4"/>
      <c r="K1254" s="4" t="s">
        <v>1627</v>
      </c>
      <c r="L1254" s="4" t="s">
        <v>5759</v>
      </c>
      <c r="M1254" s="4"/>
      <c r="N1254" s="4"/>
      <c r="O1254" s="4"/>
      <c r="P1254" s="4"/>
      <c r="Q1254" s="4"/>
      <c r="R1254" s="4"/>
      <c r="S1254" s="4"/>
      <c r="T1254" s="4"/>
      <c r="U1254" s="4"/>
      <c r="V1254" s="4"/>
      <c r="W1254" s="4"/>
      <c r="X1254" s="4"/>
      <c r="Y1254" s="4"/>
      <c r="Z1254" s="4"/>
      <c r="AA1254" s="4"/>
      <c r="AB1254" s="4"/>
      <c r="AC1254" s="5"/>
      <c r="AD1254" s="4"/>
      <c r="AE1254" s="4"/>
      <c r="AF1254" s="4"/>
      <c r="AG1254" s="4"/>
      <c r="AH1254" s="4"/>
      <c r="AI1254" s="4"/>
      <c r="AJ1254" s="4"/>
      <c r="AK1254" s="4"/>
      <c r="AL1254" s="4"/>
      <c r="AM1254" s="4"/>
      <c r="AN1254" s="4"/>
      <c r="AO1254" s="4"/>
      <c r="AP1254" s="4"/>
      <c r="AQ1254" s="4"/>
      <c r="AR1254" s="4"/>
    </row>
    <row r="1255" customFormat="false" ht="12.75" hidden="false" customHeight="true" outlineLevel="0" collapsed="false">
      <c r="A1255" s="4"/>
      <c r="B1255" s="4"/>
      <c r="C1255" s="4"/>
      <c r="D1255" s="4"/>
      <c r="E1255" s="4"/>
      <c r="F1255" s="4"/>
      <c r="G1255" s="4" t="s">
        <v>1629</v>
      </c>
      <c r="H1255" s="4" t="s">
        <v>5758</v>
      </c>
      <c r="I1255" s="4"/>
      <c r="J1255" s="4"/>
      <c r="K1255" s="4" t="s">
        <v>1627</v>
      </c>
      <c r="L1255" s="4" t="s">
        <v>5759</v>
      </c>
      <c r="M1255" s="4"/>
      <c r="N1255" s="4"/>
      <c r="O1255" s="4"/>
      <c r="P1255" s="4"/>
      <c r="Q1255" s="4"/>
      <c r="R1255" s="4"/>
      <c r="S1255" s="4"/>
      <c r="T1255" s="4"/>
      <c r="U1255" s="4"/>
      <c r="V1255" s="4"/>
      <c r="W1255" s="4"/>
      <c r="X1255" s="4"/>
      <c r="Y1255" s="4"/>
      <c r="Z1255" s="4"/>
      <c r="AA1255" s="4"/>
      <c r="AB1255" s="4"/>
      <c r="AC1255" s="5"/>
      <c r="AD1255" s="4"/>
      <c r="AE1255" s="4"/>
      <c r="AF1255" s="4"/>
      <c r="AG1255" s="4"/>
      <c r="AH1255" s="4"/>
      <c r="AI1255" s="4"/>
      <c r="AJ1255" s="4"/>
      <c r="AK1255" s="4"/>
      <c r="AL1255" s="4"/>
      <c r="AM1255" s="4"/>
      <c r="AN1255" s="4"/>
      <c r="AO1255" s="4"/>
      <c r="AP1255" s="4"/>
      <c r="AQ1255" s="4"/>
      <c r="AR1255" s="4"/>
    </row>
    <row r="1256" customFormat="false" ht="12.75" hidden="false" customHeight="true" outlineLevel="0" collapsed="false">
      <c r="A1256" s="4"/>
      <c r="B1256" s="4"/>
      <c r="C1256" s="4"/>
      <c r="D1256" s="4"/>
      <c r="E1256" s="4"/>
      <c r="F1256" s="4"/>
      <c r="G1256" s="4" t="s">
        <v>42</v>
      </c>
      <c r="H1256" s="4" t="s">
        <v>5758</v>
      </c>
      <c r="I1256" s="4"/>
      <c r="J1256" s="4"/>
      <c r="K1256" s="4" t="s">
        <v>1659</v>
      </c>
      <c r="L1256" s="4" t="s">
        <v>1660</v>
      </c>
      <c r="M1256" s="4"/>
      <c r="N1256" s="4"/>
      <c r="O1256" s="4"/>
      <c r="P1256" s="4"/>
      <c r="Q1256" s="4"/>
      <c r="R1256" s="4"/>
      <c r="S1256" s="4"/>
      <c r="T1256" s="4"/>
      <c r="U1256" s="4"/>
      <c r="V1256" s="4"/>
      <c r="W1256" s="4"/>
      <c r="X1256" s="4"/>
      <c r="Y1256" s="4"/>
      <c r="Z1256" s="4"/>
      <c r="AA1256" s="4"/>
      <c r="AB1256" s="4"/>
      <c r="AC1256" s="5"/>
      <c r="AD1256" s="4"/>
      <c r="AE1256" s="4"/>
      <c r="AF1256" s="4"/>
      <c r="AG1256" s="4"/>
      <c r="AH1256" s="4"/>
      <c r="AI1256" s="4"/>
      <c r="AJ1256" s="4"/>
      <c r="AK1256" s="4"/>
      <c r="AL1256" s="4"/>
      <c r="AM1256" s="4"/>
      <c r="AN1256" s="4"/>
      <c r="AO1256" s="4"/>
      <c r="AP1256" s="4"/>
      <c r="AQ1256" s="4"/>
      <c r="AR1256" s="4"/>
    </row>
    <row r="1257" customFormat="false" ht="12.75" hidden="false" customHeight="true" outlineLevel="0" collapsed="false">
      <c r="A1257" s="6" t="s">
        <v>88</v>
      </c>
      <c r="B1257" s="6" t="s">
        <v>3812</v>
      </c>
      <c r="C1257" s="6" t="s">
        <v>5760</v>
      </c>
      <c r="D1257" s="6" t="s">
        <v>5761</v>
      </c>
      <c r="E1257" s="0" t="n">
        <v>300</v>
      </c>
      <c r="F1257" s="6" t="s">
        <v>5762</v>
      </c>
      <c r="G1257" s="6" t="s">
        <v>3340</v>
      </c>
      <c r="H1257" s="6" t="s">
        <v>5758</v>
      </c>
      <c r="K1257" s="6" t="s">
        <v>3817</v>
      </c>
      <c r="L1257" s="6" t="s">
        <v>3818</v>
      </c>
      <c r="M1257" s="6" t="s">
        <v>3226</v>
      </c>
      <c r="N1257" s="6" t="s">
        <v>58</v>
      </c>
      <c r="O1257" s="6" t="s">
        <v>59</v>
      </c>
      <c r="P1257" s="6" t="s">
        <v>4812</v>
      </c>
      <c r="Q1257" s="6" t="s">
        <v>219</v>
      </c>
      <c r="R1257" s="6" t="s">
        <v>66</v>
      </c>
      <c r="S1257" s="6" t="s">
        <v>63</v>
      </c>
      <c r="T1257" s="6" t="s">
        <v>64</v>
      </c>
      <c r="U1257" s="6" t="s">
        <v>159</v>
      </c>
      <c r="X1257" s="6" t="s">
        <v>5763</v>
      </c>
      <c r="Y1257" s="6" t="s">
        <v>66</v>
      </c>
      <c r="Z1257" s="0" t="n">
        <v>20</v>
      </c>
      <c r="AH1257" s="6" t="s">
        <v>5764</v>
      </c>
      <c r="AI1257" s="6" t="s">
        <v>5765</v>
      </c>
      <c r="AR1257" s="0" t="n">
        <v>32</v>
      </c>
    </row>
    <row r="1258" customFormat="false" ht="12.75" hidden="false" customHeight="true" outlineLevel="0" collapsed="false">
      <c r="A1258" s="6" t="s">
        <v>88</v>
      </c>
      <c r="B1258" s="6" t="s">
        <v>3812</v>
      </c>
      <c r="C1258" s="6" t="s">
        <v>5766</v>
      </c>
      <c r="D1258" s="6" t="s">
        <v>5767</v>
      </c>
      <c r="E1258" s="0" t="n">
        <v>300</v>
      </c>
      <c r="F1258" s="6" t="s">
        <v>5768</v>
      </c>
      <c r="G1258" s="6" t="s">
        <v>1592</v>
      </c>
      <c r="H1258" s="6" t="s">
        <v>5758</v>
      </c>
      <c r="I1258" s="6" t="s">
        <v>5769</v>
      </c>
      <c r="J1258" s="6" t="s">
        <v>4841</v>
      </c>
      <c r="K1258" s="6" t="s">
        <v>3817</v>
      </c>
      <c r="L1258" s="6" t="s">
        <v>3818</v>
      </c>
      <c r="M1258" s="6" t="s">
        <v>3174</v>
      </c>
      <c r="N1258" s="6" t="s">
        <v>58</v>
      </c>
      <c r="O1258" s="6" t="s">
        <v>59</v>
      </c>
      <c r="P1258" s="6" t="s">
        <v>1361</v>
      </c>
      <c r="Q1258" s="6" t="s">
        <v>358</v>
      </c>
      <c r="R1258" s="6" t="s">
        <v>66</v>
      </c>
      <c r="S1258" s="6" t="s">
        <v>63</v>
      </c>
      <c r="T1258" s="6" t="s">
        <v>64</v>
      </c>
      <c r="X1258" s="6" t="s">
        <v>5770</v>
      </c>
      <c r="Y1258" s="6" t="s">
        <v>66</v>
      </c>
      <c r="Z1258" s="0" t="n">
        <v>20</v>
      </c>
      <c r="AR1258" s="0" t="n">
        <v>32</v>
      </c>
    </row>
    <row r="1259" customFormat="false" ht="12.75" hidden="false" customHeight="true" outlineLevel="0" collapsed="false">
      <c r="A1259" s="4"/>
      <c r="B1259" s="4"/>
      <c r="C1259" s="4"/>
      <c r="D1259" s="4"/>
      <c r="E1259" s="4"/>
      <c r="F1259" s="4"/>
      <c r="G1259" s="4" t="s">
        <v>46</v>
      </c>
      <c r="H1259" s="4" t="s">
        <v>5771</v>
      </c>
      <c r="I1259" s="4"/>
      <c r="J1259" s="4"/>
      <c r="K1259" s="4" t="s">
        <v>86</v>
      </c>
      <c r="L1259" s="4" t="s">
        <v>1774</v>
      </c>
      <c r="M1259" s="4"/>
      <c r="N1259" s="4"/>
      <c r="O1259" s="4"/>
      <c r="P1259" s="4"/>
      <c r="Q1259" s="4"/>
      <c r="R1259" s="4"/>
      <c r="S1259" s="4"/>
      <c r="T1259" s="4"/>
      <c r="U1259" s="4"/>
      <c r="V1259" s="4"/>
      <c r="W1259" s="4"/>
      <c r="X1259" s="4"/>
      <c r="Y1259" s="4"/>
      <c r="Z1259" s="4"/>
      <c r="AA1259" s="4"/>
      <c r="AB1259" s="4"/>
      <c r="AC1259" s="5"/>
      <c r="AD1259" s="4"/>
      <c r="AE1259" s="4"/>
      <c r="AF1259" s="4"/>
      <c r="AG1259" s="4"/>
      <c r="AH1259" s="4"/>
      <c r="AI1259" s="4"/>
      <c r="AJ1259" s="4"/>
      <c r="AK1259" s="4"/>
      <c r="AL1259" s="4"/>
      <c r="AM1259" s="4"/>
      <c r="AN1259" s="4"/>
      <c r="AO1259" s="4"/>
      <c r="AP1259" s="4"/>
      <c r="AQ1259" s="4"/>
      <c r="AR1259" s="4"/>
    </row>
    <row r="1260" customFormat="false" ht="12.75" hidden="false" customHeight="true" outlineLevel="0" collapsed="false">
      <c r="A1260" s="4"/>
      <c r="B1260" s="4"/>
      <c r="C1260" s="4"/>
      <c r="D1260" s="4"/>
      <c r="E1260" s="4"/>
      <c r="F1260" s="4"/>
      <c r="G1260" s="4" t="s">
        <v>46</v>
      </c>
      <c r="H1260" s="4" t="s">
        <v>5771</v>
      </c>
      <c r="I1260" s="4"/>
      <c r="J1260" s="4"/>
      <c r="K1260" s="4" t="s">
        <v>86</v>
      </c>
      <c r="L1260" s="4" t="s">
        <v>1774</v>
      </c>
      <c r="M1260" s="4"/>
      <c r="N1260" s="4"/>
      <c r="O1260" s="4"/>
      <c r="P1260" s="4"/>
      <c r="Q1260" s="4"/>
      <c r="R1260" s="4"/>
      <c r="S1260" s="4"/>
      <c r="T1260" s="4"/>
      <c r="U1260" s="4"/>
      <c r="V1260" s="4"/>
      <c r="W1260" s="4"/>
      <c r="X1260" s="4"/>
      <c r="Y1260" s="4"/>
      <c r="Z1260" s="4"/>
      <c r="AA1260" s="4"/>
      <c r="AB1260" s="4"/>
      <c r="AC1260" s="5"/>
      <c r="AD1260" s="4"/>
      <c r="AE1260" s="4"/>
      <c r="AF1260" s="4"/>
      <c r="AG1260" s="4"/>
      <c r="AH1260" s="4"/>
      <c r="AI1260" s="4"/>
      <c r="AJ1260" s="4"/>
      <c r="AK1260" s="4"/>
      <c r="AL1260" s="4"/>
      <c r="AM1260" s="4"/>
      <c r="AN1260" s="4"/>
      <c r="AO1260" s="4"/>
      <c r="AP1260" s="4"/>
      <c r="AQ1260" s="4"/>
      <c r="AR1260" s="4"/>
    </row>
    <row r="1261" customFormat="false" ht="12.75" hidden="false" customHeight="true" outlineLevel="0" collapsed="false">
      <c r="A1261" s="4"/>
      <c r="B1261" s="4"/>
      <c r="C1261" s="4"/>
      <c r="D1261" s="4"/>
      <c r="E1261" s="4"/>
      <c r="F1261" s="4"/>
      <c r="G1261" s="4" t="s">
        <v>889</v>
      </c>
      <c r="H1261" s="4" t="s">
        <v>5771</v>
      </c>
      <c r="I1261" s="4"/>
      <c r="J1261" s="4"/>
      <c r="K1261" s="4" t="s">
        <v>153</v>
      </c>
      <c r="L1261" s="4" t="s">
        <v>154</v>
      </c>
      <c r="M1261" s="4"/>
      <c r="N1261" s="4"/>
      <c r="O1261" s="4"/>
      <c r="P1261" s="4"/>
      <c r="Q1261" s="4"/>
      <c r="R1261" s="4"/>
      <c r="S1261" s="4"/>
      <c r="T1261" s="4"/>
      <c r="U1261" s="4"/>
      <c r="V1261" s="4"/>
      <c r="W1261" s="4"/>
      <c r="X1261" s="4"/>
      <c r="Y1261" s="4"/>
      <c r="Z1261" s="4"/>
      <c r="AA1261" s="4"/>
      <c r="AB1261" s="4"/>
      <c r="AC1261" s="5"/>
      <c r="AD1261" s="4"/>
      <c r="AE1261" s="4"/>
      <c r="AF1261" s="4"/>
      <c r="AG1261" s="4"/>
      <c r="AH1261" s="4"/>
      <c r="AI1261" s="4"/>
      <c r="AJ1261" s="4"/>
      <c r="AK1261" s="4"/>
      <c r="AL1261" s="4"/>
      <c r="AM1261" s="4"/>
      <c r="AN1261" s="4"/>
      <c r="AO1261" s="4"/>
      <c r="AP1261" s="4"/>
      <c r="AQ1261" s="4"/>
      <c r="AR1261" s="4"/>
    </row>
    <row r="1262" customFormat="false" ht="12.75" hidden="false" customHeight="true" outlineLevel="0" collapsed="false">
      <c r="A1262" s="4"/>
      <c r="B1262" s="4"/>
      <c r="C1262" s="4"/>
      <c r="D1262" s="4"/>
      <c r="E1262" s="4"/>
      <c r="F1262" s="4"/>
      <c r="G1262" s="4" t="s">
        <v>889</v>
      </c>
      <c r="H1262" s="4" t="s">
        <v>5772</v>
      </c>
      <c r="I1262" s="4"/>
      <c r="J1262" s="4"/>
      <c r="K1262" s="4" t="s">
        <v>1351</v>
      </c>
      <c r="L1262" s="4" t="s">
        <v>2854</v>
      </c>
      <c r="M1262" s="4"/>
      <c r="N1262" s="4"/>
      <c r="O1262" s="4"/>
      <c r="P1262" s="4"/>
      <c r="Q1262" s="4"/>
      <c r="R1262" s="4"/>
      <c r="S1262" s="4"/>
      <c r="T1262" s="4"/>
      <c r="U1262" s="4"/>
      <c r="V1262" s="4"/>
      <c r="W1262" s="4"/>
      <c r="X1262" s="4"/>
      <c r="Y1262" s="4"/>
      <c r="Z1262" s="4"/>
      <c r="AA1262" s="4"/>
      <c r="AB1262" s="4"/>
      <c r="AC1262" s="5"/>
      <c r="AD1262" s="4"/>
      <c r="AE1262" s="4"/>
      <c r="AF1262" s="4"/>
      <c r="AG1262" s="4"/>
      <c r="AH1262" s="4"/>
      <c r="AI1262" s="4"/>
      <c r="AJ1262" s="4"/>
      <c r="AK1262" s="4"/>
      <c r="AL1262" s="4"/>
      <c r="AM1262" s="4"/>
      <c r="AN1262" s="4"/>
      <c r="AO1262" s="4"/>
      <c r="AP1262" s="4"/>
      <c r="AQ1262" s="4"/>
      <c r="AR1262" s="4"/>
    </row>
    <row r="1263" customFormat="false" ht="12.75" hidden="false" customHeight="true" outlineLevel="0" collapsed="false">
      <c r="A1263" s="4"/>
      <c r="B1263" s="4"/>
      <c r="C1263" s="4"/>
      <c r="D1263" s="4"/>
      <c r="E1263" s="4"/>
      <c r="F1263" s="4"/>
      <c r="G1263" s="4" t="s">
        <v>52</v>
      </c>
      <c r="H1263" s="4" t="s">
        <v>5772</v>
      </c>
      <c r="I1263" s="4"/>
      <c r="J1263" s="4"/>
      <c r="K1263" s="4" t="s">
        <v>1627</v>
      </c>
      <c r="L1263" s="4" t="s">
        <v>5759</v>
      </c>
      <c r="M1263" s="4"/>
      <c r="N1263" s="4"/>
      <c r="O1263" s="4"/>
      <c r="P1263" s="4"/>
      <c r="Q1263" s="4"/>
      <c r="R1263" s="4"/>
      <c r="S1263" s="4"/>
      <c r="T1263" s="4"/>
      <c r="U1263" s="4"/>
      <c r="V1263" s="4"/>
      <c r="W1263" s="4"/>
      <c r="X1263" s="4"/>
      <c r="Y1263" s="4"/>
      <c r="Z1263" s="4"/>
      <c r="AA1263" s="4"/>
      <c r="AB1263" s="4"/>
      <c r="AC1263" s="5"/>
      <c r="AD1263" s="4"/>
      <c r="AE1263" s="4"/>
      <c r="AF1263" s="4"/>
      <c r="AG1263" s="4"/>
      <c r="AH1263" s="4"/>
      <c r="AI1263" s="4"/>
      <c r="AJ1263" s="4"/>
      <c r="AK1263" s="4"/>
      <c r="AL1263" s="4"/>
      <c r="AM1263" s="4"/>
      <c r="AN1263" s="4"/>
      <c r="AO1263" s="4"/>
      <c r="AP1263" s="4"/>
      <c r="AQ1263" s="4"/>
      <c r="AR1263" s="4"/>
    </row>
    <row r="1264" customFormat="false" ht="12.75" hidden="false" customHeight="true" outlineLevel="0" collapsed="false">
      <c r="A1264" s="4"/>
      <c r="B1264" s="4"/>
      <c r="C1264" s="4"/>
      <c r="D1264" s="4"/>
      <c r="E1264" s="4"/>
      <c r="F1264" s="4"/>
      <c r="G1264" s="4" t="s">
        <v>52</v>
      </c>
      <c r="H1264" s="4" t="s">
        <v>5772</v>
      </c>
      <c r="I1264" s="4"/>
      <c r="J1264" s="4"/>
      <c r="K1264" s="4" t="s">
        <v>1627</v>
      </c>
      <c r="L1264" s="4" t="s">
        <v>5759</v>
      </c>
      <c r="M1264" s="4"/>
      <c r="N1264" s="4"/>
      <c r="O1264" s="4"/>
      <c r="P1264" s="4"/>
      <c r="Q1264" s="4"/>
      <c r="R1264" s="4"/>
      <c r="S1264" s="4"/>
      <c r="T1264" s="4"/>
      <c r="U1264" s="4"/>
      <c r="V1264" s="4"/>
      <c r="W1264" s="4"/>
      <c r="X1264" s="4"/>
      <c r="Y1264" s="4"/>
      <c r="Z1264" s="4"/>
      <c r="AA1264" s="4"/>
      <c r="AB1264" s="4"/>
      <c r="AC1264" s="5"/>
      <c r="AD1264" s="4"/>
      <c r="AE1264" s="4"/>
      <c r="AF1264" s="4"/>
      <c r="AG1264" s="4"/>
      <c r="AH1264" s="4"/>
      <c r="AI1264" s="4"/>
      <c r="AJ1264" s="4"/>
      <c r="AK1264" s="4"/>
      <c r="AL1264" s="4"/>
      <c r="AM1264" s="4"/>
      <c r="AN1264" s="4"/>
      <c r="AO1264" s="4"/>
      <c r="AP1264" s="4"/>
      <c r="AQ1264" s="4"/>
      <c r="AR1264" s="4"/>
    </row>
    <row r="1265" customFormat="false" ht="12.75" hidden="false" customHeight="true" outlineLevel="0" collapsed="false">
      <c r="A1265" s="4"/>
      <c r="B1265" s="4"/>
      <c r="C1265" s="4"/>
      <c r="D1265" s="4"/>
      <c r="E1265" s="4"/>
      <c r="F1265" s="4"/>
      <c r="G1265" s="4" t="s">
        <v>42</v>
      </c>
      <c r="H1265" s="4" t="s">
        <v>5772</v>
      </c>
      <c r="I1265" s="4"/>
      <c r="J1265" s="4"/>
      <c r="K1265" s="4" t="s">
        <v>1238</v>
      </c>
      <c r="L1265" s="4" t="s">
        <v>1239</v>
      </c>
      <c r="M1265" s="4"/>
      <c r="N1265" s="4"/>
      <c r="O1265" s="4"/>
      <c r="P1265" s="4"/>
      <c r="Q1265" s="4"/>
      <c r="R1265" s="4"/>
      <c r="S1265" s="4"/>
      <c r="T1265" s="4"/>
      <c r="U1265" s="4"/>
      <c r="V1265" s="4"/>
      <c r="W1265" s="4"/>
      <c r="X1265" s="4"/>
      <c r="Y1265" s="4"/>
      <c r="Z1265" s="4"/>
      <c r="AA1265" s="4"/>
      <c r="AB1265" s="4"/>
      <c r="AC1265" s="5"/>
      <c r="AD1265" s="4"/>
      <c r="AE1265" s="4"/>
      <c r="AF1265" s="4"/>
      <c r="AG1265" s="4"/>
      <c r="AH1265" s="4"/>
      <c r="AI1265" s="4"/>
      <c r="AJ1265" s="4"/>
      <c r="AK1265" s="4"/>
      <c r="AL1265" s="4"/>
      <c r="AM1265" s="4"/>
      <c r="AN1265" s="4"/>
      <c r="AO1265" s="4"/>
      <c r="AP1265" s="4"/>
      <c r="AQ1265" s="4"/>
      <c r="AR1265" s="4"/>
    </row>
    <row r="1266" customFormat="false" ht="12.75" hidden="false" customHeight="true" outlineLevel="0" collapsed="false">
      <c r="A1266" s="4"/>
      <c r="B1266" s="4"/>
      <c r="C1266" s="4"/>
      <c r="D1266" s="4"/>
      <c r="E1266" s="4"/>
      <c r="F1266" s="4"/>
      <c r="G1266" s="4" t="s">
        <v>46</v>
      </c>
      <c r="H1266" s="4" t="s">
        <v>5772</v>
      </c>
      <c r="I1266" s="4"/>
      <c r="J1266" s="4"/>
      <c r="K1266" s="4" t="s">
        <v>1225</v>
      </c>
      <c r="L1266" s="4" t="s">
        <v>1633</v>
      </c>
      <c r="M1266" s="4"/>
      <c r="N1266" s="4"/>
      <c r="O1266" s="4"/>
      <c r="P1266" s="4"/>
      <c r="Q1266" s="4"/>
      <c r="R1266" s="4"/>
      <c r="S1266" s="4"/>
      <c r="T1266" s="4"/>
      <c r="U1266" s="4"/>
      <c r="V1266" s="4"/>
      <c r="W1266" s="4"/>
      <c r="X1266" s="4"/>
      <c r="Y1266" s="4"/>
      <c r="Z1266" s="4"/>
      <c r="AA1266" s="4"/>
      <c r="AB1266" s="4"/>
      <c r="AC1266" s="5"/>
      <c r="AD1266" s="4"/>
      <c r="AE1266" s="4"/>
      <c r="AF1266" s="4"/>
      <c r="AG1266" s="4"/>
      <c r="AH1266" s="4"/>
      <c r="AI1266" s="4"/>
      <c r="AJ1266" s="4"/>
      <c r="AK1266" s="4"/>
      <c r="AL1266" s="4"/>
      <c r="AM1266" s="4"/>
      <c r="AN1266" s="4"/>
      <c r="AO1266" s="4"/>
      <c r="AP1266" s="4"/>
      <c r="AQ1266" s="4"/>
      <c r="AR1266" s="4"/>
    </row>
    <row r="1267" customFormat="false" ht="12.75" hidden="false" customHeight="true" outlineLevel="0" collapsed="false">
      <c r="A1267" s="6" t="s">
        <v>88</v>
      </c>
      <c r="B1267" s="6" t="s">
        <v>5490</v>
      </c>
      <c r="C1267" s="6" t="s">
        <v>5773</v>
      </c>
      <c r="D1267" s="6" t="s">
        <v>5774</v>
      </c>
      <c r="E1267" s="0" t="n">
        <v>20</v>
      </c>
      <c r="F1267" s="6" t="s">
        <v>5775</v>
      </c>
      <c r="G1267" s="6" t="s">
        <v>46</v>
      </c>
      <c r="H1267" s="6" t="s">
        <v>5772</v>
      </c>
      <c r="I1267" s="6" t="s">
        <v>3414</v>
      </c>
      <c r="J1267" s="6" t="s">
        <v>3415</v>
      </c>
      <c r="K1267" s="6" t="s">
        <v>97</v>
      </c>
      <c r="L1267" s="6" t="s">
        <v>5495</v>
      </c>
      <c r="M1267" s="6" t="s">
        <v>2596</v>
      </c>
      <c r="N1267" s="6" t="s">
        <v>58</v>
      </c>
      <c r="O1267" s="6" t="s">
        <v>59</v>
      </c>
      <c r="P1267" s="6" t="s">
        <v>5776</v>
      </c>
      <c r="Q1267" s="6" t="s">
        <v>368</v>
      </c>
      <c r="R1267" s="6" t="s">
        <v>62</v>
      </c>
      <c r="S1267" s="6" t="s">
        <v>63</v>
      </c>
      <c r="T1267" s="6" t="s">
        <v>64</v>
      </c>
      <c r="X1267" s="6" t="s">
        <v>5777</v>
      </c>
      <c r="Y1267" s="6" t="s">
        <v>66</v>
      </c>
      <c r="Z1267" s="0" t="n">
        <v>20</v>
      </c>
      <c r="AA1267" s="6" t="s">
        <v>67</v>
      </c>
      <c r="AB1267" s="6" t="s">
        <v>5778</v>
      </c>
      <c r="AC1267" s="7" t="n">
        <v>43020</v>
      </c>
      <c r="AD1267" s="6" t="s">
        <v>161</v>
      </c>
      <c r="AE1267" s="6" t="s">
        <v>105</v>
      </c>
      <c r="AR1267" s="0" t="n">
        <v>34</v>
      </c>
    </row>
    <row r="1268" customFormat="false" ht="12.75" hidden="false" customHeight="true" outlineLevel="0" collapsed="false">
      <c r="A1268" s="6" t="s">
        <v>88</v>
      </c>
      <c r="B1268" s="6" t="s">
        <v>5490</v>
      </c>
      <c r="C1268" s="6" t="s">
        <v>5779</v>
      </c>
      <c r="D1268" s="6" t="s">
        <v>5780</v>
      </c>
      <c r="E1268" s="0" t="n">
        <v>20</v>
      </c>
      <c r="F1268" s="6" t="s">
        <v>5781</v>
      </c>
      <c r="G1268" s="6" t="s">
        <v>46</v>
      </c>
      <c r="H1268" s="6" t="s">
        <v>5772</v>
      </c>
      <c r="I1268" s="6" t="s">
        <v>5782</v>
      </c>
      <c r="J1268" s="6" t="s">
        <v>5783</v>
      </c>
      <c r="K1268" s="6" t="s">
        <v>97</v>
      </c>
      <c r="L1268" s="6" t="s">
        <v>5495</v>
      </c>
      <c r="M1268" s="6" t="s">
        <v>5266</v>
      </c>
      <c r="N1268" s="6" t="s">
        <v>58</v>
      </c>
      <c r="O1268" s="6" t="s">
        <v>59</v>
      </c>
      <c r="P1268" s="6" t="s">
        <v>5784</v>
      </c>
      <c r="Q1268" s="6" t="s">
        <v>368</v>
      </c>
      <c r="R1268" s="6" t="s">
        <v>62</v>
      </c>
      <c r="S1268" s="6" t="s">
        <v>63</v>
      </c>
      <c r="T1268" s="6" t="s">
        <v>64</v>
      </c>
      <c r="X1268" s="6" t="s">
        <v>5777</v>
      </c>
      <c r="Y1268" s="6" t="s">
        <v>66</v>
      </c>
      <c r="Z1268" s="0" t="n">
        <v>20</v>
      </c>
      <c r="AB1268" s="6" t="s">
        <v>5785</v>
      </c>
      <c r="AC1268" s="7" t="n">
        <v>43020</v>
      </c>
      <c r="AD1268" s="6" t="s">
        <v>161</v>
      </c>
      <c r="AE1268" s="6" t="s">
        <v>105</v>
      </c>
      <c r="AN1268" s="6" t="s">
        <v>5786</v>
      </c>
      <c r="AO1268" s="6" t="s">
        <v>5787</v>
      </c>
      <c r="AR1268" s="0" t="n">
        <v>34</v>
      </c>
    </row>
    <row r="1269" customFormat="false" ht="12.75" hidden="false" customHeight="true" outlineLevel="0" collapsed="false">
      <c r="A1269" s="6" t="s">
        <v>88</v>
      </c>
      <c r="B1269" s="6" t="s">
        <v>3964</v>
      </c>
      <c r="C1269" s="6" t="s">
        <v>5788</v>
      </c>
      <c r="D1269" s="6" t="s">
        <v>5789</v>
      </c>
      <c r="E1269" s="0" t="n">
        <v>55</v>
      </c>
      <c r="F1269" s="6" t="s">
        <v>5790</v>
      </c>
      <c r="G1269" s="6" t="s">
        <v>353</v>
      </c>
      <c r="H1269" s="6" t="s">
        <v>5772</v>
      </c>
      <c r="I1269" s="6" t="s">
        <v>5791</v>
      </c>
      <c r="K1269" s="6" t="s">
        <v>97</v>
      </c>
      <c r="L1269" s="6" t="s">
        <v>3970</v>
      </c>
      <c r="M1269" s="6" t="s">
        <v>5792</v>
      </c>
      <c r="N1269" s="6" t="s">
        <v>58</v>
      </c>
      <c r="O1269" s="6" t="s">
        <v>59</v>
      </c>
      <c r="P1269" s="6" t="s">
        <v>5793</v>
      </c>
      <c r="Q1269" s="6" t="s">
        <v>286</v>
      </c>
      <c r="R1269" s="6" t="s">
        <v>62</v>
      </c>
      <c r="S1269" s="6" t="s">
        <v>63</v>
      </c>
      <c r="T1269" s="6" t="s">
        <v>64</v>
      </c>
      <c r="X1269" s="6" t="s">
        <v>3124</v>
      </c>
      <c r="Y1269" s="6" t="s">
        <v>66</v>
      </c>
      <c r="Z1269" s="0" t="n">
        <v>20</v>
      </c>
      <c r="AA1269" s="6" t="s">
        <v>67</v>
      </c>
      <c r="AC1269" s="7" t="n">
        <v>43011</v>
      </c>
      <c r="AD1269" s="6" t="s">
        <v>161</v>
      </c>
      <c r="AE1269" s="6" t="s">
        <v>105</v>
      </c>
      <c r="AR1269" s="0" t="n">
        <v>34</v>
      </c>
    </row>
    <row r="1270" customFormat="false" ht="12.75" hidden="false" customHeight="true" outlineLevel="0" collapsed="false">
      <c r="A1270" s="6" t="s">
        <v>88</v>
      </c>
      <c r="B1270" s="6" t="s">
        <v>3964</v>
      </c>
      <c r="C1270" s="6" t="s">
        <v>5794</v>
      </c>
      <c r="D1270" s="6" t="s">
        <v>5795</v>
      </c>
      <c r="E1270" s="0" t="n">
        <v>55</v>
      </c>
      <c r="F1270" s="6" t="s">
        <v>5796</v>
      </c>
      <c r="G1270" s="6" t="s">
        <v>353</v>
      </c>
      <c r="H1270" s="6" t="s">
        <v>5772</v>
      </c>
      <c r="I1270" s="6" t="s">
        <v>2795</v>
      </c>
      <c r="K1270" s="6" t="s">
        <v>97</v>
      </c>
      <c r="L1270" s="6" t="s">
        <v>3970</v>
      </c>
      <c r="M1270" s="6" t="s">
        <v>5797</v>
      </c>
      <c r="N1270" s="6" t="s">
        <v>58</v>
      </c>
      <c r="O1270" s="6" t="s">
        <v>59</v>
      </c>
      <c r="P1270" s="6" t="s">
        <v>345</v>
      </c>
      <c r="Q1270" s="6" t="s">
        <v>286</v>
      </c>
      <c r="R1270" s="6" t="s">
        <v>62</v>
      </c>
      <c r="S1270" s="6" t="s">
        <v>63</v>
      </c>
      <c r="T1270" s="6" t="s">
        <v>64</v>
      </c>
      <c r="X1270" s="6" t="s">
        <v>3124</v>
      </c>
      <c r="Y1270" s="6" t="s">
        <v>66</v>
      </c>
      <c r="Z1270" s="0" t="n">
        <v>20</v>
      </c>
      <c r="AC1270" s="7" t="n">
        <v>43011</v>
      </c>
      <c r="AD1270" s="6" t="s">
        <v>161</v>
      </c>
      <c r="AE1270" s="6" t="s">
        <v>105</v>
      </c>
      <c r="AH1270" s="6" t="s">
        <v>5798</v>
      </c>
      <c r="AR1270" s="0" t="n">
        <v>34</v>
      </c>
    </row>
    <row r="1271" customFormat="false" ht="12.75" hidden="false" customHeight="true" outlineLevel="0" collapsed="false">
      <c r="A1271" s="6" t="s">
        <v>88</v>
      </c>
      <c r="B1271" s="6" t="s">
        <v>3964</v>
      </c>
      <c r="C1271" s="6" t="s">
        <v>5799</v>
      </c>
      <c r="D1271" s="6" t="s">
        <v>5800</v>
      </c>
      <c r="E1271" s="0" t="n">
        <v>55</v>
      </c>
      <c r="F1271" s="6" t="s">
        <v>5801</v>
      </c>
      <c r="G1271" s="6" t="s">
        <v>353</v>
      </c>
      <c r="H1271" s="6" t="s">
        <v>5772</v>
      </c>
      <c r="I1271" s="6" t="s">
        <v>5802</v>
      </c>
      <c r="J1271" s="6" t="s">
        <v>2313</v>
      </c>
      <c r="K1271" s="6" t="s">
        <v>97</v>
      </c>
      <c r="L1271" s="6" t="s">
        <v>3970</v>
      </c>
      <c r="M1271" s="6" t="s">
        <v>5803</v>
      </c>
      <c r="N1271" s="6" t="s">
        <v>58</v>
      </c>
      <c r="O1271" s="6" t="s">
        <v>59</v>
      </c>
      <c r="P1271" s="6" t="s">
        <v>3096</v>
      </c>
      <c r="Q1271" s="6" t="s">
        <v>1332</v>
      </c>
      <c r="R1271" s="6" t="s">
        <v>62</v>
      </c>
      <c r="S1271" s="6" t="s">
        <v>63</v>
      </c>
      <c r="T1271" s="6" t="s">
        <v>64</v>
      </c>
      <c r="X1271" s="6" t="s">
        <v>3124</v>
      </c>
      <c r="Y1271" s="6" t="s">
        <v>66</v>
      </c>
      <c r="Z1271" s="0" t="n">
        <v>20</v>
      </c>
      <c r="AA1271" s="6" t="s">
        <v>67</v>
      </c>
      <c r="AB1271" s="6" t="s">
        <v>5804</v>
      </c>
      <c r="AC1271" s="7" t="n">
        <v>43011</v>
      </c>
      <c r="AD1271" s="6" t="s">
        <v>161</v>
      </c>
      <c r="AE1271" s="6" t="s">
        <v>105</v>
      </c>
      <c r="AR1271" s="0" t="n">
        <v>34</v>
      </c>
    </row>
    <row r="1272" customFormat="false" ht="12.75" hidden="false" customHeight="true" outlineLevel="0" collapsed="false">
      <c r="A1272" s="6" t="s">
        <v>88</v>
      </c>
      <c r="B1272" s="6" t="s">
        <v>3964</v>
      </c>
      <c r="C1272" s="6" t="s">
        <v>5805</v>
      </c>
      <c r="D1272" s="6" t="s">
        <v>5806</v>
      </c>
      <c r="E1272" s="0" t="n">
        <v>55</v>
      </c>
      <c r="F1272" s="6" t="s">
        <v>5807</v>
      </c>
      <c r="G1272" s="6" t="s">
        <v>353</v>
      </c>
      <c r="H1272" s="6" t="s">
        <v>5772</v>
      </c>
      <c r="K1272" s="6" t="s">
        <v>97</v>
      </c>
      <c r="L1272" s="6" t="s">
        <v>3970</v>
      </c>
      <c r="M1272" s="6" t="s">
        <v>3669</v>
      </c>
      <c r="N1272" s="6" t="s">
        <v>58</v>
      </c>
      <c r="O1272" s="6" t="s">
        <v>59</v>
      </c>
      <c r="P1272" s="6" t="s">
        <v>5808</v>
      </c>
      <c r="Q1272" s="6" t="s">
        <v>157</v>
      </c>
      <c r="R1272" s="6" t="s">
        <v>62</v>
      </c>
      <c r="S1272" s="6" t="s">
        <v>63</v>
      </c>
      <c r="T1272" s="6" t="s">
        <v>64</v>
      </c>
      <c r="U1272" s="6" t="s">
        <v>144</v>
      </c>
      <c r="X1272" s="6" t="s">
        <v>3124</v>
      </c>
      <c r="Y1272" s="6" t="s">
        <v>66</v>
      </c>
      <c r="Z1272" s="0" t="n">
        <v>20</v>
      </c>
      <c r="AC1272" s="7" t="n">
        <v>43011</v>
      </c>
      <c r="AD1272" s="6" t="s">
        <v>161</v>
      </c>
      <c r="AE1272" s="6" t="s">
        <v>105</v>
      </c>
      <c r="AH1272" s="6" t="s">
        <v>2613</v>
      </c>
      <c r="AR1272" s="0" t="n">
        <v>36</v>
      </c>
    </row>
    <row r="1273" customFormat="false" ht="12.75" hidden="false" customHeight="true" outlineLevel="0" collapsed="false">
      <c r="A1273" s="6" t="s">
        <v>88</v>
      </c>
      <c r="B1273" s="6" t="s">
        <v>3964</v>
      </c>
      <c r="C1273" s="6" t="s">
        <v>5809</v>
      </c>
      <c r="D1273" s="6" t="s">
        <v>5810</v>
      </c>
      <c r="E1273" s="0" t="n">
        <v>55</v>
      </c>
      <c r="F1273" s="6" t="s">
        <v>5811</v>
      </c>
      <c r="G1273" s="6" t="s">
        <v>584</v>
      </c>
      <c r="H1273" s="6" t="s">
        <v>5772</v>
      </c>
      <c r="I1273" s="6" t="s">
        <v>5812</v>
      </c>
      <c r="K1273" s="6" t="s">
        <v>97</v>
      </c>
      <c r="L1273" s="6" t="s">
        <v>3970</v>
      </c>
      <c r="M1273" s="6" t="s">
        <v>1908</v>
      </c>
      <c r="N1273" s="6" t="s">
        <v>58</v>
      </c>
      <c r="O1273" s="6" t="s">
        <v>59</v>
      </c>
      <c r="P1273" s="6" t="s">
        <v>2102</v>
      </c>
      <c r="Q1273" s="6" t="s">
        <v>358</v>
      </c>
      <c r="R1273" s="6" t="s">
        <v>62</v>
      </c>
      <c r="S1273" s="6" t="s">
        <v>63</v>
      </c>
      <c r="T1273" s="6" t="s">
        <v>64</v>
      </c>
      <c r="U1273" s="6" t="s">
        <v>144</v>
      </c>
      <c r="Y1273" s="6" t="s">
        <v>66</v>
      </c>
      <c r="Z1273" s="0" t="n">
        <v>20</v>
      </c>
      <c r="AC1273" s="7" t="n">
        <v>43011</v>
      </c>
      <c r="AD1273" s="6" t="s">
        <v>161</v>
      </c>
      <c r="AE1273" s="6" t="s">
        <v>105</v>
      </c>
      <c r="AH1273" s="6" t="s">
        <v>5813</v>
      </c>
      <c r="AJ1273" s="6" t="s">
        <v>5813</v>
      </c>
      <c r="AR1273" s="0" t="n">
        <v>36</v>
      </c>
    </row>
    <row r="1274" customFormat="false" ht="12.75" hidden="false" customHeight="true" outlineLevel="0" collapsed="false">
      <c r="A1274" s="6" t="s">
        <v>88</v>
      </c>
      <c r="B1274" s="6" t="s">
        <v>3964</v>
      </c>
      <c r="C1274" s="6" t="s">
        <v>5814</v>
      </c>
      <c r="D1274" s="6" t="s">
        <v>5815</v>
      </c>
      <c r="E1274" s="0" t="n">
        <v>55</v>
      </c>
      <c r="F1274" s="6" t="s">
        <v>5816</v>
      </c>
      <c r="G1274" s="6" t="s">
        <v>234</v>
      </c>
      <c r="H1274" s="6" t="s">
        <v>5772</v>
      </c>
      <c r="I1274" s="6" t="s">
        <v>5817</v>
      </c>
      <c r="J1274" s="6" t="s">
        <v>5818</v>
      </c>
      <c r="K1274" s="6" t="s">
        <v>97</v>
      </c>
      <c r="L1274" s="6" t="s">
        <v>3970</v>
      </c>
      <c r="M1274" s="6" t="s">
        <v>5819</v>
      </c>
      <c r="N1274" s="6" t="s">
        <v>58</v>
      </c>
      <c r="O1274" s="6" t="s">
        <v>59</v>
      </c>
      <c r="P1274" s="6" t="s">
        <v>5820</v>
      </c>
      <c r="Q1274" s="6" t="s">
        <v>488</v>
      </c>
      <c r="R1274" s="6" t="s">
        <v>158</v>
      </c>
      <c r="S1274" s="6" t="s">
        <v>63</v>
      </c>
      <c r="T1274" s="6" t="s">
        <v>64</v>
      </c>
      <c r="X1274" s="6" t="s">
        <v>2538</v>
      </c>
      <c r="Y1274" s="6" t="s">
        <v>66</v>
      </c>
      <c r="Z1274" s="0" t="n">
        <v>20</v>
      </c>
      <c r="AB1274" s="6" t="s">
        <v>5821</v>
      </c>
      <c r="AC1274" s="7" t="n">
        <v>43011</v>
      </c>
      <c r="AD1274" s="6" t="s">
        <v>161</v>
      </c>
      <c r="AE1274" s="6" t="s">
        <v>105</v>
      </c>
      <c r="AH1274" s="6" t="s">
        <v>5822</v>
      </c>
      <c r="AI1274" s="6" t="s">
        <v>5823</v>
      </c>
      <c r="AR1274" s="0" t="n">
        <v>36</v>
      </c>
    </row>
    <row r="1275" customFormat="false" ht="12.75" hidden="false" customHeight="true" outlineLevel="0" collapsed="false">
      <c r="A1275" s="6" t="s">
        <v>88</v>
      </c>
      <c r="B1275" s="6" t="s">
        <v>3964</v>
      </c>
      <c r="C1275" s="6" t="s">
        <v>5824</v>
      </c>
      <c r="D1275" s="6" t="s">
        <v>5825</v>
      </c>
      <c r="E1275" s="0" t="n">
        <v>55</v>
      </c>
      <c r="F1275" s="6" t="s">
        <v>5826</v>
      </c>
      <c r="G1275" s="6" t="s">
        <v>234</v>
      </c>
      <c r="H1275" s="6" t="s">
        <v>5772</v>
      </c>
      <c r="I1275" s="6" t="s">
        <v>5817</v>
      </c>
      <c r="J1275" s="6" t="s">
        <v>5827</v>
      </c>
      <c r="K1275" s="6" t="s">
        <v>97</v>
      </c>
      <c r="L1275" s="6" t="s">
        <v>3970</v>
      </c>
      <c r="M1275" s="6" t="s">
        <v>246</v>
      </c>
      <c r="N1275" s="6" t="s">
        <v>58</v>
      </c>
      <c r="O1275" s="6" t="s">
        <v>59</v>
      </c>
      <c r="P1275" s="6" t="s">
        <v>4372</v>
      </c>
      <c r="Q1275" s="6" t="s">
        <v>488</v>
      </c>
      <c r="R1275" s="6" t="s">
        <v>158</v>
      </c>
      <c r="S1275" s="6" t="s">
        <v>63</v>
      </c>
      <c r="T1275" s="6" t="s">
        <v>64</v>
      </c>
      <c r="U1275" s="6" t="s">
        <v>144</v>
      </c>
      <c r="X1275" s="6" t="s">
        <v>2538</v>
      </c>
      <c r="Y1275" s="6" t="s">
        <v>66</v>
      </c>
      <c r="Z1275" s="0" t="n">
        <v>20</v>
      </c>
      <c r="AA1275" s="6" t="s">
        <v>67</v>
      </c>
      <c r="AB1275" s="6" t="s">
        <v>5828</v>
      </c>
      <c r="AC1275" s="7" t="n">
        <v>43011</v>
      </c>
      <c r="AD1275" s="6" t="s">
        <v>104</v>
      </c>
      <c r="AE1275" s="6" t="s">
        <v>105</v>
      </c>
      <c r="AH1275" s="6" t="s">
        <v>5829</v>
      </c>
      <c r="AI1275" s="6" t="s">
        <v>5830</v>
      </c>
      <c r="AR1275" s="0" t="n">
        <v>36</v>
      </c>
    </row>
    <row r="1276" customFormat="false" ht="12.75" hidden="false" customHeight="true" outlineLevel="0" collapsed="false">
      <c r="A1276" s="6" t="s">
        <v>88</v>
      </c>
      <c r="B1276" s="6" t="s">
        <v>3964</v>
      </c>
      <c r="C1276" s="6" t="s">
        <v>5831</v>
      </c>
      <c r="D1276" s="6" t="s">
        <v>5832</v>
      </c>
      <c r="E1276" s="0" t="n">
        <v>55</v>
      </c>
      <c r="F1276" s="6" t="s">
        <v>5833</v>
      </c>
      <c r="G1276" s="6" t="s">
        <v>234</v>
      </c>
      <c r="H1276" s="6" t="s">
        <v>5772</v>
      </c>
      <c r="I1276" s="6" t="s">
        <v>5817</v>
      </c>
      <c r="J1276" s="6" t="s">
        <v>5834</v>
      </c>
      <c r="K1276" s="6" t="s">
        <v>97</v>
      </c>
      <c r="L1276" s="6" t="s">
        <v>3970</v>
      </c>
      <c r="M1276" s="6" t="s">
        <v>5835</v>
      </c>
      <c r="N1276" s="6" t="s">
        <v>58</v>
      </c>
      <c r="O1276" s="6" t="s">
        <v>59</v>
      </c>
      <c r="P1276" s="6" t="s">
        <v>3944</v>
      </c>
      <c r="Q1276" s="6" t="s">
        <v>488</v>
      </c>
      <c r="R1276" s="6" t="s">
        <v>158</v>
      </c>
      <c r="S1276" s="6" t="s">
        <v>63</v>
      </c>
      <c r="T1276" s="6" t="s">
        <v>64</v>
      </c>
      <c r="U1276" s="6" t="s">
        <v>144</v>
      </c>
      <c r="X1276" s="6" t="s">
        <v>2538</v>
      </c>
      <c r="Y1276" s="6" t="s">
        <v>66</v>
      </c>
      <c r="Z1276" s="0" t="n">
        <v>20</v>
      </c>
      <c r="AA1276" s="6" t="s">
        <v>67</v>
      </c>
      <c r="AB1276" s="6" t="s">
        <v>5836</v>
      </c>
      <c r="AC1276" s="7" t="n">
        <v>43011</v>
      </c>
      <c r="AD1276" s="6" t="s">
        <v>104</v>
      </c>
      <c r="AE1276" s="6" t="s">
        <v>105</v>
      </c>
      <c r="AI1276" s="6" t="s">
        <v>5837</v>
      </c>
      <c r="AR1276" s="0" t="n">
        <v>40</v>
      </c>
    </row>
    <row r="1277" customFormat="false" ht="12.75" hidden="false" customHeight="true" outlineLevel="0" collapsed="false">
      <c r="A1277" s="6" t="s">
        <v>88</v>
      </c>
      <c r="B1277" s="6" t="s">
        <v>3964</v>
      </c>
      <c r="C1277" s="6" t="s">
        <v>5838</v>
      </c>
      <c r="D1277" s="6" t="s">
        <v>5839</v>
      </c>
      <c r="E1277" s="0" t="n">
        <v>55</v>
      </c>
      <c r="F1277" s="6" t="s">
        <v>5840</v>
      </c>
      <c r="G1277" s="6" t="s">
        <v>234</v>
      </c>
      <c r="H1277" s="6" t="s">
        <v>5772</v>
      </c>
      <c r="I1277" s="6" t="s">
        <v>5817</v>
      </c>
      <c r="J1277" s="6" t="s">
        <v>5841</v>
      </c>
      <c r="K1277" s="6" t="s">
        <v>97</v>
      </c>
      <c r="L1277" s="6" t="s">
        <v>3970</v>
      </c>
      <c r="M1277" s="6" t="s">
        <v>2970</v>
      </c>
      <c r="N1277" s="6" t="s">
        <v>58</v>
      </c>
      <c r="O1277" s="6" t="s">
        <v>59</v>
      </c>
      <c r="P1277" s="6" t="s">
        <v>5842</v>
      </c>
      <c r="Q1277" s="6" t="s">
        <v>488</v>
      </c>
      <c r="R1277" s="6" t="s">
        <v>158</v>
      </c>
      <c r="S1277" s="6" t="s">
        <v>63</v>
      </c>
      <c r="T1277" s="6" t="s">
        <v>64</v>
      </c>
      <c r="X1277" s="6" t="s">
        <v>2538</v>
      </c>
      <c r="Y1277" s="6" t="s">
        <v>66</v>
      </c>
      <c r="Z1277" s="0" t="n">
        <v>20</v>
      </c>
      <c r="AB1277" s="6" t="s">
        <v>5843</v>
      </c>
      <c r="AC1277" s="7" t="n">
        <v>43011</v>
      </c>
      <c r="AD1277" s="6" t="s">
        <v>104</v>
      </c>
      <c r="AE1277" s="6" t="s">
        <v>105</v>
      </c>
      <c r="AN1277" s="6" t="s">
        <v>5844</v>
      </c>
      <c r="AQ1277" s="6" t="s">
        <v>5845</v>
      </c>
      <c r="AR1277" s="0" t="n">
        <v>40</v>
      </c>
    </row>
    <row r="1278" customFormat="false" ht="12.75" hidden="false" customHeight="true" outlineLevel="0" collapsed="false">
      <c r="A1278" s="6" t="s">
        <v>88</v>
      </c>
      <c r="B1278" s="6" t="s">
        <v>3964</v>
      </c>
      <c r="C1278" s="6" t="s">
        <v>5846</v>
      </c>
      <c r="D1278" s="6" t="s">
        <v>5847</v>
      </c>
      <c r="E1278" s="0" t="n">
        <v>55</v>
      </c>
      <c r="F1278" s="6" t="s">
        <v>5848</v>
      </c>
      <c r="G1278" s="6" t="s">
        <v>234</v>
      </c>
      <c r="H1278" s="6" t="s">
        <v>5772</v>
      </c>
      <c r="I1278" s="6" t="s">
        <v>5817</v>
      </c>
      <c r="J1278" s="6" t="s">
        <v>5849</v>
      </c>
      <c r="K1278" s="6" t="s">
        <v>97</v>
      </c>
      <c r="L1278" s="6" t="s">
        <v>3970</v>
      </c>
      <c r="M1278" s="6" t="s">
        <v>3859</v>
      </c>
      <c r="N1278" s="6" t="s">
        <v>58</v>
      </c>
      <c r="O1278" s="6" t="s">
        <v>59</v>
      </c>
      <c r="P1278" s="6" t="s">
        <v>5850</v>
      </c>
      <c r="Q1278" s="6" t="s">
        <v>488</v>
      </c>
      <c r="R1278" s="6" t="s">
        <v>158</v>
      </c>
      <c r="S1278" s="6" t="s">
        <v>63</v>
      </c>
      <c r="T1278" s="6" t="s">
        <v>64</v>
      </c>
      <c r="U1278" s="6" t="s">
        <v>144</v>
      </c>
      <c r="X1278" s="6" t="s">
        <v>2538</v>
      </c>
      <c r="Y1278" s="6" t="s">
        <v>66</v>
      </c>
      <c r="Z1278" s="0" t="n">
        <v>20</v>
      </c>
      <c r="AA1278" s="6" t="s">
        <v>67</v>
      </c>
      <c r="AB1278" s="6" t="s">
        <v>5851</v>
      </c>
      <c r="AC1278" s="7" t="n">
        <v>43011</v>
      </c>
      <c r="AD1278" s="6" t="s">
        <v>104</v>
      </c>
      <c r="AE1278" s="6" t="s">
        <v>105</v>
      </c>
      <c r="AH1278" s="6" t="s">
        <v>5852</v>
      </c>
      <c r="AN1278" s="6" t="s">
        <v>5853</v>
      </c>
      <c r="AO1278" s="6" t="s">
        <v>5854</v>
      </c>
      <c r="AQ1278" s="6" t="s">
        <v>5855</v>
      </c>
      <c r="AR1278" s="0" t="n">
        <v>20</v>
      </c>
    </row>
    <row r="1279" customFormat="false" ht="12.75" hidden="false" customHeight="true" outlineLevel="0" collapsed="false">
      <c r="A1279" s="6" t="s">
        <v>88</v>
      </c>
      <c r="B1279" s="6" t="s">
        <v>3964</v>
      </c>
      <c r="C1279" s="6" t="s">
        <v>5856</v>
      </c>
      <c r="D1279" s="6" t="s">
        <v>5857</v>
      </c>
      <c r="E1279" s="0" t="n">
        <v>55</v>
      </c>
      <c r="F1279" s="6" t="s">
        <v>5858</v>
      </c>
      <c r="G1279" s="6" t="s">
        <v>234</v>
      </c>
      <c r="H1279" s="6" t="s">
        <v>5772</v>
      </c>
      <c r="I1279" s="6" t="s">
        <v>5817</v>
      </c>
      <c r="J1279" s="6" t="s">
        <v>5859</v>
      </c>
      <c r="K1279" s="6" t="s">
        <v>97</v>
      </c>
      <c r="L1279" s="6" t="s">
        <v>3970</v>
      </c>
      <c r="M1279" s="6" t="s">
        <v>5496</v>
      </c>
      <c r="N1279" s="6" t="s">
        <v>58</v>
      </c>
      <c r="O1279" s="6" t="s">
        <v>59</v>
      </c>
      <c r="P1279" s="6" t="s">
        <v>3581</v>
      </c>
      <c r="Q1279" s="6" t="s">
        <v>488</v>
      </c>
      <c r="R1279" s="6" t="s">
        <v>158</v>
      </c>
      <c r="S1279" s="6" t="s">
        <v>63</v>
      </c>
      <c r="T1279" s="6" t="s">
        <v>64</v>
      </c>
      <c r="X1279" s="6" t="s">
        <v>2538</v>
      </c>
      <c r="Y1279" s="6" t="s">
        <v>66</v>
      </c>
      <c r="Z1279" s="0" t="n">
        <v>20</v>
      </c>
      <c r="AB1279" s="6" t="s">
        <v>5860</v>
      </c>
      <c r="AC1279" s="7" t="n">
        <v>43011</v>
      </c>
      <c r="AD1279" s="6" t="s">
        <v>104</v>
      </c>
      <c r="AE1279" s="6" t="s">
        <v>105</v>
      </c>
      <c r="AQ1279" s="6" t="s">
        <v>5861</v>
      </c>
      <c r="AR1279" s="0" t="n">
        <v>20</v>
      </c>
    </row>
    <row r="1280" customFormat="false" ht="12.75" hidden="false" customHeight="true" outlineLevel="0" collapsed="false">
      <c r="A1280" s="6" t="s">
        <v>88</v>
      </c>
      <c r="B1280" s="6" t="s">
        <v>3964</v>
      </c>
      <c r="C1280" s="6" t="s">
        <v>5862</v>
      </c>
      <c r="D1280" s="6" t="s">
        <v>5863</v>
      </c>
      <c r="E1280" s="0" t="n">
        <v>55</v>
      </c>
      <c r="F1280" s="6" t="s">
        <v>5864</v>
      </c>
      <c r="G1280" s="6" t="s">
        <v>234</v>
      </c>
      <c r="H1280" s="6" t="s">
        <v>5772</v>
      </c>
      <c r="I1280" s="6" t="s">
        <v>5817</v>
      </c>
      <c r="J1280" s="6" t="s">
        <v>5865</v>
      </c>
      <c r="K1280" s="6" t="s">
        <v>97</v>
      </c>
      <c r="L1280" s="6" t="s">
        <v>3970</v>
      </c>
      <c r="M1280" s="6" t="s">
        <v>5866</v>
      </c>
      <c r="N1280" s="6" t="s">
        <v>58</v>
      </c>
      <c r="O1280" s="6" t="s">
        <v>59</v>
      </c>
      <c r="P1280" s="6" t="s">
        <v>686</v>
      </c>
      <c r="Q1280" s="6" t="s">
        <v>488</v>
      </c>
      <c r="R1280" s="6" t="s">
        <v>158</v>
      </c>
      <c r="S1280" s="6" t="s">
        <v>63</v>
      </c>
      <c r="T1280" s="6" t="s">
        <v>64</v>
      </c>
      <c r="X1280" s="6" t="s">
        <v>2538</v>
      </c>
      <c r="Y1280" s="6" t="s">
        <v>66</v>
      </c>
      <c r="Z1280" s="0" t="n">
        <v>20</v>
      </c>
      <c r="AB1280" s="6" t="s">
        <v>5867</v>
      </c>
      <c r="AC1280" s="7" t="n">
        <v>43011</v>
      </c>
      <c r="AD1280" s="6" t="s">
        <v>104</v>
      </c>
      <c r="AE1280" s="6" t="s">
        <v>105</v>
      </c>
      <c r="AH1280" s="6" t="s">
        <v>5868</v>
      </c>
      <c r="AR1280" s="0" t="n">
        <v>20</v>
      </c>
    </row>
    <row r="1281" customFormat="false" ht="12.75" hidden="false" customHeight="true" outlineLevel="0" collapsed="false">
      <c r="A1281" s="6" t="s">
        <v>88</v>
      </c>
      <c r="B1281" s="6" t="s">
        <v>3964</v>
      </c>
      <c r="C1281" s="6" t="s">
        <v>5869</v>
      </c>
      <c r="D1281" s="6" t="s">
        <v>5870</v>
      </c>
      <c r="E1281" s="0" t="n">
        <v>55</v>
      </c>
      <c r="F1281" s="6" t="s">
        <v>5871</v>
      </c>
      <c r="G1281" s="6" t="s">
        <v>234</v>
      </c>
      <c r="H1281" s="6" t="s">
        <v>5772</v>
      </c>
      <c r="I1281" s="6" t="s">
        <v>5817</v>
      </c>
      <c r="J1281" s="6" t="s">
        <v>5872</v>
      </c>
      <c r="K1281" s="6" t="s">
        <v>97</v>
      </c>
      <c r="L1281" s="6" t="s">
        <v>3970</v>
      </c>
      <c r="M1281" s="6" t="s">
        <v>5873</v>
      </c>
      <c r="N1281" s="6" t="s">
        <v>58</v>
      </c>
      <c r="O1281" s="6" t="s">
        <v>59</v>
      </c>
      <c r="P1281" s="6" t="s">
        <v>1709</v>
      </c>
      <c r="Q1281" s="6" t="s">
        <v>488</v>
      </c>
      <c r="R1281" s="6" t="s">
        <v>158</v>
      </c>
      <c r="S1281" s="6" t="s">
        <v>63</v>
      </c>
      <c r="T1281" s="6" t="s">
        <v>64</v>
      </c>
      <c r="X1281" s="6" t="s">
        <v>2538</v>
      </c>
      <c r="Y1281" s="6" t="s">
        <v>66</v>
      </c>
      <c r="Z1281" s="0" t="n">
        <v>20</v>
      </c>
      <c r="AA1281" s="6" t="s">
        <v>67</v>
      </c>
      <c r="AB1281" s="6" t="s">
        <v>5874</v>
      </c>
      <c r="AC1281" s="7" t="n">
        <v>43011</v>
      </c>
      <c r="AD1281" s="6" t="s">
        <v>104</v>
      </c>
      <c r="AE1281" s="6" t="s">
        <v>105</v>
      </c>
      <c r="AI1281" s="6" t="s">
        <v>5875</v>
      </c>
      <c r="AR1281" s="0" t="n">
        <v>20</v>
      </c>
    </row>
    <row r="1282" customFormat="false" ht="12.75" hidden="false" customHeight="true" outlineLevel="0" collapsed="false">
      <c r="A1282" s="6" t="s">
        <v>88</v>
      </c>
      <c r="B1282" s="6" t="s">
        <v>3964</v>
      </c>
      <c r="C1282" s="6" t="s">
        <v>5876</v>
      </c>
      <c r="D1282" s="6" t="s">
        <v>5877</v>
      </c>
      <c r="E1282" s="0" t="n">
        <v>55</v>
      </c>
      <c r="F1282" s="6" t="s">
        <v>5878</v>
      </c>
      <c r="G1282" s="6" t="s">
        <v>234</v>
      </c>
      <c r="H1282" s="6" t="s">
        <v>5772</v>
      </c>
      <c r="I1282" s="6" t="s">
        <v>5817</v>
      </c>
      <c r="J1282" s="6" t="s">
        <v>5879</v>
      </c>
      <c r="K1282" s="6" t="s">
        <v>97</v>
      </c>
      <c r="L1282" s="6" t="s">
        <v>3970</v>
      </c>
      <c r="M1282" s="6" t="s">
        <v>1539</v>
      </c>
      <c r="N1282" s="6" t="s">
        <v>58</v>
      </c>
      <c r="O1282" s="6" t="s">
        <v>59</v>
      </c>
      <c r="P1282" s="6" t="s">
        <v>5714</v>
      </c>
      <c r="Q1282" s="6" t="s">
        <v>488</v>
      </c>
      <c r="R1282" s="6" t="s">
        <v>158</v>
      </c>
      <c r="S1282" s="6" t="s">
        <v>63</v>
      </c>
      <c r="T1282" s="6" t="s">
        <v>64</v>
      </c>
      <c r="X1282" s="6" t="s">
        <v>2538</v>
      </c>
      <c r="Y1282" s="6" t="s">
        <v>66</v>
      </c>
      <c r="Z1282" s="0" t="n">
        <v>20</v>
      </c>
      <c r="AB1282" s="6" t="s">
        <v>5880</v>
      </c>
      <c r="AC1282" s="7" t="n">
        <v>43011</v>
      </c>
      <c r="AD1282" s="6" t="s">
        <v>104</v>
      </c>
      <c r="AE1282" s="6" t="s">
        <v>105</v>
      </c>
      <c r="AI1282" s="6" t="s">
        <v>5881</v>
      </c>
      <c r="AR1282" s="0" t="n">
        <v>20</v>
      </c>
    </row>
    <row r="1283" customFormat="false" ht="12.75" hidden="false" customHeight="true" outlineLevel="0" collapsed="false">
      <c r="A1283" s="6" t="s">
        <v>88</v>
      </c>
      <c r="B1283" s="6" t="s">
        <v>3964</v>
      </c>
      <c r="C1283" s="6" t="s">
        <v>5882</v>
      </c>
      <c r="D1283" s="6" t="s">
        <v>5883</v>
      </c>
      <c r="E1283" s="0" t="n">
        <v>55</v>
      </c>
      <c r="F1283" s="6" t="s">
        <v>5884</v>
      </c>
      <c r="G1283" s="6" t="s">
        <v>1457</v>
      </c>
      <c r="H1283" s="6" t="s">
        <v>5772</v>
      </c>
      <c r="I1283" s="6" t="s">
        <v>3371</v>
      </c>
      <c r="J1283" s="6" t="s">
        <v>5885</v>
      </c>
      <c r="K1283" s="6" t="s">
        <v>97</v>
      </c>
      <c r="L1283" s="6" t="s">
        <v>3970</v>
      </c>
      <c r="M1283" s="6" t="s">
        <v>2901</v>
      </c>
      <c r="N1283" s="6" t="s">
        <v>58</v>
      </c>
      <c r="O1283" s="6" t="s">
        <v>59</v>
      </c>
      <c r="P1283" s="6" t="s">
        <v>5886</v>
      </c>
      <c r="Q1283" s="6" t="s">
        <v>358</v>
      </c>
      <c r="R1283" s="6" t="s">
        <v>62</v>
      </c>
      <c r="S1283" s="6" t="s">
        <v>63</v>
      </c>
      <c r="T1283" s="6" t="s">
        <v>64</v>
      </c>
      <c r="X1283" s="6" t="s">
        <v>102</v>
      </c>
      <c r="Y1283" s="6" t="s">
        <v>66</v>
      </c>
      <c r="Z1283" s="0" t="n">
        <v>20</v>
      </c>
      <c r="AC1283" s="7" t="n">
        <v>43011</v>
      </c>
      <c r="AD1283" s="6" t="s">
        <v>104</v>
      </c>
      <c r="AE1283" s="6" t="s">
        <v>105</v>
      </c>
      <c r="AR1283" s="0" t="n">
        <v>21</v>
      </c>
    </row>
    <row r="1284" customFormat="false" ht="12.75" hidden="false" customHeight="true" outlineLevel="0" collapsed="false">
      <c r="A1284" s="6" t="s">
        <v>88</v>
      </c>
      <c r="B1284" s="6" t="s">
        <v>3964</v>
      </c>
      <c r="C1284" s="6" t="s">
        <v>5887</v>
      </c>
      <c r="D1284" s="6" t="s">
        <v>5888</v>
      </c>
      <c r="E1284" s="0" t="n">
        <v>55</v>
      </c>
      <c r="F1284" s="6" t="s">
        <v>5889</v>
      </c>
      <c r="G1284" s="6" t="s">
        <v>1620</v>
      </c>
      <c r="H1284" s="6" t="s">
        <v>5772</v>
      </c>
      <c r="I1284" s="6" t="s">
        <v>4498</v>
      </c>
      <c r="J1284" s="6" t="s">
        <v>125</v>
      </c>
      <c r="K1284" s="6" t="s">
        <v>97</v>
      </c>
      <c r="L1284" s="6" t="s">
        <v>3970</v>
      </c>
      <c r="M1284" s="6" t="s">
        <v>413</v>
      </c>
      <c r="N1284" s="6" t="s">
        <v>58</v>
      </c>
      <c r="O1284" s="6" t="s">
        <v>59</v>
      </c>
      <c r="P1284" s="6" t="s">
        <v>5890</v>
      </c>
      <c r="Q1284" s="6" t="s">
        <v>238</v>
      </c>
      <c r="R1284" s="6" t="s">
        <v>62</v>
      </c>
      <c r="S1284" s="6" t="s">
        <v>63</v>
      </c>
      <c r="T1284" s="6" t="s">
        <v>64</v>
      </c>
      <c r="U1284" s="6" t="s">
        <v>144</v>
      </c>
      <c r="Y1284" s="6" t="s">
        <v>66</v>
      </c>
      <c r="Z1284" s="0" t="n">
        <v>20</v>
      </c>
      <c r="AB1284" s="6" t="s">
        <v>5891</v>
      </c>
      <c r="AC1284" s="7" t="n">
        <v>43011</v>
      </c>
      <c r="AD1284" s="6" t="s">
        <v>104</v>
      </c>
      <c r="AE1284" s="6" t="s">
        <v>105</v>
      </c>
      <c r="AR1284" s="0" t="n">
        <v>23</v>
      </c>
    </row>
    <row r="1285" customFormat="false" ht="12.75" hidden="false" customHeight="true" outlineLevel="0" collapsed="false">
      <c r="A1285" s="6" t="s">
        <v>88</v>
      </c>
      <c r="B1285" s="6" t="s">
        <v>3964</v>
      </c>
      <c r="C1285" s="6" t="s">
        <v>5892</v>
      </c>
      <c r="D1285" s="6" t="s">
        <v>5893</v>
      </c>
      <c r="E1285" s="0" t="n">
        <v>55</v>
      </c>
      <c r="F1285" s="6" t="s">
        <v>5894</v>
      </c>
      <c r="G1285" s="6" t="s">
        <v>1892</v>
      </c>
      <c r="H1285" s="6" t="s">
        <v>5772</v>
      </c>
      <c r="J1285" s="6" t="s">
        <v>3377</v>
      </c>
      <c r="K1285" s="6" t="s">
        <v>97</v>
      </c>
      <c r="L1285" s="6" t="s">
        <v>3970</v>
      </c>
      <c r="M1285" s="6" t="s">
        <v>435</v>
      </c>
      <c r="N1285" s="6" t="s">
        <v>58</v>
      </c>
      <c r="O1285" s="6" t="s">
        <v>59</v>
      </c>
      <c r="P1285" s="6" t="s">
        <v>1593</v>
      </c>
      <c r="Q1285" s="6" t="s">
        <v>644</v>
      </c>
      <c r="R1285" s="6" t="s">
        <v>62</v>
      </c>
      <c r="S1285" s="6" t="s">
        <v>63</v>
      </c>
      <c r="T1285" s="6" t="s">
        <v>64</v>
      </c>
      <c r="X1285" s="6" t="s">
        <v>1809</v>
      </c>
      <c r="Y1285" s="6" t="s">
        <v>66</v>
      </c>
      <c r="Z1285" s="0" t="n">
        <v>20</v>
      </c>
      <c r="AC1285" s="7" t="n">
        <v>43011</v>
      </c>
      <c r="AD1285" s="6" t="s">
        <v>104</v>
      </c>
      <c r="AE1285" s="6" t="s">
        <v>105</v>
      </c>
      <c r="AH1285" s="6" t="s">
        <v>5895</v>
      </c>
      <c r="AR1285" s="0" t="n">
        <v>23</v>
      </c>
    </row>
    <row r="1286" customFormat="false" ht="12.75" hidden="false" customHeight="true" outlineLevel="0" collapsed="false">
      <c r="A1286" s="6" t="s">
        <v>88</v>
      </c>
      <c r="B1286" s="6" t="s">
        <v>3964</v>
      </c>
      <c r="C1286" s="6" t="s">
        <v>5896</v>
      </c>
      <c r="D1286" s="6" t="s">
        <v>5897</v>
      </c>
      <c r="E1286" s="0" t="n">
        <v>55</v>
      </c>
      <c r="F1286" s="6" t="s">
        <v>5898</v>
      </c>
      <c r="G1286" s="6" t="s">
        <v>3914</v>
      </c>
      <c r="H1286" s="6" t="s">
        <v>5772</v>
      </c>
      <c r="I1286" s="6" t="s">
        <v>1170</v>
      </c>
      <c r="K1286" s="6" t="s">
        <v>97</v>
      </c>
      <c r="L1286" s="6" t="s">
        <v>3970</v>
      </c>
      <c r="M1286" s="6" t="s">
        <v>5899</v>
      </c>
      <c r="N1286" s="6" t="s">
        <v>58</v>
      </c>
      <c r="O1286" s="6" t="s">
        <v>59</v>
      </c>
      <c r="P1286" s="6" t="s">
        <v>1361</v>
      </c>
      <c r="Q1286" s="6" t="s">
        <v>644</v>
      </c>
      <c r="R1286" s="6" t="s">
        <v>62</v>
      </c>
      <c r="S1286" s="6" t="s">
        <v>63</v>
      </c>
      <c r="T1286" s="6" t="s">
        <v>64</v>
      </c>
      <c r="U1286" s="6" t="s">
        <v>144</v>
      </c>
      <c r="Y1286" s="6" t="s">
        <v>66</v>
      </c>
      <c r="Z1286" s="0" t="n">
        <v>20</v>
      </c>
      <c r="AC1286" s="7" t="n">
        <v>43011</v>
      </c>
      <c r="AD1286" s="6" t="s">
        <v>104</v>
      </c>
      <c r="AE1286" s="6" t="s">
        <v>105</v>
      </c>
      <c r="AH1286" s="6" t="s">
        <v>5900</v>
      </c>
      <c r="AN1286" s="6" t="s">
        <v>5901</v>
      </c>
      <c r="AR1286" s="0" t="n">
        <v>24</v>
      </c>
    </row>
    <row r="1287" customFormat="false" ht="12.75" hidden="false" customHeight="true" outlineLevel="0" collapsed="false">
      <c r="A1287" s="6" t="s">
        <v>88</v>
      </c>
      <c r="B1287" s="6" t="s">
        <v>2720</v>
      </c>
      <c r="C1287" s="6" t="s">
        <v>5902</v>
      </c>
      <c r="D1287" s="6" t="s">
        <v>5903</v>
      </c>
      <c r="E1287" s="0" t="n">
        <v>160</v>
      </c>
      <c r="F1287" s="6" t="s">
        <v>5904</v>
      </c>
      <c r="G1287" s="6" t="s">
        <v>42</v>
      </c>
      <c r="H1287" s="6" t="s">
        <v>5772</v>
      </c>
      <c r="K1287" s="6" t="s">
        <v>2726</v>
      </c>
      <c r="L1287" s="6" t="s">
        <v>2727</v>
      </c>
      <c r="M1287" s="6" t="s">
        <v>471</v>
      </c>
      <c r="N1287" s="6" t="s">
        <v>58</v>
      </c>
      <c r="O1287" s="6" t="s">
        <v>59</v>
      </c>
      <c r="P1287" s="6" t="s">
        <v>4639</v>
      </c>
      <c r="Q1287" s="6" t="s">
        <v>488</v>
      </c>
      <c r="R1287" s="6" t="s">
        <v>62</v>
      </c>
      <c r="S1287" s="6" t="s">
        <v>63</v>
      </c>
      <c r="T1287" s="6" t="s">
        <v>64</v>
      </c>
      <c r="U1287" s="6" t="s">
        <v>144</v>
      </c>
      <c r="Y1287" s="6" t="s">
        <v>66</v>
      </c>
      <c r="Z1287" s="0" t="n">
        <v>20</v>
      </c>
      <c r="AA1287" s="6" t="s">
        <v>67</v>
      </c>
      <c r="AB1287" s="6" t="s">
        <v>5905</v>
      </c>
      <c r="AC1287" s="7" t="n">
        <v>43010</v>
      </c>
      <c r="AD1287" s="6" t="s">
        <v>104</v>
      </c>
      <c r="AE1287" s="6" t="s">
        <v>105</v>
      </c>
      <c r="AN1287" s="6" t="s">
        <v>5906</v>
      </c>
      <c r="AR1287" s="0" t="n">
        <v>25</v>
      </c>
    </row>
    <row r="1288" customFormat="false" ht="12.75" hidden="false" customHeight="true" outlineLevel="0" collapsed="false">
      <c r="A1288" s="6" t="s">
        <v>88</v>
      </c>
      <c r="B1288" s="6" t="s">
        <v>2720</v>
      </c>
      <c r="C1288" s="6" t="s">
        <v>5907</v>
      </c>
      <c r="D1288" s="6" t="s">
        <v>5908</v>
      </c>
      <c r="E1288" s="0" t="n">
        <v>160</v>
      </c>
      <c r="F1288" s="6" t="s">
        <v>5909</v>
      </c>
      <c r="G1288" s="6" t="s">
        <v>46</v>
      </c>
      <c r="H1288" s="6" t="s">
        <v>5772</v>
      </c>
      <c r="I1288" s="6" t="s">
        <v>2313</v>
      </c>
      <c r="J1288" s="6" t="s">
        <v>897</v>
      </c>
      <c r="K1288" s="6" t="s">
        <v>2726</v>
      </c>
      <c r="L1288" s="6" t="s">
        <v>2727</v>
      </c>
      <c r="M1288" s="6" t="s">
        <v>5910</v>
      </c>
      <c r="N1288" s="6" t="s">
        <v>58</v>
      </c>
      <c r="O1288" s="6" t="s">
        <v>59</v>
      </c>
      <c r="P1288" s="6" t="s">
        <v>1652</v>
      </c>
      <c r="Q1288" s="6" t="s">
        <v>358</v>
      </c>
      <c r="R1288" s="6" t="s">
        <v>62</v>
      </c>
      <c r="S1288" s="6" t="s">
        <v>63</v>
      </c>
      <c r="T1288" s="6" t="s">
        <v>64</v>
      </c>
      <c r="Y1288" s="6" t="s">
        <v>66</v>
      </c>
      <c r="Z1288" s="0" t="n">
        <v>20</v>
      </c>
      <c r="AA1288" s="6" t="s">
        <v>67</v>
      </c>
      <c r="AC1288" s="7" t="n">
        <v>43010</v>
      </c>
      <c r="AD1288" s="6" t="s">
        <v>104</v>
      </c>
      <c r="AE1288" s="6" t="s">
        <v>105</v>
      </c>
      <c r="AH1288" s="6" t="s">
        <v>5911</v>
      </c>
      <c r="AN1288" s="6" t="s">
        <v>5906</v>
      </c>
      <c r="AR1288" s="0" t="n">
        <v>25</v>
      </c>
    </row>
    <row r="1289" customFormat="false" ht="12.75" hidden="false" customHeight="true" outlineLevel="0" collapsed="false">
      <c r="A1289" s="6" t="s">
        <v>88</v>
      </c>
      <c r="B1289" s="6" t="s">
        <v>2720</v>
      </c>
      <c r="C1289" s="6" t="s">
        <v>5912</v>
      </c>
      <c r="D1289" s="6" t="s">
        <v>5913</v>
      </c>
      <c r="E1289" s="0" t="n">
        <v>160</v>
      </c>
      <c r="F1289" s="6" t="s">
        <v>5914</v>
      </c>
      <c r="G1289" s="6" t="s">
        <v>42</v>
      </c>
      <c r="H1289" s="6" t="s">
        <v>5772</v>
      </c>
      <c r="I1289" s="6" t="s">
        <v>5915</v>
      </c>
      <c r="K1289" s="6" t="s">
        <v>2726</v>
      </c>
      <c r="L1289" s="6" t="s">
        <v>2727</v>
      </c>
      <c r="M1289" s="6" t="s">
        <v>2289</v>
      </c>
      <c r="N1289" s="6" t="s">
        <v>58</v>
      </c>
      <c r="O1289" s="6" t="s">
        <v>59</v>
      </c>
      <c r="P1289" s="6" t="s">
        <v>5916</v>
      </c>
      <c r="Q1289" s="6" t="s">
        <v>2116</v>
      </c>
      <c r="R1289" s="6" t="s">
        <v>62</v>
      </c>
      <c r="S1289" s="6" t="s">
        <v>63</v>
      </c>
      <c r="T1289" s="6" t="s">
        <v>64</v>
      </c>
      <c r="U1289" s="6" t="s">
        <v>144</v>
      </c>
      <c r="Y1289" s="6" t="s">
        <v>66</v>
      </c>
      <c r="Z1289" s="0" t="n">
        <v>20</v>
      </c>
      <c r="AB1289" s="6" t="s">
        <v>5917</v>
      </c>
      <c r="AC1289" s="7" t="n">
        <v>43010</v>
      </c>
      <c r="AD1289" s="6" t="s">
        <v>104</v>
      </c>
      <c r="AE1289" s="6" t="s">
        <v>105</v>
      </c>
      <c r="AN1289" s="6" t="s">
        <v>5918</v>
      </c>
      <c r="AO1289" s="6" t="s">
        <v>5919</v>
      </c>
      <c r="AP1289" s="6" t="s">
        <v>5920</v>
      </c>
      <c r="AQ1289" s="6" t="s">
        <v>5921</v>
      </c>
      <c r="AR1289" s="0" t="n">
        <v>64</v>
      </c>
    </row>
    <row r="1290" customFormat="false" ht="12.75" hidden="false" customHeight="true" outlineLevel="0" collapsed="false">
      <c r="A1290" s="6" t="s">
        <v>88</v>
      </c>
      <c r="B1290" s="6" t="s">
        <v>3197</v>
      </c>
      <c r="C1290" s="6" t="s">
        <v>5922</v>
      </c>
      <c r="D1290" s="6" t="s">
        <v>5923</v>
      </c>
      <c r="E1290" s="0" t="n">
        <v>35</v>
      </c>
      <c r="F1290" s="6" t="s">
        <v>5924</v>
      </c>
      <c r="G1290" s="6" t="s">
        <v>42</v>
      </c>
      <c r="H1290" s="6" t="s">
        <v>5772</v>
      </c>
      <c r="K1290" s="6" t="s">
        <v>1255</v>
      </c>
      <c r="L1290" s="6" t="s">
        <v>3202</v>
      </c>
      <c r="M1290" s="6" t="s">
        <v>4003</v>
      </c>
      <c r="N1290" s="6" t="s">
        <v>58</v>
      </c>
      <c r="O1290" s="6" t="s">
        <v>59</v>
      </c>
      <c r="P1290" s="6" t="s">
        <v>2284</v>
      </c>
      <c r="Q1290" s="6" t="s">
        <v>414</v>
      </c>
      <c r="R1290" s="6" t="s">
        <v>62</v>
      </c>
      <c r="S1290" s="6" t="s">
        <v>63</v>
      </c>
      <c r="T1290" s="6" t="s">
        <v>64</v>
      </c>
      <c r="Y1290" s="6" t="s">
        <v>66</v>
      </c>
      <c r="Z1290" s="0" t="n">
        <v>20</v>
      </c>
      <c r="AC1290" s="7" t="n">
        <v>43024</v>
      </c>
      <c r="AD1290" s="6" t="s">
        <v>161</v>
      </c>
      <c r="AE1290" s="6" t="s">
        <v>105</v>
      </c>
      <c r="AH1290" s="6" t="s">
        <v>5925</v>
      </c>
      <c r="AN1290" s="6" t="s">
        <v>5926</v>
      </c>
      <c r="AQ1290" s="6" t="s">
        <v>5927</v>
      </c>
      <c r="AR1290" s="0" t="n">
        <v>60</v>
      </c>
    </row>
    <row r="1291" customFormat="false" ht="12.75" hidden="false" customHeight="true" outlineLevel="0" collapsed="false">
      <c r="A1291" s="6" t="s">
        <v>88</v>
      </c>
      <c r="B1291" s="6" t="s">
        <v>3197</v>
      </c>
      <c r="C1291" s="6" t="s">
        <v>5928</v>
      </c>
      <c r="D1291" s="6" t="s">
        <v>5929</v>
      </c>
      <c r="E1291" s="0" t="n">
        <v>35</v>
      </c>
      <c r="F1291" s="6" t="s">
        <v>5924</v>
      </c>
      <c r="G1291" s="6" t="s">
        <v>42</v>
      </c>
      <c r="H1291" s="6" t="s">
        <v>5772</v>
      </c>
      <c r="K1291" s="6" t="s">
        <v>1255</v>
      </c>
      <c r="L1291" s="6" t="s">
        <v>3202</v>
      </c>
      <c r="M1291" s="6" t="s">
        <v>960</v>
      </c>
      <c r="N1291" s="6" t="s">
        <v>58</v>
      </c>
      <c r="O1291" s="6" t="s">
        <v>59</v>
      </c>
      <c r="P1291" s="6" t="s">
        <v>4283</v>
      </c>
      <c r="Q1291" s="6" t="s">
        <v>414</v>
      </c>
      <c r="R1291" s="6" t="s">
        <v>62</v>
      </c>
      <c r="S1291" s="6" t="s">
        <v>63</v>
      </c>
      <c r="T1291" s="6" t="s">
        <v>64</v>
      </c>
      <c r="Y1291" s="6" t="s">
        <v>66</v>
      </c>
      <c r="Z1291" s="0" t="n">
        <v>20</v>
      </c>
      <c r="AC1291" s="7" t="n">
        <v>43024</v>
      </c>
      <c r="AD1291" s="6" t="s">
        <v>161</v>
      </c>
      <c r="AE1291" s="6" t="s">
        <v>105</v>
      </c>
      <c r="AN1291" s="6" t="s">
        <v>5930</v>
      </c>
      <c r="AR1291" s="0" t="n">
        <v>60</v>
      </c>
    </row>
    <row r="1292" customFormat="false" ht="12.75" hidden="false" customHeight="true" outlineLevel="0" collapsed="false">
      <c r="A1292" s="6" t="s">
        <v>88</v>
      </c>
      <c r="B1292" s="6" t="s">
        <v>2792</v>
      </c>
      <c r="C1292" s="6" t="s">
        <v>5931</v>
      </c>
      <c r="D1292" s="6" t="s">
        <v>5932</v>
      </c>
      <c r="E1292" s="0" t="n">
        <v>14</v>
      </c>
      <c r="F1292" s="6" t="s">
        <v>5933</v>
      </c>
      <c r="G1292" s="6" t="s">
        <v>234</v>
      </c>
      <c r="H1292" s="6" t="s">
        <v>5772</v>
      </c>
      <c r="K1292" s="6" t="s">
        <v>1213</v>
      </c>
      <c r="L1292" s="6" t="s">
        <v>2798</v>
      </c>
      <c r="M1292" s="6" t="s">
        <v>633</v>
      </c>
      <c r="N1292" s="6" t="s">
        <v>58</v>
      </c>
      <c r="O1292" s="6" t="s">
        <v>59</v>
      </c>
      <c r="P1292" s="6" t="s">
        <v>296</v>
      </c>
      <c r="Q1292" s="6" t="s">
        <v>635</v>
      </c>
      <c r="R1292" s="6" t="s">
        <v>297</v>
      </c>
      <c r="S1292" s="6" t="s">
        <v>63</v>
      </c>
      <c r="T1292" s="6" t="s">
        <v>64</v>
      </c>
      <c r="U1292" s="6" t="s">
        <v>144</v>
      </c>
      <c r="X1292" s="6" t="s">
        <v>5934</v>
      </c>
      <c r="Y1292" s="6" t="s">
        <v>66</v>
      </c>
      <c r="Z1292" s="0" t="n">
        <v>20</v>
      </c>
      <c r="AB1292" s="6" t="s">
        <v>5935</v>
      </c>
      <c r="AC1292" s="7" t="n">
        <v>43025</v>
      </c>
      <c r="AD1292" s="0" t="s">
        <v>104</v>
      </c>
      <c r="AE1292" s="0" t="s">
        <v>105</v>
      </c>
      <c r="AN1292" s="6" t="s">
        <v>5936</v>
      </c>
      <c r="AO1292" s="6" t="s">
        <v>5937</v>
      </c>
      <c r="AQ1292" s="6" t="s">
        <v>5938</v>
      </c>
      <c r="AR1292" s="0" t="n">
        <v>61</v>
      </c>
    </row>
    <row r="1293" customFormat="false" ht="12.75" hidden="false" customHeight="true" outlineLevel="0" collapsed="false">
      <c r="A1293" s="6" t="s">
        <v>88</v>
      </c>
      <c r="B1293" s="6" t="s">
        <v>5939</v>
      </c>
      <c r="C1293" s="6" t="s">
        <v>5940</v>
      </c>
      <c r="D1293" s="6" t="s">
        <v>5941</v>
      </c>
      <c r="E1293" s="0" t="n">
        <v>260</v>
      </c>
      <c r="F1293" s="6" t="s">
        <v>5942</v>
      </c>
      <c r="G1293" s="6" t="s">
        <v>956</v>
      </c>
      <c r="H1293" s="6" t="s">
        <v>5772</v>
      </c>
      <c r="J1293" s="6" t="s">
        <v>3376</v>
      </c>
      <c r="K1293" s="6" t="s">
        <v>971</v>
      </c>
      <c r="L1293" s="6" t="s">
        <v>5943</v>
      </c>
      <c r="M1293" s="6" t="s">
        <v>4373</v>
      </c>
      <c r="N1293" s="6" t="s">
        <v>58</v>
      </c>
      <c r="O1293" s="6" t="s">
        <v>59</v>
      </c>
      <c r="P1293" s="6" t="s">
        <v>1782</v>
      </c>
      <c r="Q1293" s="6" t="s">
        <v>358</v>
      </c>
      <c r="R1293" s="6" t="s">
        <v>62</v>
      </c>
      <c r="S1293" s="6" t="s">
        <v>63</v>
      </c>
      <c r="T1293" s="6" t="s">
        <v>64</v>
      </c>
      <c r="U1293" s="6" t="s">
        <v>144</v>
      </c>
      <c r="Y1293" s="6" t="s">
        <v>66</v>
      </c>
      <c r="Z1293" s="0" t="n">
        <v>20</v>
      </c>
      <c r="AN1293" s="6" t="s">
        <v>5944</v>
      </c>
      <c r="AQ1293" s="6" t="s">
        <v>5938</v>
      </c>
      <c r="AR1293" s="0" t="n">
        <v>61</v>
      </c>
    </row>
    <row r="1294" customFormat="false" ht="12.75" hidden="false" customHeight="true" outlineLevel="0" collapsed="false">
      <c r="A1294" s="6" t="s">
        <v>88</v>
      </c>
      <c r="B1294" s="6" t="s">
        <v>5939</v>
      </c>
      <c r="C1294" s="6" t="s">
        <v>5945</v>
      </c>
      <c r="D1294" s="6" t="s">
        <v>5946</v>
      </c>
      <c r="E1294" s="0" t="n">
        <v>260</v>
      </c>
      <c r="F1294" s="6" t="s">
        <v>5947</v>
      </c>
      <c r="G1294" s="6" t="s">
        <v>622</v>
      </c>
      <c r="H1294" s="6" t="s">
        <v>5772</v>
      </c>
      <c r="J1294" s="6" t="s">
        <v>5948</v>
      </c>
      <c r="K1294" s="6" t="s">
        <v>971</v>
      </c>
      <c r="L1294" s="6" t="s">
        <v>5943</v>
      </c>
      <c r="M1294" s="6" t="s">
        <v>4683</v>
      </c>
      <c r="N1294" s="6" t="s">
        <v>58</v>
      </c>
      <c r="O1294" s="6" t="s">
        <v>59</v>
      </c>
      <c r="P1294" s="6" t="s">
        <v>4926</v>
      </c>
      <c r="Q1294" s="6" t="s">
        <v>414</v>
      </c>
      <c r="R1294" s="6" t="s">
        <v>297</v>
      </c>
      <c r="S1294" s="6" t="s">
        <v>63</v>
      </c>
      <c r="T1294" s="6" t="s">
        <v>489</v>
      </c>
      <c r="Y1294" s="6" t="s">
        <v>66</v>
      </c>
      <c r="Z1294" s="0" t="n">
        <v>300</v>
      </c>
      <c r="AH1294" s="6" t="s">
        <v>5949</v>
      </c>
      <c r="AR1294" s="0" t="n">
        <v>62</v>
      </c>
    </row>
    <row r="1295" customFormat="false" ht="12.75" hidden="false" customHeight="true" outlineLevel="0" collapsed="false">
      <c r="A1295" s="4"/>
      <c r="B1295" s="4"/>
      <c r="C1295" s="4"/>
      <c r="D1295" s="4"/>
      <c r="E1295" s="4"/>
      <c r="F1295" s="4"/>
      <c r="G1295" s="4" t="s">
        <v>622</v>
      </c>
      <c r="H1295" s="4" t="s">
        <v>5772</v>
      </c>
      <c r="I1295" s="4"/>
      <c r="J1295" s="4"/>
      <c r="K1295" s="4" t="s">
        <v>1338</v>
      </c>
      <c r="L1295" s="4" t="s">
        <v>1339</v>
      </c>
      <c r="M1295" s="4"/>
      <c r="N1295" s="4"/>
      <c r="O1295" s="4"/>
      <c r="P1295" s="4"/>
      <c r="Q1295" s="4"/>
      <c r="R1295" s="4"/>
      <c r="S1295" s="4"/>
      <c r="T1295" s="4"/>
      <c r="U1295" s="4"/>
      <c r="V1295" s="4"/>
      <c r="W1295" s="4"/>
      <c r="X1295" s="4"/>
      <c r="Y1295" s="4"/>
      <c r="Z1295" s="4"/>
      <c r="AA1295" s="4"/>
      <c r="AB1295" s="4"/>
      <c r="AC1295" s="5"/>
      <c r="AD1295" s="4"/>
      <c r="AE1295" s="4"/>
      <c r="AF1295" s="4"/>
      <c r="AG1295" s="4"/>
      <c r="AH1295" s="4"/>
      <c r="AI1295" s="4"/>
      <c r="AJ1295" s="4"/>
      <c r="AK1295" s="4"/>
      <c r="AL1295" s="4"/>
      <c r="AM1295" s="4"/>
      <c r="AN1295" s="4"/>
      <c r="AO1295" s="4"/>
      <c r="AP1295" s="4"/>
      <c r="AQ1295" s="4"/>
      <c r="AR1295" s="4"/>
    </row>
    <row r="1296" customFormat="false" ht="12.75" hidden="false" customHeight="true" outlineLevel="0" collapsed="false">
      <c r="A1296" s="6" t="s">
        <v>88</v>
      </c>
      <c r="B1296" s="6" t="s">
        <v>4944</v>
      </c>
      <c r="C1296" s="6" t="s">
        <v>5950</v>
      </c>
      <c r="D1296" s="6" t="s">
        <v>5951</v>
      </c>
      <c r="E1296" s="0" t="n">
        <v>420</v>
      </c>
      <c r="F1296" s="6" t="s">
        <v>5952</v>
      </c>
      <c r="G1296" s="6" t="s">
        <v>956</v>
      </c>
      <c r="H1296" s="6" t="s">
        <v>5772</v>
      </c>
      <c r="I1296" s="6" t="s">
        <v>5953</v>
      </c>
      <c r="J1296" s="6" t="s">
        <v>5954</v>
      </c>
      <c r="K1296" s="6" t="s">
        <v>4949</v>
      </c>
      <c r="L1296" s="6" t="s">
        <v>4950</v>
      </c>
      <c r="M1296" s="6" t="s">
        <v>579</v>
      </c>
      <c r="N1296" s="6" t="s">
        <v>58</v>
      </c>
      <c r="O1296" s="6" t="s">
        <v>59</v>
      </c>
      <c r="P1296" s="6" t="s">
        <v>5955</v>
      </c>
      <c r="Q1296" s="6" t="s">
        <v>608</v>
      </c>
      <c r="R1296" s="6" t="s">
        <v>62</v>
      </c>
      <c r="S1296" s="6" t="s">
        <v>63</v>
      </c>
      <c r="T1296" s="6" t="s">
        <v>64</v>
      </c>
      <c r="U1296" s="6" t="s">
        <v>144</v>
      </c>
      <c r="Y1296" s="6" t="s">
        <v>66</v>
      </c>
      <c r="Z1296" s="0" t="n">
        <v>20</v>
      </c>
      <c r="AB1296" s="6" t="s">
        <v>5956</v>
      </c>
      <c r="AC1296" s="6"/>
      <c r="AD1296" s="6"/>
      <c r="AE1296" s="6"/>
      <c r="AI1296" s="6" t="s">
        <v>5957</v>
      </c>
      <c r="AQ1296" s="6" t="s">
        <v>5958</v>
      </c>
      <c r="AR1296" s="0" t="n">
        <v>62</v>
      </c>
    </row>
    <row r="1297" customFormat="false" ht="12.75" hidden="false" customHeight="true" outlineLevel="0" collapsed="false">
      <c r="A1297" s="4"/>
      <c r="B1297" s="4"/>
      <c r="C1297" s="4"/>
      <c r="D1297" s="4"/>
      <c r="E1297" s="4"/>
      <c r="F1297" s="4"/>
      <c r="G1297" s="4" t="s">
        <v>956</v>
      </c>
      <c r="H1297" s="4" t="s">
        <v>5772</v>
      </c>
      <c r="I1297" s="4"/>
      <c r="J1297" s="4"/>
      <c r="K1297" s="4" t="s">
        <v>1659</v>
      </c>
      <c r="L1297" s="4" t="s">
        <v>1660</v>
      </c>
      <c r="M1297" s="4"/>
      <c r="N1297" s="4"/>
      <c r="O1297" s="4"/>
      <c r="P1297" s="4"/>
      <c r="Q1297" s="4"/>
      <c r="R1297" s="4"/>
      <c r="S1297" s="4"/>
      <c r="T1297" s="4"/>
      <c r="U1297" s="4"/>
      <c r="V1297" s="4"/>
      <c r="W1297" s="4"/>
      <c r="X1297" s="4"/>
      <c r="Y1297" s="4"/>
      <c r="Z1297" s="4"/>
      <c r="AA1297" s="4"/>
      <c r="AB1297" s="4"/>
      <c r="AC1297" s="5"/>
      <c r="AD1297" s="4"/>
      <c r="AE1297" s="4"/>
      <c r="AF1297" s="4"/>
      <c r="AG1297" s="4"/>
      <c r="AH1297" s="4"/>
      <c r="AI1297" s="4"/>
      <c r="AJ1297" s="4"/>
      <c r="AK1297" s="4"/>
      <c r="AL1297" s="4"/>
      <c r="AM1297" s="4"/>
      <c r="AN1297" s="4"/>
      <c r="AO1297" s="4"/>
      <c r="AP1297" s="4"/>
      <c r="AQ1297" s="4"/>
      <c r="AR1297" s="4"/>
    </row>
    <row r="1298" customFormat="false" ht="12.75" hidden="false" customHeight="true" outlineLevel="0" collapsed="false">
      <c r="A1298" s="4"/>
      <c r="B1298" s="4"/>
      <c r="C1298" s="4"/>
      <c r="D1298" s="4"/>
      <c r="E1298" s="4"/>
      <c r="F1298" s="4"/>
      <c r="G1298" s="4" t="s">
        <v>956</v>
      </c>
      <c r="H1298" s="4" t="s">
        <v>5772</v>
      </c>
      <c r="I1298" s="4"/>
      <c r="J1298" s="4"/>
      <c r="K1298" s="4" t="s">
        <v>1659</v>
      </c>
      <c r="L1298" s="4" t="s">
        <v>1660</v>
      </c>
      <c r="M1298" s="4"/>
      <c r="N1298" s="4"/>
      <c r="O1298" s="4"/>
      <c r="P1298" s="4"/>
      <c r="Q1298" s="4"/>
      <c r="R1298" s="4"/>
      <c r="S1298" s="4"/>
      <c r="T1298" s="4"/>
      <c r="U1298" s="4"/>
      <c r="V1298" s="4"/>
      <c r="W1298" s="4"/>
      <c r="X1298" s="4"/>
      <c r="Y1298" s="4"/>
      <c r="Z1298" s="4"/>
      <c r="AA1298" s="4"/>
      <c r="AB1298" s="4"/>
      <c r="AC1298" s="5"/>
      <c r="AD1298" s="4"/>
      <c r="AE1298" s="4"/>
      <c r="AF1298" s="4"/>
      <c r="AG1298" s="4"/>
      <c r="AH1298" s="4"/>
      <c r="AI1298" s="4"/>
      <c r="AJ1298" s="4"/>
      <c r="AK1298" s="4"/>
      <c r="AL1298" s="4"/>
      <c r="AM1298" s="4"/>
      <c r="AN1298" s="4"/>
      <c r="AO1298" s="4"/>
      <c r="AP1298" s="4"/>
      <c r="AQ1298" s="4"/>
      <c r="AR1298" s="4"/>
    </row>
    <row r="1299" customFormat="false" ht="12.75" hidden="false" customHeight="true" outlineLevel="0" collapsed="false">
      <c r="A1299" s="4"/>
      <c r="B1299" s="4"/>
      <c r="C1299" s="4"/>
      <c r="D1299" s="4"/>
      <c r="E1299" s="4"/>
      <c r="F1299" s="4"/>
      <c r="G1299" s="4" t="s">
        <v>956</v>
      </c>
      <c r="H1299" s="4" t="s">
        <v>5772</v>
      </c>
      <c r="I1299" s="4"/>
      <c r="J1299" s="4"/>
      <c r="K1299" s="4" t="s">
        <v>1659</v>
      </c>
      <c r="L1299" s="4" t="s">
        <v>1660</v>
      </c>
      <c r="M1299" s="4"/>
      <c r="N1299" s="4"/>
      <c r="O1299" s="4"/>
      <c r="P1299" s="4"/>
      <c r="Q1299" s="4"/>
      <c r="R1299" s="4"/>
      <c r="S1299" s="4"/>
      <c r="T1299" s="4"/>
      <c r="U1299" s="4"/>
      <c r="V1299" s="4"/>
      <c r="W1299" s="4"/>
      <c r="X1299" s="4"/>
      <c r="Y1299" s="4"/>
      <c r="Z1299" s="4"/>
      <c r="AA1299" s="4"/>
      <c r="AB1299" s="4"/>
      <c r="AC1299" s="5"/>
      <c r="AD1299" s="4"/>
      <c r="AE1299" s="4"/>
      <c r="AF1299" s="4"/>
      <c r="AG1299" s="4"/>
      <c r="AH1299" s="4"/>
      <c r="AI1299" s="4"/>
      <c r="AJ1299" s="4"/>
      <c r="AK1299" s="4"/>
      <c r="AL1299" s="4"/>
      <c r="AM1299" s="4"/>
      <c r="AN1299" s="4"/>
      <c r="AO1299" s="4"/>
      <c r="AP1299" s="4"/>
      <c r="AQ1299" s="4"/>
      <c r="AR1299" s="4"/>
    </row>
    <row r="1300" customFormat="false" ht="12.75" hidden="false" customHeight="true" outlineLevel="0" collapsed="false">
      <c r="A1300" s="4"/>
      <c r="B1300" s="4"/>
      <c r="C1300" s="4"/>
      <c r="D1300" s="4"/>
      <c r="E1300" s="4"/>
      <c r="F1300" s="4"/>
      <c r="G1300" s="4" t="s">
        <v>889</v>
      </c>
      <c r="H1300" s="4" t="s">
        <v>5772</v>
      </c>
      <c r="I1300" s="4"/>
      <c r="J1300" s="4"/>
      <c r="K1300" s="4" t="s">
        <v>1659</v>
      </c>
      <c r="L1300" s="4" t="s">
        <v>1660</v>
      </c>
      <c r="M1300" s="4"/>
      <c r="N1300" s="4"/>
      <c r="O1300" s="4"/>
      <c r="P1300" s="4"/>
      <c r="Q1300" s="4"/>
      <c r="R1300" s="4"/>
      <c r="S1300" s="4"/>
      <c r="T1300" s="4"/>
      <c r="U1300" s="4"/>
      <c r="V1300" s="4"/>
      <c r="W1300" s="4"/>
      <c r="X1300" s="4"/>
      <c r="Y1300" s="4"/>
      <c r="Z1300" s="4"/>
      <c r="AA1300" s="4"/>
      <c r="AB1300" s="4"/>
      <c r="AC1300" s="5"/>
      <c r="AD1300" s="4"/>
      <c r="AE1300" s="4"/>
      <c r="AF1300" s="4"/>
      <c r="AG1300" s="4"/>
      <c r="AH1300" s="4"/>
      <c r="AI1300" s="4"/>
      <c r="AJ1300" s="4"/>
      <c r="AK1300" s="4"/>
      <c r="AL1300" s="4"/>
      <c r="AM1300" s="4"/>
      <c r="AN1300" s="4"/>
      <c r="AO1300" s="4"/>
      <c r="AP1300" s="4"/>
      <c r="AQ1300" s="4"/>
      <c r="AR1300" s="4"/>
    </row>
    <row r="1301" customFormat="false" ht="12.75" hidden="false" customHeight="true" outlineLevel="0" collapsed="false">
      <c r="A1301" s="4"/>
      <c r="B1301" s="4"/>
      <c r="C1301" s="4"/>
      <c r="D1301" s="4"/>
      <c r="E1301" s="4"/>
      <c r="F1301" s="4"/>
      <c r="G1301" s="4" t="s">
        <v>93</v>
      </c>
      <c r="H1301" s="4" t="s">
        <v>5772</v>
      </c>
      <c r="I1301" s="4"/>
      <c r="J1301" s="4"/>
      <c r="K1301" s="4" t="s">
        <v>2467</v>
      </c>
      <c r="L1301" s="4" t="s">
        <v>2468</v>
      </c>
      <c r="M1301" s="4"/>
      <c r="N1301" s="4"/>
      <c r="O1301" s="4"/>
      <c r="P1301" s="4"/>
      <c r="Q1301" s="4"/>
      <c r="R1301" s="4"/>
      <c r="S1301" s="4"/>
      <c r="T1301" s="4"/>
      <c r="U1301" s="4"/>
      <c r="V1301" s="4"/>
      <c r="W1301" s="4"/>
      <c r="X1301" s="4"/>
      <c r="Y1301" s="4"/>
      <c r="Z1301" s="4"/>
      <c r="AA1301" s="4"/>
      <c r="AB1301" s="4"/>
      <c r="AC1301" s="5"/>
      <c r="AD1301" s="4"/>
      <c r="AE1301" s="4"/>
      <c r="AF1301" s="4"/>
      <c r="AG1301" s="4"/>
      <c r="AH1301" s="4"/>
      <c r="AI1301" s="4"/>
      <c r="AJ1301" s="4"/>
      <c r="AK1301" s="4"/>
      <c r="AL1301" s="4"/>
      <c r="AM1301" s="4"/>
      <c r="AN1301" s="4"/>
      <c r="AO1301" s="4"/>
      <c r="AP1301" s="4"/>
      <c r="AQ1301" s="4"/>
      <c r="AR1301" s="4"/>
    </row>
    <row r="1302" customFormat="false" ht="12.75" hidden="false" customHeight="true" outlineLevel="0" collapsed="false">
      <c r="A1302" s="4"/>
      <c r="B1302" s="4"/>
      <c r="C1302" s="4"/>
      <c r="D1302" s="4"/>
      <c r="E1302" s="4"/>
      <c r="F1302" s="4"/>
      <c r="G1302" s="4" t="s">
        <v>93</v>
      </c>
      <c r="H1302" s="4" t="s">
        <v>5772</v>
      </c>
      <c r="I1302" s="4"/>
      <c r="J1302" s="4"/>
      <c r="K1302" s="4" t="s">
        <v>2467</v>
      </c>
      <c r="L1302" s="4" t="s">
        <v>2468</v>
      </c>
      <c r="M1302" s="4"/>
      <c r="N1302" s="4"/>
      <c r="O1302" s="4"/>
      <c r="P1302" s="4"/>
      <c r="Q1302" s="4"/>
      <c r="R1302" s="4"/>
      <c r="S1302" s="4"/>
      <c r="T1302" s="4"/>
      <c r="U1302" s="4"/>
      <c r="V1302" s="4"/>
      <c r="W1302" s="4"/>
      <c r="X1302" s="4"/>
      <c r="Y1302" s="4"/>
      <c r="Z1302" s="4"/>
      <c r="AA1302" s="4"/>
      <c r="AB1302" s="4"/>
      <c r="AC1302" s="5"/>
      <c r="AD1302" s="4"/>
      <c r="AE1302" s="4"/>
      <c r="AF1302" s="4"/>
      <c r="AG1302" s="4"/>
      <c r="AH1302" s="4"/>
      <c r="AI1302" s="4"/>
      <c r="AJ1302" s="4"/>
      <c r="AK1302" s="4"/>
      <c r="AL1302" s="4"/>
      <c r="AM1302" s="4"/>
      <c r="AN1302" s="4"/>
      <c r="AO1302" s="4"/>
      <c r="AP1302" s="4"/>
      <c r="AQ1302" s="4"/>
      <c r="AR1302" s="4"/>
    </row>
    <row r="1303" customFormat="false" ht="12.75" hidden="false" customHeight="true" outlineLevel="0" collapsed="false">
      <c r="A1303" s="4"/>
      <c r="B1303" s="4"/>
      <c r="C1303" s="4"/>
      <c r="D1303" s="4"/>
      <c r="E1303" s="4"/>
      <c r="F1303" s="4"/>
      <c r="G1303" s="4" t="s">
        <v>889</v>
      </c>
      <c r="H1303" s="4" t="s">
        <v>5772</v>
      </c>
      <c r="I1303" s="4"/>
      <c r="J1303" s="4"/>
      <c r="K1303" s="4" t="s">
        <v>1299</v>
      </c>
      <c r="L1303" s="4" t="s">
        <v>5959</v>
      </c>
      <c r="M1303" s="4"/>
      <c r="N1303" s="4"/>
      <c r="O1303" s="4"/>
      <c r="P1303" s="4"/>
      <c r="Q1303" s="4"/>
      <c r="R1303" s="4"/>
      <c r="S1303" s="4"/>
      <c r="T1303" s="4"/>
      <c r="U1303" s="4"/>
      <c r="V1303" s="4"/>
      <c r="W1303" s="4"/>
      <c r="X1303" s="4"/>
      <c r="Y1303" s="4"/>
      <c r="Z1303" s="4"/>
      <c r="AA1303" s="4"/>
      <c r="AB1303" s="4"/>
      <c r="AC1303" s="5"/>
      <c r="AD1303" s="4"/>
      <c r="AE1303" s="4"/>
      <c r="AF1303" s="4"/>
      <c r="AG1303" s="4"/>
      <c r="AH1303" s="4"/>
      <c r="AI1303" s="4"/>
      <c r="AJ1303" s="4"/>
      <c r="AK1303" s="4"/>
      <c r="AL1303" s="4"/>
      <c r="AM1303" s="4"/>
      <c r="AN1303" s="4"/>
      <c r="AO1303" s="4"/>
      <c r="AP1303" s="4"/>
      <c r="AQ1303" s="4"/>
      <c r="AR1303" s="4"/>
    </row>
    <row r="1304" customFormat="false" ht="12.75" hidden="false" customHeight="true" outlineLevel="0" collapsed="false">
      <c r="A1304" s="4"/>
      <c r="B1304" s="4"/>
      <c r="C1304" s="4"/>
      <c r="D1304" s="4"/>
      <c r="E1304" s="4"/>
      <c r="F1304" s="4"/>
      <c r="G1304" s="4" t="s">
        <v>889</v>
      </c>
      <c r="H1304" s="4" t="s">
        <v>5772</v>
      </c>
      <c r="I1304" s="4"/>
      <c r="J1304" s="4"/>
      <c r="K1304" s="4" t="s">
        <v>1299</v>
      </c>
      <c r="L1304" s="4" t="s">
        <v>5959</v>
      </c>
      <c r="M1304" s="4"/>
      <c r="N1304" s="4"/>
      <c r="O1304" s="4"/>
      <c r="P1304" s="4"/>
      <c r="Q1304" s="4"/>
      <c r="R1304" s="4"/>
      <c r="S1304" s="4"/>
      <c r="T1304" s="4"/>
      <c r="U1304" s="4"/>
      <c r="V1304" s="4"/>
      <c r="W1304" s="4"/>
      <c r="X1304" s="4"/>
      <c r="Y1304" s="4"/>
      <c r="Z1304" s="4"/>
      <c r="AA1304" s="4"/>
      <c r="AB1304" s="4"/>
      <c r="AC1304" s="5"/>
      <c r="AD1304" s="4"/>
      <c r="AE1304" s="4"/>
      <c r="AF1304" s="4"/>
      <c r="AG1304" s="4"/>
      <c r="AH1304" s="4"/>
      <c r="AI1304" s="4"/>
      <c r="AJ1304" s="4"/>
      <c r="AK1304" s="4"/>
      <c r="AL1304" s="4"/>
      <c r="AM1304" s="4"/>
      <c r="AN1304" s="4"/>
      <c r="AO1304" s="4"/>
      <c r="AP1304" s="4"/>
      <c r="AQ1304" s="4"/>
      <c r="AR1304" s="4"/>
    </row>
    <row r="1305" customFormat="false" ht="12.75" hidden="false" customHeight="true" outlineLevel="0" collapsed="false">
      <c r="A1305" s="6" t="s">
        <v>88</v>
      </c>
      <c r="B1305" s="6" t="s">
        <v>3228</v>
      </c>
      <c r="C1305" s="6" t="s">
        <v>5960</v>
      </c>
      <c r="D1305" s="6" t="s">
        <v>5961</v>
      </c>
      <c r="E1305" s="0" t="n">
        <v>3</v>
      </c>
      <c r="F1305" s="6" t="s">
        <v>5962</v>
      </c>
      <c r="G1305" s="6" t="s">
        <v>5963</v>
      </c>
      <c r="H1305" s="6" t="s">
        <v>5772</v>
      </c>
      <c r="K1305" s="6" t="s">
        <v>3233</v>
      </c>
      <c r="L1305" s="6" t="s">
        <v>3234</v>
      </c>
      <c r="M1305" s="6" t="s">
        <v>5964</v>
      </c>
      <c r="N1305" s="6" t="s">
        <v>58</v>
      </c>
      <c r="O1305" s="6" t="s">
        <v>59</v>
      </c>
      <c r="P1305" s="6" t="s">
        <v>1650</v>
      </c>
      <c r="Q1305" s="6" t="s">
        <v>219</v>
      </c>
      <c r="R1305" s="6" t="s">
        <v>62</v>
      </c>
      <c r="S1305" s="6" t="s">
        <v>63</v>
      </c>
      <c r="T1305" s="6" t="s">
        <v>489</v>
      </c>
      <c r="Y1305" s="6" t="s">
        <v>66</v>
      </c>
      <c r="Z1305" s="0" t="n">
        <v>20</v>
      </c>
      <c r="AC1305" s="7" t="n">
        <v>43027</v>
      </c>
      <c r="AD1305" s="6" t="s">
        <v>161</v>
      </c>
      <c r="AE1305" s="6" t="s">
        <v>105</v>
      </c>
      <c r="AQ1305" s="6" t="s">
        <v>5965</v>
      </c>
      <c r="AR1305" s="0" t="n">
        <v>32</v>
      </c>
    </row>
    <row r="1306" customFormat="false" ht="12.75" hidden="false" customHeight="true" outlineLevel="0" collapsed="false">
      <c r="A1306" s="6" t="s">
        <v>88</v>
      </c>
      <c r="B1306" s="6" t="s">
        <v>5966</v>
      </c>
      <c r="C1306" s="6" t="s">
        <v>5967</v>
      </c>
      <c r="D1306" s="6" t="s">
        <v>5968</v>
      </c>
      <c r="E1306" s="0" t="n">
        <v>120</v>
      </c>
      <c r="F1306" s="6" t="s">
        <v>5969</v>
      </c>
      <c r="G1306" s="6" t="s">
        <v>93</v>
      </c>
      <c r="H1306" s="6" t="s">
        <v>5772</v>
      </c>
      <c r="J1306" s="6" t="s">
        <v>5970</v>
      </c>
      <c r="K1306" s="6" t="s">
        <v>5971</v>
      </c>
      <c r="L1306" s="6" t="s">
        <v>5972</v>
      </c>
      <c r="M1306" s="6" t="s">
        <v>5973</v>
      </c>
      <c r="N1306" s="6" t="s">
        <v>58</v>
      </c>
      <c r="O1306" s="6" t="s">
        <v>59</v>
      </c>
      <c r="P1306" s="6" t="s">
        <v>296</v>
      </c>
      <c r="Q1306" s="6" t="s">
        <v>190</v>
      </c>
      <c r="R1306" s="6" t="s">
        <v>62</v>
      </c>
      <c r="S1306" s="6" t="s">
        <v>63</v>
      </c>
      <c r="T1306" s="6" t="s">
        <v>64</v>
      </c>
      <c r="Y1306" s="6" t="s">
        <v>66</v>
      </c>
      <c r="Z1306" s="0" t="n">
        <v>20</v>
      </c>
      <c r="AB1306" s="6" t="s">
        <v>5974</v>
      </c>
      <c r="AC1306" s="7" t="n">
        <v>43027</v>
      </c>
      <c r="AD1306" s="0" t="s">
        <v>104</v>
      </c>
      <c r="AE1306" s="0" t="s">
        <v>105</v>
      </c>
      <c r="AQ1306" s="6" t="s">
        <v>5965</v>
      </c>
      <c r="AR1306" s="0" t="n">
        <v>32</v>
      </c>
    </row>
    <row r="1307" customFormat="false" ht="12.75" hidden="false" customHeight="true" outlineLevel="0" collapsed="false">
      <c r="A1307" s="6" t="s">
        <v>88</v>
      </c>
      <c r="B1307" s="6" t="s">
        <v>5966</v>
      </c>
      <c r="C1307" s="6" t="s">
        <v>5975</v>
      </c>
      <c r="D1307" s="6" t="s">
        <v>5976</v>
      </c>
      <c r="E1307" s="0" t="n">
        <v>120</v>
      </c>
      <c r="F1307" s="6" t="s">
        <v>5977</v>
      </c>
      <c r="G1307" s="6" t="s">
        <v>93</v>
      </c>
      <c r="H1307" s="6" t="s">
        <v>5772</v>
      </c>
      <c r="K1307" s="6" t="s">
        <v>5971</v>
      </c>
      <c r="L1307" s="6" t="s">
        <v>5972</v>
      </c>
      <c r="M1307" s="6" t="s">
        <v>5978</v>
      </c>
      <c r="N1307" s="6" t="s">
        <v>58</v>
      </c>
      <c r="O1307" s="6" t="s">
        <v>59</v>
      </c>
      <c r="P1307" s="6" t="s">
        <v>2767</v>
      </c>
      <c r="Q1307" s="6" t="s">
        <v>1332</v>
      </c>
      <c r="R1307" s="6" t="s">
        <v>62</v>
      </c>
      <c r="S1307" s="6" t="s">
        <v>63</v>
      </c>
      <c r="T1307" s="6" t="s">
        <v>64</v>
      </c>
      <c r="U1307" s="6" t="s">
        <v>144</v>
      </c>
      <c r="Y1307" s="6" t="s">
        <v>66</v>
      </c>
      <c r="Z1307" s="0" t="n">
        <v>20</v>
      </c>
      <c r="AB1307" s="6" t="s">
        <v>5979</v>
      </c>
      <c r="AC1307" s="7" t="n">
        <v>43027</v>
      </c>
      <c r="AD1307" s="0" t="s">
        <v>104</v>
      </c>
      <c r="AE1307" s="0" t="s">
        <v>105</v>
      </c>
      <c r="AQ1307" s="6" t="s">
        <v>5980</v>
      </c>
      <c r="AR1307" s="0" t="n">
        <v>34</v>
      </c>
    </row>
    <row r="1308" customFormat="false" ht="12.75" hidden="false" customHeight="true" outlineLevel="0" collapsed="false">
      <c r="A1308" s="6" t="s">
        <v>47</v>
      </c>
      <c r="B1308" s="6" t="s">
        <v>3903</v>
      </c>
      <c r="C1308" s="6" t="s">
        <v>5981</v>
      </c>
      <c r="D1308" s="6" t="s">
        <v>5982</v>
      </c>
      <c r="E1308" s="0" t="n">
        <v>35</v>
      </c>
      <c r="F1308" s="6" t="s">
        <v>5983</v>
      </c>
      <c r="G1308" s="6" t="s">
        <v>1315</v>
      </c>
      <c r="H1308" s="6" t="s">
        <v>5772</v>
      </c>
      <c r="J1308" s="6" t="s">
        <v>5984</v>
      </c>
      <c r="K1308" s="6" t="s">
        <v>777</v>
      </c>
      <c r="L1308" s="6" t="s">
        <v>3908</v>
      </c>
      <c r="M1308" s="6" t="s">
        <v>5408</v>
      </c>
      <c r="N1308" s="6" t="s">
        <v>58</v>
      </c>
      <c r="O1308" s="6" t="s">
        <v>59</v>
      </c>
      <c r="P1308" s="6" t="s">
        <v>598</v>
      </c>
      <c r="Q1308" s="6" t="s">
        <v>190</v>
      </c>
      <c r="R1308" s="6" t="s">
        <v>62</v>
      </c>
      <c r="S1308" s="6" t="s">
        <v>63</v>
      </c>
      <c r="T1308" s="6" t="s">
        <v>64</v>
      </c>
      <c r="Y1308" s="6" t="s">
        <v>66</v>
      </c>
      <c r="Z1308" s="0" t="n">
        <v>20</v>
      </c>
      <c r="AB1308" s="6" t="s">
        <v>5985</v>
      </c>
      <c r="AC1308" s="6"/>
      <c r="AD1308" s="6"/>
      <c r="AE1308" s="6"/>
      <c r="AQ1308" s="6" t="s">
        <v>5980</v>
      </c>
      <c r="AR1308" s="0" t="n">
        <v>34</v>
      </c>
    </row>
    <row r="1309" customFormat="false" ht="12.75" hidden="false" customHeight="true" outlineLevel="0" collapsed="false">
      <c r="A1309" s="6" t="s">
        <v>47</v>
      </c>
      <c r="B1309" s="6" t="s">
        <v>3903</v>
      </c>
      <c r="C1309" s="6" t="s">
        <v>5986</v>
      </c>
      <c r="D1309" s="6" t="s">
        <v>5987</v>
      </c>
      <c r="E1309" s="0" t="n">
        <v>35</v>
      </c>
      <c r="F1309" s="6" t="s">
        <v>5988</v>
      </c>
      <c r="G1309" s="6" t="s">
        <v>1315</v>
      </c>
      <c r="H1309" s="6" t="s">
        <v>5772</v>
      </c>
      <c r="J1309" s="6" t="s">
        <v>5989</v>
      </c>
      <c r="K1309" s="6" t="s">
        <v>777</v>
      </c>
      <c r="L1309" s="6" t="s">
        <v>3908</v>
      </c>
      <c r="M1309" s="6" t="s">
        <v>4447</v>
      </c>
      <c r="N1309" s="6" t="s">
        <v>58</v>
      </c>
      <c r="O1309" s="6" t="s">
        <v>59</v>
      </c>
      <c r="P1309" s="6" t="s">
        <v>5990</v>
      </c>
      <c r="Q1309" s="6" t="s">
        <v>238</v>
      </c>
      <c r="R1309" s="6" t="s">
        <v>62</v>
      </c>
      <c r="S1309" s="6" t="s">
        <v>63</v>
      </c>
      <c r="T1309" s="6" t="s">
        <v>64</v>
      </c>
      <c r="U1309" s="6" t="s">
        <v>144</v>
      </c>
      <c r="Y1309" s="6" t="s">
        <v>66</v>
      </c>
      <c r="Z1309" s="0" t="n">
        <v>20</v>
      </c>
      <c r="AB1309" s="6" t="s">
        <v>5991</v>
      </c>
      <c r="AC1309" s="6"/>
      <c r="AD1309" s="6"/>
      <c r="AE1309" s="6"/>
      <c r="AH1309" s="6" t="s">
        <v>5992</v>
      </c>
      <c r="AQ1309" s="6" t="s">
        <v>5980</v>
      </c>
      <c r="AR1309" s="0" t="n">
        <v>34</v>
      </c>
    </row>
    <row r="1310" customFormat="false" ht="12.75" hidden="false" customHeight="true" outlineLevel="0" collapsed="false">
      <c r="A1310" s="6" t="s">
        <v>47</v>
      </c>
      <c r="B1310" s="6" t="s">
        <v>3903</v>
      </c>
      <c r="C1310" s="6" t="s">
        <v>5993</v>
      </c>
      <c r="D1310" s="6" t="s">
        <v>5994</v>
      </c>
      <c r="E1310" s="0" t="n">
        <v>35</v>
      </c>
      <c r="F1310" s="6" t="s">
        <v>5995</v>
      </c>
      <c r="G1310" s="6" t="s">
        <v>904</v>
      </c>
      <c r="H1310" s="6" t="s">
        <v>5772</v>
      </c>
      <c r="K1310" s="6" t="s">
        <v>777</v>
      </c>
      <c r="L1310" s="6" t="s">
        <v>3908</v>
      </c>
      <c r="M1310" s="6" t="s">
        <v>2491</v>
      </c>
      <c r="N1310" s="6" t="s">
        <v>58</v>
      </c>
      <c r="O1310" s="6" t="s">
        <v>59</v>
      </c>
      <c r="P1310" s="6" t="s">
        <v>1085</v>
      </c>
      <c r="Q1310" s="6" t="s">
        <v>731</v>
      </c>
      <c r="R1310" s="6" t="s">
        <v>62</v>
      </c>
      <c r="S1310" s="6" t="s">
        <v>63</v>
      </c>
      <c r="T1310" s="6" t="s">
        <v>64</v>
      </c>
      <c r="U1310" s="6" t="s">
        <v>144</v>
      </c>
      <c r="Y1310" s="6" t="s">
        <v>66</v>
      </c>
      <c r="Z1310" s="0" t="n">
        <v>20</v>
      </c>
      <c r="AH1310" s="6" t="s">
        <v>5996</v>
      </c>
      <c r="AQ1310" s="6" t="s">
        <v>5980</v>
      </c>
      <c r="AR1310" s="0" t="n">
        <v>34</v>
      </c>
    </row>
    <row r="1311" customFormat="false" ht="12.75" hidden="false" customHeight="true" outlineLevel="0" collapsed="false">
      <c r="A1311" s="6" t="s">
        <v>47</v>
      </c>
      <c r="B1311" s="6" t="s">
        <v>3903</v>
      </c>
      <c r="C1311" s="6" t="s">
        <v>5997</v>
      </c>
      <c r="D1311" s="6" t="s">
        <v>5998</v>
      </c>
      <c r="E1311" s="0" t="n">
        <v>35</v>
      </c>
      <c r="F1311" s="6" t="s">
        <v>5999</v>
      </c>
      <c r="G1311" s="6" t="s">
        <v>234</v>
      </c>
      <c r="H1311" s="6" t="s">
        <v>5772</v>
      </c>
      <c r="K1311" s="6" t="s">
        <v>777</v>
      </c>
      <c r="L1311" s="6" t="s">
        <v>3908</v>
      </c>
      <c r="M1311" s="6" t="s">
        <v>1901</v>
      </c>
      <c r="N1311" s="6" t="s">
        <v>58</v>
      </c>
      <c r="O1311" s="6" t="s">
        <v>59</v>
      </c>
      <c r="P1311" s="6" t="s">
        <v>5963</v>
      </c>
      <c r="Q1311" s="6" t="s">
        <v>731</v>
      </c>
      <c r="R1311" s="6" t="s">
        <v>62</v>
      </c>
      <c r="S1311" s="6" t="s">
        <v>63</v>
      </c>
      <c r="T1311" s="6" t="s">
        <v>64</v>
      </c>
      <c r="Y1311" s="6" t="s">
        <v>66</v>
      </c>
      <c r="Z1311" s="0" t="n">
        <v>20</v>
      </c>
      <c r="AQ1311" s="6" t="s">
        <v>5980</v>
      </c>
      <c r="AR1311" s="0" t="n">
        <v>34</v>
      </c>
    </row>
    <row r="1312" customFormat="false" ht="12.75" hidden="false" customHeight="true" outlineLevel="0" collapsed="false">
      <c r="A1312" s="6" t="s">
        <v>47</v>
      </c>
      <c r="B1312" s="6" t="s">
        <v>1786</v>
      </c>
      <c r="C1312" s="6" t="s">
        <v>6000</v>
      </c>
      <c r="D1312" s="6" t="s">
        <v>6001</v>
      </c>
      <c r="E1312" s="0" t="n">
        <v>150</v>
      </c>
      <c r="F1312" s="6" t="s">
        <v>6002</v>
      </c>
      <c r="G1312" s="6" t="s">
        <v>648</v>
      </c>
      <c r="H1312" s="6" t="s">
        <v>5772</v>
      </c>
      <c r="J1312" s="6" t="s">
        <v>385</v>
      </c>
      <c r="K1312" s="6" t="s">
        <v>1790</v>
      </c>
      <c r="L1312" s="6" t="s">
        <v>1791</v>
      </c>
      <c r="M1312" s="6" t="s">
        <v>1123</v>
      </c>
      <c r="N1312" s="6" t="s">
        <v>58</v>
      </c>
      <c r="O1312" s="6" t="s">
        <v>59</v>
      </c>
      <c r="P1312" s="6" t="s">
        <v>2970</v>
      </c>
      <c r="Q1312" s="6" t="s">
        <v>488</v>
      </c>
      <c r="R1312" s="6" t="s">
        <v>62</v>
      </c>
      <c r="S1312" s="6" t="s">
        <v>63</v>
      </c>
      <c r="T1312" s="6" t="s">
        <v>64</v>
      </c>
      <c r="U1312" s="6" t="s">
        <v>144</v>
      </c>
      <c r="Y1312" s="6" t="s">
        <v>66</v>
      </c>
      <c r="Z1312" s="0" t="n">
        <v>20</v>
      </c>
      <c r="AB1312" s="6" t="s">
        <v>6003</v>
      </c>
      <c r="AC1312" s="7" t="n">
        <v>43035</v>
      </c>
      <c r="AD1312" s="0" t="s">
        <v>161</v>
      </c>
      <c r="AE1312" s="0" t="s">
        <v>162</v>
      </c>
      <c r="AI1312" s="6" t="s">
        <v>6004</v>
      </c>
      <c r="AQ1312" s="6" t="s">
        <v>5980</v>
      </c>
      <c r="AR1312" s="0" t="n">
        <v>34</v>
      </c>
    </row>
    <row r="1313" customFormat="false" ht="12.75" hidden="false" customHeight="true" outlineLevel="0" collapsed="false">
      <c r="A1313" s="6" t="s">
        <v>47</v>
      </c>
      <c r="B1313" s="6" t="s">
        <v>1786</v>
      </c>
      <c r="C1313" s="6" t="s">
        <v>6005</v>
      </c>
      <c r="D1313" s="6" t="s">
        <v>6006</v>
      </c>
      <c r="E1313" s="0" t="n">
        <v>150</v>
      </c>
      <c r="F1313" s="6" t="s">
        <v>6007</v>
      </c>
      <c r="G1313" s="6" t="s">
        <v>648</v>
      </c>
      <c r="H1313" s="6" t="s">
        <v>5772</v>
      </c>
      <c r="K1313" s="6" t="s">
        <v>1790</v>
      </c>
      <c r="L1313" s="6" t="s">
        <v>1791</v>
      </c>
      <c r="M1313" s="6" t="s">
        <v>6008</v>
      </c>
      <c r="N1313" s="6" t="s">
        <v>58</v>
      </c>
      <c r="O1313" s="6" t="s">
        <v>59</v>
      </c>
      <c r="P1313" s="6" t="s">
        <v>1171</v>
      </c>
      <c r="Q1313" s="6" t="s">
        <v>174</v>
      </c>
      <c r="R1313" s="6" t="s">
        <v>62</v>
      </c>
      <c r="S1313" s="6" t="s">
        <v>63</v>
      </c>
      <c r="T1313" s="6" t="s">
        <v>64</v>
      </c>
      <c r="U1313" s="6" t="s">
        <v>144</v>
      </c>
      <c r="Y1313" s="6" t="s">
        <v>66</v>
      </c>
      <c r="Z1313" s="0" t="n">
        <v>20</v>
      </c>
      <c r="AB1313" s="6" t="s">
        <v>6009</v>
      </c>
      <c r="AC1313" s="7" t="n">
        <v>43035</v>
      </c>
      <c r="AD1313" s="0" t="s">
        <v>161</v>
      </c>
      <c r="AE1313" s="0" t="s">
        <v>162</v>
      </c>
      <c r="AH1313" s="6" t="s">
        <v>6010</v>
      </c>
      <c r="AQ1313" s="6" t="s">
        <v>5980</v>
      </c>
      <c r="AR1313" s="0" t="n">
        <v>34</v>
      </c>
    </row>
    <row r="1314" customFormat="false" ht="12.75" hidden="false" customHeight="true" outlineLevel="0" collapsed="false">
      <c r="A1314" s="6" t="s">
        <v>47</v>
      </c>
      <c r="B1314" s="6" t="s">
        <v>4377</v>
      </c>
      <c r="C1314" s="6" t="s">
        <v>6011</v>
      </c>
      <c r="D1314" s="6" t="s">
        <v>6012</v>
      </c>
      <c r="E1314" s="0" t="n">
        <v>110</v>
      </c>
      <c r="F1314" s="6" t="s">
        <v>6013</v>
      </c>
      <c r="G1314" s="6" t="s">
        <v>584</v>
      </c>
      <c r="H1314" s="6" t="s">
        <v>5772</v>
      </c>
      <c r="K1314" s="6" t="s">
        <v>4382</v>
      </c>
      <c r="L1314" s="6" t="s">
        <v>4383</v>
      </c>
      <c r="M1314" s="6" t="s">
        <v>325</v>
      </c>
      <c r="N1314" s="6" t="s">
        <v>58</v>
      </c>
      <c r="O1314" s="6" t="s">
        <v>59</v>
      </c>
      <c r="P1314" s="6" t="s">
        <v>607</v>
      </c>
      <c r="Q1314" s="6" t="s">
        <v>114</v>
      </c>
      <c r="R1314" s="6" t="s">
        <v>62</v>
      </c>
      <c r="S1314" s="6" t="s">
        <v>63</v>
      </c>
      <c r="T1314" s="6" t="s">
        <v>64</v>
      </c>
      <c r="Y1314" s="6" t="s">
        <v>66</v>
      </c>
      <c r="Z1314" s="0" t="n">
        <v>20</v>
      </c>
      <c r="AA1314" s="6" t="s">
        <v>67</v>
      </c>
      <c r="AB1314" s="6" t="s">
        <v>6014</v>
      </c>
      <c r="AC1314" s="7" t="n">
        <v>43013</v>
      </c>
      <c r="AD1314" s="0" t="s">
        <v>161</v>
      </c>
      <c r="AE1314" s="0" t="s">
        <v>162</v>
      </c>
      <c r="AR1314" s="0" t="n">
        <v>35</v>
      </c>
    </row>
    <row r="1315" customFormat="false" ht="12.75" hidden="false" customHeight="true" outlineLevel="0" collapsed="false">
      <c r="A1315" s="6" t="s">
        <v>47</v>
      </c>
      <c r="B1315" s="6" t="s">
        <v>4377</v>
      </c>
      <c r="C1315" s="6" t="s">
        <v>6015</v>
      </c>
      <c r="D1315" s="6" t="s">
        <v>6016</v>
      </c>
      <c r="E1315" s="0" t="n">
        <v>110</v>
      </c>
      <c r="F1315" s="6" t="s">
        <v>6017</v>
      </c>
      <c r="G1315" s="6" t="s">
        <v>584</v>
      </c>
      <c r="H1315" s="6" t="s">
        <v>5772</v>
      </c>
      <c r="K1315" s="6" t="s">
        <v>4382</v>
      </c>
      <c r="L1315" s="6" t="s">
        <v>4383</v>
      </c>
      <c r="M1315" s="6" t="s">
        <v>4095</v>
      </c>
      <c r="N1315" s="6" t="s">
        <v>58</v>
      </c>
      <c r="O1315" s="6" t="s">
        <v>59</v>
      </c>
      <c r="P1315" s="6" t="s">
        <v>819</v>
      </c>
      <c r="Q1315" s="6" t="s">
        <v>174</v>
      </c>
      <c r="R1315" s="6" t="s">
        <v>62</v>
      </c>
      <c r="S1315" s="6" t="s">
        <v>63</v>
      </c>
      <c r="T1315" s="6" t="s">
        <v>64</v>
      </c>
      <c r="U1315" s="6" t="s">
        <v>144</v>
      </c>
      <c r="Y1315" s="6" t="s">
        <v>66</v>
      </c>
      <c r="Z1315" s="0" t="n">
        <v>20</v>
      </c>
      <c r="AB1315" s="6" t="s">
        <v>6018</v>
      </c>
      <c r="AC1315" s="7" t="n">
        <v>43013</v>
      </c>
      <c r="AD1315" s="0" t="s">
        <v>161</v>
      </c>
      <c r="AE1315" s="0" t="s">
        <v>162</v>
      </c>
      <c r="AH1315" s="6" t="s">
        <v>6019</v>
      </c>
      <c r="AI1315" s="6" t="s">
        <v>6019</v>
      </c>
      <c r="AN1315" s="6" t="s">
        <v>6020</v>
      </c>
      <c r="AO1315" s="6" t="s">
        <v>6021</v>
      </c>
      <c r="AP1315" s="6" t="s">
        <v>6022</v>
      </c>
      <c r="AQ1315" s="6" t="s">
        <v>6023</v>
      </c>
      <c r="AR1315" s="0" t="n">
        <v>36</v>
      </c>
    </row>
    <row r="1316" customFormat="false" ht="12.75" hidden="false" customHeight="true" outlineLevel="0" collapsed="false">
      <c r="A1316" s="6" t="s">
        <v>47</v>
      </c>
      <c r="B1316" s="6" t="s">
        <v>4377</v>
      </c>
      <c r="C1316" s="6" t="s">
        <v>6024</v>
      </c>
      <c r="D1316" s="6" t="s">
        <v>6025</v>
      </c>
      <c r="E1316" s="0" t="n">
        <v>110</v>
      </c>
      <c r="F1316" s="6" t="s">
        <v>6026</v>
      </c>
      <c r="G1316" s="6" t="s">
        <v>1045</v>
      </c>
      <c r="H1316" s="6" t="s">
        <v>5772</v>
      </c>
      <c r="J1316" s="6" t="s">
        <v>6027</v>
      </c>
      <c r="K1316" s="6" t="s">
        <v>4382</v>
      </c>
      <c r="L1316" s="6" t="s">
        <v>4383</v>
      </c>
      <c r="M1316" s="6" t="s">
        <v>2781</v>
      </c>
      <c r="N1316" s="6" t="s">
        <v>58</v>
      </c>
      <c r="O1316" s="6" t="s">
        <v>59</v>
      </c>
      <c r="P1316" s="6" t="s">
        <v>1996</v>
      </c>
      <c r="Q1316" s="6" t="s">
        <v>101</v>
      </c>
      <c r="R1316" s="6" t="s">
        <v>143</v>
      </c>
      <c r="S1316" s="6" t="s">
        <v>63</v>
      </c>
      <c r="T1316" s="6" t="s">
        <v>64</v>
      </c>
      <c r="U1316" s="6" t="s">
        <v>144</v>
      </c>
      <c r="X1316" s="6" t="s">
        <v>1180</v>
      </c>
      <c r="Y1316" s="6" t="s">
        <v>66</v>
      </c>
      <c r="Z1316" s="0" t="n">
        <v>20</v>
      </c>
      <c r="AB1316" s="6" t="s">
        <v>6028</v>
      </c>
      <c r="AC1316" s="7" t="n">
        <v>43013</v>
      </c>
      <c r="AD1316" s="0" t="s">
        <v>161</v>
      </c>
      <c r="AE1316" s="0" t="s">
        <v>162</v>
      </c>
      <c r="AI1316" s="6" t="s">
        <v>6029</v>
      </c>
      <c r="AN1316" s="6" t="s">
        <v>6030</v>
      </c>
      <c r="AR1316" s="0" t="n">
        <v>37</v>
      </c>
    </row>
    <row r="1317" customFormat="false" ht="12.75" hidden="false" customHeight="true" outlineLevel="0" collapsed="false">
      <c r="A1317" s="6" t="s">
        <v>47</v>
      </c>
      <c r="B1317" s="6" t="s">
        <v>4377</v>
      </c>
      <c r="C1317" s="6" t="s">
        <v>6031</v>
      </c>
      <c r="D1317" s="6" t="s">
        <v>6032</v>
      </c>
      <c r="E1317" s="0" t="n">
        <v>110</v>
      </c>
      <c r="F1317" s="6" t="s">
        <v>6033</v>
      </c>
      <c r="G1317" s="6" t="s">
        <v>1045</v>
      </c>
      <c r="H1317" s="6" t="s">
        <v>5772</v>
      </c>
      <c r="J1317" s="6" t="s">
        <v>6034</v>
      </c>
      <c r="K1317" s="6" t="s">
        <v>4382</v>
      </c>
      <c r="L1317" s="6" t="s">
        <v>4383</v>
      </c>
      <c r="M1317" s="6" t="s">
        <v>155</v>
      </c>
      <c r="N1317" s="6" t="s">
        <v>58</v>
      </c>
      <c r="O1317" s="6" t="s">
        <v>59</v>
      </c>
      <c r="P1317" s="6" t="s">
        <v>6035</v>
      </c>
      <c r="Q1317" s="6" t="s">
        <v>101</v>
      </c>
      <c r="R1317" s="6" t="s">
        <v>143</v>
      </c>
      <c r="S1317" s="6" t="s">
        <v>63</v>
      </c>
      <c r="T1317" s="6" t="s">
        <v>64</v>
      </c>
      <c r="U1317" s="6" t="s">
        <v>144</v>
      </c>
      <c r="X1317" s="6" t="s">
        <v>1180</v>
      </c>
      <c r="Y1317" s="6" t="s">
        <v>66</v>
      </c>
      <c r="Z1317" s="0" t="n">
        <v>20</v>
      </c>
      <c r="AB1317" s="6" t="s">
        <v>6036</v>
      </c>
      <c r="AC1317" s="7" t="n">
        <v>43013</v>
      </c>
      <c r="AD1317" s="0" t="s">
        <v>161</v>
      </c>
      <c r="AE1317" s="0" t="s">
        <v>162</v>
      </c>
      <c r="AR1317" s="0" t="n">
        <v>37</v>
      </c>
    </row>
    <row r="1318" customFormat="false" ht="12.75" hidden="false" customHeight="true" outlineLevel="0" collapsed="false">
      <c r="A1318" s="6" t="s">
        <v>47</v>
      </c>
      <c r="B1318" s="6" t="s">
        <v>4377</v>
      </c>
      <c r="C1318" s="6" t="s">
        <v>6037</v>
      </c>
      <c r="D1318" s="6" t="s">
        <v>6038</v>
      </c>
      <c r="E1318" s="0" t="n">
        <v>110</v>
      </c>
      <c r="F1318" s="6" t="s">
        <v>6039</v>
      </c>
      <c r="G1318" s="6" t="s">
        <v>1045</v>
      </c>
      <c r="H1318" s="6" t="s">
        <v>5772</v>
      </c>
      <c r="J1318" s="6" t="s">
        <v>6040</v>
      </c>
      <c r="K1318" s="6" t="s">
        <v>4382</v>
      </c>
      <c r="L1318" s="6" t="s">
        <v>4383</v>
      </c>
      <c r="M1318" s="6" t="s">
        <v>4796</v>
      </c>
      <c r="N1318" s="6" t="s">
        <v>58</v>
      </c>
      <c r="O1318" s="6" t="s">
        <v>59</v>
      </c>
      <c r="P1318" s="6" t="s">
        <v>1545</v>
      </c>
      <c r="Q1318" s="6" t="s">
        <v>238</v>
      </c>
      <c r="R1318" s="6" t="s">
        <v>62</v>
      </c>
      <c r="S1318" s="6" t="s">
        <v>63</v>
      </c>
      <c r="T1318" s="6" t="s">
        <v>64</v>
      </c>
      <c r="U1318" s="6" t="s">
        <v>144</v>
      </c>
      <c r="X1318" s="6" t="s">
        <v>1180</v>
      </c>
      <c r="Y1318" s="6" t="s">
        <v>66</v>
      </c>
      <c r="Z1318" s="0" t="n">
        <v>20</v>
      </c>
      <c r="AC1318" s="7" t="n">
        <v>43013</v>
      </c>
      <c r="AD1318" s="0" t="s">
        <v>161</v>
      </c>
      <c r="AE1318" s="0" t="s">
        <v>162</v>
      </c>
      <c r="AI1318" s="6" t="s">
        <v>6041</v>
      </c>
      <c r="AN1318" s="6" t="s">
        <v>6042</v>
      </c>
      <c r="AO1318" s="6" t="s">
        <v>6043</v>
      </c>
      <c r="AR1318" s="0" t="n">
        <v>45</v>
      </c>
    </row>
    <row r="1319" customFormat="false" ht="12.75" hidden="false" customHeight="true" outlineLevel="0" collapsed="false">
      <c r="A1319" s="6" t="s">
        <v>47</v>
      </c>
      <c r="B1319" s="6" t="s">
        <v>4377</v>
      </c>
      <c r="C1319" s="6" t="s">
        <v>6044</v>
      </c>
      <c r="D1319" s="6" t="s">
        <v>6045</v>
      </c>
      <c r="E1319" s="0" t="n">
        <v>110</v>
      </c>
      <c r="F1319" s="6" t="s">
        <v>6046</v>
      </c>
      <c r="G1319" s="6" t="s">
        <v>1045</v>
      </c>
      <c r="H1319" s="6" t="s">
        <v>5772</v>
      </c>
      <c r="J1319" s="6" t="s">
        <v>6047</v>
      </c>
      <c r="K1319" s="6" t="s">
        <v>4382</v>
      </c>
      <c r="L1319" s="6" t="s">
        <v>4383</v>
      </c>
      <c r="M1319" s="6" t="s">
        <v>959</v>
      </c>
      <c r="N1319" s="6" t="s">
        <v>58</v>
      </c>
      <c r="O1319" s="6" t="s">
        <v>59</v>
      </c>
      <c r="P1319" s="6" t="s">
        <v>4314</v>
      </c>
      <c r="Q1319" s="6" t="s">
        <v>238</v>
      </c>
      <c r="R1319" s="6" t="s">
        <v>62</v>
      </c>
      <c r="S1319" s="6" t="s">
        <v>63</v>
      </c>
      <c r="T1319" s="6" t="s">
        <v>64</v>
      </c>
      <c r="U1319" s="6" t="s">
        <v>144</v>
      </c>
      <c r="X1319" s="6" t="s">
        <v>1180</v>
      </c>
      <c r="Y1319" s="6" t="s">
        <v>66</v>
      </c>
      <c r="Z1319" s="0" t="n">
        <v>20</v>
      </c>
      <c r="AC1319" s="7" t="n">
        <v>43013</v>
      </c>
      <c r="AD1319" s="0" t="s">
        <v>161</v>
      </c>
      <c r="AE1319" s="0" t="s">
        <v>162</v>
      </c>
      <c r="AH1319" s="6" t="s">
        <v>6048</v>
      </c>
      <c r="AI1319" s="6" t="s">
        <v>6049</v>
      </c>
      <c r="AN1319" s="6" t="s">
        <v>6050</v>
      </c>
      <c r="AO1319" s="6" t="s">
        <v>6051</v>
      </c>
      <c r="AP1319" s="6" t="s">
        <v>6052</v>
      </c>
      <c r="AR1319" s="0" t="n">
        <v>50</v>
      </c>
    </row>
    <row r="1320" customFormat="false" ht="12.75" hidden="false" customHeight="true" outlineLevel="0" collapsed="false">
      <c r="A1320" s="6" t="s">
        <v>47</v>
      </c>
      <c r="B1320" s="6" t="s">
        <v>4377</v>
      </c>
      <c r="C1320" s="6" t="s">
        <v>6053</v>
      </c>
      <c r="D1320" s="6" t="s">
        <v>6054</v>
      </c>
      <c r="E1320" s="0" t="n">
        <v>110</v>
      </c>
      <c r="F1320" s="6" t="s">
        <v>6055</v>
      </c>
      <c r="G1320" s="6" t="s">
        <v>1045</v>
      </c>
      <c r="H1320" s="6" t="s">
        <v>5772</v>
      </c>
      <c r="J1320" s="6" t="s">
        <v>6056</v>
      </c>
      <c r="K1320" s="6" t="s">
        <v>4382</v>
      </c>
      <c r="L1320" s="6" t="s">
        <v>4383</v>
      </c>
      <c r="M1320" s="6" t="s">
        <v>685</v>
      </c>
      <c r="N1320" s="6" t="s">
        <v>58</v>
      </c>
      <c r="O1320" s="6" t="s">
        <v>59</v>
      </c>
      <c r="P1320" s="6" t="s">
        <v>1216</v>
      </c>
      <c r="Q1320" s="6" t="s">
        <v>635</v>
      </c>
      <c r="R1320" s="6" t="s">
        <v>62</v>
      </c>
      <c r="S1320" s="6" t="s">
        <v>63</v>
      </c>
      <c r="T1320" s="6" t="s">
        <v>64</v>
      </c>
      <c r="U1320" s="6" t="s">
        <v>144</v>
      </c>
      <c r="X1320" s="6" t="s">
        <v>1180</v>
      </c>
      <c r="Y1320" s="6" t="s">
        <v>66</v>
      </c>
      <c r="Z1320" s="0" t="n">
        <v>20</v>
      </c>
      <c r="AB1320" s="6" t="s">
        <v>6057</v>
      </c>
      <c r="AC1320" s="7" t="n">
        <v>43013</v>
      </c>
      <c r="AD1320" s="0" t="s">
        <v>161</v>
      </c>
      <c r="AE1320" s="0" t="s">
        <v>162</v>
      </c>
      <c r="AR1320" s="0" t="n">
        <v>57</v>
      </c>
    </row>
    <row r="1321" customFormat="false" ht="12.75" hidden="false" customHeight="true" outlineLevel="0" collapsed="false">
      <c r="A1321" s="6" t="s">
        <v>47</v>
      </c>
      <c r="B1321" s="6" t="s">
        <v>4377</v>
      </c>
      <c r="C1321" s="6" t="s">
        <v>6058</v>
      </c>
      <c r="D1321" s="6" t="s">
        <v>6059</v>
      </c>
      <c r="E1321" s="0" t="n">
        <v>110</v>
      </c>
      <c r="F1321" s="6" t="s">
        <v>6060</v>
      </c>
      <c r="G1321" s="6" t="s">
        <v>1592</v>
      </c>
      <c r="H1321" s="6" t="s">
        <v>5772</v>
      </c>
      <c r="K1321" s="6" t="s">
        <v>4382</v>
      </c>
      <c r="L1321" s="6" t="s">
        <v>4383</v>
      </c>
      <c r="M1321" s="6" t="s">
        <v>698</v>
      </c>
      <c r="N1321" s="6" t="s">
        <v>58</v>
      </c>
      <c r="O1321" s="6" t="s">
        <v>59</v>
      </c>
      <c r="P1321" s="6" t="s">
        <v>6061</v>
      </c>
      <c r="Q1321" s="6" t="s">
        <v>286</v>
      </c>
      <c r="R1321" s="6" t="s">
        <v>62</v>
      </c>
      <c r="S1321" s="6" t="s">
        <v>63</v>
      </c>
      <c r="T1321" s="6" t="s">
        <v>64</v>
      </c>
      <c r="U1321" s="6" t="s">
        <v>144</v>
      </c>
      <c r="Y1321" s="6" t="s">
        <v>66</v>
      </c>
      <c r="Z1321" s="0" t="n">
        <v>20</v>
      </c>
      <c r="AC1321" s="7" t="n">
        <v>43013</v>
      </c>
      <c r="AD1321" s="0" t="s">
        <v>161</v>
      </c>
      <c r="AE1321" s="0" t="s">
        <v>162</v>
      </c>
      <c r="AH1321" s="6" t="s">
        <v>6062</v>
      </c>
      <c r="AI1321" s="6" t="s">
        <v>6063</v>
      </c>
      <c r="AR1321" s="0" t="n">
        <v>54</v>
      </c>
    </row>
    <row r="1322" customFormat="false" ht="12.75" hidden="false" customHeight="true" outlineLevel="0" collapsed="false">
      <c r="A1322" s="6" t="s">
        <v>47</v>
      </c>
      <c r="B1322" s="6" t="s">
        <v>4377</v>
      </c>
      <c r="C1322" s="6" t="s">
        <v>6064</v>
      </c>
      <c r="D1322" s="6" t="s">
        <v>6065</v>
      </c>
      <c r="E1322" s="0" t="n">
        <v>110</v>
      </c>
      <c r="F1322" s="6" t="s">
        <v>6066</v>
      </c>
      <c r="G1322" s="6" t="s">
        <v>1345</v>
      </c>
      <c r="H1322" s="6" t="s">
        <v>5772</v>
      </c>
      <c r="K1322" s="6" t="s">
        <v>4382</v>
      </c>
      <c r="L1322" s="6" t="s">
        <v>4383</v>
      </c>
      <c r="M1322" s="6" t="s">
        <v>4003</v>
      </c>
      <c r="N1322" s="6" t="s">
        <v>58</v>
      </c>
      <c r="O1322" s="6" t="s">
        <v>59</v>
      </c>
      <c r="P1322" s="6" t="s">
        <v>452</v>
      </c>
      <c r="Q1322" s="6" t="s">
        <v>358</v>
      </c>
      <c r="R1322" s="6" t="s">
        <v>62</v>
      </c>
      <c r="S1322" s="6" t="s">
        <v>63</v>
      </c>
      <c r="T1322" s="6" t="s">
        <v>64</v>
      </c>
      <c r="U1322" s="6" t="s">
        <v>144</v>
      </c>
      <c r="Y1322" s="6" t="s">
        <v>66</v>
      </c>
      <c r="Z1322" s="0" t="n">
        <v>20</v>
      </c>
      <c r="AC1322" s="7" t="n">
        <v>43013</v>
      </c>
      <c r="AD1322" s="0" t="s">
        <v>161</v>
      </c>
      <c r="AE1322" s="0" t="s">
        <v>162</v>
      </c>
      <c r="AH1322" s="6" t="s">
        <v>6067</v>
      </c>
      <c r="AR1322" s="0" t="n">
        <v>41</v>
      </c>
    </row>
    <row r="1323" customFormat="false" ht="12.75" hidden="false" customHeight="true" outlineLevel="0" collapsed="false">
      <c r="A1323" s="6" t="s">
        <v>47</v>
      </c>
      <c r="B1323" s="6" t="s">
        <v>4377</v>
      </c>
      <c r="C1323" s="6" t="s">
        <v>6068</v>
      </c>
      <c r="D1323" s="6" t="s">
        <v>6069</v>
      </c>
      <c r="E1323" s="0" t="n">
        <v>110</v>
      </c>
      <c r="F1323" s="6" t="s">
        <v>6070</v>
      </c>
      <c r="G1323" s="6" t="s">
        <v>1345</v>
      </c>
      <c r="H1323" s="6" t="s">
        <v>5772</v>
      </c>
      <c r="K1323" s="6" t="s">
        <v>4382</v>
      </c>
      <c r="L1323" s="6" t="s">
        <v>4383</v>
      </c>
      <c r="M1323" s="6" t="s">
        <v>1322</v>
      </c>
      <c r="N1323" s="6" t="s">
        <v>58</v>
      </c>
      <c r="O1323" s="6" t="s">
        <v>59</v>
      </c>
      <c r="P1323" s="6" t="s">
        <v>3617</v>
      </c>
      <c r="Q1323" s="6" t="s">
        <v>358</v>
      </c>
      <c r="R1323" s="6" t="s">
        <v>62</v>
      </c>
      <c r="S1323" s="6" t="s">
        <v>63</v>
      </c>
      <c r="T1323" s="6" t="s">
        <v>64</v>
      </c>
      <c r="U1323" s="6" t="s">
        <v>144</v>
      </c>
      <c r="Y1323" s="6" t="s">
        <v>66</v>
      </c>
      <c r="Z1323" s="0" t="n">
        <v>20</v>
      </c>
      <c r="AC1323" s="7" t="n">
        <v>43013</v>
      </c>
      <c r="AD1323" s="0" t="s">
        <v>161</v>
      </c>
      <c r="AE1323" s="0" t="s">
        <v>162</v>
      </c>
      <c r="AR1323" s="0" t="n">
        <v>42</v>
      </c>
    </row>
    <row r="1324" customFormat="false" ht="12.75" hidden="false" customHeight="true" outlineLevel="0" collapsed="false">
      <c r="A1324" s="4"/>
      <c r="B1324" s="4"/>
      <c r="C1324" s="4"/>
      <c r="D1324" s="4"/>
      <c r="E1324" s="4"/>
      <c r="F1324" s="4"/>
      <c r="G1324" s="4" t="s">
        <v>1045</v>
      </c>
      <c r="H1324" s="4" t="s">
        <v>6071</v>
      </c>
      <c r="I1324" s="4"/>
      <c r="J1324" s="4"/>
      <c r="K1324" s="4" t="s">
        <v>44</v>
      </c>
      <c r="L1324" s="4" t="s">
        <v>45</v>
      </c>
      <c r="M1324" s="4"/>
      <c r="N1324" s="4"/>
      <c r="O1324" s="4"/>
      <c r="P1324" s="4"/>
      <c r="Q1324" s="4"/>
      <c r="R1324" s="4"/>
      <c r="S1324" s="4"/>
      <c r="T1324" s="4"/>
      <c r="U1324" s="4"/>
      <c r="V1324" s="4"/>
      <c r="W1324" s="4"/>
      <c r="X1324" s="4"/>
      <c r="Y1324" s="4"/>
      <c r="Z1324" s="4"/>
      <c r="AA1324" s="4"/>
      <c r="AB1324" s="4"/>
      <c r="AC1324" s="5"/>
      <c r="AD1324" s="4"/>
      <c r="AE1324" s="4"/>
      <c r="AF1324" s="4"/>
      <c r="AG1324" s="4"/>
      <c r="AH1324" s="4"/>
      <c r="AI1324" s="4"/>
      <c r="AJ1324" s="4"/>
      <c r="AK1324" s="4"/>
      <c r="AL1324" s="4"/>
      <c r="AM1324" s="4"/>
      <c r="AN1324" s="4"/>
      <c r="AO1324" s="4"/>
      <c r="AP1324" s="4"/>
      <c r="AQ1324" s="4"/>
      <c r="AR1324" s="4"/>
    </row>
    <row r="1325" customFormat="false" ht="12.75" hidden="false" customHeight="true" outlineLevel="0" collapsed="false">
      <c r="A1325" s="4"/>
      <c r="B1325" s="4"/>
      <c r="C1325" s="4"/>
      <c r="D1325" s="4"/>
      <c r="E1325" s="4"/>
      <c r="F1325" s="4"/>
      <c r="G1325" s="4" t="s">
        <v>1045</v>
      </c>
      <c r="H1325" s="4" t="s">
        <v>6071</v>
      </c>
      <c r="I1325" s="4"/>
      <c r="J1325" s="4"/>
      <c r="K1325" s="4" t="s">
        <v>44</v>
      </c>
      <c r="L1325" s="4" t="s">
        <v>45</v>
      </c>
      <c r="M1325" s="4"/>
      <c r="N1325" s="4"/>
      <c r="O1325" s="4"/>
      <c r="P1325" s="4"/>
      <c r="Q1325" s="4"/>
      <c r="R1325" s="4"/>
      <c r="S1325" s="4"/>
      <c r="T1325" s="4"/>
      <c r="U1325" s="4"/>
      <c r="V1325" s="4"/>
      <c r="W1325" s="4"/>
      <c r="X1325" s="4"/>
      <c r="Y1325" s="4"/>
      <c r="Z1325" s="4"/>
      <c r="AA1325" s="4"/>
      <c r="AB1325" s="4"/>
      <c r="AC1325" s="5"/>
      <c r="AD1325" s="4"/>
      <c r="AE1325" s="4"/>
      <c r="AF1325" s="4"/>
      <c r="AG1325" s="4"/>
      <c r="AH1325" s="4"/>
      <c r="AI1325" s="4"/>
      <c r="AJ1325" s="4"/>
      <c r="AK1325" s="4"/>
      <c r="AL1325" s="4"/>
      <c r="AM1325" s="4"/>
      <c r="AN1325" s="4"/>
      <c r="AO1325" s="4"/>
      <c r="AP1325" s="4"/>
      <c r="AQ1325" s="4"/>
      <c r="AR1325" s="4"/>
    </row>
    <row r="1326" customFormat="false" ht="12.75" hidden="false" customHeight="true" outlineLevel="0" collapsed="false">
      <c r="A1326" s="4"/>
      <c r="B1326" s="4"/>
      <c r="C1326" s="4"/>
      <c r="D1326" s="4"/>
      <c r="E1326" s="4"/>
      <c r="F1326" s="4"/>
      <c r="G1326" s="4" t="s">
        <v>1261</v>
      </c>
      <c r="H1326" s="4" t="s">
        <v>6071</v>
      </c>
      <c r="I1326" s="4"/>
      <c r="J1326" s="4"/>
      <c r="K1326" s="4" t="s">
        <v>44</v>
      </c>
      <c r="L1326" s="4" t="s">
        <v>45</v>
      </c>
      <c r="M1326" s="4"/>
      <c r="N1326" s="4"/>
      <c r="O1326" s="4"/>
      <c r="P1326" s="4"/>
      <c r="Q1326" s="4"/>
      <c r="R1326" s="4"/>
      <c r="S1326" s="4"/>
      <c r="T1326" s="4"/>
      <c r="U1326" s="4"/>
      <c r="V1326" s="4"/>
      <c r="W1326" s="4"/>
      <c r="X1326" s="4"/>
      <c r="Y1326" s="4"/>
      <c r="Z1326" s="4"/>
      <c r="AA1326" s="4"/>
      <c r="AB1326" s="4"/>
      <c r="AC1326" s="5"/>
      <c r="AD1326" s="4"/>
      <c r="AE1326" s="4"/>
      <c r="AF1326" s="4"/>
      <c r="AG1326" s="4"/>
      <c r="AH1326" s="4"/>
      <c r="AI1326" s="4"/>
      <c r="AJ1326" s="4"/>
      <c r="AK1326" s="4"/>
      <c r="AL1326" s="4"/>
      <c r="AM1326" s="4"/>
      <c r="AN1326" s="4"/>
      <c r="AO1326" s="4"/>
      <c r="AP1326" s="4"/>
      <c r="AQ1326" s="4"/>
      <c r="AR1326" s="4"/>
    </row>
    <row r="1327" customFormat="false" ht="12.75" hidden="false" customHeight="true" outlineLevel="0" collapsed="false">
      <c r="A1327" s="4"/>
      <c r="B1327" s="4"/>
      <c r="C1327" s="4"/>
      <c r="D1327" s="4"/>
      <c r="E1327" s="4"/>
      <c r="F1327" s="4"/>
      <c r="G1327" s="4" t="s">
        <v>594</v>
      </c>
      <c r="H1327" s="4" t="s">
        <v>6071</v>
      </c>
      <c r="I1327" s="4"/>
      <c r="J1327" s="4"/>
      <c r="K1327" s="4" t="s">
        <v>44</v>
      </c>
      <c r="L1327" s="4" t="s">
        <v>45</v>
      </c>
      <c r="M1327" s="4"/>
      <c r="N1327" s="4"/>
      <c r="O1327" s="4"/>
      <c r="P1327" s="4"/>
      <c r="Q1327" s="4"/>
      <c r="R1327" s="4"/>
      <c r="S1327" s="4"/>
      <c r="T1327" s="4"/>
      <c r="U1327" s="4"/>
      <c r="V1327" s="4"/>
      <c r="W1327" s="4"/>
      <c r="X1327" s="4"/>
      <c r="Y1327" s="4"/>
      <c r="Z1327" s="4"/>
      <c r="AA1327" s="4"/>
      <c r="AB1327" s="4"/>
      <c r="AC1327" s="5"/>
      <c r="AD1327" s="4"/>
      <c r="AE1327" s="4"/>
      <c r="AF1327" s="4"/>
      <c r="AG1327" s="4"/>
      <c r="AH1327" s="4"/>
      <c r="AI1327" s="4"/>
      <c r="AJ1327" s="4"/>
      <c r="AK1327" s="4"/>
      <c r="AL1327" s="4"/>
      <c r="AM1327" s="4"/>
      <c r="AN1327" s="4"/>
      <c r="AO1327" s="4"/>
      <c r="AP1327" s="4"/>
      <c r="AQ1327" s="4"/>
      <c r="AR1327" s="4"/>
    </row>
    <row r="1328" customFormat="false" ht="12.75" hidden="false" customHeight="true" outlineLevel="0" collapsed="false">
      <c r="A1328" s="6" t="s">
        <v>88</v>
      </c>
      <c r="B1328" s="6" t="s">
        <v>3812</v>
      </c>
      <c r="C1328" s="6" t="s">
        <v>6072</v>
      </c>
      <c r="D1328" s="6" t="s">
        <v>6073</v>
      </c>
      <c r="E1328" s="0" t="n">
        <v>330</v>
      </c>
      <c r="F1328" s="6" t="s">
        <v>6074</v>
      </c>
      <c r="G1328" s="6" t="s">
        <v>46</v>
      </c>
      <c r="H1328" s="6" t="s">
        <v>6075</v>
      </c>
      <c r="J1328" s="6" t="s">
        <v>125</v>
      </c>
      <c r="K1328" s="6" t="s">
        <v>3817</v>
      </c>
      <c r="L1328" s="6" t="s">
        <v>3818</v>
      </c>
      <c r="M1328" s="6" t="s">
        <v>772</v>
      </c>
      <c r="N1328" s="6" t="s">
        <v>58</v>
      </c>
      <c r="O1328" s="6" t="s">
        <v>59</v>
      </c>
      <c r="P1328" s="6" t="s">
        <v>236</v>
      </c>
      <c r="Q1328" s="6" t="s">
        <v>635</v>
      </c>
      <c r="R1328" s="6" t="s">
        <v>66</v>
      </c>
      <c r="S1328" s="6" t="s">
        <v>63</v>
      </c>
      <c r="T1328" s="6" t="s">
        <v>64</v>
      </c>
      <c r="X1328" s="6" t="s">
        <v>6076</v>
      </c>
      <c r="Y1328" s="6" t="s">
        <v>66</v>
      </c>
      <c r="Z1328" s="0" t="n">
        <v>20</v>
      </c>
      <c r="AH1328" s="6" t="s">
        <v>6077</v>
      </c>
      <c r="AR1328" s="0" t="n">
        <v>86</v>
      </c>
    </row>
    <row r="1329" customFormat="false" ht="12.75" hidden="false" customHeight="true" outlineLevel="0" collapsed="false">
      <c r="A1329" s="6" t="s">
        <v>88</v>
      </c>
      <c r="B1329" s="6" t="s">
        <v>3812</v>
      </c>
      <c r="C1329" s="6" t="s">
        <v>6078</v>
      </c>
      <c r="D1329" s="6" t="s">
        <v>6079</v>
      </c>
      <c r="E1329" s="0" t="n">
        <v>330</v>
      </c>
      <c r="F1329" s="6" t="s">
        <v>6080</v>
      </c>
      <c r="G1329" s="6" t="s">
        <v>889</v>
      </c>
      <c r="H1329" s="6" t="s">
        <v>6075</v>
      </c>
      <c r="J1329" s="6" t="s">
        <v>125</v>
      </c>
      <c r="K1329" s="6" t="s">
        <v>3817</v>
      </c>
      <c r="L1329" s="6" t="s">
        <v>3818</v>
      </c>
      <c r="M1329" s="6" t="s">
        <v>5668</v>
      </c>
      <c r="N1329" s="6" t="s">
        <v>58</v>
      </c>
      <c r="O1329" s="6" t="s">
        <v>59</v>
      </c>
      <c r="P1329" s="6" t="s">
        <v>4926</v>
      </c>
      <c r="Q1329" s="6" t="s">
        <v>635</v>
      </c>
      <c r="R1329" s="6" t="s">
        <v>66</v>
      </c>
      <c r="S1329" s="6" t="s">
        <v>63</v>
      </c>
      <c r="T1329" s="6" t="s">
        <v>64</v>
      </c>
      <c r="X1329" s="6" t="s">
        <v>6081</v>
      </c>
      <c r="Y1329" s="6" t="s">
        <v>66</v>
      </c>
      <c r="Z1329" s="0" t="n">
        <v>20</v>
      </c>
      <c r="AB1329" s="6" t="s">
        <v>6082</v>
      </c>
      <c r="AC1329" s="6"/>
      <c r="AD1329" s="6"/>
      <c r="AE1329" s="6"/>
      <c r="AI1329" s="6" t="s">
        <v>6083</v>
      </c>
      <c r="AN1329" s="6" t="s">
        <v>6084</v>
      </c>
      <c r="AO1329" s="6" t="s">
        <v>6085</v>
      </c>
      <c r="AQ1329" s="6" t="s">
        <v>6086</v>
      </c>
      <c r="AR1329" s="0" t="n">
        <v>1</v>
      </c>
    </row>
    <row r="1330" customFormat="false" ht="12.75" hidden="false" customHeight="true" outlineLevel="0" collapsed="false">
      <c r="A1330" s="6" t="s">
        <v>88</v>
      </c>
      <c r="B1330" s="6" t="s">
        <v>3812</v>
      </c>
      <c r="C1330" s="6" t="s">
        <v>6087</v>
      </c>
      <c r="D1330" s="6" t="s">
        <v>6088</v>
      </c>
      <c r="E1330" s="0" t="n">
        <v>330</v>
      </c>
      <c r="F1330" s="6" t="s">
        <v>6089</v>
      </c>
      <c r="G1330" s="6" t="s">
        <v>889</v>
      </c>
      <c r="H1330" s="6" t="s">
        <v>6075</v>
      </c>
      <c r="J1330" s="6" t="s">
        <v>596</v>
      </c>
      <c r="K1330" s="6" t="s">
        <v>3817</v>
      </c>
      <c r="L1330" s="6" t="s">
        <v>3818</v>
      </c>
      <c r="M1330" s="6" t="s">
        <v>3154</v>
      </c>
      <c r="N1330" s="6" t="s">
        <v>58</v>
      </c>
      <c r="O1330" s="6" t="s">
        <v>59</v>
      </c>
      <c r="P1330" s="6" t="s">
        <v>4278</v>
      </c>
      <c r="Q1330" s="6" t="s">
        <v>101</v>
      </c>
      <c r="R1330" s="6" t="s">
        <v>66</v>
      </c>
      <c r="S1330" s="6" t="s">
        <v>63</v>
      </c>
      <c r="T1330" s="6" t="s">
        <v>64</v>
      </c>
      <c r="X1330" s="6" t="s">
        <v>6081</v>
      </c>
      <c r="Y1330" s="6" t="s">
        <v>66</v>
      </c>
      <c r="Z1330" s="0" t="n">
        <v>20</v>
      </c>
      <c r="AH1330" s="6" t="s">
        <v>6090</v>
      </c>
      <c r="AN1330" s="6" t="s">
        <v>6084</v>
      </c>
      <c r="AO1330" s="6" t="s">
        <v>6091</v>
      </c>
      <c r="AQ1330" s="6" t="s">
        <v>6086</v>
      </c>
      <c r="AR1330" s="0" t="n">
        <v>1</v>
      </c>
    </row>
    <row r="1331" customFormat="false" ht="12.75" hidden="false" customHeight="true" outlineLevel="0" collapsed="false">
      <c r="A1331" s="6" t="s">
        <v>88</v>
      </c>
      <c r="B1331" s="6" t="s">
        <v>3812</v>
      </c>
      <c r="C1331" s="6" t="s">
        <v>6092</v>
      </c>
      <c r="D1331" s="6" t="s">
        <v>6093</v>
      </c>
      <c r="E1331" s="0" t="n">
        <v>330</v>
      </c>
      <c r="F1331" s="6" t="s">
        <v>6094</v>
      </c>
      <c r="G1331" s="6" t="s">
        <v>863</v>
      </c>
      <c r="H1331" s="6" t="s">
        <v>6075</v>
      </c>
      <c r="J1331" s="6" t="s">
        <v>125</v>
      </c>
      <c r="K1331" s="6" t="s">
        <v>3817</v>
      </c>
      <c r="L1331" s="6" t="s">
        <v>3818</v>
      </c>
      <c r="M1331" s="6" t="s">
        <v>797</v>
      </c>
      <c r="N1331" s="6" t="s">
        <v>58</v>
      </c>
      <c r="O1331" s="6" t="s">
        <v>59</v>
      </c>
      <c r="P1331" s="6" t="s">
        <v>6095</v>
      </c>
      <c r="Q1331" s="6" t="s">
        <v>635</v>
      </c>
      <c r="R1331" s="6" t="s">
        <v>66</v>
      </c>
      <c r="S1331" s="6" t="s">
        <v>63</v>
      </c>
      <c r="T1331" s="6" t="s">
        <v>64</v>
      </c>
      <c r="X1331" s="6" t="s">
        <v>6096</v>
      </c>
      <c r="Y1331" s="6" t="s">
        <v>66</v>
      </c>
      <c r="Z1331" s="0" t="n">
        <v>20</v>
      </c>
      <c r="AA1331" s="6" t="s">
        <v>67</v>
      </c>
      <c r="AI1331" s="6" t="s">
        <v>6097</v>
      </c>
      <c r="AN1331" s="6" t="s">
        <v>6098</v>
      </c>
      <c r="AO1331" s="6" t="s">
        <v>6099</v>
      </c>
      <c r="AQ1331" s="6" t="s">
        <v>6086</v>
      </c>
      <c r="AR1331" s="0" t="n">
        <v>1</v>
      </c>
    </row>
    <row r="1332" customFormat="false" ht="12.75" hidden="false" customHeight="true" outlineLevel="0" collapsed="false">
      <c r="A1332" s="6" t="s">
        <v>88</v>
      </c>
      <c r="B1332" s="6" t="s">
        <v>3812</v>
      </c>
      <c r="C1332" s="6" t="s">
        <v>6100</v>
      </c>
      <c r="D1332" s="6" t="s">
        <v>6101</v>
      </c>
      <c r="E1332" s="0" t="n">
        <v>330</v>
      </c>
      <c r="F1332" s="6" t="s">
        <v>6102</v>
      </c>
      <c r="G1332" s="6" t="s">
        <v>648</v>
      </c>
      <c r="H1332" s="6" t="s">
        <v>6075</v>
      </c>
      <c r="J1332" s="6" t="s">
        <v>2632</v>
      </c>
      <c r="K1332" s="6" t="s">
        <v>3817</v>
      </c>
      <c r="L1332" s="6" t="s">
        <v>3818</v>
      </c>
      <c r="M1332" s="6" t="s">
        <v>6103</v>
      </c>
      <c r="N1332" s="6" t="s">
        <v>58</v>
      </c>
      <c r="O1332" s="6" t="s">
        <v>59</v>
      </c>
      <c r="P1332" s="6" t="s">
        <v>1171</v>
      </c>
      <c r="Q1332" s="6" t="s">
        <v>635</v>
      </c>
      <c r="R1332" s="6" t="s">
        <v>66</v>
      </c>
      <c r="S1332" s="6" t="s">
        <v>63</v>
      </c>
      <c r="T1332" s="6" t="s">
        <v>64</v>
      </c>
      <c r="U1332" s="6" t="s">
        <v>159</v>
      </c>
      <c r="X1332" s="6" t="s">
        <v>6104</v>
      </c>
      <c r="Y1332" s="6" t="s">
        <v>66</v>
      </c>
      <c r="Z1332" s="0" t="n">
        <v>20</v>
      </c>
      <c r="AA1332" s="6" t="s">
        <v>67</v>
      </c>
      <c r="AH1332" s="6" t="s">
        <v>6105</v>
      </c>
      <c r="AQ1332" s="6" t="s">
        <v>6086</v>
      </c>
      <c r="AR1332" s="0" t="n">
        <v>1</v>
      </c>
    </row>
    <row r="1333" customFormat="false" ht="12.75" hidden="false" customHeight="true" outlineLevel="0" collapsed="false">
      <c r="A1333" s="6" t="s">
        <v>88</v>
      </c>
      <c r="B1333" s="6" t="s">
        <v>3812</v>
      </c>
      <c r="C1333" s="6" t="s">
        <v>6106</v>
      </c>
      <c r="D1333" s="6" t="s">
        <v>6107</v>
      </c>
      <c r="E1333" s="0" t="n">
        <v>330</v>
      </c>
      <c r="F1333" s="6" t="s">
        <v>6108</v>
      </c>
      <c r="G1333" s="6" t="s">
        <v>1457</v>
      </c>
      <c r="H1333" s="6" t="s">
        <v>6075</v>
      </c>
      <c r="J1333" s="6" t="s">
        <v>596</v>
      </c>
      <c r="K1333" s="6" t="s">
        <v>3817</v>
      </c>
      <c r="L1333" s="6" t="s">
        <v>3818</v>
      </c>
      <c r="M1333" s="6" t="s">
        <v>4044</v>
      </c>
      <c r="N1333" s="6" t="s">
        <v>58</v>
      </c>
      <c r="O1333" s="6" t="s">
        <v>59</v>
      </c>
      <c r="P1333" s="6" t="s">
        <v>6109</v>
      </c>
      <c r="Q1333" s="6" t="s">
        <v>327</v>
      </c>
      <c r="R1333" s="6" t="s">
        <v>66</v>
      </c>
      <c r="S1333" s="6" t="s">
        <v>63</v>
      </c>
      <c r="T1333" s="6" t="s">
        <v>64</v>
      </c>
      <c r="X1333" s="6" t="s">
        <v>6110</v>
      </c>
      <c r="Y1333" s="6" t="s">
        <v>66</v>
      </c>
      <c r="Z1333" s="0" t="n">
        <v>20</v>
      </c>
      <c r="AA1333" s="6" t="s">
        <v>67</v>
      </c>
      <c r="AB1333" s="6" t="s">
        <v>6111</v>
      </c>
      <c r="AC1333" s="6"/>
      <c r="AD1333" s="6"/>
      <c r="AE1333" s="6"/>
      <c r="AQ1333" s="6" t="s">
        <v>6086</v>
      </c>
      <c r="AR1333" s="0" t="n">
        <v>1</v>
      </c>
    </row>
    <row r="1334" customFormat="false" ht="12.75" hidden="false" customHeight="true" outlineLevel="0" collapsed="false">
      <c r="A1334" s="6" t="s">
        <v>88</v>
      </c>
      <c r="B1334" s="6" t="s">
        <v>3164</v>
      </c>
      <c r="C1334" s="6" t="s">
        <v>6112</v>
      </c>
      <c r="D1334" s="6" t="s">
        <v>6113</v>
      </c>
      <c r="E1334" s="0" t="n">
        <v>320</v>
      </c>
      <c r="F1334" s="6" t="s">
        <v>6114</v>
      </c>
      <c r="H1334" s="6" t="s">
        <v>6115</v>
      </c>
      <c r="I1334" s="6" t="s">
        <v>6116</v>
      </c>
      <c r="K1334" s="6" t="s">
        <v>3172</v>
      </c>
      <c r="L1334" s="6" t="s">
        <v>3173</v>
      </c>
      <c r="M1334" s="6" t="s">
        <v>3095</v>
      </c>
      <c r="N1334" s="6" t="s">
        <v>58</v>
      </c>
      <c r="O1334" s="6" t="s">
        <v>59</v>
      </c>
      <c r="P1334" s="6" t="s">
        <v>5176</v>
      </c>
      <c r="Q1334" s="6" t="s">
        <v>142</v>
      </c>
      <c r="R1334" s="6" t="s">
        <v>62</v>
      </c>
      <c r="S1334" s="6" t="s">
        <v>63</v>
      </c>
      <c r="T1334" s="6" t="s">
        <v>64</v>
      </c>
      <c r="Y1334" s="6" t="s">
        <v>66</v>
      </c>
      <c r="Z1334" s="0" t="n">
        <v>20</v>
      </c>
      <c r="AN1334" s="6" t="s">
        <v>6117</v>
      </c>
      <c r="AO1334" s="6" t="s">
        <v>6118</v>
      </c>
      <c r="AQ1334" s="6" t="s">
        <v>6086</v>
      </c>
      <c r="AR1334" s="0" t="n">
        <v>21</v>
      </c>
    </row>
    <row r="1335" customFormat="false" ht="12.75" hidden="false" customHeight="true" outlineLevel="0" collapsed="false">
      <c r="A1335" s="4"/>
      <c r="B1335" s="4"/>
      <c r="C1335" s="4"/>
      <c r="D1335" s="4"/>
      <c r="E1335" s="4"/>
      <c r="F1335" s="4"/>
      <c r="G1335" s="4" t="s">
        <v>1045</v>
      </c>
      <c r="H1335" s="4" t="s">
        <v>6115</v>
      </c>
      <c r="I1335" s="4"/>
      <c r="J1335" s="4"/>
      <c r="K1335" s="4" t="s">
        <v>1299</v>
      </c>
      <c r="L1335" s="4" t="s">
        <v>5959</v>
      </c>
      <c r="M1335" s="4"/>
      <c r="N1335" s="4"/>
      <c r="O1335" s="4"/>
      <c r="P1335" s="4"/>
      <c r="Q1335" s="4"/>
      <c r="R1335" s="4"/>
      <c r="S1335" s="4"/>
      <c r="T1335" s="4"/>
      <c r="U1335" s="4"/>
      <c r="V1335" s="4"/>
      <c r="W1335" s="4"/>
      <c r="X1335" s="4"/>
      <c r="Y1335" s="4"/>
      <c r="Z1335" s="4"/>
      <c r="AA1335" s="4"/>
      <c r="AB1335" s="4"/>
      <c r="AC1335" s="5"/>
      <c r="AD1335" s="4"/>
      <c r="AE1335" s="4"/>
      <c r="AF1335" s="4"/>
      <c r="AG1335" s="4"/>
      <c r="AH1335" s="4"/>
      <c r="AI1335" s="4"/>
      <c r="AJ1335" s="4"/>
      <c r="AK1335" s="4"/>
      <c r="AL1335" s="4"/>
      <c r="AM1335" s="4"/>
      <c r="AN1335" s="4"/>
      <c r="AO1335" s="4"/>
      <c r="AP1335" s="4"/>
      <c r="AQ1335" s="4"/>
      <c r="AR1335" s="4"/>
    </row>
    <row r="1336" customFormat="false" ht="12.75" hidden="false" customHeight="true" outlineLevel="0" collapsed="false">
      <c r="A1336" s="4"/>
      <c r="B1336" s="4"/>
      <c r="C1336" s="4"/>
      <c r="D1336" s="4"/>
      <c r="E1336" s="4"/>
      <c r="F1336" s="4"/>
      <c r="G1336" s="4" t="s">
        <v>1045</v>
      </c>
      <c r="H1336" s="4" t="s">
        <v>6115</v>
      </c>
      <c r="I1336" s="4"/>
      <c r="J1336" s="4"/>
      <c r="K1336" s="4" t="s">
        <v>1299</v>
      </c>
      <c r="L1336" s="4" t="s">
        <v>5959</v>
      </c>
      <c r="M1336" s="4"/>
      <c r="N1336" s="4"/>
      <c r="O1336" s="4"/>
      <c r="P1336" s="4"/>
      <c r="Q1336" s="4"/>
      <c r="R1336" s="4"/>
      <c r="S1336" s="4"/>
      <c r="T1336" s="4"/>
      <c r="U1336" s="4"/>
      <c r="V1336" s="4"/>
      <c r="W1336" s="4"/>
      <c r="X1336" s="4"/>
      <c r="Y1336" s="4"/>
      <c r="Z1336" s="4"/>
      <c r="AA1336" s="4"/>
      <c r="AB1336" s="4"/>
      <c r="AC1336" s="5"/>
      <c r="AD1336" s="4"/>
      <c r="AE1336" s="4"/>
      <c r="AF1336" s="4"/>
      <c r="AG1336" s="4"/>
      <c r="AH1336" s="4"/>
      <c r="AI1336" s="4"/>
      <c r="AJ1336" s="4"/>
      <c r="AK1336" s="4"/>
      <c r="AL1336" s="4"/>
      <c r="AM1336" s="4"/>
      <c r="AN1336" s="4"/>
      <c r="AO1336" s="4"/>
      <c r="AP1336" s="4"/>
      <c r="AQ1336" s="4"/>
      <c r="AR1336" s="4"/>
    </row>
    <row r="1337" customFormat="false" ht="12.75" hidden="false" customHeight="true" outlineLevel="0" collapsed="false">
      <c r="A1337" s="6" t="s">
        <v>88</v>
      </c>
      <c r="B1337" s="6" t="s">
        <v>4212</v>
      </c>
      <c r="C1337" s="6" t="s">
        <v>6119</v>
      </c>
      <c r="D1337" s="6" t="s">
        <v>6120</v>
      </c>
      <c r="E1337" s="0" t="n">
        <v>11</v>
      </c>
      <c r="F1337" s="6" t="s">
        <v>6121</v>
      </c>
      <c r="G1337" s="6" t="s">
        <v>889</v>
      </c>
      <c r="H1337" s="6" t="s">
        <v>6115</v>
      </c>
      <c r="I1337" s="6" t="s">
        <v>6122</v>
      </c>
      <c r="J1337" s="6" t="s">
        <v>6123</v>
      </c>
      <c r="K1337" s="6" t="s">
        <v>4220</v>
      </c>
      <c r="L1337" s="6" t="s">
        <v>4221</v>
      </c>
      <c r="M1337" s="6" t="s">
        <v>3148</v>
      </c>
      <c r="N1337" s="6" t="s">
        <v>58</v>
      </c>
      <c r="O1337" s="6" t="s">
        <v>59</v>
      </c>
      <c r="P1337" s="6" t="s">
        <v>1824</v>
      </c>
      <c r="Q1337" s="6" t="s">
        <v>101</v>
      </c>
      <c r="R1337" s="6" t="s">
        <v>158</v>
      </c>
      <c r="S1337" s="6" t="s">
        <v>63</v>
      </c>
      <c r="T1337" s="6" t="s">
        <v>64</v>
      </c>
      <c r="X1337" s="6" t="s">
        <v>2235</v>
      </c>
      <c r="Y1337" s="6" t="s">
        <v>66</v>
      </c>
      <c r="Z1337" s="0" t="n">
        <v>20</v>
      </c>
      <c r="AB1337" s="6" t="s">
        <v>6124</v>
      </c>
      <c r="AC1337" s="7" t="n">
        <v>43035</v>
      </c>
      <c r="AD1337" s="6" t="s">
        <v>161</v>
      </c>
      <c r="AE1337" s="6" t="s">
        <v>105</v>
      </c>
      <c r="AH1337" s="6" t="s">
        <v>6125</v>
      </c>
      <c r="AI1337" s="6" t="s">
        <v>6125</v>
      </c>
      <c r="AR1337" s="0" t="n">
        <v>24</v>
      </c>
    </row>
    <row r="1338" customFormat="false" ht="12.75" hidden="false" customHeight="true" outlineLevel="0" collapsed="false">
      <c r="A1338" s="6" t="s">
        <v>88</v>
      </c>
      <c r="B1338" s="6" t="s">
        <v>4212</v>
      </c>
      <c r="C1338" s="6" t="s">
        <v>6126</v>
      </c>
      <c r="D1338" s="6" t="s">
        <v>6127</v>
      </c>
      <c r="E1338" s="0" t="n">
        <v>11</v>
      </c>
      <c r="F1338" s="6" t="s">
        <v>6128</v>
      </c>
      <c r="G1338" s="6" t="s">
        <v>889</v>
      </c>
      <c r="H1338" s="6" t="s">
        <v>6115</v>
      </c>
      <c r="I1338" s="6" t="s">
        <v>6122</v>
      </c>
      <c r="J1338" s="6" t="s">
        <v>6129</v>
      </c>
      <c r="K1338" s="6" t="s">
        <v>4220</v>
      </c>
      <c r="L1338" s="6" t="s">
        <v>4221</v>
      </c>
      <c r="M1338" s="6" t="s">
        <v>1394</v>
      </c>
      <c r="N1338" s="6" t="s">
        <v>58</v>
      </c>
      <c r="O1338" s="6" t="s">
        <v>59</v>
      </c>
      <c r="P1338" s="6" t="s">
        <v>6130</v>
      </c>
      <c r="Q1338" s="6" t="s">
        <v>101</v>
      </c>
      <c r="R1338" s="6" t="s">
        <v>158</v>
      </c>
      <c r="S1338" s="6" t="s">
        <v>63</v>
      </c>
      <c r="T1338" s="6" t="s">
        <v>64</v>
      </c>
      <c r="U1338" s="6" t="s">
        <v>144</v>
      </c>
      <c r="X1338" s="6" t="s">
        <v>2235</v>
      </c>
      <c r="Y1338" s="6" t="s">
        <v>66</v>
      </c>
      <c r="Z1338" s="0" t="n">
        <v>20</v>
      </c>
      <c r="AB1338" s="6" t="s">
        <v>6131</v>
      </c>
      <c r="AC1338" s="7" t="n">
        <v>43035</v>
      </c>
      <c r="AD1338" s="6" t="s">
        <v>161</v>
      </c>
      <c r="AE1338" s="6" t="s">
        <v>105</v>
      </c>
      <c r="AI1338" s="6" t="s">
        <v>6132</v>
      </c>
      <c r="AR1338" s="0" t="n">
        <v>24</v>
      </c>
    </row>
    <row r="1339" customFormat="false" ht="12.75" hidden="false" customHeight="true" outlineLevel="0" collapsed="false">
      <c r="A1339" s="6" t="s">
        <v>88</v>
      </c>
      <c r="B1339" s="6" t="s">
        <v>4212</v>
      </c>
      <c r="C1339" s="6" t="s">
        <v>6133</v>
      </c>
      <c r="D1339" s="6" t="s">
        <v>6134</v>
      </c>
      <c r="E1339" s="0" t="n">
        <v>11</v>
      </c>
      <c r="F1339" s="6" t="s">
        <v>6135</v>
      </c>
      <c r="G1339" s="6" t="s">
        <v>889</v>
      </c>
      <c r="H1339" s="6" t="s">
        <v>6115</v>
      </c>
      <c r="I1339" s="6" t="s">
        <v>6122</v>
      </c>
      <c r="J1339" s="6" t="s">
        <v>6136</v>
      </c>
      <c r="K1339" s="6" t="s">
        <v>4220</v>
      </c>
      <c r="L1339" s="6" t="s">
        <v>4221</v>
      </c>
      <c r="M1339" s="6" t="s">
        <v>5576</v>
      </c>
      <c r="N1339" s="6" t="s">
        <v>58</v>
      </c>
      <c r="O1339" s="6" t="s">
        <v>59</v>
      </c>
      <c r="P1339" s="6" t="s">
        <v>6137</v>
      </c>
      <c r="Q1339" s="6" t="s">
        <v>101</v>
      </c>
      <c r="R1339" s="6" t="s">
        <v>158</v>
      </c>
      <c r="S1339" s="6" t="s">
        <v>63</v>
      </c>
      <c r="T1339" s="6" t="s">
        <v>64</v>
      </c>
      <c r="U1339" s="6" t="s">
        <v>144</v>
      </c>
      <c r="X1339" s="6" t="s">
        <v>2235</v>
      </c>
      <c r="Y1339" s="6" t="s">
        <v>66</v>
      </c>
      <c r="Z1339" s="0" t="n">
        <v>20</v>
      </c>
      <c r="AA1339" s="6" t="s">
        <v>67</v>
      </c>
      <c r="AB1339" s="6" t="s">
        <v>6138</v>
      </c>
      <c r="AC1339" s="7" t="n">
        <v>43035</v>
      </c>
      <c r="AD1339" s="6" t="s">
        <v>161</v>
      </c>
      <c r="AE1339" s="6" t="s">
        <v>105</v>
      </c>
      <c r="AH1339" s="6" t="s">
        <v>6139</v>
      </c>
      <c r="AR1339" s="0" t="n">
        <v>24</v>
      </c>
    </row>
    <row r="1340" customFormat="false" ht="12.75" hidden="false" customHeight="true" outlineLevel="0" collapsed="false">
      <c r="A1340" s="6" t="s">
        <v>88</v>
      </c>
      <c r="B1340" s="6" t="s">
        <v>4212</v>
      </c>
      <c r="C1340" s="6" t="s">
        <v>6140</v>
      </c>
      <c r="D1340" s="6" t="s">
        <v>6141</v>
      </c>
      <c r="E1340" s="0" t="n">
        <v>11</v>
      </c>
      <c r="F1340" s="6" t="s">
        <v>6142</v>
      </c>
      <c r="G1340" s="6" t="s">
        <v>889</v>
      </c>
      <c r="H1340" s="6" t="s">
        <v>6115</v>
      </c>
      <c r="I1340" s="6" t="s">
        <v>6122</v>
      </c>
      <c r="J1340" s="6" t="s">
        <v>6143</v>
      </c>
      <c r="K1340" s="6" t="s">
        <v>4220</v>
      </c>
      <c r="L1340" s="6" t="s">
        <v>4221</v>
      </c>
      <c r="M1340" s="6" t="s">
        <v>1744</v>
      </c>
      <c r="N1340" s="6" t="s">
        <v>58</v>
      </c>
      <c r="O1340" s="6" t="s">
        <v>59</v>
      </c>
      <c r="P1340" s="6" t="s">
        <v>6144</v>
      </c>
      <c r="Q1340" s="6" t="s">
        <v>101</v>
      </c>
      <c r="R1340" s="6" t="s">
        <v>158</v>
      </c>
      <c r="S1340" s="6" t="s">
        <v>63</v>
      </c>
      <c r="T1340" s="6" t="s">
        <v>64</v>
      </c>
      <c r="U1340" s="6" t="s">
        <v>144</v>
      </c>
      <c r="X1340" s="6" t="s">
        <v>2235</v>
      </c>
      <c r="Y1340" s="6" t="s">
        <v>66</v>
      </c>
      <c r="Z1340" s="0" t="n">
        <v>20</v>
      </c>
      <c r="AB1340" s="6" t="s">
        <v>6145</v>
      </c>
      <c r="AC1340" s="7" t="n">
        <v>43035</v>
      </c>
      <c r="AD1340" s="6" t="s">
        <v>161</v>
      </c>
      <c r="AE1340" s="6" t="s">
        <v>105</v>
      </c>
      <c r="AI1340" s="6" t="s">
        <v>6146</v>
      </c>
      <c r="AR1340" s="0" t="n">
        <v>24</v>
      </c>
    </row>
    <row r="1341" customFormat="false" ht="12.75" hidden="false" customHeight="true" outlineLevel="0" collapsed="false">
      <c r="A1341" s="6" t="s">
        <v>88</v>
      </c>
      <c r="B1341" s="6" t="s">
        <v>4212</v>
      </c>
      <c r="C1341" s="6" t="s">
        <v>6147</v>
      </c>
      <c r="D1341" s="6" t="s">
        <v>6148</v>
      </c>
      <c r="E1341" s="0" t="n">
        <v>11</v>
      </c>
      <c r="F1341" s="6" t="s">
        <v>6149</v>
      </c>
      <c r="G1341" s="6" t="s">
        <v>889</v>
      </c>
      <c r="H1341" s="6" t="s">
        <v>6115</v>
      </c>
      <c r="I1341" s="6" t="s">
        <v>6122</v>
      </c>
      <c r="J1341" s="6" t="s">
        <v>6150</v>
      </c>
      <c r="K1341" s="6" t="s">
        <v>4220</v>
      </c>
      <c r="L1341" s="6" t="s">
        <v>4221</v>
      </c>
      <c r="M1341" s="6" t="s">
        <v>3521</v>
      </c>
      <c r="N1341" s="6" t="s">
        <v>58</v>
      </c>
      <c r="O1341" s="6" t="s">
        <v>59</v>
      </c>
      <c r="P1341" s="6" t="s">
        <v>2243</v>
      </c>
      <c r="Q1341" s="6" t="s">
        <v>101</v>
      </c>
      <c r="R1341" s="6" t="s">
        <v>158</v>
      </c>
      <c r="S1341" s="6" t="s">
        <v>63</v>
      </c>
      <c r="T1341" s="6" t="s">
        <v>64</v>
      </c>
      <c r="U1341" s="6" t="s">
        <v>144</v>
      </c>
      <c r="X1341" s="6" t="s">
        <v>2235</v>
      </c>
      <c r="Y1341" s="6" t="s">
        <v>66</v>
      </c>
      <c r="Z1341" s="0" t="n">
        <v>20</v>
      </c>
      <c r="AB1341" s="6" t="s">
        <v>6151</v>
      </c>
      <c r="AC1341" s="7" t="n">
        <v>43035</v>
      </c>
      <c r="AD1341" s="6" t="s">
        <v>161</v>
      </c>
      <c r="AE1341" s="6" t="s">
        <v>105</v>
      </c>
      <c r="AH1341" s="6" t="s">
        <v>6152</v>
      </c>
      <c r="AI1341" s="6" t="s">
        <v>6153</v>
      </c>
      <c r="AR1341" s="0" t="n">
        <v>24</v>
      </c>
    </row>
    <row r="1342" customFormat="false" ht="12.75" hidden="false" customHeight="true" outlineLevel="0" collapsed="false">
      <c r="A1342" s="6" t="s">
        <v>88</v>
      </c>
      <c r="B1342" s="6" t="s">
        <v>6154</v>
      </c>
      <c r="C1342" s="6" t="s">
        <v>6155</v>
      </c>
      <c r="D1342" s="6" t="s">
        <v>6156</v>
      </c>
      <c r="E1342" s="0" t="n">
        <v>160</v>
      </c>
      <c r="F1342" s="6" t="s">
        <v>6157</v>
      </c>
      <c r="G1342" s="6" t="s">
        <v>46</v>
      </c>
      <c r="H1342" s="6" t="s">
        <v>6158</v>
      </c>
      <c r="I1342" s="6" t="s">
        <v>4728</v>
      </c>
      <c r="J1342" s="6" t="s">
        <v>1780</v>
      </c>
      <c r="K1342" s="6" t="s">
        <v>5971</v>
      </c>
      <c r="L1342" s="6" t="s">
        <v>6159</v>
      </c>
      <c r="M1342" s="6" t="s">
        <v>6160</v>
      </c>
      <c r="N1342" s="6" t="s">
        <v>58</v>
      </c>
      <c r="O1342" s="6" t="s">
        <v>59</v>
      </c>
      <c r="P1342" s="6" t="s">
        <v>1539</v>
      </c>
      <c r="Q1342" s="6" t="s">
        <v>644</v>
      </c>
      <c r="R1342" s="6" t="s">
        <v>62</v>
      </c>
      <c r="S1342" s="6" t="s">
        <v>63</v>
      </c>
      <c r="T1342" s="6" t="s">
        <v>489</v>
      </c>
      <c r="Y1342" s="6" t="s">
        <v>66</v>
      </c>
      <c r="Z1342" s="0" t="n">
        <v>20</v>
      </c>
      <c r="AC1342" s="7" t="n">
        <v>43028</v>
      </c>
      <c r="AD1342" s="0" t="s">
        <v>161</v>
      </c>
      <c r="AE1342" s="0" t="s">
        <v>105</v>
      </c>
      <c r="AN1342" s="6" t="s">
        <v>6161</v>
      </c>
      <c r="AO1342" s="6" t="s">
        <v>6162</v>
      </c>
      <c r="AQ1342" s="6" t="s">
        <v>6163</v>
      </c>
      <c r="AR1342" s="0" t="n">
        <v>25</v>
      </c>
    </row>
    <row r="1343" customFormat="false" ht="12.75" hidden="false" customHeight="true" outlineLevel="0" collapsed="false">
      <c r="A1343" s="6" t="s">
        <v>88</v>
      </c>
      <c r="B1343" s="6" t="s">
        <v>118</v>
      </c>
      <c r="C1343" s="6" t="s">
        <v>6164</v>
      </c>
      <c r="D1343" s="6" t="s">
        <v>6165</v>
      </c>
      <c r="E1343" s="0" t="n">
        <v>2390</v>
      </c>
      <c r="F1343" s="6" t="s">
        <v>6166</v>
      </c>
      <c r="G1343" s="6" t="s">
        <v>93</v>
      </c>
      <c r="H1343" s="6" t="s">
        <v>6158</v>
      </c>
      <c r="J1343" s="6" t="s">
        <v>6167</v>
      </c>
      <c r="K1343" s="6" t="s">
        <v>126</v>
      </c>
      <c r="L1343" s="6" t="s">
        <v>127</v>
      </c>
      <c r="M1343" s="6" t="s">
        <v>6168</v>
      </c>
      <c r="N1343" s="6" t="s">
        <v>58</v>
      </c>
      <c r="O1343" s="6" t="s">
        <v>59</v>
      </c>
      <c r="P1343" s="6" t="s">
        <v>2289</v>
      </c>
      <c r="Q1343" s="6" t="s">
        <v>5660</v>
      </c>
      <c r="R1343" s="6" t="s">
        <v>143</v>
      </c>
      <c r="S1343" s="6" t="s">
        <v>63</v>
      </c>
      <c r="T1343" s="6" t="s">
        <v>64</v>
      </c>
      <c r="X1343" s="6" t="s">
        <v>6169</v>
      </c>
      <c r="Y1343" s="6" t="s">
        <v>66</v>
      </c>
      <c r="Z1343" s="0" t="n">
        <v>20</v>
      </c>
      <c r="AN1343" s="6" t="s">
        <v>6162</v>
      </c>
      <c r="AQ1343" s="6" t="s">
        <v>6163</v>
      </c>
      <c r="AR1343" s="0" t="n">
        <v>25</v>
      </c>
    </row>
    <row r="1344" customFormat="false" ht="12.75" hidden="false" customHeight="true" outlineLevel="0" collapsed="false">
      <c r="A1344" s="4"/>
      <c r="B1344" s="4"/>
      <c r="C1344" s="4"/>
      <c r="D1344" s="4"/>
      <c r="E1344" s="4"/>
      <c r="F1344" s="4"/>
      <c r="G1344" s="4" t="s">
        <v>509</v>
      </c>
      <c r="H1344" s="4" t="s">
        <v>6158</v>
      </c>
      <c r="I1344" s="4"/>
      <c r="J1344" s="4"/>
      <c r="K1344" s="4" t="s">
        <v>153</v>
      </c>
      <c r="L1344" s="4" t="s">
        <v>154</v>
      </c>
      <c r="M1344" s="4"/>
      <c r="N1344" s="4"/>
      <c r="O1344" s="4"/>
      <c r="P1344" s="4"/>
      <c r="Q1344" s="4"/>
      <c r="R1344" s="4"/>
      <c r="S1344" s="4"/>
      <c r="T1344" s="4"/>
      <c r="U1344" s="4"/>
      <c r="V1344" s="4"/>
      <c r="W1344" s="4"/>
      <c r="X1344" s="4"/>
      <c r="Y1344" s="4"/>
      <c r="Z1344" s="4"/>
      <c r="AA1344" s="4"/>
      <c r="AB1344" s="4"/>
      <c r="AC1344" s="5"/>
      <c r="AD1344" s="4"/>
      <c r="AE1344" s="4"/>
      <c r="AF1344" s="4"/>
      <c r="AG1344" s="4"/>
      <c r="AH1344" s="4"/>
      <c r="AI1344" s="4"/>
      <c r="AJ1344" s="4"/>
      <c r="AK1344" s="4"/>
      <c r="AL1344" s="4"/>
      <c r="AM1344" s="4"/>
      <c r="AN1344" s="4"/>
      <c r="AO1344" s="4"/>
      <c r="AP1344" s="4"/>
      <c r="AQ1344" s="4"/>
      <c r="AR1344" s="4"/>
    </row>
    <row r="1345" customFormat="false" ht="12.75" hidden="false" customHeight="true" outlineLevel="0" collapsed="false">
      <c r="A1345" s="6" t="s">
        <v>88</v>
      </c>
      <c r="B1345" s="6" t="s">
        <v>2886</v>
      </c>
      <c r="C1345" s="6" t="s">
        <v>6170</v>
      </c>
      <c r="D1345" s="6" t="s">
        <v>6171</v>
      </c>
      <c r="E1345" s="0" t="n">
        <v>10</v>
      </c>
      <c r="F1345" s="6" t="s">
        <v>6172</v>
      </c>
      <c r="G1345" s="6" t="s">
        <v>1629</v>
      </c>
      <c r="H1345" s="6" t="s">
        <v>6173</v>
      </c>
      <c r="J1345" s="6" t="s">
        <v>5612</v>
      </c>
      <c r="K1345" s="6" t="s">
        <v>2891</v>
      </c>
      <c r="L1345" s="6" t="s">
        <v>2892</v>
      </c>
      <c r="M1345" s="6" t="s">
        <v>2568</v>
      </c>
      <c r="N1345" s="6" t="s">
        <v>58</v>
      </c>
      <c r="O1345" s="6" t="s">
        <v>59</v>
      </c>
      <c r="P1345" s="6" t="s">
        <v>713</v>
      </c>
      <c r="Q1345" s="6" t="s">
        <v>608</v>
      </c>
      <c r="R1345" s="6" t="s">
        <v>158</v>
      </c>
      <c r="S1345" s="6" t="s">
        <v>63</v>
      </c>
      <c r="T1345" s="6" t="s">
        <v>64</v>
      </c>
      <c r="U1345" s="6" t="s">
        <v>144</v>
      </c>
      <c r="Y1345" s="6" t="s">
        <v>66</v>
      </c>
      <c r="Z1345" s="0" t="n">
        <v>20</v>
      </c>
      <c r="AB1345" s="6" t="s">
        <v>6174</v>
      </c>
      <c r="AC1345" s="7" t="n">
        <v>43018</v>
      </c>
      <c r="AD1345" s="6" t="s">
        <v>161</v>
      </c>
      <c r="AE1345" s="6" t="s">
        <v>105</v>
      </c>
      <c r="AI1345" s="6" t="s">
        <v>6175</v>
      </c>
      <c r="AR1345" s="0" t="n">
        <v>28</v>
      </c>
    </row>
    <row r="1346" customFormat="false" ht="12.75" hidden="false" customHeight="true" outlineLevel="0" collapsed="false">
      <c r="A1346" s="6" t="s">
        <v>88</v>
      </c>
      <c r="B1346" s="6" t="s">
        <v>2886</v>
      </c>
      <c r="C1346" s="6" t="s">
        <v>6176</v>
      </c>
      <c r="D1346" s="6" t="s">
        <v>6177</v>
      </c>
      <c r="E1346" s="0" t="n">
        <v>10</v>
      </c>
      <c r="F1346" s="6" t="s">
        <v>6178</v>
      </c>
      <c r="G1346" s="6" t="s">
        <v>1629</v>
      </c>
      <c r="H1346" s="6" t="s">
        <v>6173</v>
      </c>
      <c r="J1346" s="6" t="s">
        <v>6179</v>
      </c>
      <c r="K1346" s="6" t="s">
        <v>2891</v>
      </c>
      <c r="L1346" s="6" t="s">
        <v>2892</v>
      </c>
      <c r="M1346" s="6" t="s">
        <v>5584</v>
      </c>
      <c r="N1346" s="6" t="s">
        <v>58</v>
      </c>
      <c r="O1346" s="6" t="s">
        <v>59</v>
      </c>
      <c r="P1346" s="6" t="s">
        <v>3606</v>
      </c>
      <c r="Q1346" s="6" t="s">
        <v>608</v>
      </c>
      <c r="R1346" s="6" t="s">
        <v>62</v>
      </c>
      <c r="S1346" s="6" t="s">
        <v>63</v>
      </c>
      <c r="T1346" s="6" t="s">
        <v>64</v>
      </c>
      <c r="U1346" s="6" t="s">
        <v>144</v>
      </c>
      <c r="Y1346" s="6" t="s">
        <v>66</v>
      </c>
      <c r="Z1346" s="0" t="n">
        <v>20</v>
      </c>
      <c r="AA1346" s="6" t="s">
        <v>67</v>
      </c>
      <c r="AB1346" s="6" t="s">
        <v>6180</v>
      </c>
      <c r="AC1346" s="7" t="n">
        <v>43018</v>
      </c>
      <c r="AD1346" s="6" t="s">
        <v>161</v>
      </c>
      <c r="AE1346" s="6" t="s">
        <v>105</v>
      </c>
      <c r="AI1346" s="6" t="s">
        <v>6181</v>
      </c>
      <c r="AR1346" s="0" t="n">
        <v>28</v>
      </c>
    </row>
    <row r="1347" customFormat="false" ht="12.75" hidden="false" customHeight="true" outlineLevel="0" collapsed="false">
      <c r="A1347" s="6" t="s">
        <v>88</v>
      </c>
      <c r="B1347" s="6" t="s">
        <v>2886</v>
      </c>
      <c r="C1347" s="6" t="s">
        <v>6182</v>
      </c>
      <c r="D1347" s="6" t="s">
        <v>6183</v>
      </c>
      <c r="E1347" s="0" t="n">
        <v>10</v>
      </c>
      <c r="F1347" s="6" t="s">
        <v>6184</v>
      </c>
      <c r="G1347" s="6" t="s">
        <v>1629</v>
      </c>
      <c r="H1347" s="6" t="s">
        <v>6173</v>
      </c>
      <c r="J1347" s="6" t="s">
        <v>6185</v>
      </c>
      <c r="K1347" s="6" t="s">
        <v>2891</v>
      </c>
      <c r="L1347" s="6" t="s">
        <v>2892</v>
      </c>
      <c r="M1347" s="6" t="s">
        <v>461</v>
      </c>
      <c r="N1347" s="6" t="s">
        <v>58</v>
      </c>
      <c r="O1347" s="6" t="s">
        <v>59</v>
      </c>
      <c r="P1347" s="6" t="s">
        <v>3772</v>
      </c>
      <c r="Q1347" s="6" t="s">
        <v>788</v>
      </c>
      <c r="R1347" s="6" t="s">
        <v>62</v>
      </c>
      <c r="S1347" s="6" t="s">
        <v>63</v>
      </c>
      <c r="T1347" s="6" t="s">
        <v>64</v>
      </c>
      <c r="U1347" s="6" t="s">
        <v>144</v>
      </c>
      <c r="Y1347" s="6" t="s">
        <v>66</v>
      </c>
      <c r="Z1347" s="0" t="n">
        <v>20</v>
      </c>
      <c r="AB1347" s="6" t="s">
        <v>6186</v>
      </c>
      <c r="AC1347" s="7" t="n">
        <v>43018</v>
      </c>
      <c r="AD1347" s="6" t="s">
        <v>161</v>
      </c>
      <c r="AE1347" s="6" t="s">
        <v>105</v>
      </c>
      <c r="AI1347" s="6" t="s">
        <v>6187</v>
      </c>
      <c r="AR1347" s="0" t="n">
        <v>28</v>
      </c>
    </row>
    <row r="1348" customFormat="false" ht="12.75" hidden="false" customHeight="true" outlineLevel="0" collapsed="false">
      <c r="A1348" s="6" t="s">
        <v>88</v>
      </c>
      <c r="B1348" s="6" t="s">
        <v>2886</v>
      </c>
      <c r="C1348" s="6" t="s">
        <v>6188</v>
      </c>
      <c r="D1348" s="6" t="s">
        <v>6189</v>
      </c>
      <c r="E1348" s="0" t="n">
        <v>10</v>
      </c>
      <c r="F1348" s="6" t="s">
        <v>6190</v>
      </c>
      <c r="G1348" s="6" t="s">
        <v>1629</v>
      </c>
      <c r="H1348" s="6" t="s">
        <v>6173</v>
      </c>
      <c r="J1348" s="6" t="s">
        <v>6191</v>
      </c>
      <c r="K1348" s="6" t="s">
        <v>2891</v>
      </c>
      <c r="L1348" s="6" t="s">
        <v>2892</v>
      </c>
      <c r="M1348" s="6" t="s">
        <v>428</v>
      </c>
      <c r="N1348" s="6" t="s">
        <v>58</v>
      </c>
      <c r="O1348" s="6" t="s">
        <v>59</v>
      </c>
      <c r="P1348" s="6" t="s">
        <v>528</v>
      </c>
      <c r="Q1348" s="6" t="s">
        <v>608</v>
      </c>
      <c r="R1348" s="6" t="s">
        <v>62</v>
      </c>
      <c r="S1348" s="6" t="s">
        <v>63</v>
      </c>
      <c r="T1348" s="6" t="s">
        <v>64</v>
      </c>
      <c r="U1348" s="6" t="s">
        <v>144</v>
      </c>
      <c r="Y1348" s="6" t="s">
        <v>66</v>
      </c>
      <c r="Z1348" s="0" t="n">
        <v>20</v>
      </c>
      <c r="AB1348" s="6" t="s">
        <v>6192</v>
      </c>
      <c r="AC1348" s="7" t="n">
        <v>43018</v>
      </c>
      <c r="AD1348" s="6" t="s">
        <v>161</v>
      </c>
      <c r="AE1348" s="6" t="s">
        <v>105</v>
      </c>
      <c r="AI1348" s="6" t="s">
        <v>6193</v>
      </c>
      <c r="AR1348" s="0" t="n">
        <v>28</v>
      </c>
    </row>
    <row r="1349" customFormat="false" ht="12.75" hidden="false" customHeight="true" outlineLevel="0" collapsed="false">
      <c r="A1349" s="6" t="s">
        <v>88</v>
      </c>
      <c r="B1349" s="6" t="s">
        <v>2886</v>
      </c>
      <c r="C1349" s="6" t="s">
        <v>6194</v>
      </c>
      <c r="D1349" s="6" t="s">
        <v>6195</v>
      </c>
      <c r="E1349" s="0" t="n">
        <v>10</v>
      </c>
      <c r="F1349" s="6" t="s">
        <v>6196</v>
      </c>
      <c r="G1349" s="6" t="s">
        <v>1629</v>
      </c>
      <c r="H1349" s="6" t="s">
        <v>6173</v>
      </c>
      <c r="J1349" s="6" t="s">
        <v>6197</v>
      </c>
      <c r="K1349" s="6" t="s">
        <v>2891</v>
      </c>
      <c r="L1349" s="6" t="s">
        <v>2892</v>
      </c>
      <c r="M1349" s="6" t="s">
        <v>2123</v>
      </c>
      <c r="N1349" s="6" t="s">
        <v>58</v>
      </c>
      <c r="O1349" s="6" t="s">
        <v>59</v>
      </c>
      <c r="P1349" s="6" t="s">
        <v>741</v>
      </c>
      <c r="Q1349" s="6" t="s">
        <v>608</v>
      </c>
      <c r="R1349" s="6" t="s">
        <v>62</v>
      </c>
      <c r="S1349" s="6" t="s">
        <v>63</v>
      </c>
      <c r="T1349" s="6" t="s">
        <v>64</v>
      </c>
      <c r="U1349" s="6" t="s">
        <v>144</v>
      </c>
      <c r="Y1349" s="6" t="s">
        <v>66</v>
      </c>
      <c r="Z1349" s="0" t="n">
        <v>20</v>
      </c>
      <c r="AB1349" s="6" t="s">
        <v>6198</v>
      </c>
      <c r="AC1349" s="7" t="n">
        <v>43018</v>
      </c>
      <c r="AD1349" s="6" t="s">
        <v>161</v>
      </c>
      <c r="AE1349" s="6" t="s">
        <v>105</v>
      </c>
      <c r="AI1349" s="6" t="s">
        <v>6199</v>
      </c>
      <c r="AR1349" s="0" t="n">
        <v>28</v>
      </c>
    </row>
    <row r="1350" customFormat="false" ht="12.75" hidden="false" customHeight="true" outlineLevel="0" collapsed="false">
      <c r="A1350" s="4"/>
      <c r="B1350" s="4"/>
      <c r="C1350" s="4"/>
      <c r="D1350" s="4"/>
      <c r="E1350" s="4"/>
      <c r="F1350" s="4"/>
      <c r="G1350" s="4" t="s">
        <v>234</v>
      </c>
      <c r="H1350" s="4" t="s">
        <v>6173</v>
      </c>
      <c r="I1350" s="4"/>
      <c r="J1350" s="4"/>
      <c r="K1350" s="4" t="s">
        <v>3040</v>
      </c>
      <c r="L1350" s="4" t="s">
        <v>5308</v>
      </c>
      <c r="M1350" s="4"/>
      <c r="N1350" s="4"/>
      <c r="O1350" s="4"/>
      <c r="P1350" s="4"/>
      <c r="Q1350" s="4"/>
      <c r="R1350" s="4"/>
      <c r="S1350" s="4"/>
      <c r="T1350" s="4"/>
      <c r="U1350" s="4"/>
      <c r="V1350" s="4"/>
      <c r="W1350" s="4"/>
      <c r="X1350" s="4"/>
      <c r="Y1350" s="4"/>
      <c r="Z1350" s="4"/>
      <c r="AA1350" s="4"/>
      <c r="AB1350" s="4"/>
      <c r="AC1350" s="5"/>
      <c r="AD1350" s="4"/>
      <c r="AE1350" s="4"/>
      <c r="AF1350" s="4"/>
      <c r="AG1350" s="4"/>
      <c r="AH1350" s="4"/>
      <c r="AI1350" s="4"/>
      <c r="AJ1350" s="4"/>
      <c r="AK1350" s="4"/>
      <c r="AL1350" s="4"/>
      <c r="AM1350" s="4"/>
      <c r="AN1350" s="4"/>
      <c r="AO1350" s="4"/>
      <c r="AP1350" s="4"/>
      <c r="AQ1350" s="4"/>
      <c r="AR1350" s="4"/>
    </row>
    <row r="1351" customFormat="false" ht="12.75" hidden="false" customHeight="true" outlineLevel="0" collapsed="false">
      <c r="A1351" s="4"/>
      <c r="B1351" s="4"/>
      <c r="C1351" s="4"/>
      <c r="D1351" s="4"/>
      <c r="E1351" s="4"/>
      <c r="F1351" s="4"/>
      <c r="G1351" s="4" t="s">
        <v>234</v>
      </c>
      <c r="H1351" s="4" t="s">
        <v>6173</v>
      </c>
      <c r="I1351" s="4"/>
      <c r="J1351" s="4"/>
      <c r="K1351" s="4" t="s">
        <v>3040</v>
      </c>
      <c r="L1351" s="4" t="s">
        <v>5308</v>
      </c>
      <c r="M1351" s="4"/>
      <c r="N1351" s="4"/>
      <c r="O1351" s="4"/>
      <c r="P1351" s="4"/>
      <c r="Q1351" s="4"/>
      <c r="R1351" s="4"/>
      <c r="S1351" s="4"/>
      <c r="T1351" s="4"/>
      <c r="U1351" s="4"/>
      <c r="V1351" s="4"/>
      <c r="W1351" s="4"/>
      <c r="X1351" s="4"/>
      <c r="Y1351" s="4"/>
      <c r="Z1351" s="4"/>
      <c r="AA1351" s="4"/>
      <c r="AB1351" s="4"/>
      <c r="AC1351" s="5"/>
      <c r="AD1351" s="4"/>
      <c r="AE1351" s="4"/>
      <c r="AF1351" s="4"/>
      <c r="AG1351" s="4"/>
      <c r="AH1351" s="4"/>
      <c r="AI1351" s="4"/>
      <c r="AJ1351" s="4"/>
      <c r="AK1351" s="4"/>
      <c r="AL1351" s="4"/>
      <c r="AM1351" s="4"/>
      <c r="AN1351" s="4"/>
      <c r="AO1351" s="4"/>
      <c r="AP1351" s="4"/>
      <c r="AQ1351" s="4"/>
      <c r="AR1351" s="4"/>
    </row>
    <row r="1352" customFormat="false" ht="12.75" hidden="false" customHeight="true" outlineLevel="0" collapsed="false">
      <c r="A1352" s="6" t="s">
        <v>88</v>
      </c>
      <c r="B1352" s="6" t="s">
        <v>2545</v>
      </c>
      <c r="C1352" s="6" t="s">
        <v>6200</v>
      </c>
      <c r="D1352" s="6" t="s">
        <v>6201</v>
      </c>
      <c r="E1352" s="0" t="n">
        <v>240</v>
      </c>
      <c r="F1352" s="6" t="s">
        <v>6202</v>
      </c>
      <c r="G1352" s="6" t="s">
        <v>956</v>
      </c>
      <c r="H1352" s="6" t="s">
        <v>6173</v>
      </c>
      <c r="J1352" s="6" t="s">
        <v>125</v>
      </c>
      <c r="K1352" s="6" t="s">
        <v>2551</v>
      </c>
      <c r="L1352" s="6" t="s">
        <v>2552</v>
      </c>
      <c r="M1352" s="6" t="s">
        <v>741</v>
      </c>
      <c r="N1352" s="6" t="s">
        <v>58</v>
      </c>
      <c r="O1352" s="6" t="s">
        <v>59</v>
      </c>
      <c r="P1352" s="6" t="s">
        <v>4465</v>
      </c>
      <c r="Q1352" s="6" t="s">
        <v>114</v>
      </c>
      <c r="R1352" s="6" t="s">
        <v>66</v>
      </c>
      <c r="S1352" s="6" t="s">
        <v>63</v>
      </c>
      <c r="T1352" s="6" t="s">
        <v>64</v>
      </c>
      <c r="X1352" s="6" t="s">
        <v>5620</v>
      </c>
      <c r="Y1352" s="6" t="s">
        <v>66</v>
      </c>
      <c r="Z1352" s="0" t="n">
        <v>20</v>
      </c>
      <c r="AB1352" s="6" t="s">
        <v>6203</v>
      </c>
      <c r="AC1352" s="6"/>
      <c r="AD1352" s="6"/>
      <c r="AE1352" s="6"/>
      <c r="AH1352" s="6" t="s">
        <v>6204</v>
      </c>
      <c r="AN1352" s="6" t="s">
        <v>6205</v>
      </c>
      <c r="AR1352" s="0" t="n">
        <v>28</v>
      </c>
    </row>
    <row r="1353" customFormat="false" ht="12.75" hidden="false" customHeight="true" outlineLevel="0" collapsed="false">
      <c r="A1353" s="6" t="s">
        <v>88</v>
      </c>
      <c r="B1353" s="6" t="s">
        <v>2545</v>
      </c>
      <c r="C1353" s="6" t="s">
        <v>6206</v>
      </c>
      <c r="D1353" s="6" t="s">
        <v>6207</v>
      </c>
      <c r="E1353" s="0" t="n">
        <v>240</v>
      </c>
      <c r="F1353" s="6" t="s">
        <v>6208</v>
      </c>
      <c r="G1353" s="6" t="s">
        <v>956</v>
      </c>
      <c r="H1353" s="6" t="s">
        <v>6173</v>
      </c>
      <c r="J1353" s="6" t="s">
        <v>3795</v>
      </c>
      <c r="K1353" s="6" t="s">
        <v>2551</v>
      </c>
      <c r="L1353" s="6" t="s">
        <v>2552</v>
      </c>
      <c r="M1353" s="6" t="s">
        <v>1978</v>
      </c>
      <c r="N1353" s="6" t="s">
        <v>58</v>
      </c>
      <c r="O1353" s="6" t="s">
        <v>59</v>
      </c>
      <c r="P1353" s="6" t="s">
        <v>1459</v>
      </c>
      <c r="Q1353" s="6" t="s">
        <v>229</v>
      </c>
      <c r="R1353" s="6" t="s">
        <v>66</v>
      </c>
      <c r="S1353" s="6" t="s">
        <v>63</v>
      </c>
      <c r="T1353" s="6" t="s">
        <v>64</v>
      </c>
      <c r="U1353" s="6" t="s">
        <v>144</v>
      </c>
      <c r="X1353" s="6" t="s">
        <v>5620</v>
      </c>
      <c r="Y1353" s="6" t="s">
        <v>66</v>
      </c>
      <c r="Z1353" s="0" t="n">
        <v>20</v>
      </c>
      <c r="AB1353" s="6" t="s">
        <v>6209</v>
      </c>
      <c r="AC1353" s="6"/>
      <c r="AD1353" s="6"/>
      <c r="AE1353" s="6"/>
      <c r="AH1353" s="6" t="s">
        <v>6210</v>
      </c>
      <c r="AR1353" s="0" t="n">
        <v>28</v>
      </c>
    </row>
    <row r="1354" customFormat="false" ht="12.75" hidden="false" customHeight="true" outlineLevel="0" collapsed="false">
      <c r="A1354" s="6" t="s">
        <v>88</v>
      </c>
      <c r="B1354" s="6" t="s">
        <v>2545</v>
      </c>
      <c r="C1354" s="6" t="s">
        <v>6211</v>
      </c>
      <c r="D1354" s="6" t="s">
        <v>6212</v>
      </c>
      <c r="E1354" s="0" t="n">
        <v>240</v>
      </c>
      <c r="F1354" s="6" t="s">
        <v>6213</v>
      </c>
      <c r="G1354" s="6" t="s">
        <v>584</v>
      </c>
      <c r="H1354" s="6" t="s">
        <v>6173</v>
      </c>
      <c r="J1354" s="6" t="s">
        <v>125</v>
      </c>
      <c r="K1354" s="6" t="s">
        <v>2551</v>
      </c>
      <c r="L1354" s="6" t="s">
        <v>2552</v>
      </c>
      <c r="M1354" s="6" t="s">
        <v>356</v>
      </c>
      <c r="N1354" s="6" t="s">
        <v>58</v>
      </c>
      <c r="O1354" s="6" t="s">
        <v>59</v>
      </c>
      <c r="P1354" s="6" t="s">
        <v>6214</v>
      </c>
      <c r="Q1354" s="6" t="s">
        <v>608</v>
      </c>
      <c r="R1354" s="6" t="s">
        <v>66</v>
      </c>
      <c r="S1354" s="6" t="s">
        <v>63</v>
      </c>
      <c r="T1354" s="6" t="s">
        <v>64</v>
      </c>
      <c r="X1354" s="6" t="s">
        <v>6215</v>
      </c>
      <c r="Y1354" s="6" t="s">
        <v>66</v>
      </c>
      <c r="Z1354" s="0" t="n">
        <v>20</v>
      </c>
      <c r="AB1354" s="6" t="s">
        <v>6216</v>
      </c>
      <c r="AC1354" s="6"/>
      <c r="AD1354" s="6"/>
      <c r="AE1354" s="6"/>
      <c r="AR1354" s="0" t="n">
        <v>28</v>
      </c>
    </row>
    <row r="1355" customFormat="false" ht="12.75" hidden="false" customHeight="true" outlineLevel="0" collapsed="false">
      <c r="A1355" s="6" t="s">
        <v>88</v>
      </c>
      <c r="B1355" s="6" t="s">
        <v>2545</v>
      </c>
      <c r="C1355" s="6" t="s">
        <v>6217</v>
      </c>
      <c r="D1355" s="6" t="s">
        <v>6218</v>
      </c>
      <c r="E1355" s="0" t="n">
        <v>240</v>
      </c>
      <c r="F1355" s="6" t="s">
        <v>6219</v>
      </c>
      <c r="G1355" s="6" t="s">
        <v>584</v>
      </c>
      <c r="H1355" s="6" t="s">
        <v>6173</v>
      </c>
      <c r="J1355" s="6" t="s">
        <v>3979</v>
      </c>
      <c r="K1355" s="6" t="s">
        <v>2551</v>
      </c>
      <c r="L1355" s="6" t="s">
        <v>2552</v>
      </c>
      <c r="M1355" s="6" t="s">
        <v>502</v>
      </c>
      <c r="N1355" s="6" t="s">
        <v>58</v>
      </c>
      <c r="O1355" s="6" t="s">
        <v>59</v>
      </c>
      <c r="P1355" s="6" t="s">
        <v>2077</v>
      </c>
      <c r="Q1355" s="6" t="s">
        <v>229</v>
      </c>
      <c r="R1355" s="6" t="s">
        <v>66</v>
      </c>
      <c r="S1355" s="6" t="s">
        <v>63</v>
      </c>
      <c r="T1355" s="6" t="s">
        <v>64</v>
      </c>
      <c r="U1355" s="6" t="s">
        <v>144</v>
      </c>
      <c r="X1355" s="6" t="s">
        <v>6215</v>
      </c>
      <c r="Y1355" s="6" t="s">
        <v>66</v>
      </c>
      <c r="Z1355" s="0" t="n">
        <v>20</v>
      </c>
      <c r="AB1355" s="6" t="s">
        <v>6220</v>
      </c>
      <c r="AC1355" s="6"/>
      <c r="AD1355" s="6"/>
      <c r="AE1355" s="6"/>
      <c r="AH1355" s="6" t="s">
        <v>6221</v>
      </c>
      <c r="AR1355" s="0" t="n">
        <v>28</v>
      </c>
    </row>
    <row r="1356" customFormat="false" ht="12.75" hidden="false" customHeight="true" outlineLevel="0" collapsed="false">
      <c r="A1356" s="6" t="s">
        <v>88</v>
      </c>
      <c r="B1356" s="6" t="s">
        <v>2545</v>
      </c>
      <c r="C1356" s="6" t="s">
        <v>6222</v>
      </c>
      <c r="D1356" s="6" t="s">
        <v>6223</v>
      </c>
      <c r="E1356" s="0" t="n">
        <v>240</v>
      </c>
      <c r="F1356" s="6" t="s">
        <v>6224</v>
      </c>
      <c r="G1356" s="6" t="s">
        <v>622</v>
      </c>
      <c r="H1356" s="6" t="s">
        <v>6173</v>
      </c>
      <c r="J1356" s="6" t="s">
        <v>2743</v>
      </c>
      <c r="K1356" s="6" t="s">
        <v>2551</v>
      </c>
      <c r="L1356" s="6" t="s">
        <v>2552</v>
      </c>
      <c r="M1356" s="6" t="s">
        <v>5408</v>
      </c>
      <c r="N1356" s="6" t="s">
        <v>58</v>
      </c>
      <c r="O1356" s="6" t="s">
        <v>59</v>
      </c>
      <c r="P1356" s="6" t="s">
        <v>412</v>
      </c>
      <c r="Q1356" s="6" t="s">
        <v>229</v>
      </c>
      <c r="R1356" s="6" t="s">
        <v>66</v>
      </c>
      <c r="S1356" s="6" t="s">
        <v>63</v>
      </c>
      <c r="T1356" s="6" t="s">
        <v>64</v>
      </c>
      <c r="U1356" s="6" t="s">
        <v>144</v>
      </c>
      <c r="X1356" s="6" t="s">
        <v>6225</v>
      </c>
      <c r="Y1356" s="6" t="s">
        <v>66</v>
      </c>
      <c r="Z1356" s="0" t="n">
        <v>20</v>
      </c>
      <c r="AB1356" s="6" t="s">
        <v>6226</v>
      </c>
      <c r="AC1356" s="6"/>
      <c r="AD1356" s="6"/>
      <c r="AE1356" s="6"/>
      <c r="AH1356" s="6" t="s">
        <v>6227</v>
      </c>
      <c r="AR1356" s="0" t="n">
        <v>28</v>
      </c>
    </row>
    <row r="1357" customFormat="false" ht="12.75" hidden="false" customHeight="true" outlineLevel="0" collapsed="false">
      <c r="A1357" s="6" t="s">
        <v>88</v>
      </c>
      <c r="B1357" s="6" t="s">
        <v>2545</v>
      </c>
      <c r="C1357" s="6" t="s">
        <v>6228</v>
      </c>
      <c r="D1357" s="6" t="s">
        <v>6229</v>
      </c>
      <c r="E1357" s="0" t="n">
        <v>240</v>
      </c>
      <c r="F1357" s="6" t="s">
        <v>6230</v>
      </c>
      <c r="G1357" s="6" t="s">
        <v>622</v>
      </c>
      <c r="H1357" s="6" t="s">
        <v>6173</v>
      </c>
      <c r="K1357" s="6" t="s">
        <v>2551</v>
      </c>
      <c r="L1357" s="6" t="s">
        <v>2552</v>
      </c>
      <c r="M1357" s="6" t="s">
        <v>1130</v>
      </c>
      <c r="N1357" s="6" t="s">
        <v>58</v>
      </c>
      <c r="O1357" s="6" t="s">
        <v>59</v>
      </c>
      <c r="P1357" s="6" t="s">
        <v>4565</v>
      </c>
      <c r="Q1357" s="6" t="s">
        <v>174</v>
      </c>
      <c r="R1357" s="6" t="s">
        <v>66</v>
      </c>
      <c r="S1357" s="6" t="s">
        <v>63</v>
      </c>
      <c r="T1357" s="6" t="s">
        <v>64</v>
      </c>
      <c r="X1357" s="6" t="s">
        <v>6225</v>
      </c>
      <c r="Y1357" s="6" t="s">
        <v>66</v>
      </c>
      <c r="Z1357" s="0" t="n">
        <v>20</v>
      </c>
      <c r="AB1357" s="6" t="s">
        <v>6231</v>
      </c>
      <c r="AC1357" s="6"/>
      <c r="AD1357" s="6"/>
      <c r="AE1357" s="6"/>
      <c r="AI1357" s="6" t="s">
        <v>6232</v>
      </c>
      <c r="AR1357" s="0" t="n">
        <v>28</v>
      </c>
    </row>
    <row r="1358" customFormat="false" ht="12.75" hidden="false" customHeight="true" outlineLevel="0" collapsed="false">
      <c r="A1358" s="6" t="s">
        <v>88</v>
      </c>
      <c r="B1358" s="6" t="s">
        <v>2545</v>
      </c>
      <c r="C1358" s="6" t="s">
        <v>6233</v>
      </c>
      <c r="D1358" s="6" t="s">
        <v>6234</v>
      </c>
      <c r="E1358" s="0" t="n">
        <v>240</v>
      </c>
      <c r="F1358" s="6" t="s">
        <v>6235</v>
      </c>
      <c r="G1358" s="6" t="s">
        <v>234</v>
      </c>
      <c r="H1358" s="6" t="s">
        <v>6173</v>
      </c>
      <c r="K1358" s="6" t="s">
        <v>2551</v>
      </c>
      <c r="L1358" s="6" t="s">
        <v>2552</v>
      </c>
      <c r="M1358" s="6" t="s">
        <v>936</v>
      </c>
      <c r="N1358" s="6" t="s">
        <v>58</v>
      </c>
      <c r="O1358" s="6" t="s">
        <v>59</v>
      </c>
      <c r="P1358" s="6" t="s">
        <v>4289</v>
      </c>
      <c r="Q1358" s="6" t="s">
        <v>174</v>
      </c>
      <c r="R1358" s="6" t="s">
        <v>66</v>
      </c>
      <c r="S1358" s="6" t="s">
        <v>63</v>
      </c>
      <c r="T1358" s="6" t="s">
        <v>64</v>
      </c>
      <c r="Y1358" s="6" t="s">
        <v>66</v>
      </c>
      <c r="Z1358" s="0" t="n">
        <v>20</v>
      </c>
      <c r="AB1358" s="6" t="s">
        <v>6236</v>
      </c>
      <c r="AC1358" s="6"/>
      <c r="AD1358" s="6"/>
      <c r="AE1358" s="6"/>
      <c r="AI1358" s="6" t="s">
        <v>6237</v>
      </c>
      <c r="AR1358" s="0" t="n">
        <v>28</v>
      </c>
    </row>
    <row r="1359" customFormat="false" ht="12.75" hidden="false" customHeight="true" outlineLevel="0" collapsed="false">
      <c r="A1359" s="6" t="s">
        <v>88</v>
      </c>
      <c r="B1359" s="6" t="s">
        <v>2545</v>
      </c>
      <c r="C1359" s="6" t="s">
        <v>6238</v>
      </c>
      <c r="D1359" s="6" t="s">
        <v>6239</v>
      </c>
      <c r="E1359" s="0" t="n">
        <v>240</v>
      </c>
      <c r="F1359" s="6" t="s">
        <v>6240</v>
      </c>
      <c r="G1359" s="6" t="s">
        <v>1045</v>
      </c>
      <c r="H1359" s="6" t="s">
        <v>6173</v>
      </c>
      <c r="K1359" s="6" t="s">
        <v>2551</v>
      </c>
      <c r="L1359" s="6" t="s">
        <v>2552</v>
      </c>
      <c r="M1359" s="6" t="s">
        <v>307</v>
      </c>
      <c r="N1359" s="6" t="s">
        <v>58</v>
      </c>
      <c r="O1359" s="6" t="s">
        <v>59</v>
      </c>
      <c r="P1359" s="6" t="s">
        <v>2139</v>
      </c>
      <c r="Q1359" s="6" t="s">
        <v>608</v>
      </c>
      <c r="R1359" s="6" t="s">
        <v>66</v>
      </c>
      <c r="S1359" s="6" t="s">
        <v>63</v>
      </c>
      <c r="T1359" s="6" t="s">
        <v>64</v>
      </c>
      <c r="U1359" s="6" t="s">
        <v>144</v>
      </c>
      <c r="X1359" s="6" t="s">
        <v>6241</v>
      </c>
      <c r="Y1359" s="6" t="s">
        <v>66</v>
      </c>
      <c r="Z1359" s="0" t="n">
        <v>20</v>
      </c>
      <c r="AB1359" s="6" t="s">
        <v>6242</v>
      </c>
      <c r="AC1359" s="6"/>
      <c r="AD1359" s="6"/>
      <c r="AE1359" s="6"/>
      <c r="AH1359" s="6" t="s">
        <v>6243</v>
      </c>
      <c r="AR1359" s="0" t="n">
        <v>28</v>
      </c>
    </row>
    <row r="1360" customFormat="false" ht="12.75" hidden="false" customHeight="true" outlineLevel="0" collapsed="false">
      <c r="A1360" s="6" t="s">
        <v>88</v>
      </c>
      <c r="B1360" s="6" t="s">
        <v>2545</v>
      </c>
      <c r="C1360" s="6" t="s">
        <v>6244</v>
      </c>
      <c r="D1360" s="6" t="s">
        <v>6245</v>
      </c>
      <c r="E1360" s="0" t="n">
        <v>240</v>
      </c>
      <c r="F1360" s="6" t="s">
        <v>6246</v>
      </c>
      <c r="G1360" s="6" t="s">
        <v>1045</v>
      </c>
      <c r="H1360" s="6" t="s">
        <v>6173</v>
      </c>
      <c r="K1360" s="6" t="s">
        <v>2551</v>
      </c>
      <c r="L1360" s="6" t="s">
        <v>2552</v>
      </c>
      <c r="M1360" s="6" t="s">
        <v>1473</v>
      </c>
      <c r="N1360" s="6" t="s">
        <v>58</v>
      </c>
      <c r="O1360" s="6" t="s">
        <v>59</v>
      </c>
      <c r="P1360" s="6" t="s">
        <v>6247</v>
      </c>
      <c r="Q1360" s="6" t="s">
        <v>608</v>
      </c>
      <c r="R1360" s="6" t="s">
        <v>66</v>
      </c>
      <c r="S1360" s="6" t="s">
        <v>63</v>
      </c>
      <c r="T1360" s="6" t="s">
        <v>64</v>
      </c>
      <c r="X1360" s="6" t="s">
        <v>6241</v>
      </c>
      <c r="Y1360" s="6" t="s">
        <v>66</v>
      </c>
      <c r="Z1360" s="0" t="n">
        <v>20</v>
      </c>
      <c r="AB1360" s="6" t="s">
        <v>6248</v>
      </c>
      <c r="AC1360" s="6"/>
      <c r="AD1360" s="6"/>
      <c r="AE1360" s="6"/>
      <c r="AH1360" s="6" t="s">
        <v>6249</v>
      </c>
      <c r="AR1360" s="0" t="n">
        <v>28</v>
      </c>
    </row>
    <row r="1361" customFormat="false" ht="12.75" hidden="false" customHeight="true" outlineLevel="0" collapsed="false">
      <c r="A1361" s="6" t="s">
        <v>88</v>
      </c>
      <c r="B1361" s="6" t="s">
        <v>2545</v>
      </c>
      <c r="C1361" s="6" t="s">
        <v>6250</v>
      </c>
      <c r="D1361" s="6" t="s">
        <v>6251</v>
      </c>
      <c r="E1361" s="0" t="n">
        <v>240</v>
      </c>
      <c r="F1361" s="6" t="s">
        <v>6252</v>
      </c>
      <c r="G1361" s="6" t="s">
        <v>1045</v>
      </c>
      <c r="H1361" s="6" t="s">
        <v>6173</v>
      </c>
      <c r="K1361" s="6" t="s">
        <v>2551</v>
      </c>
      <c r="L1361" s="6" t="s">
        <v>2552</v>
      </c>
      <c r="M1361" s="6" t="s">
        <v>6253</v>
      </c>
      <c r="N1361" s="6" t="s">
        <v>58</v>
      </c>
      <c r="O1361" s="6" t="s">
        <v>59</v>
      </c>
      <c r="P1361" s="6" t="s">
        <v>2431</v>
      </c>
      <c r="Q1361" s="6" t="s">
        <v>174</v>
      </c>
      <c r="R1361" s="6" t="s">
        <v>66</v>
      </c>
      <c r="S1361" s="6" t="s">
        <v>63</v>
      </c>
      <c r="T1361" s="6" t="s">
        <v>64</v>
      </c>
      <c r="U1361" s="6" t="s">
        <v>144</v>
      </c>
      <c r="X1361" s="6" t="s">
        <v>6241</v>
      </c>
      <c r="Y1361" s="6" t="s">
        <v>66</v>
      </c>
      <c r="Z1361" s="0" t="n">
        <v>20</v>
      </c>
      <c r="AB1361" s="6" t="s">
        <v>6254</v>
      </c>
      <c r="AC1361" s="6"/>
      <c r="AD1361" s="6"/>
      <c r="AE1361" s="6"/>
      <c r="AH1361" s="6" t="s">
        <v>6255</v>
      </c>
      <c r="AQ1361" s="6" t="s">
        <v>6256</v>
      </c>
      <c r="AR1361" s="0" t="n">
        <v>36</v>
      </c>
    </row>
    <row r="1362" customFormat="false" ht="12.75" hidden="false" customHeight="true" outlineLevel="0" collapsed="false">
      <c r="A1362" s="6" t="s">
        <v>88</v>
      </c>
      <c r="B1362" s="6" t="s">
        <v>2545</v>
      </c>
      <c r="C1362" s="6" t="s">
        <v>6257</v>
      </c>
      <c r="D1362" s="6" t="s">
        <v>6258</v>
      </c>
      <c r="E1362" s="0" t="n">
        <v>240</v>
      </c>
      <c r="F1362" s="6" t="s">
        <v>6259</v>
      </c>
      <c r="G1362" s="6" t="s">
        <v>1261</v>
      </c>
      <c r="H1362" s="6" t="s">
        <v>6173</v>
      </c>
      <c r="J1362" s="6" t="s">
        <v>125</v>
      </c>
      <c r="K1362" s="6" t="s">
        <v>2551</v>
      </c>
      <c r="L1362" s="6" t="s">
        <v>2552</v>
      </c>
      <c r="M1362" s="6" t="s">
        <v>4811</v>
      </c>
      <c r="N1362" s="6" t="s">
        <v>58</v>
      </c>
      <c r="O1362" s="6" t="s">
        <v>59</v>
      </c>
      <c r="P1362" s="6" t="s">
        <v>2131</v>
      </c>
      <c r="Q1362" s="6" t="s">
        <v>190</v>
      </c>
      <c r="R1362" s="6" t="s">
        <v>66</v>
      </c>
      <c r="S1362" s="6" t="s">
        <v>63</v>
      </c>
      <c r="T1362" s="6" t="s">
        <v>64</v>
      </c>
      <c r="U1362" s="6" t="s">
        <v>144</v>
      </c>
      <c r="X1362" s="6" t="s">
        <v>6260</v>
      </c>
      <c r="Y1362" s="6" t="s">
        <v>66</v>
      </c>
      <c r="Z1362" s="0" t="n">
        <v>20</v>
      </c>
      <c r="AB1362" s="6" t="s">
        <v>6261</v>
      </c>
      <c r="AC1362" s="6"/>
      <c r="AD1362" s="6"/>
      <c r="AE1362" s="6"/>
      <c r="AI1362" s="6" t="s">
        <v>6262</v>
      </c>
      <c r="AQ1362" s="6" t="s">
        <v>6256</v>
      </c>
      <c r="AR1362" s="0" t="n">
        <v>36</v>
      </c>
    </row>
    <row r="1363" customFormat="false" ht="12.75" hidden="false" customHeight="true" outlineLevel="0" collapsed="false">
      <c r="A1363" s="6" t="s">
        <v>88</v>
      </c>
      <c r="B1363" s="6" t="s">
        <v>2545</v>
      </c>
      <c r="C1363" s="6" t="s">
        <v>6263</v>
      </c>
      <c r="D1363" s="6" t="s">
        <v>6264</v>
      </c>
      <c r="E1363" s="0" t="n">
        <v>240</v>
      </c>
      <c r="F1363" s="6" t="s">
        <v>6265</v>
      </c>
      <c r="G1363" s="6" t="s">
        <v>1261</v>
      </c>
      <c r="H1363" s="6" t="s">
        <v>6173</v>
      </c>
      <c r="J1363" s="6" t="s">
        <v>596</v>
      </c>
      <c r="K1363" s="6" t="s">
        <v>2551</v>
      </c>
      <c r="L1363" s="6" t="s">
        <v>2552</v>
      </c>
      <c r="M1363" s="6" t="s">
        <v>786</v>
      </c>
      <c r="N1363" s="6" t="s">
        <v>58</v>
      </c>
      <c r="O1363" s="6" t="s">
        <v>59</v>
      </c>
      <c r="P1363" s="6" t="s">
        <v>605</v>
      </c>
      <c r="Q1363" s="6" t="s">
        <v>101</v>
      </c>
      <c r="R1363" s="6" t="s">
        <v>66</v>
      </c>
      <c r="S1363" s="6" t="s">
        <v>63</v>
      </c>
      <c r="T1363" s="6" t="s">
        <v>64</v>
      </c>
      <c r="U1363" s="6" t="s">
        <v>159</v>
      </c>
      <c r="X1363" s="6" t="s">
        <v>6260</v>
      </c>
      <c r="Y1363" s="6" t="s">
        <v>66</v>
      </c>
      <c r="Z1363" s="0" t="n">
        <v>20</v>
      </c>
      <c r="AF1363" s="6" t="s">
        <v>6266</v>
      </c>
      <c r="AH1363" s="6" t="s">
        <v>6267</v>
      </c>
      <c r="AI1363" s="6" t="s">
        <v>6268</v>
      </c>
      <c r="AQ1363" s="6" t="s">
        <v>6256</v>
      </c>
      <c r="AR1363" s="0" t="n">
        <v>36</v>
      </c>
    </row>
    <row r="1364" customFormat="false" ht="12.75" hidden="false" customHeight="true" outlineLevel="0" collapsed="false">
      <c r="A1364" s="6" t="s">
        <v>88</v>
      </c>
      <c r="B1364" s="6" t="s">
        <v>2545</v>
      </c>
      <c r="C1364" s="6" t="s">
        <v>6269</v>
      </c>
      <c r="D1364" s="6" t="s">
        <v>6270</v>
      </c>
      <c r="E1364" s="0" t="n">
        <v>240</v>
      </c>
      <c r="F1364" s="6" t="s">
        <v>6271</v>
      </c>
      <c r="G1364" s="6" t="s">
        <v>1261</v>
      </c>
      <c r="H1364" s="6" t="s">
        <v>6173</v>
      </c>
      <c r="J1364" s="6" t="s">
        <v>6272</v>
      </c>
      <c r="K1364" s="6" t="s">
        <v>2551</v>
      </c>
      <c r="L1364" s="6" t="s">
        <v>2552</v>
      </c>
      <c r="M1364" s="6" t="s">
        <v>606</v>
      </c>
      <c r="N1364" s="6" t="s">
        <v>58</v>
      </c>
      <c r="O1364" s="6" t="s">
        <v>59</v>
      </c>
      <c r="P1364" s="6" t="s">
        <v>4255</v>
      </c>
      <c r="Q1364" s="6" t="s">
        <v>229</v>
      </c>
      <c r="R1364" s="6" t="s">
        <v>66</v>
      </c>
      <c r="S1364" s="6" t="s">
        <v>63</v>
      </c>
      <c r="T1364" s="6" t="s">
        <v>64</v>
      </c>
      <c r="X1364" s="6" t="s">
        <v>6260</v>
      </c>
      <c r="Y1364" s="6" t="s">
        <v>66</v>
      </c>
      <c r="Z1364" s="0" t="n">
        <v>20</v>
      </c>
      <c r="AB1364" s="6" t="s">
        <v>6273</v>
      </c>
      <c r="AC1364" s="6"/>
      <c r="AD1364" s="6"/>
      <c r="AE1364" s="6"/>
      <c r="AR1364" s="0" t="n">
        <v>42</v>
      </c>
    </row>
    <row r="1365" customFormat="false" ht="12.75" hidden="false" customHeight="true" outlineLevel="0" collapsed="false">
      <c r="A1365" s="6" t="s">
        <v>88</v>
      </c>
      <c r="B1365" s="6" t="s">
        <v>2545</v>
      </c>
      <c r="C1365" s="6" t="s">
        <v>6274</v>
      </c>
      <c r="D1365" s="6" t="s">
        <v>6275</v>
      </c>
      <c r="E1365" s="0" t="n">
        <v>240</v>
      </c>
      <c r="F1365" s="6" t="s">
        <v>6276</v>
      </c>
      <c r="G1365" s="6" t="s">
        <v>594</v>
      </c>
      <c r="H1365" s="6" t="s">
        <v>6173</v>
      </c>
      <c r="J1365" s="6" t="s">
        <v>1170</v>
      </c>
      <c r="K1365" s="6" t="s">
        <v>2551</v>
      </c>
      <c r="L1365" s="6" t="s">
        <v>2552</v>
      </c>
      <c r="M1365" s="6" t="s">
        <v>1979</v>
      </c>
      <c r="N1365" s="6" t="s">
        <v>58</v>
      </c>
      <c r="O1365" s="6" t="s">
        <v>59</v>
      </c>
      <c r="P1365" s="6" t="s">
        <v>5176</v>
      </c>
      <c r="Q1365" s="6" t="s">
        <v>2840</v>
      </c>
      <c r="R1365" s="6" t="s">
        <v>66</v>
      </c>
      <c r="S1365" s="6" t="s">
        <v>63</v>
      </c>
      <c r="T1365" s="6" t="s">
        <v>64</v>
      </c>
      <c r="U1365" s="6" t="s">
        <v>144</v>
      </c>
      <c r="X1365" s="6" t="s">
        <v>6277</v>
      </c>
      <c r="Y1365" s="6" t="s">
        <v>66</v>
      </c>
      <c r="Z1365" s="0" t="n">
        <v>20</v>
      </c>
      <c r="AB1365" s="6" t="s">
        <v>6278</v>
      </c>
      <c r="AC1365" s="6"/>
      <c r="AD1365" s="6"/>
      <c r="AE1365" s="6"/>
      <c r="AR1365" s="0" t="n">
        <v>42</v>
      </c>
    </row>
    <row r="1366" customFormat="false" ht="12.75" hidden="false" customHeight="true" outlineLevel="0" collapsed="false">
      <c r="A1366" s="6" t="s">
        <v>88</v>
      </c>
      <c r="B1366" s="6" t="s">
        <v>2545</v>
      </c>
      <c r="C1366" s="6" t="s">
        <v>6279</v>
      </c>
      <c r="D1366" s="6" t="s">
        <v>6280</v>
      </c>
      <c r="E1366" s="0" t="n">
        <v>240</v>
      </c>
      <c r="F1366" s="6" t="s">
        <v>6281</v>
      </c>
      <c r="G1366" s="6" t="s">
        <v>1880</v>
      </c>
      <c r="H1366" s="6" t="s">
        <v>6173</v>
      </c>
      <c r="K1366" s="6" t="s">
        <v>2551</v>
      </c>
      <c r="L1366" s="6" t="s">
        <v>2552</v>
      </c>
      <c r="M1366" s="6" t="s">
        <v>3807</v>
      </c>
      <c r="N1366" s="6" t="s">
        <v>58</v>
      </c>
      <c r="O1366" s="6" t="s">
        <v>59</v>
      </c>
      <c r="P1366" s="6" t="s">
        <v>198</v>
      </c>
      <c r="Q1366" s="6" t="s">
        <v>174</v>
      </c>
      <c r="R1366" s="6" t="s">
        <v>66</v>
      </c>
      <c r="S1366" s="6" t="s">
        <v>63</v>
      </c>
      <c r="T1366" s="6" t="s">
        <v>64</v>
      </c>
      <c r="U1366" s="6" t="s">
        <v>144</v>
      </c>
      <c r="X1366" s="6" t="s">
        <v>6282</v>
      </c>
      <c r="Y1366" s="6" t="s">
        <v>66</v>
      </c>
      <c r="Z1366" s="0" t="n">
        <v>20</v>
      </c>
      <c r="AB1366" s="6" t="s">
        <v>6283</v>
      </c>
      <c r="AC1366" s="6"/>
      <c r="AD1366" s="6"/>
      <c r="AE1366" s="6"/>
      <c r="AH1366" s="6" t="s">
        <v>6284</v>
      </c>
      <c r="AQ1366" s="6" t="s">
        <v>6285</v>
      </c>
      <c r="AR1366" s="0" t="n">
        <v>51</v>
      </c>
    </row>
    <row r="1367" customFormat="false" ht="12.75" hidden="false" customHeight="true" outlineLevel="0" collapsed="false">
      <c r="A1367" s="6" t="s">
        <v>88</v>
      </c>
      <c r="B1367" s="6" t="s">
        <v>2545</v>
      </c>
      <c r="C1367" s="6" t="s">
        <v>6286</v>
      </c>
      <c r="D1367" s="6" t="s">
        <v>6287</v>
      </c>
      <c r="E1367" s="0" t="n">
        <v>240</v>
      </c>
      <c r="F1367" s="6" t="s">
        <v>6288</v>
      </c>
      <c r="G1367" s="6" t="s">
        <v>1880</v>
      </c>
      <c r="H1367" s="6" t="s">
        <v>6173</v>
      </c>
      <c r="K1367" s="6" t="s">
        <v>2551</v>
      </c>
      <c r="L1367" s="6" t="s">
        <v>2552</v>
      </c>
      <c r="M1367" s="6" t="s">
        <v>6289</v>
      </c>
      <c r="N1367" s="6" t="s">
        <v>58</v>
      </c>
      <c r="O1367" s="6" t="s">
        <v>59</v>
      </c>
      <c r="P1367" s="6" t="s">
        <v>6290</v>
      </c>
      <c r="Q1367" s="6" t="s">
        <v>608</v>
      </c>
      <c r="R1367" s="6" t="s">
        <v>66</v>
      </c>
      <c r="S1367" s="6" t="s">
        <v>63</v>
      </c>
      <c r="T1367" s="6" t="s">
        <v>64</v>
      </c>
      <c r="U1367" s="6" t="s">
        <v>144</v>
      </c>
      <c r="X1367" s="6" t="s">
        <v>6282</v>
      </c>
      <c r="Y1367" s="6" t="s">
        <v>66</v>
      </c>
      <c r="Z1367" s="0" t="n">
        <v>20</v>
      </c>
      <c r="AB1367" s="6" t="s">
        <v>6291</v>
      </c>
      <c r="AC1367" s="6"/>
      <c r="AD1367" s="6"/>
      <c r="AE1367" s="6"/>
      <c r="AH1367" s="6" t="s">
        <v>6292</v>
      </c>
      <c r="AR1367" s="0" t="n">
        <v>37</v>
      </c>
    </row>
    <row r="1368" customFormat="false" ht="12.75" hidden="false" customHeight="true" outlineLevel="0" collapsed="false">
      <c r="A1368" s="4"/>
      <c r="B1368" s="4"/>
      <c r="C1368" s="4"/>
      <c r="D1368" s="4"/>
      <c r="E1368" s="4"/>
      <c r="F1368" s="4"/>
      <c r="G1368" s="4" t="s">
        <v>648</v>
      </c>
      <c r="H1368" s="4" t="s">
        <v>6173</v>
      </c>
      <c r="I1368" s="4"/>
      <c r="J1368" s="4"/>
      <c r="K1368" s="4" t="s">
        <v>44</v>
      </c>
      <c r="L1368" s="4" t="s">
        <v>45</v>
      </c>
      <c r="M1368" s="4"/>
      <c r="N1368" s="4"/>
      <c r="O1368" s="4"/>
      <c r="P1368" s="4"/>
      <c r="Q1368" s="4"/>
      <c r="R1368" s="4"/>
      <c r="S1368" s="4"/>
      <c r="T1368" s="4"/>
      <c r="U1368" s="4"/>
      <c r="V1368" s="4"/>
      <c r="W1368" s="4"/>
      <c r="X1368" s="4"/>
      <c r="Y1368" s="4"/>
      <c r="Z1368" s="4"/>
      <c r="AA1368" s="4"/>
      <c r="AB1368" s="4"/>
      <c r="AC1368" s="5"/>
      <c r="AD1368" s="4"/>
      <c r="AE1368" s="4"/>
      <c r="AF1368" s="4"/>
      <c r="AG1368" s="4"/>
      <c r="AH1368" s="4"/>
      <c r="AI1368" s="4"/>
      <c r="AJ1368" s="4"/>
      <c r="AK1368" s="4"/>
      <c r="AL1368" s="4"/>
      <c r="AM1368" s="4"/>
      <c r="AN1368" s="4"/>
      <c r="AO1368" s="4"/>
      <c r="AP1368" s="4"/>
      <c r="AQ1368" s="4"/>
      <c r="AR1368" s="4"/>
    </row>
    <row r="1369" customFormat="false" ht="12.75" hidden="false" customHeight="true" outlineLevel="0" collapsed="false">
      <c r="A1369" s="4"/>
      <c r="B1369" s="4"/>
      <c r="C1369" s="4"/>
      <c r="D1369" s="4"/>
      <c r="E1369" s="4"/>
      <c r="F1369" s="4"/>
      <c r="G1369" s="4" t="s">
        <v>509</v>
      </c>
      <c r="H1369" s="4" t="s">
        <v>6173</v>
      </c>
      <c r="I1369" s="4"/>
      <c r="J1369" s="4"/>
      <c r="K1369" s="4" t="s">
        <v>44</v>
      </c>
      <c r="L1369" s="4" t="s">
        <v>45</v>
      </c>
      <c r="M1369" s="4"/>
      <c r="N1369" s="4"/>
      <c r="O1369" s="4"/>
      <c r="P1369" s="4"/>
      <c r="Q1369" s="4"/>
      <c r="R1369" s="4"/>
      <c r="S1369" s="4"/>
      <c r="T1369" s="4"/>
      <c r="U1369" s="4"/>
      <c r="V1369" s="4"/>
      <c r="W1369" s="4"/>
      <c r="X1369" s="4"/>
      <c r="Y1369" s="4"/>
      <c r="Z1369" s="4"/>
      <c r="AA1369" s="4"/>
      <c r="AB1369" s="4"/>
      <c r="AC1369" s="5"/>
      <c r="AD1369" s="4"/>
      <c r="AE1369" s="4"/>
      <c r="AF1369" s="4"/>
      <c r="AG1369" s="4"/>
      <c r="AH1369" s="4"/>
      <c r="AI1369" s="4"/>
      <c r="AJ1369" s="4"/>
      <c r="AK1369" s="4"/>
      <c r="AL1369" s="4"/>
      <c r="AM1369" s="4"/>
      <c r="AN1369" s="4"/>
      <c r="AO1369" s="4"/>
      <c r="AP1369" s="4"/>
      <c r="AQ1369" s="4"/>
      <c r="AR1369" s="4"/>
    </row>
    <row r="1370" customFormat="false" ht="12.75" hidden="false" customHeight="true" outlineLevel="0" collapsed="false">
      <c r="A1370" s="6" t="s">
        <v>47</v>
      </c>
      <c r="B1370" s="6" t="s">
        <v>665</v>
      </c>
      <c r="C1370" s="6" t="s">
        <v>6293</v>
      </c>
      <c r="D1370" s="6" t="s">
        <v>6294</v>
      </c>
      <c r="E1370" s="0" t="n">
        <v>640</v>
      </c>
      <c r="F1370" s="6" t="s">
        <v>6295</v>
      </c>
      <c r="G1370" s="6" t="s">
        <v>956</v>
      </c>
      <c r="H1370" s="6" t="s">
        <v>6173</v>
      </c>
      <c r="K1370" s="6" t="s">
        <v>670</v>
      </c>
      <c r="L1370" s="6" t="s">
        <v>671</v>
      </c>
      <c r="M1370" s="6" t="s">
        <v>1819</v>
      </c>
      <c r="N1370" s="6" t="s">
        <v>58</v>
      </c>
      <c r="O1370" s="6" t="s">
        <v>59</v>
      </c>
      <c r="P1370" s="6" t="s">
        <v>1164</v>
      </c>
      <c r="Q1370" s="6" t="s">
        <v>286</v>
      </c>
      <c r="R1370" s="6" t="s">
        <v>66</v>
      </c>
      <c r="S1370" s="6" t="s">
        <v>63</v>
      </c>
      <c r="T1370" s="6" t="s">
        <v>64</v>
      </c>
      <c r="Y1370" s="6" t="s">
        <v>66</v>
      </c>
      <c r="Z1370" s="0" t="n">
        <v>20</v>
      </c>
      <c r="AC1370" s="7" t="n">
        <v>43026</v>
      </c>
      <c r="AD1370" s="6" t="s">
        <v>104</v>
      </c>
      <c r="AE1370" s="6" t="s">
        <v>162</v>
      </c>
      <c r="AN1370" s="6" t="s">
        <v>6296</v>
      </c>
      <c r="AQ1370" s="6" t="s">
        <v>6297</v>
      </c>
      <c r="AR1370" s="0" t="n">
        <v>41</v>
      </c>
    </row>
    <row r="1371" customFormat="false" ht="12.75" hidden="false" customHeight="true" outlineLevel="0" collapsed="false">
      <c r="A1371" s="6" t="s">
        <v>47</v>
      </c>
      <c r="B1371" s="6" t="s">
        <v>665</v>
      </c>
      <c r="C1371" s="6" t="s">
        <v>6298</v>
      </c>
      <c r="D1371" s="6" t="s">
        <v>6299</v>
      </c>
      <c r="E1371" s="0" t="n">
        <v>640</v>
      </c>
      <c r="F1371" s="6" t="s">
        <v>6300</v>
      </c>
      <c r="G1371" s="6" t="s">
        <v>956</v>
      </c>
      <c r="H1371" s="6" t="s">
        <v>6173</v>
      </c>
      <c r="K1371" s="6" t="s">
        <v>670</v>
      </c>
      <c r="L1371" s="6" t="s">
        <v>671</v>
      </c>
      <c r="M1371" s="6" t="s">
        <v>3865</v>
      </c>
      <c r="N1371" s="6" t="s">
        <v>58</v>
      </c>
      <c r="O1371" s="6" t="s">
        <v>59</v>
      </c>
      <c r="P1371" s="6" t="s">
        <v>4373</v>
      </c>
      <c r="Q1371" s="6" t="s">
        <v>286</v>
      </c>
      <c r="R1371" s="6" t="s">
        <v>66</v>
      </c>
      <c r="S1371" s="6" t="s">
        <v>63</v>
      </c>
      <c r="T1371" s="6" t="s">
        <v>64</v>
      </c>
      <c r="U1371" s="6" t="s">
        <v>144</v>
      </c>
      <c r="Y1371" s="6" t="s">
        <v>66</v>
      </c>
      <c r="Z1371" s="0" t="n">
        <v>20</v>
      </c>
      <c r="AC1371" s="7" t="n">
        <v>43026</v>
      </c>
      <c r="AD1371" s="6" t="s">
        <v>104</v>
      </c>
      <c r="AE1371" s="6" t="s">
        <v>162</v>
      </c>
      <c r="AQ1371" s="6" t="s">
        <v>6297</v>
      </c>
      <c r="AR1371" s="0" t="n">
        <v>41</v>
      </c>
    </row>
    <row r="1372" customFormat="false" ht="12.75" hidden="false" customHeight="true" outlineLevel="0" collapsed="false">
      <c r="A1372" s="6" t="s">
        <v>47</v>
      </c>
      <c r="B1372" s="6" t="s">
        <v>5309</v>
      </c>
      <c r="C1372" s="6" t="s">
        <v>6301</v>
      </c>
      <c r="D1372" s="6" t="s">
        <v>6302</v>
      </c>
      <c r="E1372" s="0" t="n">
        <v>250</v>
      </c>
      <c r="F1372" s="6" t="s">
        <v>6303</v>
      </c>
      <c r="G1372" s="6" t="s">
        <v>6304</v>
      </c>
      <c r="H1372" s="6" t="s">
        <v>6173</v>
      </c>
      <c r="J1372" s="6" t="s">
        <v>3787</v>
      </c>
      <c r="K1372" s="6" t="s">
        <v>5314</v>
      </c>
      <c r="L1372" s="6" t="s">
        <v>5315</v>
      </c>
      <c r="M1372" s="6" t="s">
        <v>4683</v>
      </c>
      <c r="N1372" s="6" t="s">
        <v>58</v>
      </c>
      <c r="O1372" s="6" t="s">
        <v>59</v>
      </c>
      <c r="P1372" s="6" t="s">
        <v>4538</v>
      </c>
      <c r="Q1372" s="6" t="s">
        <v>207</v>
      </c>
      <c r="R1372" s="6" t="s">
        <v>66</v>
      </c>
      <c r="S1372" s="6" t="s">
        <v>63</v>
      </c>
      <c r="T1372" s="6" t="s">
        <v>64</v>
      </c>
      <c r="U1372" s="6" t="s">
        <v>144</v>
      </c>
      <c r="Y1372" s="6" t="s">
        <v>66</v>
      </c>
      <c r="Z1372" s="0" t="n">
        <v>20</v>
      </c>
      <c r="AC1372" s="7" t="n">
        <v>43010</v>
      </c>
      <c r="AD1372" s="6" t="s">
        <v>161</v>
      </c>
      <c r="AE1372" s="6" t="s">
        <v>5318</v>
      </c>
      <c r="AH1372" s="6" t="s">
        <v>6305</v>
      </c>
      <c r="AR1372" s="0" t="n">
        <v>41</v>
      </c>
    </row>
    <row r="1373" customFormat="false" ht="12.75" hidden="false" customHeight="true" outlineLevel="0" collapsed="false">
      <c r="A1373" s="6" t="s">
        <v>47</v>
      </c>
      <c r="B1373" s="6" t="s">
        <v>5309</v>
      </c>
      <c r="C1373" s="6" t="s">
        <v>6306</v>
      </c>
      <c r="D1373" s="6" t="s">
        <v>6307</v>
      </c>
      <c r="E1373" s="0" t="n">
        <v>250</v>
      </c>
      <c r="F1373" s="6" t="s">
        <v>6308</v>
      </c>
      <c r="G1373" s="6" t="s">
        <v>52</v>
      </c>
      <c r="H1373" s="6" t="s">
        <v>6173</v>
      </c>
      <c r="J1373" s="6" t="s">
        <v>125</v>
      </c>
      <c r="K1373" s="6" t="s">
        <v>5314</v>
      </c>
      <c r="L1373" s="6" t="s">
        <v>5315</v>
      </c>
      <c r="M1373" s="6" t="s">
        <v>925</v>
      </c>
      <c r="N1373" s="6" t="s">
        <v>58</v>
      </c>
      <c r="O1373" s="6" t="s">
        <v>59</v>
      </c>
      <c r="P1373" s="6" t="s">
        <v>2131</v>
      </c>
      <c r="Q1373" s="6" t="s">
        <v>731</v>
      </c>
      <c r="R1373" s="6" t="s">
        <v>66</v>
      </c>
      <c r="S1373" s="6" t="s">
        <v>63</v>
      </c>
      <c r="T1373" s="6" t="s">
        <v>64</v>
      </c>
      <c r="U1373" s="6" t="s">
        <v>159</v>
      </c>
      <c r="Y1373" s="6" t="s">
        <v>66</v>
      </c>
      <c r="Z1373" s="0" t="n">
        <v>20</v>
      </c>
      <c r="AC1373" s="7" t="n">
        <v>43010</v>
      </c>
      <c r="AD1373" s="6" t="s">
        <v>161</v>
      </c>
      <c r="AE1373" s="6" t="s">
        <v>5318</v>
      </c>
      <c r="AF1373" s="6" t="s">
        <v>6309</v>
      </c>
      <c r="AH1373" s="6" t="s">
        <v>6310</v>
      </c>
      <c r="AN1373" s="6" t="s">
        <v>6311</v>
      </c>
      <c r="AO1373" s="6" t="s">
        <v>6312</v>
      </c>
      <c r="AR1373" s="0" t="n">
        <v>41</v>
      </c>
    </row>
    <row r="1374" customFormat="false" ht="12.75" hidden="false" customHeight="true" outlineLevel="0" collapsed="false">
      <c r="A1374" s="6" t="s">
        <v>47</v>
      </c>
      <c r="B1374" s="6" t="s">
        <v>5309</v>
      </c>
      <c r="C1374" s="6" t="s">
        <v>6313</v>
      </c>
      <c r="D1374" s="6" t="s">
        <v>6314</v>
      </c>
      <c r="E1374" s="0" t="n">
        <v>250</v>
      </c>
      <c r="F1374" s="6" t="s">
        <v>6308</v>
      </c>
      <c r="G1374" s="6" t="s">
        <v>52</v>
      </c>
      <c r="H1374" s="6" t="s">
        <v>6173</v>
      </c>
      <c r="J1374" s="6" t="s">
        <v>6315</v>
      </c>
      <c r="K1374" s="6" t="s">
        <v>5314</v>
      </c>
      <c r="L1374" s="6" t="s">
        <v>5315</v>
      </c>
      <c r="M1374" s="6" t="s">
        <v>695</v>
      </c>
      <c r="N1374" s="6" t="s">
        <v>58</v>
      </c>
      <c r="O1374" s="6" t="s">
        <v>59</v>
      </c>
      <c r="P1374" s="6" t="s">
        <v>387</v>
      </c>
      <c r="Q1374" s="6" t="s">
        <v>207</v>
      </c>
      <c r="R1374" s="6" t="s">
        <v>66</v>
      </c>
      <c r="S1374" s="6" t="s">
        <v>63</v>
      </c>
      <c r="T1374" s="6" t="s">
        <v>64</v>
      </c>
      <c r="U1374" s="6" t="s">
        <v>144</v>
      </c>
      <c r="Y1374" s="6" t="s">
        <v>66</v>
      </c>
      <c r="Z1374" s="0" t="n">
        <v>20</v>
      </c>
      <c r="AB1374" s="6" t="s">
        <v>6316</v>
      </c>
      <c r="AC1374" s="7" t="n">
        <v>43010</v>
      </c>
      <c r="AD1374" s="6" t="s">
        <v>161</v>
      </c>
      <c r="AE1374" s="6" t="s">
        <v>5318</v>
      </c>
      <c r="AF1374" s="6" t="s">
        <v>6309</v>
      </c>
      <c r="AH1374" s="6" t="s">
        <v>6317</v>
      </c>
      <c r="AJ1374" s="6" t="s">
        <v>6310</v>
      </c>
      <c r="AR1374" s="0" t="n">
        <v>23</v>
      </c>
    </row>
    <row r="1375" customFormat="false" ht="12.75" hidden="false" customHeight="true" outlineLevel="0" collapsed="false">
      <c r="A1375" s="6" t="s">
        <v>88</v>
      </c>
      <c r="B1375" s="6" t="s">
        <v>2904</v>
      </c>
      <c r="C1375" s="6" t="s">
        <v>6318</v>
      </c>
      <c r="D1375" s="6" t="s">
        <v>6319</v>
      </c>
      <c r="E1375" s="0" t="n">
        <v>300</v>
      </c>
      <c r="F1375" s="6" t="s">
        <v>6320</v>
      </c>
      <c r="G1375" s="6" t="s">
        <v>42</v>
      </c>
      <c r="H1375" s="6" t="s">
        <v>6321</v>
      </c>
      <c r="J1375" s="6" t="s">
        <v>846</v>
      </c>
      <c r="K1375" s="6" t="s">
        <v>2909</v>
      </c>
      <c r="L1375" s="6" t="s">
        <v>2910</v>
      </c>
      <c r="M1375" s="6" t="s">
        <v>6103</v>
      </c>
      <c r="N1375" s="6" t="s">
        <v>58</v>
      </c>
      <c r="O1375" s="6" t="s">
        <v>59</v>
      </c>
      <c r="P1375" s="6" t="s">
        <v>428</v>
      </c>
      <c r="Q1375" s="6" t="s">
        <v>229</v>
      </c>
      <c r="R1375" s="6" t="s">
        <v>62</v>
      </c>
      <c r="S1375" s="6" t="s">
        <v>63</v>
      </c>
      <c r="T1375" s="6" t="s">
        <v>64</v>
      </c>
      <c r="Y1375" s="6" t="s">
        <v>66</v>
      </c>
      <c r="Z1375" s="0" t="n">
        <v>20</v>
      </c>
      <c r="AB1375" s="6" t="s">
        <v>6322</v>
      </c>
      <c r="AC1375" s="6"/>
      <c r="AD1375" s="6"/>
      <c r="AE1375" s="6"/>
      <c r="AQ1375" s="6" t="s">
        <v>6323</v>
      </c>
      <c r="AR1375" s="0" t="n">
        <v>32</v>
      </c>
    </row>
    <row r="1376" customFormat="false" ht="12.75" hidden="false" customHeight="true" outlineLevel="0" collapsed="false">
      <c r="A1376" s="6" t="s">
        <v>88</v>
      </c>
      <c r="B1376" s="6" t="s">
        <v>2904</v>
      </c>
      <c r="C1376" s="6" t="s">
        <v>6324</v>
      </c>
      <c r="D1376" s="6" t="s">
        <v>6325</v>
      </c>
      <c r="E1376" s="0" t="n">
        <v>300</v>
      </c>
      <c r="F1376" s="6" t="s">
        <v>6326</v>
      </c>
      <c r="G1376" s="6" t="s">
        <v>234</v>
      </c>
      <c r="H1376" s="6" t="s">
        <v>6321</v>
      </c>
      <c r="J1376" s="6" t="s">
        <v>253</v>
      </c>
      <c r="K1376" s="6" t="s">
        <v>2909</v>
      </c>
      <c r="L1376" s="6" t="s">
        <v>2910</v>
      </c>
      <c r="M1376" s="6" t="s">
        <v>1055</v>
      </c>
      <c r="N1376" s="6" t="s">
        <v>58</v>
      </c>
      <c r="O1376" s="6" t="s">
        <v>59</v>
      </c>
      <c r="P1376" s="6" t="s">
        <v>2789</v>
      </c>
      <c r="Q1376" s="6" t="s">
        <v>327</v>
      </c>
      <c r="R1376" s="6" t="s">
        <v>66</v>
      </c>
      <c r="S1376" s="6" t="s">
        <v>63</v>
      </c>
      <c r="T1376" s="6" t="s">
        <v>64</v>
      </c>
      <c r="U1376" s="6" t="s">
        <v>144</v>
      </c>
      <c r="X1376" s="6" t="s">
        <v>6327</v>
      </c>
      <c r="Y1376" s="6" t="s">
        <v>66</v>
      </c>
      <c r="Z1376" s="0" t="n">
        <v>20</v>
      </c>
      <c r="AA1376" s="6" t="s">
        <v>67</v>
      </c>
      <c r="AB1376" s="6" t="s">
        <v>6328</v>
      </c>
      <c r="AC1376" s="6"/>
      <c r="AD1376" s="6"/>
      <c r="AE1376" s="6"/>
      <c r="AI1376" s="6" t="s">
        <v>6329</v>
      </c>
      <c r="AR1376" s="0" t="n">
        <v>33</v>
      </c>
    </row>
    <row r="1377" customFormat="false" ht="12.75" hidden="false" customHeight="true" outlineLevel="0" collapsed="false">
      <c r="A1377" s="6" t="s">
        <v>88</v>
      </c>
      <c r="B1377" s="6" t="s">
        <v>2904</v>
      </c>
      <c r="C1377" s="6" t="s">
        <v>6330</v>
      </c>
      <c r="D1377" s="6" t="s">
        <v>6331</v>
      </c>
      <c r="E1377" s="0" t="n">
        <v>300</v>
      </c>
      <c r="F1377" s="6" t="s">
        <v>6332</v>
      </c>
      <c r="G1377" s="6" t="s">
        <v>234</v>
      </c>
      <c r="H1377" s="6" t="s">
        <v>6321</v>
      </c>
      <c r="J1377" s="6" t="s">
        <v>985</v>
      </c>
      <c r="K1377" s="6" t="s">
        <v>2909</v>
      </c>
      <c r="L1377" s="6" t="s">
        <v>2910</v>
      </c>
      <c r="M1377" s="6" t="s">
        <v>6333</v>
      </c>
      <c r="N1377" s="6" t="s">
        <v>58</v>
      </c>
      <c r="O1377" s="6" t="s">
        <v>59</v>
      </c>
      <c r="P1377" s="6" t="s">
        <v>6334</v>
      </c>
      <c r="Q1377" s="6" t="s">
        <v>229</v>
      </c>
      <c r="R1377" s="6" t="s">
        <v>66</v>
      </c>
      <c r="S1377" s="6" t="s">
        <v>63</v>
      </c>
      <c r="T1377" s="6" t="s">
        <v>64</v>
      </c>
      <c r="U1377" s="6" t="s">
        <v>144</v>
      </c>
      <c r="X1377" s="6" t="s">
        <v>6327</v>
      </c>
      <c r="Y1377" s="6" t="s">
        <v>66</v>
      </c>
      <c r="Z1377" s="0" t="n">
        <v>20</v>
      </c>
      <c r="AB1377" s="6" t="s">
        <v>6335</v>
      </c>
      <c r="AC1377" s="6"/>
      <c r="AD1377" s="6"/>
      <c r="AE1377" s="6"/>
      <c r="AH1377" s="6" t="s">
        <v>6336</v>
      </c>
      <c r="AN1377" s="6" t="s">
        <v>6337</v>
      </c>
      <c r="AO1377" s="6" t="s">
        <v>6338</v>
      </c>
      <c r="AQ1377" s="6" t="s">
        <v>6339</v>
      </c>
      <c r="AR1377" s="0" t="n">
        <v>35</v>
      </c>
    </row>
    <row r="1378" customFormat="false" ht="12.75" hidden="false" customHeight="true" outlineLevel="0" collapsed="false">
      <c r="A1378" s="6" t="s">
        <v>88</v>
      </c>
      <c r="B1378" s="6" t="s">
        <v>2904</v>
      </c>
      <c r="C1378" s="6" t="s">
        <v>6340</v>
      </c>
      <c r="D1378" s="6" t="s">
        <v>6341</v>
      </c>
      <c r="E1378" s="0" t="n">
        <v>300</v>
      </c>
      <c r="F1378" s="6" t="s">
        <v>6342</v>
      </c>
      <c r="G1378" s="6" t="s">
        <v>234</v>
      </c>
      <c r="H1378" s="6" t="s">
        <v>6321</v>
      </c>
      <c r="J1378" s="6" t="s">
        <v>6343</v>
      </c>
      <c r="K1378" s="6" t="s">
        <v>2909</v>
      </c>
      <c r="L1378" s="6" t="s">
        <v>2910</v>
      </c>
      <c r="M1378" s="6" t="s">
        <v>5551</v>
      </c>
      <c r="N1378" s="6" t="s">
        <v>58</v>
      </c>
      <c r="O1378" s="6" t="s">
        <v>59</v>
      </c>
      <c r="P1378" s="6" t="s">
        <v>6344</v>
      </c>
      <c r="Q1378" s="6" t="s">
        <v>2116</v>
      </c>
      <c r="R1378" s="6" t="s">
        <v>66</v>
      </c>
      <c r="S1378" s="6" t="s">
        <v>63</v>
      </c>
      <c r="T1378" s="6" t="s">
        <v>64</v>
      </c>
      <c r="U1378" s="6" t="s">
        <v>144</v>
      </c>
      <c r="X1378" s="6" t="s">
        <v>6327</v>
      </c>
      <c r="Y1378" s="6" t="s">
        <v>66</v>
      </c>
      <c r="Z1378" s="0" t="n">
        <v>20</v>
      </c>
      <c r="AB1378" s="6" t="s">
        <v>6345</v>
      </c>
      <c r="AC1378" s="6"/>
      <c r="AD1378" s="6"/>
      <c r="AE1378" s="6"/>
      <c r="AH1378" s="6" t="s">
        <v>6346</v>
      </c>
      <c r="AN1378" s="6" t="s">
        <v>6347</v>
      </c>
      <c r="AO1378" s="6" t="s">
        <v>6348</v>
      </c>
      <c r="AQ1378" s="6" t="s">
        <v>6339</v>
      </c>
      <c r="AR1378" s="0" t="n">
        <v>35</v>
      </c>
    </row>
    <row r="1379" customFormat="false" ht="12.75" hidden="false" customHeight="true" outlineLevel="0" collapsed="false">
      <c r="A1379" s="6" t="s">
        <v>88</v>
      </c>
      <c r="B1379" s="6" t="s">
        <v>2904</v>
      </c>
      <c r="C1379" s="6" t="s">
        <v>6349</v>
      </c>
      <c r="D1379" s="6" t="s">
        <v>6350</v>
      </c>
      <c r="E1379" s="0" t="n">
        <v>300</v>
      </c>
      <c r="F1379" s="6" t="s">
        <v>6351</v>
      </c>
      <c r="G1379" s="6" t="s">
        <v>234</v>
      </c>
      <c r="H1379" s="6" t="s">
        <v>6321</v>
      </c>
      <c r="J1379" s="6" t="s">
        <v>596</v>
      </c>
      <c r="K1379" s="6" t="s">
        <v>2909</v>
      </c>
      <c r="L1379" s="6" t="s">
        <v>2910</v>
      </c>
      <c r="M1379" s="6" t="s">
        <v>6352</v>
      </c>
      <c r="N1379" s="6" t="s">
        <v>58</v>
      </c>
      <c r="O1379" s="6" t="s">
        <v>59</v>
      </c>
      <c r="P1379" s="6" t="s">
        <v>4896</v>
      </c>
      <c r="Q1379" s="6" t="s">
        <v>488</v>
      </c>
      <c r="R1379" s="6" t="s">
        <v>66</v>
      </c>
      <c r="S1379" s="6" t="s">
        <v>63</v>
      </c>
      <c r="T1379" s="6" t="s">
        <v>64</v>
      </c>
      <c r="U1379" s="6" t="s">
        <v>144</v>
      </c>
      <c r="X1379" s="6" t="s">
        <v>6327</v>
      </c>
      <c r="Y1379" s="6" t="s">
        <v>66</v>
      </c>
      <c r="Z1379" s="0" t="n">
        <v>20</v>
      </c>
      <c r="AB1379" s="6" t="s">
        <v>6353</v>
      </c>
      <c r="AC1379" s="6"/>
      <c r="AD1379" s="6"/>
      <c r="AE1379" s="6"/>
      <c r="AR1379" s="0" t="n">
        <v>24</v>
      </c>
    </row>
    <row r="1380" customFormat="false" ht="12.75" hidden="false" customHeight="true" outlineLevel="0" collapsed="false">
      <c r="A1380" s="6" t="s">
        <v>88</v>
      </c>
      <c r="B1380" s="6" t="s">
        <v>2904</v>
      </c>
      <c r="C1380" s="6" t="s">
        <v>6354</v>
      </c>
      <c r="D1380" s="6" t="s">
        <v>6355</v>
      </c>
      <c r="E1380" s="0" t="n">
        <v>300</v>
      </c>
      <c r="F1380" s="6" t="s">
        <v>6356</v>
      </c>
      <c r="G1380" s="6" t="s">
        <v>234</v>
      </c>
      <c r="H1380" s="6" t="s">
        <v>6321</v>
      </c>
      <c r="I1380" s="6" t="s">
        <v>2995</v>
      </c>
      <c r="J1380" s="6" t="s">
        <v>6357</v>
      </c>
      <c r="K1380" s="6" t="s">
        <v>2909</v>
      </c>
      <c r="L1380" s="6" t="s">
        <v>2910</v>
      </c>
      <c r="M1380" s="6" t="s">
        <v>6358</v>
      </c>
      <c r="N1380" s="6" t="s">
        <v>58</v>
      </c>
      <c r="O1380" s="6" t="s">
        <v>59</v>
      </c>
      <c r="P1380" s="6" t="s">
        <v>470</v>
      </c>
      <c r="Q1380" s="6" t="s">
        <v>229</v>
      </c>
      <c r="R1380" s="6" t="s">
        <v>66</v>
      </c>
      <c r="S1380" s="6" t="s">
        <v>63</v>
      </c>
      <c r="T1380" s="6" t="s">
        <v>64</v>
      </c>
      <c r="U1380" s="6" t="s">
        <v>144</v>
      </c>
      <c r="X1380" s="6" t="s">
        <v>6327</v>
      </c>
      <c r="Y1380" s="6" t="s">
        <v>66</v>
      </c>
      <c r="Z1380" s="0" t="n">
        <v>20</v>
      </c>
      <c r="AB1380" s="6" t="s">
        <v>6359</v>
      </c>
      <c r="AC1380" s="6"/>
      <c r="AD1380" s="6"/>
      <c r="AE1380" s="6"/>
      <c r="AH1380" s="6" t="s">
        <v>6360</v>
      </c>
      <c r="AR1380" s="0" t="n">
        <v>30</v>
      </c>
    </row>
    <row r="1381" customFormat="false" ht="12.75" hidden="false" customHeight="true" outlineLevel="0" collapsed="false">
      <c r="A1381" s="6" t="s">
        <v>88</v>
      </c>
      <c r="B1381" s="6" t="s">
        <v>2904</v>
      </c>
      <c r="C1381" s="6" t="s">
        <v>6361</v>
      </c>
      <c r="D1381" s="6" t="s">
        <v>6362</v>
      </c>
      <c r="E1381" s="0" t="n">
        <v>300</v>
      </c>
      <c r="F1381" s="6" t="s">
        <v>6363</v>
      </c>
      <c r="G1381" s="6" t="s">
        <v>234</v>
      </c>
      <c r="H1381" s="6" t="s">
        <v>6321</v>
      </c>
      <c r="J1381" s="6" t="s">
        <v>2581</v>
      </c>
      <c r="K1381" s="6" t="s">
        <v>2909</v>
      </c>
      <c r="L1381" s="6" t="s">
        <v>2910</v>
      </c>
      <c r="M1381" s="6" t="s">
        <v>4395</v>
      </c>
      <c r="N1381" s="6" t="s">
        <v>58</v>
      </c>
      <c r="O1381" s="6" t="s">
        <v>59</v>
      </c>
      <c r="P1381" s="6" t="s">
        <v>5387</v>
      </c>
      <c r="Q1381" s="6" t="s">
        <v>229</v>
      </c>
      <c r="R1381" s="6" t="s">
        <v>66</v>
      </c>
      <c r="S1381" s="6" t="s">
        <v>63</v>
      </c>
      <c r="T1381" s="6" t="s">
        <v>64</v>
      </c>
      <c r="U1381" s="6" t="s">
        <v>144</v>
      </c>
      <c r="X1381" s="6" t="s">
        <v>6327</v>
      </c>
      <c r="Y1381" s="6" t="s">
        <v>66</v>
      </c>
      <c r="Z1381" s="0" t="n">
        <v>20</v>
      </c>
      <c r="AB1381" s="6" t="s">
        <v>6364</v>
      </c>
      <c r="AC1381" s="6"/>
      <c r="AD1381" s="6"/>
      <c r="AE1381" s="6"/>
      <c r="AH1381" s="6" t="s">
        <v>6365</v>
      </c>
      <c r="AR1381" s="0" t="n">
        <v>38</v>
      </c>
    </row>
    <row r="1382" customFormat="false" ht="12.75" hidden="false" customHeight="true" outlineLevel="0" collapsed="false">
      <c r="A1382" s="6" t="s">
        <v>88</v>
      </c>
      <c r="B1382" s="6" t="s">
        <v>2904</v>
      </c>
      <c r="C1382" s="6" t="s">
        <v>6366</v>
      </c>
      <c r="D1382" s="6" t="s">
        <v>6367</v>
      </c>
      <c r="E1382" s="0" t="n">
        <v>300</v>
      </c>
      <c r="F1382" s="6" t="s">
        <v>6368</v>
      </c>
      <c r="G1382" s="6" t="s">
        <v>93</v>
      </c>
      <c r="H1382" s="6" t="s">
        <v>6321</v>
      </c>
      <c r="J1382" s="6" t="s">
        <v>985</v>
      </c>
      <c r="K1382" s="6" t="s">
        <v>2909</v>
      </c>
      <c r="L1382" s="6" t="s">
        <v>2910</v>
      </c>
      <c r="M1382" s="6" t="s">
        <v>495</v>
      </c>
      <c r="N1382" s="6" t="s">
        <v>58</v>
      </c>
      <c r="O1382" s="6" t="s">
        <v>59</v>
      </c>
      <c r="P1382" s="6" t="s">
        <v>452</v>
      </c>
      <c r="Q1382" s="6" t="s">
        <v>327</v>
      </c>
      <c r="R1382" s="6" t="s">
        <v>66</v>
      </c>
      <c r="S1382" s="6" t="s">
        <v>63</v>
      </c>
      <c r="T1382" s="6" t="s">
        <v>64</v>
      </c>
      <c r="X1382" s="6" t="s">
        <v>6369</v>
      </c>
      <c r="Y1382" s="6" t="s">
        <v>66</v>
      </c>
      <c r="Z1382" s="0" t="n">
        <v>20</v>
      </c>
      <c r="AB1382" s="6" t="s">
        <v>6370</v>
      </c>
      <c r="AC1382" s="6"/>
      <c r="AD1382" s="6"/>
      <c r="AE1382" s="6"/>
      <c r="AH1382" s="6" t="s">
        <v>6371</v>
      </c>
      <c r="AR1382" s="0" t="n">
        <v>32</v>
      </c>
    </row>
    <row r="1383" customFormat="false" ht="12.75" hidden="false" customHeight="true" outlineLevel="0" collapsed="false">
      <c r="A1383" s="6" t="s">
        <v>88</v>
      </c>
      <c r="B1383" s="6" t="s">
        <v>2904</v>
      </c>
      <c r="C1383" s="6" t="s">
        <v>6372</v>
      </c>
      <c r="D1383" s="6" t="s">
        <v>6373</v>
      </c>
      <c r="E1383" s="0" t="n">
        <v>300</v>
      </c>
      <c r="F1383" s="6" t="s">
        <v>6374</v>
      </c>
      <c r="G1383" s="6" t="s">
        <v>93</v>
      </c>
      <c r="H1383" s="6" t="s">
        <v>6321</v>
      </c>
      <c r="J1383" s="6" t="s">
        <v>253</v>
      </c>
      <c r="K1383" s="6" t="s">
        <v>2909</v>
      </c>
      <c r="L1383" s="6" t="s">
        <v>2910</v>
      </c>
      <c r="M1383" s="6" t="s">
        <v>4913</v>
      </c>
      <c r="N1383" s="6" t="s">
        <v>58</v>
      </c>
      <c r="O1383" s="6" t="s">
        <v>59</v>
      </c>
      <c r="P1383" s="6" t="s">
        <v>1448</v>
      </c>
      <c r="Q1383" s="6" t="s">
        <v>229</v>
      </c>
      <c r="R1383" s="6" t="s">
        <v>66</v>
      </c>
      <c r="S1383" s="6" t="s">
        <v>63</v>
      </c>
      <c r="T1383" s="6" t="s">
        <v>64</v>
      </c>
      <c r="X1383" s="6" t="s">
        <v>6369</v>
      </c>
      <c r="Y1383" s="6" t="s">
        <v>66</v>
      </c>
      <c r="Z1383" s="0" t="n">
        <v>20</v>
      </c>
      <c r="AB1383" s="6" t="s">
        <v>6375</v>
      </c>
      <c r="AC1383" s="6"/>
      <c r="AD1383" s="6"/>
      <c r="AE1383" s="6"/>
      <c r="AR1383" s="0" t="n">
        <v>33</v>
      </c>
    </row>
    <row r="1384" customFormat="false" ht="12.75" hidden="false" customHeight="true" outlineLevel="0" collapsed="false">
      <c r="A1384" s="6" t="s">
        <v>88</v>
      </c>
      <c r="B1384" s="6" t="s">
        <v>2904</v>
      </c>
      <c r="C1384" s="6" t="s">
        <v>6376</v>
      </c>
      <c r="D1384" s="6" t="s">
        <v>6377</v>
      </c>
      <c r="E1384" s="0" t="n">
        <v>300</v>
      </c>
      <c r="F1384" s="6" t="s">
        <v>6378</v>
      </c>
      <c r="G1384" s="6" t="s">
        <v>93</v>
      </c>
      <c r="H1384" s="6" t="s">
        <v>6321</v>
      </c>
      <c r="J1384" s="6" t="s">
        <v>6379</v>
      </c>
      <c r="K1384" s="6" t="s">
        <v>2909</v>
      </c>
      <c r="L1384" s="6" t="s">
        <v>2910</v>
      </c>
      <c r="M1384" s="6" t="s">
        <v>2799</v>
      </c>
      <c r="N1384" s="6" t="s">
        <v>58</v>
      </c>
      <c r="O1384" s="6" t="s">
        <v>59</v>
      </c>
      <c r="P1384" s="6" t="s">
        <v>521</v>
      </c>
      <c r="Q1384" s="6" t="s">
        <v>229</v>
      </c>
      <c r="R1384" s="6" t="s">
        <v>66</v>
      </c>
      <c r="S1384" s="6" t="s">
        <v>63</v>
      </c>
      <c r="T1384" s="6" t="s">
        <v>64</v>
      </c>
      <c r="U1384" s="6" t="s">
        <v>144</v>
      </c>
      <c r="X1384" s="6" t="s">
        <v>6369</v>
      </c>
      <c r="Y1384" s="6" t="s">
        <v>66</v>
      </c>
      <c r="Z1384" s="0" t="n">
        <v>20</v>
      </c>
      <c r="AB1384" s="6" t="s">
        <v>6380</v>
      </c>
      <c r="AC1384" s="6"/>
      <c r="AD1384" s="6"/>
      <c r="AE1384" s="6"/>
      <c r="AH1384" s="6" t="s">
        <v>6381</v>
      </c>
      <c r="AR1384" s="0" t="n">
        <v>22</v>
      </c>
    </row>
    <row r="1385" customFormat="false" ht="12.75" hidden="false" customHeight="true" outlineLevel="0" collapsed="false">
      <c r="A1385" s="6" t="s">
        <v>88</v>
      </c>
      <c r="B1385" s="6" t="s">
        <v>2904</v>
      </c>
      <c r="C1385" s="6" t="s">
        <v>6382</v>
      </c>
      <c r="D1385" s="6" t="s">
        <v>6383</v>
      </c>
      <c r="E1385" s="0" t="n">
        <v>300</v>
      </c>
      <c r="F1385" s="6" t="s">
        <v>6384</v>
      </c>
      <c r="G1385" s="6" t="s">
        <v>93</v>
      </c>
      <c r="H1385" s="6" t="s">
        <v>6321</v>
      </c>
      <c r="J1385" s="6" t="s">
        <v>6385</v>
      </c>
      <c r="K1385" s="6" t="s">
        <v>2909</v>
      </c>
      <c r="L1385" s="6" t="s">
        <v>2910</v>
      </c>
      <c r="M1385" s="6" t="s">
        <v>3096</v>
      </c>
      <c r="N1385" s="6" t="s">
        <v>58</v>
      </c>
      <c r="O1385" s="6" t="s">
        <v>59</v>
      </c>
      <c r="P1385" s="6" t="s">
        <v>1110</v>
      </c>
      <c r="Q1385" s="6" t="s">
        <v>229</v>
      </c>
      <c r="R1385" s="6" t="s">
        <v>66</v>
      </c>
      <c r="S1385" s="6" t="s">
        <v>63</v>
      </c>
      <c r="T1385" s="6" t="s">
        <v>64</v>
      </c>
      <c r="U1385" s="6" t="s">
        <v>144</v>
      </c>
      <c r="X1385" s="6" t="s">
        <v>6369</v>
      </c>
      <c r="Y1385" s="6" t="s">
        <v>66</v>
      </c>
      <c r="Z1385" s="0" t="n">
        <v>20</v>
      </c>
      <c r="AB1385" s="6" t="s">
        <v>6386</v>
      </c>
      <c r="AC1385" s="6"/>
      <c r="AD1385" s="6"/>
      <c r="AE1385" s="6"/>
      <c r="AH1385" s="6" t="s">
        <v>6387</v>
      </c>
      <c r="AN1385" s="6" t="s">
        <v>6388</v>
      </c>
      <c r="AQ1385" s="6" t="s">
        <v>6389</v>
      </c>
      <c r="AR1385" s="0" t="n">
        <v>23</v>
      </c>
    </row>
    <row r="1386" customFormat="false" ht="12.75" hidden="false" customHeight="true" outlineLevel="0" collapsed="false">
      <c r="A1386" s="6" t="s">
        <v>88</v>
      </c>
      <c r="B1386" s="6" t="s">
        <v>2904</v>
      </c>
      <c r="C1386" s="6" t="s">
        <v>6390</v>
      </c>
      <c r="D1386" s="6" t="s">
        <v>6391</v>
      </c>
      <c r="E1386" s="0" t="n">
        <v>300</v>
      </c>
      <c r="F1386" s="6" t="s">
        <v>6392</v>
      </c>
      <c r="G1386" s="6" t="s">
        <v>93</v>
      </c>
      <c r="H1386" s="6" t="s">
        <v>6321</v>
      </c>
      <c r="I1386" s="6" t="s">
        <v>2995</v>
      </c>
      <c r="J1386" s="6" t="s">
        <v>6167</v>
      </c>
      <c r="K1386" s="6" t="s">
        <v>2909</v>
      </c>
      <c r="L1386" s="6" t="s">
        <v>2910</v>
      </c>
      <c r="M1386" s="6" t="s">
        <v>6393</v>
      </c>
      <c r="N1386" s="6" t="s">
        <v>58</v>
      </c>
      <c r="O1386" s="6" t="s">
        <v>59</v>
      </c>
      <c r="P1386" s="6" t="s">
        <v>6394</v>
      </c>
      <c r="Q1386" s="6" t="s">
        <v>479</v>
      </c>
      <c r="R1386" s="6" t="s">
        <v>66</v>
      </c>
      <c r="S1386" s="6" t="s">
        <v>63</v>
      </c>
      <c r="T1386" s="6" t="s">
        <v>64</v>
      </c>
      <c r="X1386" s="6" t="s">
        <v>6369</v>
      </c>
      <c r="Y1386" s="6" t="s">
        <v>66</v>
      </c>
      <c r="Z1386" s="0" t="n">
        <v>20</v>
      </c>
      <c r="AB1386" s="6" t="s">
        <v>6395</v>
      </c>
      <c r="AC1386" s="6"/>
      <c r="AD1386" s="6"/>
      <c r="AE1386" s="6"/>
      <c r="AN1386" s="6" t="s">
        <v>6388</v>
      </c>
      <c r="AQ1386" s="6" t="s">
        <v>6389</v>
      </c>
      <c r="AR1386" s="0" t="n">
        <v>23</v>
      </c>
    </row>
    <row r="1387" customFormat="false" ht="12.75" hidden="false" customHeight="true" outlineLevel="0" collapsed="false">
      <c r="A1387" s="6" t="s">
        <v>88</v>
      </c>
      <c r="B1387" s="6" t="s">
        <v>2904</v>
      </c>
      <c r="C1387" s="6" t="s">
        <v>6396</v>
      </c>
      <c r="D1387" s="6" t="s">
        <v>6397</v>
      </c>
      <c r="E1387" s="0" t="n">
        <v>300</v>
      </c>
      <c r="F1387" s="6" t="s">
        <v>6398</v>
      </c>
      <c r="G1387" s="6" t="s">
        <v>93</v>
      </c>
      <c r="H1387" s="6" t="s">
        <v>6321</v>
      </c>
      <c r="K1387" s="6" t="s">
        <v>2909</v>
      </c>
      <c r="L1387" s="6" t="s">
        <v>2910</v>
      </c>
      <c r="M1387" s="6" t="s">
        <v>3521</v>
      </c>
      <c r="N1387" s="6" t="s">
        <v>58</v>
      </c>
      <c r="O1387" s="6" t="s">
        <v>59</v>
      </c>
      <c r="P1387" s="6" t="s">
        <v>4618</v>
      </c>
      <c r="Q1387" s="6" t="s">
        <v>368</v>
      </c>
      <c r="R1387" s="6" t="s">
        <v>66</v>
      </c>
      <c r="S1387" s="6" t="s">
        <v>63</v>
      </c>
      <c r="T1387" s="6" t="s">
        <v>64</v>
      </c>
      <c r="U1387" s="6" t="s">
        <v>159</v>
      </c>
      <c r="X1387" s="6" t="s">
        <v>6369</v>
      </c>
      <c r="Y1387" s="6" t="s">
        <v>66</v>
      </c>
      <c r="Z1387" s="0" t="n">
        <v>20</v>
      </c>
      <c r="AH1387" s="6" t="s">
        <v>6399</v>
      </c>
      <c r="AQ1387" s="6" t="s">
        <v>6400</v>
      </c>
      <c r="AR1387" s="0" t="n">
        <v>50</v>
      </c>
    </row>
    <row r="1388" customFormat="false" ht="12.75" hidden="false" customHeight="true" outlineLevel="0" collapsed="false">
      <c r="A1388" s="6" t="s">
        <v>88</v>
      </c>
      <c r="B1388" s="6" t="s">
        <v>2904</v>
      </c>
      <c r="C1388" s="6" t="s">
        <v>6401</v>
      </c>
      <c r="D1388" s="6" t="s">
        <v>6402</v>
      </c>
      <c r="E1388" s="0" t="n">
        <v>300</v>
      </c>
      <c r="F1388" s="6" t="s">
        <v>6403</v>
      </c>
      <c r="G1388" s="6" t="s">
        <v>93</v>
      </c>
      <c r="H1388" s="6" t="s">
        <v>6321</v>
      </c>
      <c r="J1388" s="6" t="s">
        <v>1030</v>
      </c>
      <c r="K1388" s="6" t="s">
        <v>2909</v>
      </c>
      <c r="L1388" s="6" t="s">
        <v>2910</v>
      </c>
      <c r="M1388" s="6" t="s">
        <v>3528</v>
      </c>
      <c r="N1388" s="6" t="s">
        <v>58</v>
      </c>
      <c r="O1388" s="6" t="s">
        <v>59</v>
      </c>
      <c r="P1388" s="6" t="s">
        <v>618</v>
      </c>
      <c r="Q1388" s="6" t="s">
        <v>174</v>
      </c>
      <c r="R1388" s="6" t="s">
        <v>66</v>
      </c>
      <c r="S1388" s="6" t="s">
        <v>63</v>
      </c>
      <c r="T1388" s="6" t="s">
        <v>64</v>
      </c>
      <c r="U1388" s="6" t="s">
        <v>144</v>
      </c>
      <c r="X1388" s="6" t="s">
        <v>6369</v>
      </c>
      <c r="Y1388" s="6" t="s">
        <v>66</v>
      </c>
      <c r="Z1388" s="0" t="n">
        <v>20</v>
      </c>
      <c r="AA1388" s="6" t="s">
        <v>67</v>
      </c>
      <c r="AB1388" s="6" t="s">
        <v>6404</v>
      </c>
      <c r="AC1388" s="6"/>
      <c r="AD1388" s="6"/>
      <c r="AE1388" s="6"/>
      <c r="AH1388" s="6" t="s">
        <v>6405</v>
      </c>
      <c r="AQ1388" s="6" t="s">
        <v>6406</v>
      </c>
      <c r="AR1388" s="0" t="n">
        <v>50</v>
      </c>
    </row>
    <row r="1389" customFormat="false" ht="12.75" hidden="false" customHeight="true" outlineLevel="0" collapsed="false">
      <c r="A1389" s="6" t="s">
        <v>88</v>
      </c>
      <c r="B1389" s="6" t="s">
        <v>2904</v>
      </c>
      <c r="C1389" s="6" t="s">
        <v>6407</v>
      </c>
      <c r="D1389" s="6" t="s">
        <v>6408</v>
      </c>
      <c r="E1389" s="0" t="n">
        <v>300</v>
      </c>
      <c r="F1389" s="6" t="s">
        <v>6409</v>
      </c>
      <c r="G1389" s="6" t="s">
        <v>93</v>
      </c>
      <c r="H1389" s="6" t="s">
        <v>6321</v>
      </c>
      <c r="J1389" s="6" t="s">
        <v>912</v>
      </c>
      <c r="K1389" s="6" t="s">
        <v>2909</v>
      </c>
      <c r="L1389" s="6" t="s">
        <v>2910</v>
      </c>
      <c r="M1389" s="6" t="s">
        <v>6410</v>
      </c>
      <c r="N1389" s="6" t="s">
        <v>58</v>
      </c>
      <c r="O1389" s="6" t="s">
        <v>59</v>
      </c>
      <c r="P1389" s="6" t="s">
        <v>1322</v>
      </c>
      <c r="Q1389" s="6" t="s">
        <v>229</v>
      </c>
      <c r="R1389" s="6" t="s">
        <v>66</v>
      </c>
      <c r="S1389" s="6" t="s">
        <v>63</v>
      </c>
      <c r="T1389" s="6" t="s">
        <v>64</v>
      </c>
      <c r="U1389" s="6" t="s">
        <v>144</v>
      </c>
      <c r="X1389" s="6" t="s">
        <v>6369</v>
      </c>
      <c r="Y1389" s="6" t="s">
        <v>66</v>
      </c>
      <c r="Z1389" s="0" t="n">
        <v>20</v>
      </c>
      <c r="AB1389" s="6" t="s">
        <v>6411</v>
      </c>
      <c r="AC1389" s="6"/>
      <c r="AD1389" s="6"/>
      <c r="AE1389" s="6"/>
      <c r="AH1389" s="6" t="s">
        <v>6412</v>
      </c>
      <c r="AR1389" s="0" t="n">
        <v>55</v>
      </c>
    </row>
    <row r="1390" customFormat="false" ht="12.75" hidden="false" customHeight="true" outlineLevel="0" collapsed="false">
      <c r="A1390" s="6" t="s">
        <v>88</v>
      </c>
      <c r="B1390" s="6" t="s">
        <v>2904</v>
      </c>
      <c r="C1390" s="6" t="s">
        <v>6413</v>
      </c>
      <c r="D1390" s="6" t="s">
        <v>6414</v>
      </c>
      <c r="E1390" s="0" t="n">
        <v>300</v>
      </c>
      <c r="F1390" s="6" t="s">
        <v>6415</v>
      </c>
      <c r="G1390" s="6" t="s">
        <v>889</v>
      </c>
      <c r="H1390" s="6" t="s">
        <v>6321</v>
      </c>
      <c r="J1390" s="6" t="s">
        <v>125</v>
      </c>
      <c r="K1390" s="6" t="s">
        <v>2909</v>
      </c>
      <c r="L1390" s="6" t="s">
        <v>2910</v>
      </c>
      <c r="M1390" s="6" t="s">
        <v>6416</v>
      </c>
      <c r="N1390" s="6" t="s">
        <v>58</v>
      </c>
      <c r="O1390" s="6" t="s">
        <v>59</v>
      </c>
      <c r="P1390" s="6" t="s">
        <v>1726</v>
      </c>
      <c r="Q1390" s="6" t="s">
        <v>2116</v>
      </c>
      <c r="R1390" s="6" t="s">
        <v>66</v>
      </c>
      <c r="S1390" s="6" t="s">
        <v>63</v>
      </c>
      <c r="T1390" s="6" t="s">
        <v>64</v>
      </c>
      <c r="U1390" s="6" t="s">
        <v>144</v>
      </c>
      <c r="X1390" s="6" t="s">
        <v>6417</v>
      </c>
      <c r="Y1390" s="6" t="s">
        <v>66</v>
      </c>
      <c r="Z1390" s="0" t="n">
        <v>20</v>
      </c>
      <c r="AB1390" s="6" t="s">
        <v>6418</v>
      </c>
      <c r="AC1390" s="6"/>
      <c r="AD1390" s="6"/>
      <c r="AE1390" s="6"/>
      <c r="AH1390" s="6" t="s">
        <v>6419</v>
      </c>
      <c r="AI1390" s="6" t="s">
        <v>6420</v>
      </c>
      <c r="AR1390" s="0" t="n">
        <v>55</v>
      </c>
    </row>
    <row r="1391" customFormat="false" ht="12.75" hidden="false" customHeight="true" outlineLevel="0" collapsed="false">
      <c r="A1391" s="6" t="s">
        <v>88</v>
      </c>
      <c r="B1391" s="6" t="s">
        <v>2904</v>
      </c>
      <c r="C1391" s="6" t="s">
        <v>6421</v>
      </c>
      <c r="D1391" s="6" t="s">
        <v>6422</v>
      </c>
      <c r="E1391" s="0" t="n">
        <v>300</v>
      </c>
      <c r="F1391" s="6" t="s">
        <v>6423</v>
      </c>
      <c r="G1391" s="6" t="s">
        <v>889</v>
      </c>
      <c r="H1391" s="6" t="s">
        <v>6321</v>
      </c>
      <c r="J1391" s="6" t="s">
        <v>125</v>
      </c>
      <c r="K1391" s="6" t="s">
        <v>2909</v>
      </c>
      <c r="L1391" s="6" t="s">
        <v>2910</v>
      </c>
      <c r="M1391" s="6" t="s">
        <v>1408</v>
      </c>
      <c r="N1391" s="6" t="s">
        <v>58</v>
      </c>
      <c r="O1391" s="6" t="s">
        <v>59</v>
      </c>
      <c r="P1391" s="6" t="s">
        <v>6424</v>
      </c>
      <c r="Q1391" s="6" t="s">
        <v>229</v>
      </c>
      <c r="R1391" s="6" t="s">
        <v>66</v>
      </c>
      <c r="S1391" s="6" t="s">
        <v>63</v>
      </c>
      <c r="T1391" s="6" t="s">
        <v>64</v>
      </c>
      <c r="U1391" s="6" t="s">
        <v>144</v>
      </c>
      <c r="X1391" s="6" t="s">
        <v>6417</v>
      </c>
      <c r="Y1391" s="6" t="s">
        <v>66</v>
      </c>
      <c r="Z1391" s="0" t="n">
        <v>20</v>
      </c>
      <c r="AB1391" s="6" t="s">
        <v>6425</v>
      </c>
      <c r="AC1391" s="6"/>
      <c r="AD1391" s="6"/>
      <c r="AE1391" s="6"/>
      <c r="AH1391" s="6" t="s">
        <v>6426</v>
      </c>
      <c r="AN1391" s="6" t="s">
        <v>6427</v>
      </c>
      <c r="AO1391" s="6" t="s">
        <v>6428</v>
      </c>
      <c r="AP1391" s="6" t="s">
        <v>6429</v>
      </c>
      <c r="AR1391" s="0" t="n">
        <v>42</v>
      </c>
    </row>
    <row r="1392" customFormat="false" ht="12.75" hidden="false" customHeight="true" outlineLevel="0" collapsed="false">
      <c r="A1392" s="6" t="s">
        <v>88</v>
      </c>
      <c r="B1392" s="6" t="s">
        <v>2904</v>
      </c>
      <c r="C1392" s="6" t="s">
        <v>6430</v>
      </c>
      <c r="D1392" s="6" t="s">
        <v>6431</v>
      </c>
      <c r="E1392" s="0" t="n">
        <v>300</v>
      </c>
      <c r="F1392" s="6" t="s">
        <v>6432</v>
      </c>
      <c r="G1392" s="6" t="s">
        <v>889</v>
      </c>
      <c r="H1392" s="6" t="s">
        <v>6321</v>
      </c>
      <c r="J1392" s="6" t="s">
        <v>6379</v>
      </c>
      <c r="K1392" s="6" t="s">
        <v>2909</v>
      </c>
      <c r="L1392" s="6" t="s">
        <v>2910</v>
      </c>
      <c r="M1392" s="6" t="s">
        <v>730</v>
      </c>
      <c r="N1392" s="6" t="s">
        <v>58</v>
      </c>
      <c r="O1392" s="6" t="s">
        <v>59</v>
      </c>
      <c r="P1392" s="6" t="s">
        <v>1782</v>
      </c>
      <c r="Q1392" s="6" t="s">
        <v>61</v>
      </c>
      <c r="R1392" s="6" t="s">
        <v>66</v>
      </c>
      <c r="S1392" s="6" t="s">
        <v>63</v>
      </c>
      <c r="T1392" s="6" t="s">
        <v>64</v>
      </c>
      <c r="X1392" s="6" t="s">
        <v>6417</v>
      </c>
      <c r="Y1392" s="6" t="s">
        <v>66</v>
      </c>
      <c r="Z1392" s="0" t="n">
        <v>20</v>
      </c>
      <c r="AF1392" s="6" t="s">
        <v>6433</v>
      </c>
      <c r="AH1392" s="6" t="s">
        <v>6434</v>
      </c>
      <c r="AI1392" s="6" t="s">
        <v>6435</v>
      </c>
    </row>
    <row r="1393" customFormat="false" ht="12.75" hidden="false" customHeight="true" outlineLevel="0" collapsed="false">
      <c r="A1393" s="6" t="s">
        <v>88</v>
      </c>
      <c r="B1393" s="6" t="s">
        <v>2904</v>
      </c>
      <c r="C1393" s="6" t="s">
        <v>6436</v>
      </c>
      <c r="D1393" s="6" t="s">
        <v>6437</v>
      </c>
      <c r="E1393" s="0" t="n">
        <v>300</v>
      </c>
      <c r="F1393" s="6" t="s">
        <v>6438</v>
      </c>
      <c r="G1393" s="6" t="s">
        <v>889</v>
      </c>
      <c r="H1393" s="6" t="s">
        <v>6321</v>
      </c>
      <c r="J1393" s="6" t="s">
        <v>6357</v>
      </c>
      <c r="K1393" s="6" t="s">
        <v>2909</v>
      </c>
      <c r="L1393" s="6" t="s">
        <v>2910</v>
      </c>
      <c r="M1393" s="6" t="s">
        <v>2203</v>
      </c>
      <c r="N1393" s="6" t="s">
        <v>58</v>
      </c>
      <c r="O1393" s="6" t="s">
        <v>59</v>
      </c>
      <c r="P1393" s="6" t="s">
        <v>4757</v>
      </c>
      <c r="Q1393" s="6" t="s">
        <v>2116</v>
      </c>
      <c r="R1393" s="6" t="s">
        <v>66</v>
      </c>
      <c r="S1393" s="6" t="s">
        <v>63</v>
      </c>
      <c r="T1393" s="6" t="s">
        <v>64</v>
      </c>
      <c r="U1393" s="6" t="s">
        <v>144</v>
      </c>
      <c r="X1393" s="6" t="s">
        <v>6417</v>
      </c>
      <c r="Y1393" s="6" t="s">
        <v>66</v>
      </c>
      <c r="Z1393" s="0" t="n">
        <v>20</v>
      </c>
      <c r="AB1393" s="6" t="s">
        <v>6439</v>
      </c>
      <c r="AC1393" s="6"/>
      <c r="AD1393" s="6"/>
      <c r="AE1393" s="6"/>
      <c r="AH1393" s="6" t="s">
        <v>6440</v>
      </c>
      <c r="AR1393" s="0" t="n">
        <v>41</v>
      </c>
    </row>
    <row r="1394" customFormat="false" ht="12.75" hidden="false" customHeight="true" outlineLevel="0" collapsed="false">
      <c r="A1394" s="6" t="s">
        <v>88</v>
      </c>
      <c r="B1394" s="6" t="s">
        <v>2904</v>
      </c>
      <c r="C1394" s="6" t="s">
        <v>6441</v>
      </c>
      <c r="D1394" s="6" t="s">
        <v>6442</v>
      </c>
      <c r="E1394" s="0" t="n">
        <v>300</v>
      </c>
      <c r="F1394" s="6" t="s">
        <v>6443</v>
      </c>
      <c r="G1394" s="6" t="s">
        <v>889</v>
      </c>
      <c r="H1394" s="6" t="s">
        <v>6321</v>
      </c>
      <c r="K1394" s="6" t="s">
        <v>2909</v>
      </c>
      <c r="L1394" s="6" t="s">
        <v>2910</v>
      </c>
      <c r="M1394" s="6" t="s">
        <v>4039</v>
      </c>
      <c r="N1394" s="6" t="s">
        <v>58</v>
      </c>
      <c r="O1394" s="6" t="s">
        <v>59</v>
      </c>
      <c r="P1394" s="6" t="s">
        <v>4780</v>
      </c>
      <c r="Q1394" s="6" t="s">
        <v>2116</v>
      </c>
      <c r="R1394" s="6" t="s">
        <v>66</v>
      </c>
      <c r="S1394" s="6" t="s">
        <v>63</v>
      </c>
      <c r="T1394" s="6" t="s">
        <v>64</v>
      </c>
      <c r="U1394" s="6" t="s">
        <v>144</v>
      </c>
      <c r="X1394" s="6" t="s">
        <v>6417</v>
      </c>
      <c r="Y1394" s="6" t="s">
        <v>66</v>
      </c>
      <c r="Z1394" s="0" t="n">
        <v>20</v>
      </c>
      <c r="AB1394" s="6" t="s">
        <v>6444</v>
      </c>
      <c r="AC1394" s="6"/>
      <c r="AD1394" s="6"/>
      <c r="AE1394" s="6"/>
      <c r="AH1394" s="6" t="s">
        <v>6405</v>
      </c>
    </row>
    <row r="1395" customFormat="false" ht="12.75" hidden="false" customHeight="true" outlineLevel="0" collapsed="false">
      <c r="A1395" s="6" t="s">
        <v>88</v>
      </c>
      <c r="B1395" s="6" t="s">
        <v>2904</v>
      </c>
      <c r="C1395" s="6" t="s">
        <v>6445</v>
      </c>
      <c r="D1395" s="6" t="s">
        <v>6446</v>
      </c>
      <c r="E1395" s="0" t="n">
        <v>300</v>
      </c>
      <c r="F1395" s="6" t="s">
        <v>6447</v>
      </c>
      <c r="G1395" s="6" t="s">
        <v>889</v>
      </c>
      <c r="H1395" s="6" t="s">
        <v>6321</v>
      </c>
      <c r="J1395" s="6" t="s">
        <v>912</v>
      </c>
      <c r="K1395" s="6" t="s">
        <v>2909</v>
      </c>
      <c r="L1395" s="6" t="s">
        <v>2910</v>
      </c>
      <c r="M1395" s="6" t="s">
        <v>6448</v>
      </c>
      <c r="N1395" s="6" t="s">
        <v>58</v>
      </c>
      <c r="O1395" s="6" t="s">
        <v>59</v>
      </c>
      <c r="P1395" s="6" t="s">
        <v>6289</v>
      </c>
      <c r="Q1395" s="6" t="s">
        <v>174</v>
      </c>
      <c r="R1395" s="6" t="s">
        <v>66</v>
      </c>
      <c r="S1395" s="6" t="s">
        <v>63</v>
      </c>
      <c r="T1395" s="6" t="s">
        <v>64</v>
      </c>
      <c r="X1395" s="6" t="s">
        <v>6417</v>
      </c>
      <c r="Y1395" s="6" t="s">
        <v>66</v>
      </c>
      <c r="Z1395" s="0" t="n">
        <v>20</v>
      </c>
      <c r="AB1395" s="6" t="s">
        <v>6449</v>
      </c>
      <c r="AC1395" s="6"/>
      <c r="AD1395" s="6"/>
      <c r="AE1395" s="6"/>
      <c r="AN1395" s="6" t="s">
        <v>6450</v>
      </c>
      <c r="AO1395" s="6" t="s">
        <v>6451</v>
      </c>
      <c r="AQ1395" s="6" t="s">
        <v>6452</v>
      </c>
      <c r="AR1395" s="0" t="n">
        <v>42</v>
      </c>
    </row>
    <row r="1396" customFormat="false" ht="12.75" hidden="false" customHeight="true" outlineLevel="0" collapsed="false">
      <c r="A1396" s="6" t="s">
        <v>88</v>
      </c>
      <c r="B1396" s="6" t="s">
        <v>2904</v>
      </c>
      <c r="C1396" s="6" t="s">
        <v>6453</v>
      </c>
      <c r="D1396" s="6" t="s">
        <v>6454</v>
      </c>
      <c r="E1396" s="0" t="n">
        <v>410</v>
      </c>
      <c r="F1396" s="6" t="s">
        <v>6455</v>
      </c>
      <c r="G1396" s="6" t="s">
        <v>46</v>
      </c>
      <c r="H1396" s="6" t="s">
        <v>6456</v>
      </c>
      <c r="J1396" s="6" t="s">
        <v>6379</v>
      </c>
      <c r="K1396" s="6" t="s">
        <v>2909</v>
      </c>
      <c r="L1396" s="6" t="s">
        <v>2910</v>
      </c>
      <c r="M1396" s="6" t="s">
        <v>181</v>
      </c>
      <c r="N1396" s="6" t="s">
        <v>58</v>
      </c>
      <c r="O1396" s="6" t="s">
        <v>59</v>
      </c>
      <c r="P1396" s="6" t="s">
        <v>1274</v>
      </c>
      <c r="Q1396" s="6" t="s">
        <v>174</v>
      </c>
      <c r="R1396" s="6" t="s">
        <v>66</v>
      </c>
      <c r="S1396" s="6" t="s">
        <v>63</v>
      </c>
      <c r="T1396" s="6" t="s">
        <v>64</v>
      </c>
      <c r="X1396" s="6" t="s">
        <v>6457</v>
      </c>
      <c r="Y1396" s="6" t="s">
        <v>66</v>
      </c>
      <c r="Z1396" s="0" t="n">
        <v>20</v>
      </c>
      <c r="AB1396" s="6" t="s">
        <v>6458</v>
      </c>
      <c r="AC1396" s="6"/>
      <c r="AD1396" s="6"/>
      <c r="AE1396" s="6"/>
      <c r="AI1396" s="6" t="s">
        <v>6459</v>
      </c>
      <c r="AN1396" s="6" t="s">
        <v>6460</v>
      </c>
      <c r="AQ1396" s="6" t="s">
        <v>6452</v>
      </c>
      <c r="AR1396" s="0" t="n">
        <v>42</v>
      </c>
    </row>
    <row r="1397" customFormat="false" ht="12.75" hidden="false" customHeight="true" outlineLevel="0" collapsed="false">
      <c r="A1397" s="6" t="s">
        <v>88</v>
      </c>
      <c r="B1397" s="6" t="s">
        <v>2904</v>
      </c>
      <c r="C1397" s="6" t="s">
        <v>6461</v>
      </c>
      <c r="D1397" s="6" t="s">
        <v>6462</v>
      </c>
      <c r="E1397" s="0" t="n">
        <v>410</v>
      </c>
      <c r="F1397" s="6" t="s">
        <v>6463</v>
      </c>
      <c r="G1397" s="6" t="s">
        <v>353</v>
      </c>
      <c r="H1397" s="6" t="s">
        <v>6456</v>
      </c>
      <c r="K1397" s="6" t="s">
        <v>2909</v>
      </c>
      <c r="L1397" s="6" t="s">
        <v>2910</v>
      </c>
      <c r="M1397" s="6" t="s">
        <v>5694</v>
      </c>
      <c r="N1397" s="6" t="s">
        <v>58</v>
      </c>
      <c r="O1397" s="6" t="s">
        <v>59</v>
      </c>
      <c r="P1397" s="6" t="s">
        <v>3990</v>
      </c>
      <c r="Q1397" s="6" t="s">
        <v>229</v>
      </c>
      <c r="R1397" s="6" t="s">
        <v>66</v>
      </c>
      <c r="S1397" s="6" t="s">
        <v>63</v>
      </c>
      <c r="T1397" s="6" t="s">
        <v>64</v>
      </c>
      <c r="U1397" s="6" t="s">
        <v>144</v>
      </c>
      <c r="X1397" s="6" t="s">
        <v>6464</v>
      </c>
      <c r="Y1397" s="6" t="s">
        <v>66</v>
      </c>
      <c r="Z1397" s="0" t="n">
        <v>20</v>
      </c>
      <c r="AB1397" s="6" t="s">
        <v>6465</v>
      </c>
      <c r="AC1397" s="6"/>
      <c r="AD1397" s="6"/>
      <c r="AE1397" s="6"/>
      <c r="AH1397" s="6" t="s">
        <v>6466</v>
      </c>
      <c r="AN1397" s="6" t="s">
        <v>6467</v>
      </c>
      <c r="AQ1397" s="6" t="s">
        <v>6468</v>
      </c>
      <c r="AR1397" s="0" t="n">
        <v>22</v>
      </c>
    </row>
    <row r="1398" customFormat="false" ht="12.75" hidden="false" customHeight="true" outlineLevel="0" collapsed="false">
      <c r="A1398" s="6" t="s">
        <v>88</v>
      </c>
      <c r="B1398" s="6" t="s">
        <v>2904</v>
      </c>
      <c r="C1398" s="6" t="s">
        <v>6469</v>
      </c>
      <c r="D1398" s="6" t="s">
        <v>6470</v>
      </c>
      <c r="E1398" s="0" t="n">
        <v>410</v>
      </c>
      <c r="F1398" s="6" t="s">
        <v>6471</v>
      </c>
      <c r="G1398" s="6" t="s">
        <v>353</v>
      </c>
      <c r="H1398" s="6" t="s">
        <v>6456</v>
      </c>
      <c r="J1398" s="6" t="s">
        <v>6472</v>
      </c>
      <c r="K1398" s="6" t="s">
        <v>2909</v>
      </c>
      <c r="L1398" s="6" t="s">
        <v>2910</v>
      </c>
      <c r="M1398" s="6" t="s">
        <v>3865</v>
      </c>
      <c r="N1398" s="6" t="s">
        <v>58</v>
      </c>
      <c r="O1398" s="6" t="s">
        <v>59</v>
      </c>
      <c r="P1398" s="6" t="s">
        <v>502</v>
      </c>
      <c r="Q1398" s="6" t="s">
        <v>635</v>
      </c>
      <c r="R1398" s="6" t="s">
        <v>66</v>
      </c>
      <c r="S1398" s="6" t="s">
        <v>63</v>
      </c>
      <c r="T1398" s="6" t="s">
        <v>64</v>
      </c>
      <c r="U1398" s="6" t="s">
        <v>144</v>
      </c>
      <c r="X1398" s="6" t="s">
        <v>6464</v>
      </c>
      <c r="Y1398" s="6" t="s">
        <v>66</v>
      </c>
      <c r="Z1398" s="0" t="n">
        <v>20</v>
      </c>
      <c r="AB1398" s="6" t="s">
        <v>6473</v>
      </c>
      <c r="AC1398" s="6"/>
      <c r="AD1398" s="6"/>
      <c r="AE1398" s="6"/>
      <c r="AH1398" s="6" t="s">
        <v>6474</v>
      </c>
      <c r="AN1398" s="6" t="s">
        <v>6475</v>
      </c>
      <c r="AR1398" s="0" t="n">
        <v>32</v>
      </c>
    </row>
    <row r="1399" customFormat="false" ht="12.75" hidden="false" customHeight="true" outlineLevel="0" collapsed="false">
      <c r="A1399" s="6" t="s">
        <v>88</v>
      </c>
      <c r="B1399" s="6" t="s">
        <v>2904</v>
      </c>
      <c r="C1399" s="6" t="s">
        <v>6476</v>
      </c>
      <c r="D1399" s="6" t="s">
        <v>6477</v>
      </c>
      <c r="E1399" s="0" t="n">
        <v>410</v>
      </c>
      <c r="F1399" s="6" t="s">
        <v>6478</v>
      </c>
      <c r="G1399" s="6" t="s">
        <v>353</v>
      </c>
      <c r="H1399" s="6" t="s">
        <v>6456</v>
      </c>
      <c r="J1399" s="6" t="s">
        <v>596</v>
      </c>
      <c r="K1399" s="6" t="s">
        <v>2909</v>
      </c>
      <c r="L1399" s="6" t="s">
        <v>2910</v>
      </c>
      <c r="M1399" s="6" t="s">
        <v>1172</v>
      </c>
      <c r="N1399" s="6" t="s">
        <v>58</v>
      </c>
      <c r="O1399" s="6" t="s">
        <v>59</v>
      </c>
      <c r="P1399" s="6" t="s">
        <v>2870</v>
      </c>
      <c r="Q1399" s="6" t="s">
        <v>327</v>
      </c>
      <c r="R1399" s="6" t="s">
        <v>66</v>
      </c>
      <c r="S1399" s="6" t="s">
        <v>63</v>
      </c>
      <c r="T1399" s="6" t="s">
        <v>64</v>
      </c>
      <c r="U1399" s="6" t="s">
        <v>144</v>
      </c>
      <c r="X1399" s="6" t="s">
        <v>6464</v>
      </c>
      <c r="Y1399" s="6" t="s">
        <v>66</v>
      </c>
      <c r="Z1399" s="0" t="n">
        <v>20</v>
      </c>
      <c r="AB1399" s="6" t="s">
        <v>6479</v>
      </c>
      <c r="AC1399" s="6"/>
      <c r="AD1399" s="6"/>
      <c r="AE1399" s="6"/>
      <c r="AH1399" s="6" t="s">
        <v>6480</v>
      </c>
      <c r="AI1399" s="6" t="s">
        <v>6481</v>
      </c>
      <c r="AN1399" s="6" t="s">
        <v>6482</v>
      </c>
      <c r="AO1399" s="6" t="s">
        <v>6483</v>
      </c>
      <c r="AR1399" s="0" t="n">
        <v>34</v>
      </c>
    </row>
    <row r="1400" customFormat="false" ht="12.75" hidden="false" customHeight="true" outlineLevel="0" collapsed="false">
      <c r="A1400" s="6" t="s">
        <v>88</v>
      </c>
      <c r="B1400" s="6" t="s">
        <v>2904</v>
      </c>
      <c r="C1400" s="6" t="s">
        <v>6484</v>
      </c>
      <c r="D1400" s="6" t="s">
        <v>6485</v>
      </c>
      <c r="E1400" s="0" t="n">
        <v>410</v>
      </c>
      <c r="F1400" s="6" t="s">
        <v>6486</v>
      </c>
      <c r="G1400" s="6" t="s">
        <v>353</v>
      </c>
      <c r="H1400" s="6" t="s">
        <v>6456</v>
      </c>
      <c r="J1400" s="6" t="s">
        <v>4129</v>
      </c>
      <c r="K1400" s="6" t="s">
        <v>2909</v>
      </c>
      <c r="L1400" s="6" t="s">
        <v>2910</v>
      </c>
      <c r="M1400" s="6" t="s">
        <v>693</v>
      </c>
      <c r="N1400" s="6" t="s">
        <v>58</v>
      </c>
      <c r="O1400" s="6" t="s">
        <v>59</v>
      </c>
      <c r="P1400" s="6" t="s">
        <v>4683</v>
      </c>
      <c r="Q1400" s="6" t="s">
        <v>635</v>
      </c>
      <c r="R1400" s="6" t="s">
        <v>66</v>
      </c>
      <c r="S1400" s="6" t="s">
        <v>63</v>
      </c>
      <c r="T1400" s="6" t="s">
        <v>64</v>
      </c>
      <c r="U1400" s="6" t="s">
        <v>144</v>
      </c>
      <c r="X1400" s="6" t="s">
        <v>6464</v>
      </c>
      <c r="Y1400" s="6" t="s">
        <v>66</v>
      </c>
      <c r="Z1400" s="0" t="n">
        <v>20</v>
      </c>
      <c r="AA1400" s="6" t="s">
        <v>67</v>
      </c>
      <c r="AB1400" s="6" t="s">
        <v>6487</v>
      </c>
      <c r="AC1400" s="6"/>
      <c r="AD1400" s="6"/>
      <c r="AE1400" s="6"/>
      <c r="AH1400" s="6" t="s">
        <v>6488</v>
      </c>
    </row>
    <row r="1401" customFormat="false" ht="12.75" hidden="false" customHeight="true" outlineLevel="0" collapsed="false">
      <c r="A1401" s="6" t="s">
        <v>88</v>
      </c>
      <c r="B1401" s="6" t="s">
        <v>2904</v>
      </c>
      <c r="C1401" s="6" t="s">
        <v>6489</v>
      </c>
      <c r="D1401" s="6" t="s">
        <v>6490</v>
      </c>
      <c r="E1401" s="0" t="n">
        <v>410</v>
      </c>
      <c r="F1401" s="6" t="s">
        <v>6491</v>
      </c>
      <c r="G1401" s="6" t="s">
        <v>353</v>
      </c>
      <c r="H1401" s="6" t="s">
        <v>6456</v>
      </c>
      <c r="J1401" s="6" t="s">
        <v>4129</v>
      </c>
      <c r="K1401" s="6" t="s">
        <v>2909</v>
      </c>
      <c r="L1401" s="6" t="s">
        <v>2910</v>
      </c>
      <c r="M1401" s="6" t="s">
        <v>1743</v>
      </c>
      <c r="N1401" s="6" t="s">
        <v>58</v>
      </c>
      <c r="O1401" s="6" t="s">
        <v>59</v>
      </c>
      <c r="P1401" s="6" t="s">
        <v>495</v>
      </c>
      <c r="Q1401" s="6" t="s">
        <v>368</v>
      </c>
      <c r="R1401" s="6" t="s">
        <v>66</v>
      </c>
      <c r="S1401" s="6" t="s">
        <v>63</v>
      </c>
      <c r="T1401" s="6" t="s">
        <v>64</v>
      </c>
      <c r="U1401" s="6" t="s">
        <v>159</v>
      </c>
      <c r="X1401" s="6" t="s">
        <v>6464</v>
      </c>
      <c r="Y1401" s="6" t="s">
        <v>66</v>
      </c>
      <c r="Z1401" s="0" t="n">
        <v>20</v>
      </c>
      <c r="AA1401" s="6" t="s">
        <v>67</v>
      </c>
      <c r="AI1401" s="6" t="s">
        <v>6492</v>
      </c>
    </row>
    <row r="1402" customFormat="false" ht="12.75" hidden="false" customHeight="true" outlineLevel="0" collapsed="false">
      <c r="A1402" s="6" t="s">
        <v>88</v>
      </c>
      <c r="B1402" s="6" t="s">
        <v>2904</v>
      </c>
      <c r="C1402" s="6" t="s">
        <v>6493</v>
      </c>
      <c r="D1402" s="6" t="s">
        <v>6494</v>
      </c>
      <c r="E1402" s="0" t="n">
        <v>410</v>
      </c>
      <c r="F1402" s="6" t="s">
        <v>6495</v>
      </c>
      <c r="G1402" s="6" t="s">
        <v>584</v>
      </c>
      <c r="H1402" s="6" t="s">
        <v>6456</v>
      </c>
      <c r="J1402" s="6" t="s">
        <v>125</v>
      </c>
      <c r="K1402" s="6" t="s">
        <v>2909</v>
      </c>
      <c r="L1402" s="6" t="s">
        <v>2910</v>
      </c>
      <c r="M1402" s="6" t="s">
        <v>5730</v>
      </c>
      <c r="N1402" s="6" t="s">
        <v>58</v>
      </c>
      <c r="O1402" s="6" t="s">
        <v>59</v>
      </c>
      <c r="P1402" s="6" t="s">
        <v>6496</v>
      </c>
      <c r="Q1402" s="6" t="s">
        <v>2116</v>
      </c>
      <c r="R1402" s="6" t="s">
        <v>62</v>
      </c>
      <c r="S1402" s="6" t="s">
        <v>63</v>
      </c>
      <c r="T1402" s="6" t="s">
        <v>64</v>
      </c>
      <c r="U1402" s="6" t="s">
        <v>144</v>
      </c>
      <c r="X1402" s="6" t="s">
        <v>6497</v>
      </c>
      <c r="Y1402" s="6" t="s">
        <v>66</v>
      </c>
      <c r="Z1402" s="0" t="n">
        <v>20</v>
      </c>
      <c r="AB1402" s="6" t="s">
        <v>6498</v>
      </c>
      <c r="AC1402" s="6"/>
      <c r="AD1402" s="6"/>
      <c r="AE1402" s="6"/>
      <c r="AH1402" s="6" t="s">
        <v>6499</v>
      </c>
      <c r="AI1402" s="6" t="s">
        <v>6500</v>
      </c>
    </row>
    <row r="1403" customFormat="false" ht="12.75" hidden="false" customHeight="true" outlineLevel="0" collapsed="false">
      <c r="A1403" s="6" t="s">
        <v>88</v>
      </c>
      <c r="B1403" s="6" t="s">
        <v>2904</v>
      </c>
      <c r="C1403" s="6" t="s">
        <v>6501</v>
      </c>
      <c r="D1403" s="6" t="s">
        <v>6502</v>
      </c>
      <c r="E1403" s="0" t="n">
        <v>410</v>
      </c>
      <c r="F1403" s="6" t="s">
        <v>6503</v>
      </c>
      <c r="G1403" s="6" t="s">
        <v>584</v>
      </c>
      <c r="H1403" s="6" t="s">
        <v>6456</v>
      </c>
      <c r="I1403" s="6" t="s">
        <v>6504</v>
      </c>
      <c r="K1403" s="6" t="s">
        <v>2909</v>
      </c>
      <c r="L1403" s="6" t="s">
        <v>2910</v>
      </c>
      <c r="M1403" s="6" t="s">
        <v>296</v>
      </c>
      <c r="N1403" s="6" t="s">
        <v>58</v>
      </c>
      <c r="O1403" s="6" t="s">
        <v>59</v>
      </c>
      <c r="P1403" s="6" t="s">
        <v>345</v>
      </c>
      <c r="Q1403" s="6" t="s">
        <v>2840</v>
      </c>
      <c r="R1403" s="6" t="s">
        <v>66</v>
      </c>
      <c r="S1403" s="6" t="s">
        <v>63</v>
      </c>
      <c r="T1403" s="6" t="s">
        <v>64</v>
      </c>
      <c r="U1403" s="6" t="s">
        <v>144</v>
      </c>
      <c r="X1403" s="6" t="s">
        <v>6497</v>
      </c>
      <c r="Y1403" s="6" t="s">
        <v>66</v>
      </c>
      <c r="Z1403" s="0" t="n">
        <v>20</v>
      </c>
      <c r="AB1403" s="6" t="s">
        <v>6505</v>
      </c>
      <c r="AC1403" s="6"/>
      <c r="AD1403" s="6"/>
      <c r="AE1403" s="6"/>
      <c r="AH1403" s="6" t="s">
        <v>6506</v>
      </c>
      <c r="AI1403" s="6" t="s">
        <v>6507</v>
      </c>
    </row>
    <row r="1404" customFormat="false" ht="12.75" hidden="false" customHeight="true" outlineLevel="0" collapsed="false">
      <c r="A1404" s="6" t="s">
        <v>88</v>
      </c>
      <c r="B1404" s="6" t="s">
        <v>2904</v>
      </c>
      <c r="C1404" s="6" t="s">
        <v>6508</v>
      </c>
      <c r="D1404" s="6" t="s">
        <v>6509</v>
      </c>
      <c r="E1404" s="0" t="n">
        <v>410</v>
      </c>
      <c r="F1404" s="6" t="s">
        <v>6510</v>
      </c>
      <c r="G1404" s="6" t="s">
        <v>584</v>
      </c>
      <c r="H1404" s="6" t="s">
        <v>6456</v>
      </c>
      <c r="I1404" s="6" t="s">
        <v>2995</v>
      </c>
      <c r="J1404" s="6" t="s">
        <v>6511</v>
      </c>
      <c r="K1404" s="6" t="s">
        <v>2909</v>
      </c>
      <c r="L1404" s="6" t="s">
        <v>2910</v>
      </c>
      <c r="M1404" s="6" t="s">
        <v>3819</v>
      </c>
      <c r="N1404" s="6" t="s">
        <v>58</v>
      </c>
      <c r="O1404" s="6" t="s">
        <v>59</v>
      </c>
      <c r="P1404" s="6" t="s">
        <v>6512</v>
      </c>
      <c r="Q1404" s="6" t="s">
        <v>2840</v>
      </c>
      <c r="R1404" s="6" t="s">
        <v>62</v>
      </c>
      <c r="S1404" s="6" t="s">
        <v>63</v>
      </c>
      <c r="T1404" s="6" t="s">
        <v>64</v>
      </c>
      <c r="U1404" s="6" t="s">
        <v>144</v>
      </c>
      <c r="X1404" s="6" t="s">
        <v>6497</v>
      </c>
      <c r="Y1404" s="6" t="s">
        <v>66</v>
      </c>
      <c r="Z1404" s="0" t="n">
        <v>20</v>
      </c>
      <c r="AB1404" s="6" t="s">
        <v>6513</v>
      </c>
      <c r="AC1404" s="6"/>
      <c r="AD1404" s="6"/>
      <c r="AE1404" s="6"/>
      <c r="AH1404" s="6" t="s">
        <v>6514</v>
      </c>
    </row>
    <row r="1405" customFormat="false" ht="12.75" hidden="false" customHeight="true" outlineLevel="0" collapsed="false">
      <c r="A1405" s="6" t="s">
        <v>88</v>
      </c>
      <c r="B1405" s="6" t="s">
        <v>2904</v>
      </c>
      <c r="C1405" s="6" t="s">
        <v>6515</v>
      </c>
      <c r="D1405" s="6" t="s">
        <v>6516</v>
      </c>
      <c r="E1405" s="0" t="n">
        <v>410</v>
      </c>
      <c r="F1405" s="6" t="s">
        <v>6517</v>
      </c>
      <c r="G1405" s="6" t="s">
        <v>622</v>
      </c>
      <c r="H1405" s="6" t="s">
        <v>6456</v>
      </c>
      <c r="J1405" s="6" t="s">
        <v>596</v>
      </c>
      <c r="K1405" s="6" t="s">
        <v>2909</v>
      </c>
      <c r="L1405" s="6" t="s">
        <v>2910</v>
      </c>
      <c r="M1405" s="6" t="s">
        <v>452</v>
      </c>
      <c r="N1405" s="6" t="s">
        <v>58</v>
      </c>
      <c r="O1405" s="6" t="s">
        <v>59</v>
      </c>
      <c r="P1405" s="6" t="s">
        <v>274</v>
      </c>
      <c r="Q1405" s="6" t="s">
        <v>635</v>
      </c>
      <c r="R1405" s="6" t="s">
        <v>66</v>
      </c>
      <c r="S1405" s="6" t="s">
        <v>63</v>
      </c>
      <c r="T1405" s="6" t="s">
        <v>64</v>
      </c>
      <c r="X1405" s="6" t="s">
        <v>6518</v>
      </c>
      <c r="Y1405" s="6" t="s">
        <v>66</v>
      </c>
      <c r="Z1405" s="0" t="n">
        <v>20</v>
      </c>
      <c r="AB1405" s="6" t="s">
        <v>6519</v>
      </c>
      <c r="AC1405" s="6"/>
      <c r="AD1405" s="6"/>
      <c r="AE1405" s="6"/>
      <c r="AH1405" s="6" t="s">
        <v>6520</v>
      </c>
      <c r="AR1405" s="0" t="n">
        <v>6</v>
      </c>
    </row>
    <row r="1406" customFormat="false" ht="12.75" hidden="false" customHeight="true" outlineLevel="0" collapsed="false">
      <c r="A1406" s="6" t="s">
        <v>88</v>
      </c>
      <c r="B1406" s="6" t="s">
        <v>2904</v>
      </c>
      <c r="C1406" s="6" t="s">
        <v>6521</v>
      </c>
      <c r="D1406" s="6" t="s">
        <v>6522</v>
      </c>
      <c r="E1406" s="0" t="n">
        <v>410</v>
      </c>
      <c r="F1406" s="6" t="s">
        <v>6523</v>
      </c>
      <c r="G1406" s="6" t="s">
        <v>622</v>
      </c>
      <c r="H1406" s="6" t="s">
        <v>6456</v>
      </c>
      <c r="I1406" s="6" t="s">
        <v>5367</v>
      </c>
      <c r="K1406" s="6" t="s">
        <v>2909</v>
      </c>
      <c r="L1406" s="6" t="s">
        <v>2910</v>
      </c>
      <c r="M1406" s="6" t="s">
        <v>3226</v>
      </c>
      <c r="N1406" s="6" t="s">
        <v>58</v>
      </c>
      <c r="O1406" s="6" t="s">
        <v>59</v>
      </c>
      <c r="P1406" s="6" t="s">
        <v>1575</v>
      </c>
      <c r="Q1406" s="6" t="s">
        <v>238</v>
      </c>
      <c r="R1406" s="6" t="s">
        <v>66</v>
      </c>
      <c r="S1406" s="6" t="s">
        <v>63</v>
      </c>
      <c r="T1406" s="6" t="s">
        <v>64</v>
      </c>
      <c r="U1406" s="6" t="s">
        <v>144</v>
      </c>
      <c r="X1406" s="6" t="s">
        <v>6518</v>
      </c>
      <c r="Y1406" s="6" t="s">
        <v>66</v>
      </c>
      <c r="Z1406" s="0" t="n">
        <v>20</v>
      </c>
      <c r="AB1406" s="6" t="s">
        <v>6524</v>
      </c>
      <c r="AC1406" s="6"/>
      <c r="AD1406" s="6"/>
      <c r="AE1406" s="6"/>
      <c r="AH1406" s="6" t="s">
        <v>6525</v>
      </c>
      <c r="AR1406" s="0" t="n">
        <v>8</v>
      </c>
    </row>
    <row r="1407" customFormat="false" ht="12.75" hidden="false" customHeight="true" outlineLevel="0" collapsed="false">
      <c r="A1407" s="6" t="s">
        <v>88</v>
      </c>
      <c r="B1407" s="6" t="s">
        <v>2904</v>
      </c>
      <c r="C1407" s="6" t="s">
        <v>6526</v>
      </c>
      <c r="D1407" s="6" t="s">
        <v>6527</v>
      </c>
      <c r="E1407" s="0" t="n">
        <v>410</v>
      </c>
      <c r="F1407" s="6" t="s">
        <v>6528</v>
      </c>
      <c r="G1407" s="6" t="s">
        <v>622</v>
      </c>
      <c r="H1407" s="6" t="s">
        <v>6456</v>
      </c>
      <c r="J1407" s="6" t="s">
        <v>6529</v>
      </c>
      <c r="K1407" s="6" t="s">
        <v>2909</v>
      </c>
      <c r="L1407" s="6" t="s">
        <v>2910</v>
      </c>
      <c r="M1407" s="6" t="s">
        <v>1640</v>
      </c>
      <c r="N1407" s="6" t="s">
        <v>58</v>
      </c>
      <c r="O1407" s="6" t="s">
        <v>59</v>
      </c>
      <c r="P1407" s="6" t="s">
        <v>1735</v>
      </c>
      <c r="Q1407" s="6" t="s">
        <v>635</v>
      </c>
      <c r="R1407" s="6" t="s">
        <v>66</v>
      </c>
      <c r="S1407" s="6" t="s">
        <v>63</v>
      </c>
      <c r="T1407" s="6" t="s">
        <v>64</v>
      </c>
      <c r="U1407" s="6" t="s">
        <v>159</v>
      </c>
      <c r="X1407" s="6" t="s">
        <v>6518</v>
      </c>
      <c r="Y1407" s="6" t="s">
        <v>66</v>
      </c>
      <c r="Z1407" s="0" t="n">
        <v>20</v>
      </c>
      <c r="AA1407" s="6" t="s">
        <v>67</v>
      </c>
      <c r="AH1407" s="6" t="s">
        <v>6530</v>
      </c>
      <c r="AI1407" s="6" t="s">
        <v>1002</v>
      </c>
      <c r="AJ1407" s="6" t="s">
        <v>6531</v>
      </c>
      <c r="AR1407" s="0" t="n">
        <v>20</v>
      </c>
    </row>
    <row r="1408" customFormat="false" ht="12.75" hidden="false" customHeight="true" outlineLevel="0" collapsed="false">
      <c r="A1408" s="6" t="s">
        <v>88</v>
      </c>
      <c r="B1408" s="6" t="s">
        <v>2904</v>
      </c>
      <c r="C1408" s="6" t="s">
        <v>6532</v>
      </c>
      <c r="D1408" s="6" t="s">
        <v>6533</v>
      </c>
      <c r="E1408" s="0" t="n">
        <v>410</v>
      </c>
      <c r="F1408" s="6" t="s">
        <v>6534</v>
      </c>
      <c r="G1408" s="6" t="s">
        <v>622</v>
      </c>
      <c r="H1408" s="6" t="s">
        <v>6456</v>
      </c>
      <c r="K1408" s="6" t="s">
        <v>2909</v>
      </c>
      <c r="L1408" s="6" t="s">
        <v>2910</v>
      </c>
      <c r="M1408" s="6" t="s">
        <v>3174</v>
      </c>
      <c r="N1408" s="6" t="s">
        <v>58</v>
      </c>
      <c r="O1408" s="6" t="s">
        <v>59</v>
      </c>
      <c r="P1408" s="6" t="s">
        <v>3154</v>
      </c>
      <c r="Q1408" s="6" t="s">
        <v>174</v>
      </c>
      <c r="R1408" s="6" t="s">
        <v>66</v>
      </c>
      <c r="S1408" s="6" t="s">
        <v>63</v>
      </c>
      <c r="T1408" s="6" t="s">
        <v>64</v>
      </c>
      <c r="U1408" s="6" t="s">
        <v>144</v>
      </c>
      <c r="X1408" s="6" t="s">
        <v>6518</v>
      </c>
      <c r="Y1408" s="6" t="s">
        <v>66</v>
      </c>
      <c r="Z1408" s="0" t="n">
        <v>20</v>
      </c>
      <c r="AB1408" s="6" t="s">
        <v>6535</v>
      </c>
      <c r="AC1408" s="6"/>
      <c r="AD1408" s="6"/>
      <c r="AE1408" s="6"/>
      <c r="AH1408" s="6" t="s">
        <v>6536</v>
      </c>
      <c r="AR1408" s="0" t="n">
        <v>21</v>
      </c>
    </row>
    <row r="1409" customFormat="false" ht="12.75" hidden="false" customHeight="true" outlineLevel="0" collapsed="false">
      <c r="A1409" s="6" t="s">
        <v>88</v>
      </c>
      <c r="B1409" s="6" t="s">
        <v>811</v>
      </c>
      <c r="C1409" s="6" t="s">
        <v>6537</v>
      </c>
      <c r="D1409" s="6" t="s">
        <v>6538</v>
      </c>
      <c r="E1409" s="0" t="n">
        <v>1010</v>
      </c>
      <c r="F1409" s="6" t="s">
        <v>6539</v>
      </c>
      <c r="G1409" s="6" t="s">
        <v>6540</v>
      </c>
      <c r="H1409" s="6" t="s">
        <v>6541</v>
      </c>
      <c r="J1409" s="6" t="s">
        <v>2806</v>
      </c>
      <c r="K1409" s="6" t="s">
        <v>97</v>
      </c>
      <c r="L1409" s="6" t="s">
        <v>817</v>
      </c>
      <c r="M1409" s="6" t="s">
        <v>1978</v>
      </c>
      <c r="N1409" s="6" t="s">
        <v>58</v>
      </c>
      <c r="O1409" s="6" t="s">
        <v>59</v>
      </c>
      <c r="P1409" s="6" t="s">
        <v>1407</v>
      </c>
      <c r="Q1409" s="6" t="s">
        <v>174</v>
      </c>
      <c r="R1409" s="6" t="s">
        <v>158</v>
      </c>
      <c r="S1409" s="6" t="s">
        <v>63</v>
      </c>
      <c r="T1409" s="6" t="s">
        <v>64</v>
      </c>
      <c r="X1409" s="6" t="s">
        <v>6542</v>
      </c>
      <c r="Y1409" s="6" t="s">
        <v>66</v>
      </c>
      <c r="Z1409" s="0" t="n">
        <v>20</v>
      </c>
      <c r="AB1409" s="6" t="s">
        <v>6543</v>
      </c>
      <c r="AC1409" s="7" t="n">
        <v>43014</v>
      </c>
      <c r="AD1409" s="6" t="s">
        <v>104</v>
      </c>
      <c r="AE1409" s="6" t="s">
        <v>105</v>
      </c>
      <c r="AH1409" s="6" t="s">
        <v>6544</v>
      </c>
      <c r="AR1409" s="0" t="n">
        <v>21</v>
      </c>
    </row>
    <row r="1410" customFormat="false" ht="12.75" hidden="false" customHeight="true" outlineLevel="0" collapsed="false">
      <c r="A1410" s="4"/>
      <c r="B1410" s="4"/>
      <c r="C1410" s="4"/>
      <c r="D1410" s="4"/>
      <c r="E1410" s="4"/>
      <c r="F1410" s="4"/>
      <c r="G1410" s="4" t="s">
        <v>42</v>
      </c>
      <c r="H1410" s="4" t="s">
        <v>6541</v>
      </c>
      <c r="I1410" s="4"/>
      <c r="J1410" s="4"/>
      <c r="K1410" s="4" t="s">
        <v>1263</v>
      </c>
      <c r="L1410" s="4" t="s">
        <v>2215</v>
      </c>
      <c r="M1410" s="4"/>
      <c r="N1410" s="4"/>
      <c r="O1410" s="4"/>
      <c r="P1410" s="4"/>
      <c r="Q1410" s="4"/>
      <c r="R1410" s="4"/>
      <c r="S1410" s="4"/>
      <c r="T1410" s="4"/>
      <c r="U1410" s="4"/>
      <c r="V1410" s="4"/>
      <c r="W1410" s="4"/>
      <c r="X1410" s="4"/>
      <c r="Y1410" s="4"/>
      <c r="Z1410" s="4"/>
      <c r="AA1410" s="4"/>
      <c r="AB1410" s="4"/>
      <c r="AC1410" s="5"/>
      <c r="AD1410" s="4"/>
      <c r="AE1410" s="4"/>
      <c r="AF1410" s="4"/>
      <c r="AG1410" s="4"/>
      <c r="AH1410" s="4"/>
      <c r="AI1410" s="4"/>
      <c r="AJ1410" s="4"/>
      <c r="AK1410" s="4"/>
      <c r="AL1410" s="4"/>
      <c r="AM1410" s="4"/>
      <c r="AN1410" s="4"/>
      <c r="AO1410" s="4"/>
      <c r="AP1410" s="4"/>
      <c r="AQ1410" s="4"/>
      <c r="AR1410" s="4"/>
    </row>
    <row r="1411" customFormat="false" ht="12.75" hidden="false" customHeight="true" outlineLevel="0" collapsed="false">
      <c r="A1411" s="6" t="s">
        <v>47</v>
      </c>
      <c r="B1411" s="6" t="s">
        <v>665</v>
      </c>
      <c r="C1411" s="6" t="s">
        <v>6545</v>
      </c>
      <c r="D1411" s="6" t="s">
        <v>6546</v>
      </c>
      <c r="E1411" s="0" t="n">
        <v>980</v>
      </c>
      <c r="F1411" s="6" t="s">
        <v>6547</v>
      </c>
      <c r="G1411" s="6" t="s">
        <v>42</v>
      </c>
      <c r="H1411" s="6" t="s">
        <v>6548</v>
      </c>
      <c r="I1411" s="6" t="s">
        <v>6549</v>
      </c>
      <c r="K1411" s="6" t="s">
        <v>670</v>
      </c>
      <c r="L1411" s="6" t="s">
        <v>671</v>
      </c>
      <c r="M1411" s="6" t="s">
        <v>2132</v>
      </c>
      <c r="N1411" s="6" t="s">
        <v>58</v>
      </c>
      <c r="O1411" s="6" t="s">
        <v>59</v>
      </c>
      <c r="P1411" s="6" t="s">
        <v>1587</v>
      </c>
      <c r="Q1411" s="6" t="s">
        <v>286</v>
      </c>
      <c r="R1411" s="6" t="s">
        <v>143</v>
      </c>
      <c r="S1411" s="6" t="s">
        <v>63</v>
      </c>
      <c r="T1411" s="6" t="s">
        <v>489</v>
      </c>
      <c r="X1411" s="6" t="s">
        <v>6550</v>
      </c>
      <c r="Y1411" s="6" t="s">
        <v>66</v>
      </c>
      <c r="Z1411" s="0" t="n">
        <v>20</v>
      </c>
      <c r="AC1411" s="7" t="n">
        <v>43026</v>
      </c>
      <c r="AD1411" s="6" t="s">
        <v>104</v>
      </c>
      <c r="AE1411" s="6" t="s">
        <v>162</v>
      </c>
      <c r="AJ1411" s="6" t="s">
        <v>6551</v>
      </c>
      <c r="AR1411" s="0" t="n">
        <v>22</v>
      </c>
    </row>
    <row r="1412" customFormat="false" ht="12.75" hidden="false" customHeight="true" outlineLevel="0" collapsed="false">
      <c r="A1412" s="6" t="s">
        <v>88</v>
      </c>
      <c r="B1412" s="6" t="s">
        <v>5939</v>
      </c>
      <c r="C1412" s="6" t="s">
        <v>6552</v>
      </c>
      <c r="D1412" s="6" t="s">
        <v>6553</v>
      </c>
      <c r="E1412" s="0" t="n">
        <v>340</v>
      </c>
      <c r="F1412" s="6" t="s">
        <v>6554</v>
      </c>
      <c r="G1412" s="6" t="s">
        <v>42</v>
      </c>
      <c r="H1412" s="6" t="s">
        <v>6555</v>
      </c>
      <c r="J1412" s="6" t="s">
        <v>596</v>
      </c>
      <c r="K1412" s="6" t="s">
        <v>971</v>
      </c>
      <c r="L1412" s="6" t="s">
        <v>5943</v>
      </c>
      <c r="M1412" s="6" t="s">
        <v>1061</v>
      </c>
      <c r="N1412" s="6" t="s">
        <v>58</v>
      </c>
      <c r="O1412" s="6" t="s">
        <v>59</v>
      </c>
      <c r="P1412" s="6" t="s">
        <v>5793</v>
      </c>
      <c r="Q1412" s="6" t="s">
        <v>207</v>
      </c>
      <c r="R1412" s="6" t="s">
        <v>62</v>
      </c>
      <c r="S1412" s="6" t="s">
        <v>63</v>
      </c>
      <c r="T1412" s="6" t="s">
        <v>64</v>
      </c>
      <c r="Y1412" s="6" t="s">
        <v>66</v>
      </c>
      <c r="Z1412" s="0" t="n">
        <v>20</v>
      </c>
      <c r="AB1412" s="6" t="s">
        <v>6556</v>
      </c>
      <c r="AC1412" s="6"/>
      <c r="AD1412" s="6"/>
      <c r="AE1412" s="6"/>
      <c r="AH1412" s="6" t="s">
        <v>6557</v>
      </c>
      <c r="AI1412" s="6" t="s">
        <v>6558</v>
      </c>
      <c r="AR1412" s="0" t="n">
        <v>24</v>
      </c>
    </row>
    <row r="1413" customFormat="false" ht="12.75" hidden="false" customHeight="true" outlineLevel="0" collapsed="false">
      <c r="A1413" s="4"/>
      <c r="B1413" s="4"/>
      <c r="C1413" s="4"/>
      <c r="D1413" s="4"/>
      <c r="E1413" s="4"/>
      <c r="F1413" s="4"/>
      <c r="G1413" s="4" t="s">
        <v>622</v>
      </c>
      <c r="H1413" s="4" t="s">
        <v>6559</v>
      </c>
      <c r="I1413" s="4"/>
      <c r="J1413" s="4"/>
      <c r="K1413" s="4" t="s">
        <v>1622</v>
      </c>
      <c r="L1413" s="4" t="s">
        <v>1623</v>
      </c>
      <c r="M1413" s="4"/>
      <c r="N1413" s="4"/>
      <c r="O1413" s="4"/>
      <c r="P1413" s="4"/>
      <c r="Q1413" s="4"/>
      <c r="R1413" s="4"/>
      <c r="S1413" s="4"/>
      <c r="T1413" s="4"/>
      <c r="U1413" s="4"/>
      <c r="V1413" s="4"/>
      <c r="W1413" s="4"/>
      <c r="X1413" s="4"/>
      <c r="Y1413" s="4"/>
      <c r="Z1413" s="4"/>
      <c r="AA1413" s="4"/>
      <c r="AB1413" s="4"/>
      <c r="AC1413" s="5"/>
      <c r="AD1413" s="4"/>
      <c r="AE1413" s="4"/>
      <c r="AF1413" s="4"/>
      <c r="AG1413" s="4"/>
      <c r="AH1413" s="4"/>
      <c r="AI1413" s="4"/>
      <c r="AJ1413" s="4"/>
      <c r="AK1413" s="4"/>
      <c r="AL1413" s="4"/>
      <c r="AM1413" s="4"/>
      <c r="AN1413" s="4"/>
      <c r="AO1413" s="4"/>
      <c r="AP1413" s="4"/>
      <c r="AQ1413" s="4"/>
      <c r="AR1413" s="4"/>
    </row>
    <row r="1414" customFormat="false" ht="12.75" hidden="false" customHeight="true" outlineLevel="0" collapsed="false">
      <c r="A1414" s="4"/>
      <c r="B1414" s="4"/>
      <c r="C1414" s="4"/>
      <c r="D1414" s="4"/>
      <c r="E1414" s="4"/>
      <c r="F1414" s="4"/>
      <c r="G1414" s="4" t="s">
        <v>1892</v>
      </c>
      <c r="H1414" s="4" t="s">
        <v>6559</v>
      </c>
      <c r="I1414" s="4"/>
      <c r="J1414" s="4"/>
      <c r="K1414" s="4" t="s">
        <v>1622</v>
      </c>
      <c r="L1414" s="4" t="s">
        <v>1623</v>
      </c>
      <c r="M1414" s="4"/>
      <c r="N1414" s="4"/>
      <c r="O1414" s="4"/>
      <c r="P1414" s="4"/>
      <c r="Q1414" s="4"/>
      <c r="R1414" s="4"/>
      <c r="S1414" s="4"/>
      <c r="T1414" s="4"/>
      <c r="U1414" s="4"/>
      <c r="V1414" s="4"/>
      <c r="W1414" s="4"/>
      <c r="X1414" s="4"/>
      <c r="Y1414" s="4"/>
      <c r="Z1414" s="4"/>
      <c r="AA1414" s="4"/>
      <c r="AB1414" s="4"/>
      <c r="AC1414" s="5"/>
      <c r="AD1414" s="4"/>
      <c r="AE1414" s="4"/>
      <c r="AF1414" s="4"/>
      <c r="AG1414" s="4"/>
      <c r="AH1414" s="4"/>
      <c r="AI1414" s="4"/>
      <c r="AJ1414" s="4"/>
      <c r="AK1414" s="4"/>
      <c r="AL1414" s="4"/>
      <c r="AM1414" s="4"/>
      <c r="AN1414" s="4"/>
      <c r="AO1414" s="4"/>
      <c r="AP1414" s="4"/>
      <c r="AQ1414" s="4"/>
      <c r="AR1414" s="4"/>
    </row>
    <row r="1415" customFormat="false" ht="12.75" hidden="false" customHeight="true" outlineLevel="0" collapsed="false">
      <c r="A1415" s="6" t="s">
        <v>88</v>
      </c>
      <c r="B1415" s="6" t="s">
        <v>3964</v>
      </c>
      <c r="C1415" s="6" t="s">
        <v>6560</v>
      </c>
      <c r="D1415" s="6" t="s">
        <v>6561</v>
      </c>
      <c r="E1415" s="0" t="n">
        <v>68</v>
      </c>
      <c r="F1415" s="6" t="s">
        <v>6562</v>
      </c>
      <c r="G1415" s="6" t="s">
        <v>234</v>
      </c>
      <c r="H1415" s="6" t="s">
        <v>6559</v>
      </c>
      <c r="J1415" s="6" t="s">
        <v>719</v>
      </c>
      <c r="K1415" s="6" t="s">
        <v>97</v>
      </c>
      <c r="L1415" s="6" t="s">
        <v>3970</v>
      </c>
      <c r="M1415" s="6" t="s">
        <v>6563</v>
      </c>
      <c r="N1415" s="6" t="s">
        <v>58</v>
      </c>
      <c r="O1415" s="6" t="s">
        <v>59</v>
      </c>
      <c r="P1415" s="6" t="s">
        <v>420</v>
      </c>
      <c r="Q1415" s="6" t="s">
        <v>368</v>
      </c>
      <c r="R1415" s="6" t="s">
        <v>62</v>
      </c>
      <c r="S1415" s="6" t="s">
        <v>63</v>
      </c>
      <c r="T1415" s="6" t="s">
        <v>64</v>
      </c>
      <c r="U1415" s="6" t="s">
        <v>144</v>
      </c>
      <c r="X1415" s="6" t="s">
        <v>6564</v>
      </c>
      <c r="Y1415" s="6" t="s">
        <v>66</v>
      </c>
      <c r="Z1415" s="0" t="n">
        <v>20</v>
      </c>
      <c r="AB1415" s="6" t="s">
        <v>6565</v>
      </c>
      <c r="AC1415" s="7" t="n">
        <v>43011</v>
      </c>
      <c r="AD1415" s="6" t="s">
        <v>104</v>
      </c>
      <c r="AE1415" s="6" t="s">
        <v>105</v>
      </c>
      <c r="AR1415" s="0" t="n">
        <v>34</v>
      </c>
    </row>
    <row r="1416" customFormat="false" ht="12.75" hidden="false" customHeight="true" outlineLevel="0" collapsed="false">
      <c r="A1416" s="6" t="s">
        <v>88</v>
      </c>
      <c r="B1416" s="6" t="s">
        <v>3964</v>
      </c>
      <c r="C1416" s="6" t="s">
        <v>6566</v>
      </c>
      <c r="D1416" s="6" t="s">
        <v>6567</v>
      </c>
      <c r="E1416" s="0" t="n">
        <v>68</v>
      </c>
      <c r="F1416" s="6" t="s">
        <v>6568</v>
      </c>
      <c r="G1416" s="6" t="s">
        <v>1457</v>
      </c>
      <c r="H1416" s="6" t="s">
        <v>6559</v>
      </c>
      <c r="K1416" s="6" t="s">
        <v>97</v>
      </c>
      <c r="L1416" s="6" t="s">
        <v>3970</v>
      </c>
      <c r="M1416" s="6" t="s">
        <v>74</v>
      </c>
      <c r="N1416" s="6" t="s">
        <v>58</v>
      </c>
      <c r="O1416" s="6" t="s">
        <v>59</v>
      </c>
      <c r="P1416" s="6" t="s">
        <v>6137</v>
      </c>
      <c r="Q1416" s="6" t="s">
        <v>358</v>
      </c>
      <c r="R1416" s="6" t="s">
        <v>62</v>
      </c>
      <c r="S1416" s="6" t="s">
        <v>63</v>
      </c>
      <c r="T1416" s="6" t="s">
        <v>64</v>
      </c>
      <c r="U1416" s="6" t="s">
        <v>144</v>
      </c>
      <c r="Y1416" s="6" t="s">
        <v>66</v>
      </c>
      <c r="Z1416" s="0" t="n">
        <v>20</v>
      </c>
      <c r="AC1416" s="7" t="n">
        <v>43011</v>
      </c>
      <c r="AD1416" s="6" t="s">
        <v>104</v>
      </c>
      <c r="AE1416" s="6" t="s">
        <v>105</v>
      </c>
      <c r="AH1416" s="6" t="s">
        <v>6569</v>
      </c>
      <c r="AR1416" s="0" t="n">
        <v>34</v>
      </c>
    </row>
    <row r="1417" customFormat="false" ht="12.75" hidden="false" customHeight="true" outlineLevel="0" collapsed="false">
      <c r="A1417" s="6" t="s">
        <v>88</v>
      </c>
      <c r="B1417" s="6" t="s">
        <v>3964</v>
      </c>
      <c r="C1417" s="6" t="s">
        <v>6570</v>
      </c>
      <c r="D1417" s="6" t="s">
        <v>6571</v>
      </c>
      <c r="E1417" s="0" t="n">
        <v>68</v>
      </c>
      <c r="F1417" s="6" t="s">
        <v>6572</v>
      </c>
      <c r="G1417" s="6" t="s">
        <v>1457</v>
      </c>
      <c r="H1417" s="6" t="s">
        <v>6559</v>
      </c>
      <c r="K1417" s="6" t="s">
        <v>97</v>
      </c>
      <c r="L1417" s="6" t="s">
        <v>3970</v>
      </c>
      <c r="M1417" s="6" t="s">
        <v>6573</v>
      </c>
      <c r="N1417" s="6" t="s">
        <v>58</v>
      </c>
      <c r="O1417" s="6" t="s">
        <v>59</v>
      </c>
      <c r="P1417" s="6" t="s">
        <v>3143</v>
      </c>
      <c r="Q1417" s="6" t="s">
        <v>358</v>
      </c>
      <c r="R1417" s="6" t="s">
        <v>62</v>
      </c>
      <c r="S1417" s="6" t="s">
        <v>63</v>
      </c>
      <c r="T1417" s="6" t="s">
        <v>64</v>
      </c>
      <c r="U1417" s="6" t="s">
        <v>144</v>
      </c>
      <c r="Y1417" s="6" t="s">
        <v>66</v>
      </c>
      <c r="Z1417" s="0" t="n">
        <v>20</v>
      </c>
      <c r="AC1417" s="7" t="n">
        <v>43011</v>
      </c>
      <c r="AD1417" s="6" t="s">
        <v>104</v>
      </c>
      <c r="AE1417" s="6" t="s">
        <v>105</v>
      </c>
      <c r="AH1417" s="6" t="s">
        <v>6574</v>
      </c>
      <c r="AR1417" s="0" t="n">
        <v>34</v>
      </c>
    </row>
    <row r="1418" customFormat="false" ht="12.75" hidden="false" customHeight="true" outlineLevel="0" collapsed="false">
      <c r="A1418" s="6" t="s">
        <v>88</v>
      </c>
      <c r="B1418" s="6" t="s">
        <v>118</v>
      </c>
      <c r="C1418" s="6" t="s">
        <v>6575</v>
      </c>
      <c r="D1418" s="6" t="s">
        <v>6576</v>
      </c>
      <c r="E1418" s="0" t="n">
        <v>3550</v>
      </c>
      <c r="F1418" s="6" t="s">
        <v>6577</v>
      </c>
      <c r="G1418" s="6" t="s">
        <v>3913</v>
      </c>
      <c r="H1418" s="6" t="s">
        <v>6578</v>
      </c>
      <c r="J1418" s="6" t="s">
        <v>3795</v>
      </c>
      <c r="K1418" s="6" t="s">
        <v>597</v>
      </c>
      <c r="L1418" s="6" t="s">
        <v>127</v>
      </c>
      <c r="M1418" s="6" t="s">
        <v>652</v>
      </c>
      <c r="N1418" s="6" t="s">
        <v>58</v>
      </c>
      <c r="O1418" s="6" t="s">
        <v>59</v>
      </c>
      <c r="P1418" s="6" t="s">
        <v>6579</v>
      </c>
      <c r="Q1418" s="6" t="s">
        <v>286</v>
      </c>
      <c r="R1418" s="6" t="s">
        <v>143</v>
      </c>
      <c r="S1418" s="6" t="s">
        <v>63</v>
      </c>
      <c r="T1418" s="6" t="s">
        <v>64</v>
      </c>
      <c r="X1418" s="6" t="s">
        <v>6580</v>
      </c>
      <c r="Y1418" s="6" t="s">
        <v>66</v>
      </c>
      <c r="Z1418" s="0" t="n">
        <v>20</v>
      </c>
      <c r="AA1418" s="6" t="s">
        <v>67</v>
      </c>
      <c r="AR1418" s="0" t="n">
        <v>34</v>
      </c>
    </row>
    <row r="1419" customFormat="false" ht="12.75" hidden="false" customHeight="true" outlineLevel="0" collapsed="false">
      <c r="A1419" s="6" t="s">
        <v>88</v>
      </c>
      <c r="B1419" s="6" t="s">
        <v>6581</v>
      </c>
      <c r="C1419" s="6" t="s">
        <v>6582</v>
      </c>
      <c r="D1419" s="6" t="s">
        <v>6583</v>
      </c>
      <c r="E1419" s="0" t="n">
        <v>12</v>
      </c>
      <c r="F1419" s="6" t="s">
        <v>6584</v>
      </c>
      <c r="G1419" s="6" t="s">
        <v>234</v>
      </c>
      <c r="H1419" s="6" t="s">
        <v>6585</v>
      </c>
      <c r="I1419" s="6" t="s">
        <v>1924</v>
      </c>
      <c r="J1419" s="6" t="s">
        <v>1924</v>
      </c>
      <c r="K1419" s="6" t="s">
        <v>6586</v>
      </c>
      <c r="L1419" s="6" t="s">
        <v>6587</v>
      </c>
      <c r="M1419" s="6" t="s">
        <v>4963</v>
      </c>
      <c r="N1419" s="6" t="s">
        <v>58</v>
      </c>
      <c r="O1419" s="6" t="s">
        <v>59</v>
      </c>
      <c r="P1419" s="6" t="s">
        <v>4373</v>
      </c>
      <c r="Q1419" s="6" t="s">
        <v>229</v>
      </c>
      <c r="R1419" s="6" t="s">
        <v>158</v>
      </c>
      <c r="S1419" s="6" t="s">
        <v>63</v>
      </c>
      <c r="T1419" s="6" t="s">
        <v>489</v>
      </c>
      <c r="U1419" s="6" t="s">
        <v>652</v>
      </c>
      <c r="Y1419" s="6" t="s">
        <v>66</v>
      </c>
      <c r="Z1419" s="0" t="n">
        <v>20</v>
      </c>
      <c r="AB1419" s="6" t="s">
        <v>6588</v>
      </c>
      <c r="AC1419" s="7"/>
      <c r="AD1419" s="6"/>
      <c r="AE1419" s="6"/>
      <c r="AI1419" s="6" t="s">
        <v>6589</v>
      </c>
      <c r="AR1419" s="0" t="n">
        <v>36</v>
      </c>
    </row>
    <row r="1420" customFormat="false" ht="12.75" hidden="false" customHeight="true" outlineLevel="0" collapsed="false">
      <c r="A1420" s="6" t="s">
        <v>88</v>
      </c>
      <c r="B1420" s="6" t="s">
        <v>3812</v>
      </c>
      <c r="C1420" s="6" t="s">
        <v>6590</v>
      </c>
      <c r="D1420" s="6" t="s">
        <v>6591</v>
      </c>
      <c r="E1420" s="0" t="n">
        <v>485</v>
      </c>
      <c r="F1420" s="6" t="s">
        <v>6592</v>
      </c>
      <c r="G1420" s="6" t="s">
        <v>52</v>
      </c>
      <c r="H1420" s="6" t="s">
        <v>6585</v>
      </c>
      <c r="K1420" s="6" t="s">
        <v>3817</v>
      </c>
      <c r="L1420" s="6" t="s">
        <v>3818</v>
      </c>
      <c r="M1420" s="6" t="s">
        <v>1142</v>
      </c>
      <c r="N1420" s="6" t="s">
        <v>58</v>
      </c>
      <c r="O1420" s="6" t="s">
        <v>59</v>
      </c>
      <c r="P1420" s="6" t="s">
        <v>6593</v>
      </c>
      <c r="Q1420" s="6" t="s">
        <v>2116</v>
      </c>
      <c r="R1420" s="6" t="s">
        <v>62</v>
      </c>
      <c r="S1420" s="6" t="s">
        <v>63</v>
      </c>
      <c r="T1420" s="6" t="s">
        <v>489</v>
      </c>
      <c r="Y1420" s="6" t="s">
        <v>66</v>
      </c>
      <c r="Z1420" s="0" t="n">
        <v>20</v>
      </c>
      <c r="AB1420" s="6" t="s">
        <v>6594</v>
      </c>
      <c r="AC1420" s="6"/>
      <c r="AD1420" s="6"/>
      <c r="AE1420" s="6"/>
      <c r="AR1420" s="0" t="n">
        <v>36</v>
      </c>
    </row>
    <row r="1421" customFormat="false" ht="12.75" hidden="false" customHeight="true" outlineLevel="0" collapsed="false">
      <c r="A1421" s="4"/>
      <c r="B1421" s="4"/>
      <c r="C1421" s="4"/>
      <c r="D1421" s="4"/>
      <c r="E1421" s="4"/>
      <c r="F1421" s="4"/>
      <c r="G1421" s="4" t="s">
        <v>1261</v>
      </c>
      <c r="H1421" s="4" t="s">
        <v>6595</v>
      </c>
      <c r="I1421" s="4"/>
      <c r="J1421" s="4"/>
      <c r="K1421" s="4" t="s">
        <v>1338</v>
      </c>
      <c r="L1421" s="4" t="s">
        <v>1339</v>
      </c>
      <c r="M1421" s="4"/>
      <c r="N1421" s="4"/>
      <c r="O1421" s="4"/>
      <c r="P1421" s="4"/>
      <c r="Q1421" s="4"/>
      <c r="R1421" s="4"/>
      <c r="S1421" s="4"/>
      <c r="T1421" s="4"/>
      <c r="U1421" s="4"/>
      <c r="V1421" s="4"/>
      <c r="W1421" s="4"/>
      <c r="X1421" s="4"/>
      <c r="Y1421" s="4"/>
      <c r="Z1421" s="4"/>
      <c r="AA1421" s="4"/>
      <c r="AB1421" s="4"/>
      <c r="AC1421" s="5"/>
      <c r="AD1421" s="4"/>
      <c r="AE1421" s="4"/>
      <c r="AF1421" s="4"/>
      <c r="AG1421" s="4"/>
      <c r="AH1421" s="4"/>
      <c r="AI1421" s="4"/>
      <c r="AJ1421" s="4"/>
      <c r="AK1421" s="4"/>
      <c r="AL1421" s="4"/>
      <c r="AM1421" s="4"/>
      <c r="AN1421" s="4"/>
      <c r="AO1421" s="4"/>
      <c r="AP1421" s="4"/>
      <c r="AQ1421" s="4"/>
      <c r="AR1421" s="4"/>
    </row>
    <row r="1422" customFormat="false" ht="12.75" hidden="false" customHeight="true" outlineLevel="0" collapsed="false">
      <c r="A1422" s="6" t="s">
        <v>88</v>
      </c>
      <c r="B1422" s="6" t="s">
        <v>811</v>
      </c>
      <c r="C1422" s="6" t="s">
        <v>6596</v>
      </c>
      <c r="D1422" s="6" t="s">
        <v>6597</v>
      </c>
      <c r="E1422" s="0" t="n">
        <v>1590</v>
      </c>
      <c r="F1422" s="6" t="s">
        <v>6598</v>
      </c>
      <c r="G1422" s="6" t="s">
        <v>42</v>
      </c>
      <c r="H1422" s="6" t="s">
        <v>6599</v>
      </c>
      <c r="I1422" s="6" t="s">
        <v>2313</v>
      </c>
      <c r="J1422" s="6" t="s">
        <v>3377</v>
      </c>
      <c r="K1422" s="6" t="s">
        <v>97</v>
      </c>
      <c r="L1422" s="6" t="s">
        <v>817</v>
      </c>
      <c r="M1422" s="6" t="s">
        <v>444</v>
      </c>
      <c r="N1422" s="6" t="s">
        <v>58</v>
      </c>
      <c r="O1422" s="6" t="s">
        <v>59</v>
      </c>
      <c r="P1422" s="6" t="s">
        <v>6600</v>
      </c>
      <c r="Q1422" s="6" t="s">
        <v>114</v>
      </c>
      <c r="R1422" s="6" t="s">
        <v>66</v>
      </c>
      <c r="S1422" s="6" t="s">
        <v>63</v>
      </c>
      <c r="T1422" s="6" t="s">
        <v>64</v>
      </c>
      <c r="Y1422" s="6" t="s">
        <v>66</v>
      </c>
      <c r="Z1422" s="0" t="n">
        <v>20</v>
      </c>
      <c r="AB1422" s="6" t="s">
        <v>6601</v>
      </c>
      <c r="AC1422" s="7" t="n">
        <v>43014</v>
      </c>
      <c r="AD1422" s="6" t="s">
        <v>104</v>
      </c>
      <c r="AE1422" s="6" t="s">
        <v>105</v>
      </c>
      <c r="AH1422" s="6" t="s">
        <v>6602</v>
      </c>
      <c r="AN1422" s="6" t="s">
        <v>6603</v>
      </c>
      <c r="AR1422" s="0" t="n">
        <v>38</v>
      </c>
    </row>
    <row r="1423" customFormat="false" ht="12.75" hidden="false" customHeight="true" outlineLevel="0" collapsed="false">
      <c r="A1423" s="6" t="s">
        <v>88</v>
      </c>
      <c r="B1423" s="6" t="s">
        <v>811</v>
      </c>
      <c r="C1423" s="6" t="s">
        <v>6604</v>
      </c>
      <c r="D1423" s="6" t="s">
        <v>6605</v>
      </c>
      <c r="E1423" s="0" t="n">
        <v>37</v>
      </c>
      <c r="F1423" s="6" t="s">
        <v>6606</v>
      </c>
      <c r="G1423" s="6" t="s">
        <v>1385</v>
      </c>
      <c r="H1423" s="6" t="s">
        <v>6607</v>
      </c>
      <c r="I1423" s="6" t="s">
        <v>6608</v>
      </c>
      <c r="J1423" s="6" t="s">
        <v>1170</v>
      </c>
      <c r="K1423" s="6" t="s">
        <v>97</v>
      </c>
      <c r="L1423" s="6" t="s">
        <v>817</v>
      </c>
      <c r="M1423" s="6" t="s">
        <v>6609</v>
      </c>
      <c r="N1423" s="6" t="s">
        <v>58</v>
      </c>
      <c r="O1423" s="6" t="s">
        <v>59</v>
      </c>
      <c r="P1423" s="6" t="s">
        <v>144</v>
      </c>
      <c r="Q1423" s="6" t="s">
        <v>157</v>
      </c>
      <c r="R1423" s="6" t="s">
        <v>143</v>
      </c>
      <c r="S1423" s="6" t="s">
        <v>63</v>
      </c>
      <c r="T1423" s="6" t="s">
        <v>64</v>
      </c>
      <c r="U1423" s="6" t="s">
        <v>144</v>
      </c>
      <c r="Y1423" s="6" t="s">
        <v>66</v>
      </c>
      <c r="Z1423" s="0" t="n">
        <v>20</v>
      </c>
      <c r="AC1423" s="7" t="n">
        <v>43014</v>
      </c>
      <c r="AD1423" s="6" t="s">
        <v>104</v>
      </c>
      <c r="AE1423" s="6" t="s">
        <v>105</v>
      </c>
      <c r="AQ1423" s="6" t="s">
        <v>6323</v>
      </c>
      <c r="AR1423" s="0" t="n">
        <v>40</v>
      </c>
    </row>
    <row r="1424" customFormat="false" ht="12.75" hidden="false" customHeight="true" outlineLevel="0" collapsed="false">
      <c r="A1424" s="4"/>
      <c r="B1424" s="4"/>
      <c r="C1424" s="4"/>
      <c r="D1424" s="4"/>
      <c r="E1424" s="4"/>
      <c r="F1424" s="4"/>
      <c r="G1424" s="4" t="s">
        <v>1376</v>
      </c>
      <c r="H1424" s="4" t="s">
        <v>6607</v>
      </c>
      <c r="I1424" s="4"/>
      <c r="J1424" s="4"/>
      <c r="K1424" s="4" t="s">
        <v>691</v>
      </c>
      <c r="L1424" s="4" t="s">
        <v>692</v>
      </c>
      <c r="M1424" s="4"/>
      <c r="N1424" s="4"/>
      <c r="O1424" s="4"/>
      <c r="P1424" s="4"/>
      <c r="Q1424" s="4"/>
      <c r="R1424" s="4"/>
      <c r="S1424" s="4"/>
      <c r="T1424" s="4"/>
      <c r="U1424" s="4"/>
      <c r="V1424" s="4"/>
      <c r="W1424" s="4"/>
      <c r="X1424" s="4"/>
      <c r="Y1424" s="4"/>
      <c r="Z1424" s="4"/>
      <c r="AA1424" s="4"/>
      <c r="AB1424" s="4"/>
      <c r="AC1424" s="5"/>
      <c r="AD1424" s="4"/>
      <c r="AE1424" s="4"/>
      <c r="AF1424" s="4"/>
      <c r="AG1424" s="4"/>
      <c r="AH1424" s="4"/>
      <c r="AI1424" s="4"/>
      <c r="AJ1424" s="4"/>
      <c r="AK1424" s="4"/>
      <c r="AL1424" s="4"/>
      <c r="AM1424" s="4"/>
      <c r="AN1424" s="4"/>
      <c r="AO1424" s="4"/>
      <c r="AP1424" s="4"/>
      <c r="AQ1424" s="4"/>
      <c r="AR1424" s="4"/>
    </row>
    <row r="1425" customFormat="false" ht="12.75" hidden="false" customHeight="true" outlineLevel="0" collapsed="false">
      <c r="A1425" s="4"/>
      <c r="B1425" s="4"/>
      <c r="C1425" s="4"/>
      <c r="D1425" s="4"/>
      <c r="E1425" s="4"/>
      <c r="F1425" s="4"/>
      <c r="G1425" s="4" t="s">
        <v>52</v>
      </c>
      <c r="H1425" s="4" t="s">
        <v>6607</v>
      </c>
      <c r="I1425" s="4"/>
      <c r="J1425" s="4"/>
      <c r="K1425" s="4" t="s">
        <v>153</v>
      </c>
      <c r="L1425" s="4" t="s">
        <v>154</v>
      </c>
      <c r="M1425" s="4"/>
      <c r="N1425" s="4"/>
      <c r="O1425" s="4"/>
      <c r="P1425" s="4"/>
      <c r="Q1425" s="4"/>
      <c r="R1425" s="4"/>
      <c r="S1425" s="4"/>
      <c r="T1425" s="4"/>
      <c r="U1425" s="4"/>
      <c r="V1425" s="4"/>
      <c r="W1425" s="4"/>
      <c r="X1425" s="4"/>
      <c r="Y1425" s="4"/>
      <c r="Z1425" s="4"/>
      <c r="AA1425" s="4"/>
      <c r="AB1425" s="4"/>
      <c r="AC1425" s="5"/>
      <c r="AD1425" s="4"/>
      <c r="AE1425" s="4"/>
      <c r="AF1425" s="4"/>
      <c r="AG1425" s="4"/>
      <c r="AH1425" s="4"/>
      <c r="AI1425" s="4"/>
      <c r="AJ1425" s="4"/>
      <c r="AK1425" s="4"/>
      <c r="AL1425" s="4"/>
      <c r="AM1425" s="4"/>
      <c r="AN1425" s="4"/>
      <c r="AO1425" s="4"/>
      <c r="AP1425" s="4"/>
      <c r="AQ1425" s="4"/>
      <c r="AR1425" s="4"/>
    </row>
    <row r="1426" customFormat="false" ht="12.75" hidden="false" customHeight="true" outlineLevel="0" collapsed="false">
      <c r="A1426" s="4"/>
      <c r="B1426" s="4"/>
      <c r="C1426" s="4"/>
      <c r="D1426" s="4"/>
      <c r="E1426" s="4"/>
      <c r="F1426" s="4"/>
      <c r="G1426" s="4" t="s">
        <v>6610</v>
      </c>
      <c r="H1426" s="4" t="s">
        <v>6607</v>
      </c>
      <c r="I1426" s="4"/>
      <c r="J1426" s="4"/>
      <c r="K1426" s="4" t="s">
        <v>153</v>
      </c>
      <c r="L1426" s="4" t="s">
        <v>154</v>
      </c>
      <c r="M1426" s="4"/>
      <c r="N1426" s="4"/>
      <c r="O1426" s="4"/>
      <c r="P1426" s="4"/>
      <c r="Q1426" s="4"/>
      <c r="R1426" s="4"/>
      <c r="S1426" s="4"/>
      <c r="T1426" s="4"/>
      <c r="U1426" s="4"/>
      <c r="V1426" s="4"/>
      <c r="W1426" s="4"/>
      <c r="X1426" s="4"/>
      <c r="Y1426" s="4"/>
      <c r="Z1426" s="4"/>
      <c r="AA1426" s="4"/>
      <c r="AB1426" s="4"/>
      <c r="AC1426" s="5"/>
      <c r="AD1426" s="4"/>
      <c r="AE1426" s="4"/>
      <c r="AF1426" s="4"/>
      <c r="AG1426" s="4"/>
      <c r="AH1426" s="4"/>
      <c r="AI1426" s="4"/>
      <c r="AJ1426" s="4"/>
      <c r="AK1426" s="4"/>
      <c r="AL1426" s="4"/>
      <c r="AM1426" s="4"/>
      <c r="AN1426" s="4"/>
      <c r="AO1426" s="4"/>
      <c r="AP1426" s="4"/>
      <c r="AQ1426" s="4"/>
      <c r="AR1426" s="4"/>
    </row>
    <row r="1427" customFormat="false" ht="12.75" hidden="false" customHeight="true" outlineLevel="0" collapsed="false">
      <c r="A1427" s="4"/>
      <c r="B1427" s="4"/>
      <c r="C1427" s="4"/>
      <c r="D1427" s="4"/>
      <c r="E1427" s="4"/>
      <c r="F1427" s="4"/>
      <c r="G1427" s="4" t="s">
        <v>1297</v>
      </c>
      <c r="H1427" s="4" t="s">
        <v>6611</v>
      </c>
      <c r="I1427" s="4"/>
      <c r="J1427" s="4"/>
      <c r="K1427" s="4" t="s">
        <v>777</v>
      </c>
      <c r="L1427" s="4" t="s">
        <v>778</v>
      </c>
      <c r="M1427" s="4"/>
      <c r="N1427" s="4"/>
      <c r="O1427" s="4"/>
      <c r="P1427" s="4"/>
      <c r="Q1427" s="4"/>
      <c r="R1427" s="4"/>
      <c r="S1427" s="4"/>
      <c r="T1427" s="4"/>
      <c r="U1427" s="4"/>
      <c r="V1427" s="4"/>
      <c r="W1427" s="4"/>
      <c r="X1427" s="4"/>
      <c r="Y1427" s="4"/>
      <c r="Z1427" s="4"/>
      <c r="AA1427" s="4"/>
      <c r="AB1427" s="4"/>
      <c r="AC1427" s="5"/>
      <c r="AD1427" s="4"/>
      <c r="AE1427" s="4"/>
      <c r="AF1427" s="4"/>
      <c r="AG1427" s="4"/>
      <c r="AH1427" s="4"/>
      <c r="AI1427" s="4"/>
      <c r="AJ1427" s="4"/>
      <c r="AK1427" s="4"/>
      <c r="AL1427" s="4"/>
      <c r="AM1427" s="4"/>
      <c r="AN1427" s="4"/>
      <c r="AO1427" s="4"/>
      <c r="AP1427" s="4"/>
      <c r="AQ1427" s="4"/>
      <c r="AR1427" s="4"/>
    </row>
    <row r="1428" customFormat="false" ht="12.75" hidden="false" customHeight="true" outlineLevel="0" collapsed="false">
      <c r="A1428" s="4"/>
      <c r="B1428" s="4"/>
      <c r="C1428" s="4"/>
      <c r="D1428" s="4"/>
      <c r="E1428" s="4"/>
      <c r="F1428" s="4"/>
      <c r="G1428" s="4" t="s">
        <v>1642</v>
      </c>
      <c r="H1428" s="4" t="s">
        <v>6611</v>
      </c>
      <c r="I1428" s="4"/>
      <c r="J1428" s="4"/>
      <c r="K1428" s="4" t="s">
        <v>777</v>
      </c>
      <c r="L1428" s="4" t="s">
        <v>778</v>
      </c>
      <c r="M1428" s="4"/>
      <c r="N1428" s="4"/>
      <c r="O1428" s="4"/>
      <c r="P1428" s="4"/>
      <c r="Q1428" s="4"/>
      <c r="R1428" s="4"/>
      <c r="S1428" s="4"/>
      <c r="T1428" s="4"/>
      <c r="U1428" s="4"/>
      <c r="V1428" s="4"/>
      <c r="W1428" s="4"/>
      <c r="X1428" s="4"/>
      <c r="Y1428" s="4"/>
      <c r="Z1428" s="4"/>
      <c r="AA1428" s="4"/>
      <c r="AB1428" s="4"/>
      <c r="AC1428" s="5"/>
      <c r="AD1428" s="4"/>
      <c r="AE1428" s="4"/>
      <c r="AF1428" s="4"/>
      <c r="AG1428" s="4"/>
      <c r="AH1428" s="4"/>
      <c r="AI1428" s="4"/>
      <c r="AJ1428" s="4"/>
      <c r="AK1428" s="4"/>
      <c r="AL1428" s="4"/>
      <c r="AM1428" s="4"/>
      <c r="AN1428" s="4"/>
      <c r="AO1428" s="4"/>
      <c r="AP1428" s="4"/>
      <c r="AQ1428" s="4"/>
      <c r="AR1428" s="4"/>
    </row>
    <row r="1429" customFormat="false" ht="12.75" hidden="false" customHeight="true" outlineLevel="0" collapsed="false">
      <c r="A1429" s="4"/>
      <c r="B1429" s="4"/>
      <c r="C1429" s="4"/>
      <c r="D1429" s="4"/>
      <c r="E1429" s="4"/>
      <c r="F1429" s="4"/>
      <c r="G1429" s="4" t="s">
        <v>4738</v>
      </c>
      <c r="H1429" s="4" t="s">
        <v>6611</v>
      </c>
      <c r="I1429" s="4"/>
      <c r="J1429" s="4"/>
      <c r="K1429" s="4" t="s">
        <v>777</v>
      </c>
      <c r="L1429" s="4" t="s">
        <v>778</v>
      </c>
      <c r="M1429" s="4"/>
      <c r="N1429" s="4"/>
      <c r="O1429" s="4"/>
      <c r="P1429" s="4"/>
      <c r="Q1429" s="4"/>
      <c r="R1429" s="4"/>
      <c r="S1429" s="4"/>
      <c r="T1429" s="4"/>
      <c r="U1429" s="4"/>
      <c r="V1429" s="4"/>
      <c r="W1429" s="4"/>
      <c r="X1429" s="4"/>
      <c r="Y1429" s="4"/>
      <c r="Z1429" s="4"/>
      <c r="AA1429" s="4"/>
      <c r="AB1429" s="4"/>
      <c r="AC1429" s="5"/>
      <c r="AD1429" s="4"/>
      <c r="AE1429" s="4"/>
      <c r="AF1429" s="4"/>
      <c r="AG1429" s="4"/>
      <c r="AH1429" s="4"/>
      <c r="AI1429" s="4"/>
      <c r="AJ1429" s="4"/>
      <c r="AK1429" s="4"/>
      <c r="AL1429" s="4"/>
      <c r="AM1429" s="4"/>
      <c r="AN1429" s="4"/>
      <c r="AO1429" s="4"/>
      <c r="AP1429" s="4"/>
      <c r="AQ1429" s="4"/>
      <c r="AR1429" s="4"/>
    </row>
    <row r="1430" customFormat="false" ht="12.75" hidden="false" customHeight="true" outlineLevel="0" collapsed="false">
      <c r="A1430" s="4"/>
      <c r="B1430" s="4"/>
      <c r="C1430" s="4"/>
      <c r="D1430" s="4"/>
      <c r="E1430" s="4"/>
      <c r="F1430" s="4"/>
      <c r="G1430" s="4" t="s">
        <v>628</v>
      </c>
      <c r="H1430" s="4" t="s">
        <v>6611</v>
      </c>
      <c r="I1430" s="4"/>
      <c r="J1430" s="4"/>
      <c r="K1430" s="4" t="s">
        <v>777</v>
      </c>
      <c r="L1430" s="4" t="s">
        <v>778</v>
      </c>
      <c r="M1430" s="4"/>
      <c r="N1430" s="4"/>
      <c r="O1430" s="4"/>
      <c r="P1430" s="4"/>
      <c r="Q1430" s="4"/>
      <c r="R1430" s="4"/>
      <c r="S1430" s="4"/>
      <c r="T1430" s="4"/>
      <c r="U1430" s="4"/>
      <c r="V1430" s="4"/>
      <c r="W1430" s="4"/>
      <c r="X1430" s="4"/>
      <c r="Y1430" s="4"/>
      <c r="Z1430" s="4"/>
      <c r="AA1430" s="4"/>
      <c r="AB1430" s="4"/>
      <c r="AC1430" s="5"/>
      <c r="AD1430" s="4"/>
      <c r="AE1430" s="4"/>
      <c r="AF1430" s="4"/>
      <c r="AG1430" s="4"/>
      <c r="AH1430" s="4"/>
      <c r="AI1430" s="4"/>
      <c r="AJ1430" s="4"/>
      <c r="AK1430" s="4"/>
      <c r="AL1430" s="4"/>
      <c r="AM1430" s="4"/>
      <c r="AN1430" s="4"/>
      <c r="AO1430" s="4"/>
      <c r="AP1430" s="4"/>
      <c r="AQ1430" s="4"/>
      <c r="AR1430" s="4"/>
    </row>
    <row r="1431" customFormat="false" ht="12.75" hidden="false" customHeight="true" outlineLevel="0" collapsed="false">
      <c r="A1431" s="6" t="s">
        <v>88</v>
      </c>
      <c r="B1431" s="6" t="s">
        <v>2904</v>
      </c>
      <c r="C1431" s="6" t="s">
        <v>6612</v>
      </c>
      <c r="D1431" s="6" t="s">
        <v>6613</v>
      </c>
      <c r="E1431" s="0" t="n">
        <v>40</v>
      </c>
      <c r="F1431" s="6" t="s">
        <v>6614</v>
      </c>
      <c r="G1431" s="6" t="s">
        <v>1892</v>
      </c>
      <c r="H1431" s="6" t="s">
        <v>6615</v>
      </c>
      <c r="J1431" s="6" t="s">
        <v>125</v>
      </c>
      <c r="K1431" s="6" t="s">
        <v>2909</v>
      </c>
      <c r="L1431" s="6" t="s">
        <v>2910</v>
      </c>
      <c r="M1431" s="6" t="s">
        <v>2883</v>
      </c>
      <c r="N1431" s="6" t="s">
        <v>58</v>
      </c>
      <c r="O1431" s="6" t="s">
        <v>59</v>
      </c>
      <c r="P1431" s="6" t="s">
        <v>437</v>
      </c>
      <c r="Q1431" s="6" t="s">
        <v>229</v>
      </c>
      <c r="R1431" s="6" t="s">
        <v>66</v>
      </c>
      <c r="S1431" s="6" t="s">
        <v>63</v>
      </c>
      <c r="T1431" s="6" t="s">
        <v>64</v>
      </c>
      <c r="X1431" s="6" t="s">
        <v>6616</v>
      </c>
      <c r="Y1431" s="6" t="s">
        <v>66</v>
      </c>
      <c r="Z1431" s="0" t="n">
        <v>20</v>
      </c>
      <c r="AB1431" s="6" t="s">
        <v>6617</v>
      </c>
      <c r="AC1431" s="6"/>
      <c r="AD1431" s="6"/>
      <c r="AE1431" s="6"/>
      <c r="AR1431" s="0" t="n">
        <v>36</v>
      </c>
    </row>
    <row r="1432" customFormat="false" ht="12.75" hidden="false" customHeight="true" outlineLevel="0" collapsed="false">
      <c r="A1432" s="6" t="s">
        <v>88</v>
      </c>
      <c r="B1432" s="6" t="s">
        <v>118</v>
      </c>
      <c r="C1432" s="6" t="s">
        <v>6618</v>
      </c>
      <c r="D1432" s="6" t="s">
        <v>6619</v>
      </c>
      <c r="E1432" s="0" t="n">
        <v>660</v>
      </c>
      <c r="F1432" s="6" t="s">
        <v>6620</v>
      </c>
      <c r="G1432" s="6" t="s">
        <v>1629</v>
      </c>
      <c r="H1432" s="6" t="s">
        <v>6621</v>
      </c>
      <c r="J1432" s="6" t="s">
        <v>4129</v>
      </c>
      <c r="K1432" s="6" t="s">
        <v>597</v>
      </c>
      <c r="L1432" s="6" t="s">
        <v>127</v>
      </c>
      <c r="M1432" s="6" t="s">
        <v>702</v>
      </c>
      <c r="N1432" s="6" t="s">
        <v>58</v>
      </c>
      <c r="O1432" s="6" t="s">
        <v>59</v>
      </c>
      <c r="P1432" s="6" t="s">
        <v>6622</v>
      </c>
      <c r="Q1432" s="6" t="s">
        <v>286</v>
      </c>
      <c r="R1432" s="6" t="s">
        <v>143</v>
      </c>
      <c r="S1432" s="6" t="s">
        <v>63</v>
      </c>
      <c r="T1432" s="6" t="s">
        <v>64</v>
      </c>
      <c r="U1432" s="6" t="s">
        <v>144</v>
      </c>
      <c r="X1432" s="6" t="s">
        <v>6623</v>
      </c>
      <c r="Y1432" s="6" t="s">
        <v>66</v>
      </c>
      <c r="Z1432" s="0" t="n">
        <v>20</v>
      </c>
      <c r="AF1432" s="6" t="s">
        <v>6624</v>
      </c>
      <c r="AH1432" s="6" t="s">
        <v>6625</v>
      </c>
      <c r="AR1432" s="0" t="n">
        <v>36</v>
      </c>
    </row>
    <row r="1433" customFormat="false" ht="12.75" hidden="false" customHeight="true" outlineLevel="0" collapsed="false">
      <c r="A1433" s="6" t="s">
        <v>47</v>
      </c>
      <c r="B1433" s="6" t="s">
        <v>665</v>
      </c>
      <c r="C1433" s="6" t="s">
        <v>6626</v>
      </c>
      <c r="D1433" s="6" t="s">
        <v>6627</v>
      </c>
      <c r="E1433" s="0" t="n">
        <v>140</v>
      </c>
      <c r="F1433" s="6" t="s">
        <v>6628</v>
      </c>
      <c r="G1433" s="6" t="s">
        <v>3914</v>
      </c>
      <c r="H1433" s="6" t="s">
        <v>6629</v>
      </c>
      <c r="K1433" s="6" t="s">
        <v>670</v>
      </c>
      <c r="L1433" s="6" t="s">
        <v>671</v>
      </c>
      <c r="M1433" s="6" t="s">
        <v>6630</v>
      </c>
      <c r="N1433" s="6" t="s">
        <v>58</v>
      </c>
      <c r="O1433" s="6" t="s">
        <v>59</v>
      </c>
      <c r="P1433" s="6" t="s">
        <v>4236</v>
      </c>
      <c r="Q1433" s="6" t="s">
        <v>286</v>
      </c>
      <c r="R1433" s="6" t="s">
        <v>297</v>
      </c>
      <c r="S1433" s="6" t="s">
        <v>63</v>
      </c>
      <c r="T1433" s="6" t="s">
        <v>64</v>
      </c>
      <c r="X1433" s="6" t="s">
        <v>6631</v>
      </c>
      <c r="Y1433" s="6" t="s">
        <v>66</v>
      </c>
      <c r="Z1433" s="0" t="n">
        <v>20</v>
      </c>
      <c r="AC1433" s="7" t="n">
        <v>43026</v>
      </c>
      <c r="AD1433" s="6" t="s">
        <v>104</v>
      </c>
      <c r="AE1433" s="6" t="s">
        <v>162</v>
      </c>
      <c r="AH1433" s="6" t="s">
        <v>6632</v>
      </c>
      <c r="AR1433" s="0" t="n">
        <v>36</v>
      </c>
    </row>
    <row r="1434" customFormat="false" ht="12.75" hidden="false" customHeight="true" outlineLevel="0" collapsed="false">
      <c r="A1434" s="6" t="s">
        <v>88</v>
      </c>
      <c r="B1434" s="6" t="s">
        <v>3812</v>
      </c>
      <c r="C1434" s="6" t="s">
        <v>6633</v>
      </c>
      <c r="D1434" s="6" t="s">
        <v>6634</v>
      </c>
      <c r="E1434" s="0" t="n">
        <v>3</v>
      </c>
      <c r="F1434" s="6" t="s">
        <v>6635</v>
      </c>
      <c r="G1434" s="6" t="s">
        <v>364</v>
      </c>
      <c r="H1434" s="6" t="s">
        <v>6636</v>
      </c>
      <c r="I1434" s="6" t="s">
        <v>6637</v>
      </c>
      <c r="J1434" s="6" t="s">
        <v>125</v>
      </c>
      <c r="K1434" s="6" t="s">
        <v>3817</v>
      </c>
      <c r="L1434" s="6" t="s">
        <v>3818</v>
      </c>
      <c r="M1434" s="6" t="s">
        <v>527</v>
      </c>
      <c r="N1434" s="6" t="s">
        <v>58</v>
      </c>
      <c r="O1434" s="6" t="s">
        <v>59</v>
      </c>
      <c r="P1434" s="6" t="s">
        <v>6638</v>
      </c>
      <c r="Q1434" s="6" t="s">
        <v>174</v>
      </c>
      <c r="R1434" s="6" t="s">
        <v>158</v>
      </c>
      <c r="S1434" s="6" t="s">
        <v>63</v>
      </c>
      <c r="T1434" s="6" t="s">
        <v>64</v>
      </c>
      <c r="U1434" s="6" t="s">
        <v>144</v>
      </c>
      <c r="X1434" s="6" t="s">
        <v>6417</v>
      </c>
      <c r="Y1434" s="6" t="s">
        <v>66</v>
      </c>
      <c r="Z1434" s="0" t="n">
        <v>20</v>
      </c>
      <c r="AB1434" s="6" t="s">
        <v>6639</v>
      </c>
      <c r="AC1434" s="6"/>
      <c r="AD1434" s="6"/>
      <c r="AE1434" s="6"/>
      <c r="AR1434" s="0" t="n">
        <v>36</v>
      </c>
    </row>
    <row r="1435" customFormat="false" ht="12.75" hidden="false" customHeight="true" outlineLevel="0" collapsed="false">
      <c r="A1435" s="6" t="s">
        <v>88</v>
      </c>
      <c r="B1435" s="6" t="s">
        <v>3812</v>
      </c>
      <c r="C1435" s="6" t="s">
        <v>6640</v>
      </c>
      <c r="D1435" s="6" t="s">
        <v>6641</v>
      </c>
      <c r="E1435" s="0" t="n">
        <v>3</v>
      </c>
      <c r="F1435" s="6" t="s">
        <v>6642</v>
      </c>
      <c r="G1435" s="6" t="s">
        <v>364</v>
      </c>
      <c r="H1435" s="6" t="s">
        <v>6636</v>
      </c>
      <c r="J1435" s="6" t="s">
        <v>6643</v>
      </c>
      <c r="K1435" s="6" t="s">
        <v>3817</v>
      </c>
      <c r="L1435" s="6" t="s">
        <v>3818</v>
      </c>
      <c r="M1435" s="6" t="s">
        <v>400</v>
      </c>
      <c r="N1435" s="6" t="s">
        <v>58</v>
      </c>
      <c r="O1435" s="6" t="s">
        <v>59</v>
      </c>
      <c r="P1435" s="6" t="s">
        <v>6644</v>
      </c>
      <c r="Q1435" s="6" t="s">
        <v>174</v>
      </c>
      <c r="R1435" s="6" t="s">
        <v>158</v>
      </c>
      <c r="S1435" s="6" t="s">
        <v>63</v>
      </c>
      <c r="T1435" s="6" t="s">
        <v>64</v>
      </c>
      <c r="U1435" s="6" t="s">
        <v>144</v>
      </c>
      <c r="X1435" s="6" t="s">
        <v>6417</v>
      </c>
      <c r="Y1435" s="6" t="s">
        <v>66</v>
      </c>
      <c r="Z1435" s="0" t="n">
        <v>20</v>
      </c>
      <c r="AA1435" s="6" t="s">
        <v>67</v>
      </c>
      <c r="AB1435" s="6" t="s">
        <v>6645</v>
      </c>
      <c r="AC1435" s="6"/>
      <c r="AD1435" s="6"/>
      <c r="AE1435" s="6"/>
      <c r="AH1435" s="6" t="s">
        <v>6646</v>
      </c>
      <c r="AR1435" s="0" t="n">
        <v>42</v>
      </c>
    </row>
    <row r="1436" customFormat="false" ht="12.75" hidden="false" customHeight="true" outlineLevel="0" collapsed="false">
      <c r="A1436" s="6" t="s">
        <v>47</v>
      </c>
      <c r="B1436" s="6" t="s">
        <v>2177</v>
      </c>
      <c r="C1436" s="6" t="s">
        <v>6647</v>
      </c>
      <c r="D1436" s="6" t="s">
        <v>6648</v>
      </c>
      <c r="E1436" s="0" t="n">
        <v>60</v>
      </c>
      <c r="F1436" s="6" t="s">
        <v>6649</v>
      </c>
      <c r="G1436" s="6" t="s">
        <v>234</v>
      </c>
      <c r="H1436" s="6" t="s">
        <v>6650</v>
      </c>
      <c r="K1436" s="6" t="s">
        <v>2182</v>
      </c>
      <c r="L1436" s="6" t="s">
        <v>2183</v>
      </c>
      <c r="M1436" s="6" t="s">
        <v>1481</v>
      </c>
      <c r="N1436" s="6" t="s">
        <v>58</v>
      </c>
      <c r="O1436" s="6" t="s">
        <v>59</v>
      </c>
      <c r="P1436" s="6" t="s">
        <v>4585</v>
      </c>
      <c r="Q1436" s="6" t="s">
        <v>219</v>
      </c>
      <c r="R1436" s="6" t="s">
        <v>62</v>
      </c>
      <c r="S1436" s="6" t="s">
        <v>63</v>
      </c>
      <c r="T1436" s="6" t="s">
        <v>64</v>
      </c>
      <c r="U1436" s="6" t="s">
        <v>144</v>
      </c>
      <c r="Y1436" s="6" t="s">
        <v>66</v>
      </c>
      <c r="Z1436" s="0" t="n">
        <v>20</v>
      </c>
      <c r="AC1436" s="7" t="n">
        <v>43025</v>
      </c>
      <c r="AD1436" s="0" t="s">
        <v>161</v>
      </c>
      <c r="AE1436" s="0" t="s">
        <v>162</v>
      </c>
      <c r="AH1436" s="6" t="s">
        <v>6651</v>
      </c>
      <c r="AR1436" s="0" t="n">
        <v>44</v>
      </c>
    </row>
    <row r="1437" customFormat="false" ht="12.75" hidden="false" customHeight="true" outlineLevel="0" collapsed="false">
      <c r="A1437" s="6" t="s">
        <v>88</v>
      </c>
      <c r="B1437" s="6" t="s">
        <v>2904</v>
      </c>
      <c r="C1437" s="6" t="s">
        <v>6652</v>
      </c>
      <c r="D1437" s="6" t="s">
        <v>6653</v>
      </c>
      <c r="E1437" s="0" t="n">
        <v>105</v>
      </c>
      <c r="F1437" s="6" t="s">
        <v>6654</v>
      </c>
      <c r="G1437" s="6" t="s">
        <v>46</v>
      </c>
      <c r="H1437" s="6" t="s">
        <v>6655</v>
      </c>
      <c r="J1437" s="6" t="s">
        <v>125</v>
      </c>
      <c r="K1437" s="6" t="s">
        <v>2909</v>
      </c>
      <c r="L1437" s="6" t="s">
        <v>2910</v>
      </c>
      <c r="M1437" s="6" t="s">
        <v>1682</v>
      </c>
      <c r="N1437" s="6" t="s">
        <v>58</v>
      </c>
      <c r="O1437" s="6" t="s">
        <v>59</v>
      </c>
      <c r="P1437" s="6" t="s">
        <v>1172</v>
      </c>
      <c r="Q1437" s="6" t="s">
        <v>190</v>
      </c>
      <c r="R1437" s="6" t="s">
        <v>66</v>
      </c>
      <c r="S1437" s="6" t="s">
        <v>63</v>
      </c>
      <c r="T1437" s="6" t="s">
        <v>64</v>
      </c>
      <c r="U1437" s="6" t="s">
        <v>144</v>
      </c>
      <c r="X1437" s="6" t="s">
        <v>6656</v>
      </c>
      <c r="Y1437" s="6" t="s">
        <v>66</v>
      </c>
      <c r="Z1437" s="0" t="n">
        <v>20</v>
      </c>
      <c r="AB1437" s="6" t="s">
        <v>6657</v>
      </c>
      <c r="AC1437" s="6"/>
      <c r="AD1437" s="6"/>
      <c r="AE1437" s="6"/>
      <c r="AH1437" s="6" t="s">
        <v>6658</v>
      </c>
      <c r="AR1437" s="0" t="n">
        <v>44</v>
      </c>
    </row>
    <row r="1438" customFormat="false" ht="12.75" hidden="false" customHeight="true" outlineLevel="0" collapsed="false">
      <c r="A1438" s="6" t="s">
        <v>88</v>
      </c>
      <c r="B1438" s="6" t="s">
        <v>2904</v>
      </c>
      <c r="C1438" s="6" t="s">
        <v>6659</v>
      </c>
      <c r="D1438" s="6" t="s">
        <v>6660</v>
      </c>
      <c r="E1438" s="0" t="n">
        <v>105</v>
      </c>
      <c r="F1438" s="6" t="s">
        <v>6661</v>
      </c>
      <c r="G1438" s="6" t="s">
        <v>353</v>
      </c>
      <c r="H1438" s="6" t="s">
        <v>6655</v>
      </c>
      <c r="J1438" s="6" t="s">
        <v>2595</v>
      </c>
      <c r="K1438" s="6" t="s">
        <v>2909</v>
      </c>
      <c r="L1438" s="6" t="s">
        <v>2910</v>
      </c>
      <c r="M1438" s="6" t="s">
        <v>709</v>
      </c>
      <c r="N1438" s="6" t="s">
        <v>58</v>
      </c>
      <c r="O1438" s="6" t="s">
        <v>59</v>
      </c>
      <c r="P1438" s="6" t="s">
        <v>4802</v>
      </c>
      <c r="Q1438" s="6" t="s">
        <v>101</v>
      </c>
      <c r="R1438" s="6" t="s">
        <v>66</v>
      </c>
      <c r="S1438" s="6" t="s">
        <v>63</v>
      </c>
      <c r="T1438" s="6" t="s">
        <v>64</v>
      </c>
      <c r="U1438" s="6" t="s">
        <v>159</v>
      </c>
      <c r="X1438" s="6" t="s">
        <v>6662</v>
      </c>
      <c r="Y1438" s="6" t="s">
        <v>66</v>
      </c>
      <c r="Z1438" s="0" t="n">
        <v>20</v>
      </c>
      <c r="AF1438" s="6" t="s">
        <v>6663</v>
      </c>
      <c r="AH1438" s="6" t="s">
        <v>6664</v>
      </c>
      <c r="AI1438" s="6" t="s">
        <v>6665</v>
      </c>
      <c r="AR1438" s="0" t="n">
        <v>46</v>
      </c>
    </row>
    <row r="1439" customFormat="false" ht="12.75" hidden="false" customHeight="true" outlineLevel="0" collapsed="false">
      <c r="A1439" s="6" t="s">
        <v>88</v>
      </c>
      <c r="B1439" s="6" t="s">
        <v>2904</v>
      </c>
      <c r="C1439" s="6" t="s">
        <v>6666</v>
      </c>
      <c r="D1439" s="6" t="s">
        <v>6667</v>
      </c>
      <c r="E1439" s="0" t="n">
        <v>105</v>
      </c>
      <c r="F1439" s="6" t="s">
        <v>6668</v>
      </c>
      <c r="G1439" s="6" t="s">
        <v>353</v>
      </c>
      <c r="H1439" s="6" t="s">
        <v>6655</v>
      </c>
      <c r="J1439" s="6" t="s">
        <v>6669</v>
      </c>
      <c r="K1439" s="6" t="s">
        <v>2909</v>
      </c>
      <c r="L1439" s="6" t="s">
        <v>2910</v>
      </c>
      <c r="M1439" s="6" t="s">
        <v>4527</v>
      </c>
      <c r="N1439" s="6" t="s">
        <v>58</v>
      </c>
      <c r="O1439" s="6" t="s">
        <v>59</v>
      </c>
      <c r="P1439" s="6" t="s">
        <v>1657</v>
      </c>
      <c r="Q1439" s="6" t="s">
        <v>368</v>
      </c>
      <c r="R1439" s="6" t="s">
        <v>66</v>
      </c>
      <c r="S1439" s="6" t="s">
        <v>63</v>
      </c>
      <c r="T1439" s="6" t="s">
        <v>64</v>
      </c>
      <c r="U1439" s="6" t="s">
        <v>144</v>
      </c>
      <c r="X1439" s="6" t="s">
        <v>6662</v>
      </c>
      <c r="Y1439" s="6" t="s">
        <v>66</v>
      </c>
      <c r="Z1439" s="0" t="n">
        <v>20</v>
      </c>
      <c r="AB1439" s="6" t="s">
        <v>6670</v>
      </c>
      <c r="AC1439" s="6"/>
      <c r="AD1439" s="6"/>
      <c r="AE1439" s="6"/>
      <c r="AH1439" s="6" t="s">
        <v>6671</v>
      </c>
      <c r="AN1439" s="6" t="s">
        <v>6672</v>
      </c>
      <c r="AR1439" s="0" t="n">
        <v>46</v>
      </c>
    </row>
    <row r="1440" customFormat="false" ht="12.75" hidden="false" customHeight="true" outlineLevel="0" collapsed="false">
      <c r="A1440" s="6" t="s">
        <v>88</v>
      </c>
      <c r="B1440" s="6" t="s">
        <v>2904</v>
      </c>
      <c r="C1440" s="6" t="s">
        <v>6673</v>
      </c>
      <c r="D1440" s="6" t="s">
        <v>6674</v>
      </c>
      <c r="E1440" s="0" t="n">
        <v>105</v>
      </c>
      <c r="F1440" s="6" t="s">
        <v>6675</v>
      </c>
      <c r="G1440" s="6" t="s">
        <v>353</v>
      </c>
      <c r="H1440" s="6" t="s">
        <v>6655</v>
      </c>
      <c r="J1440" s="6" t="s">
        <v>6676</v>
      </c>
      <c r="K1440" s="6" t="s">
        <v>2909</v>
      </c>
      <c r="L1440" s="6" t="s">
        <v>2910</v>
      </c>
      <c r="M1440" s="6" t="s">
        <v>4447</v>
      </c>
      <c r="N1440" s="6" t="s">
        <v>58</v>
      </c>
      <c r="O1440" s="6" t="s">
        <v>59</v>
      </c>
      <c r="P1440" s="6" t="s">
        <v>1558</v>
      </c>
      <c r="Q1440" s="6" t="s">
        <v>229</v>
      </c>
      <c r="R1440" s="6" t="s">
        <v>66</v>
      </c>
      <c r="S1440" s="6" t="s">
        <v>63</v>
      </c>
      <c r="T1440" s="6" t="s">
        <v>64</v>
      </c>
      <c r="U1440" s="6" t="s">
        <v>144</v>
      </c>
      <c r="X1440" s="6" t="s">
        <v>6662</v>
      </c>
      <c r="Y1440" s="6" t="s">
        <v>66</v>
      </c>
      <c r="Z1440" s="0" t="n">
        <v>20</v>
      </c>
      <c r="AB1440" s="6" t="s">
        <v>6677</v>
      </c>
      <c r="AC1440" s="6"/>
      <c r="AD1440" s="6"/>
      <c r="AE1440" s="6"/>
      <c r="AH1440" s="6" t="s">
        <v>6678</v>
      </c>
      <c r="AR1440" s="0" t="n">
        <v>48</v>
      </c>
    </row>
    <row r="1441" customFormat="false" ht="12.75" hidden="false" customHeight="true" outlineLevel="0" collapsed="false">
      <c r="A1441" s="6" t="s">
        <v>88</v>
      </c>
      <c r="B1441" s="6" t="s">
        <v>2904</v>
      </c>
      <c r="C1441" s="6" t="s">
        <v>6679</v>
      </c>
      <c r="D1441" s="6" t="s">
        <v>6680</v>
      </c>
      <c r="E1441" s="0" t="n">
        <v>105</v>
      </c>
      <c r="F1441" s="6" t="s">
        <v>6681</v>
      </c>
      <c r="G1441" s="6" t="s">
        <v>234</v>
      </c>
      <c r="H1441" s="6" t="s">
        <v>6655</v>
      </c>
      <c r="J1441" s="6" t="s">
        <v>125</v>
      </c>
      <c r="K1441" s="6" t="s">
        <v>2909</v>
      </c>
      <c r="L1441" s="6" t="s">
        <v>2910</v>
      </c>
      <c r="M1441" s="6" t="s">
        <v>2257</v>
      </c>
      <c r="N1441" s="6" t="s">
        <v>58</v>
      </c>
      <c r="O1441" s="6" t="s">
        <v>59</v>
      </c>
      <c r="P1441" s="6" t="s">
        <v>6682</v>
      </c>
      <c r="Q1441" s="6" t="s">
        <v>2840</v>
      </c>
      <c r="R1441" s="6" t="s">
        <v>66</v>
      </c>
      <c r="S1441" s="6" t="s">
        <v>63</v>
      </c>
      <c r="T1441" s="6" t="s">
        <v>64</v>
      </c>
      <c r="U1441" s="6" t="s">
        <v>144</v>
      </c>
      <c r="X1441" s="6" t="s">
        <v>6683</v>
      </c>
      <c r="Y1441" s="6" t="s">
        <v>66</v>
      </c>
      <c r="Z1441" s="0" t="n">
        <v>20</v>
      </c>
      <c r="AB1441" s="6" t="s">
        <v>6684</v>
      </c>
      <c r="AC1441" s="6"/>
      <c r="AD1441" s="6"/>
      <c r="AE1441" s="6"/>
      <c r="AI1441" s="6" t="s">
        <v>6685</v>
      </c>
      <c r="AN1441" s="6" t="s">
        <v>6686</v>
      </c>
      <c r="AR1441" s="0" t="n">
        <v>51</v>
      </c>
    </row>
    <row r="1442" customFormat="false" ht="12.75" hidden="false" customHeight="true" outlineLevel="0" collapsed="false">
      <c r="A1442" s="6" t="s">
        <v>88</v>
      </c>
      <c r="B1442" s="6" t="s">
        <v>2904</v>
      </c>
      <c r="C1442" s="6" t="s">
        <v>6687</v>
      </c>
      <c r="D1442" s="6" t="s">
        <v>6688</v>
      </c>
      <c r="E1442" s="0" t="n">
        <v>105</v>
      </c>
      <c r="F1442" s="6" t="s">
        <v>6689</v>
      </c>
      <c r="G1442" s="6" t="s">
        <v>234</v>
      </c>
      <c r="H1442" s="6" t="s">
        <v>6655</v>
      </c>
      <c r="K1442" s="6" t="s">
        <v>2909</v>
      </c>
      <c r="L1442" s="6" t="s">
        <v>2910</v>
      </c>
      <c r="M1442" s="6" t="s">
        <v>2138</v>
      </c>
      <c r="N1442" s="6" t="s">
        <v>58</v>
      </c>
      <c r="O1442" s="6" t="s">
        <v>59</v>
      </c>
      <c r="P1442" s="6" t="s">
        <v>188</v>
      </c>
      <c r="Q1442" s="6" t="s">
        <v>2840</v>
      </c>
      <c r="R1442" s="6" t="s">
        <v>66</v>
      </c>
      <c r="S1442" s="6" t="s">
        <v>63</v>
      </c>
      <c r="T1442" s="6" t="s">
        <v>64</v>
      </c>
      <c r="U1442" s="6" t="s">
        <v>144</v>
      </c>
      <c r="X1442" s="6" t="s">
        <v>6683</v>
      </c>
      <c r="Y1442" s="6" t="s">
        <v>66</v>
      </c>
      <c r="Z1442" s="0" t="n">
        <v>20</v>
      </c>
      <c r="AB1442" s="6" t="s">
        <v>6690</v>
      </c>
      <c r="AC1442" s="6"/>
      <c r="AD1442" s="6"/>
      <c r="AE1442" s="6"/>
      <c r="AN1442" s="6" t="s">
        <v>6691</v>
      </c>
      <c r="AR1442" s="0" t="n">
        <v>21</v>
      </c>
    </row>
    <row r="1443" customFormat="false" ht="12.75" hidden="false" customHeight="true" outlineLevel="0" collapsed="false">
      <c r="A1443" s="6" t="s">
        <v>88</v>
      </c>
      <c r="B1443" s="6" t="s">
        <v>2904</v>
      </c>
      <c r="C1443" s="6" t="s">
        <v>6692</v>
      </c>
      <c r="D1443" s="6" t="s">
        <v>6693</v>
      </c>
      <c r="E1443" s="0" t="n">
        <v>105</v>
      </c>
      <c r="F1443" s="6" t="s">
        <v>6694</v>
      </c>
      <c r="G1443" s="6" t="s">
        <v>234</v>
      </c>
      <c r="H1443" s="6" t="s">
        <v>6655</v>
      </c>
      <c r="J1443" s="6" t="s">
        <v>2581</v>
      </c>
      <c r="K1443" s="6" t="s">
        <v>2909</v>
      </c>
      <c r="L1443" s="6" t="s">
        <v>2910</v>
      </c>
      <c r="M1443" s="6" t="s">
        <v>1907</v>
      </c>
      <c r="N1443" s="6" t="s">
        <v>58</v>
      </c>
      <c r="O1443" s="6" t="s">
        <v>59</v>
      </c>
      <c r="P1443" s="6" t="s">
        <v>2997</v>
      </c>
      <c r="Q1443" s="6" t="s">
        <v>479</v>
      </c>
      <c r="R1443" s="6" t="s">
        <v>66</v>
      </c>
      <c r="S1443" s="6" t="s">
        <v>63</v>
      </c>
      <c r="T1443" s="6" t="s">
        <v>64</v>
      </c>
      <c r="U1443" s="6" t="s">
        <v>159</v>
      </c>
      <c r="X1443" s="6" t="s">
        <v>6683</v>
      </c>
      <c r="Y1443" s="6" t="s">
        <v>66</v>
      </c>
      <c r="Z1443" s="0" t="n">
        <v>20</v>
      </c>
      <c r="AH1443" s="6" t="s">
        <v>6695</v>
      </c>
      <c r="AR1443" s="0" t="n">
        <v>21</v>
      </c>
    </row>
    <row r="1444" customFormat="false" ht="12.75" hidden="false" customHeight="true" outlineLevel="0" collapsed="false">
      <c r="A1444" s="6" t="s">
        <v>88</v>
      </c>
      <c r="B1444" s="6" t="s">
        <v>2904</v>
      </c>
      <c r="C1444" s="6" t="s">
        <v>6696</v>
      </c>
      <c r="D1444" s="6" t="s">
        <v>6697</v>
      </c>
      <c r="E1444" s="0" t="n">
        <v>105</v>
      </c>
      <c r="F1444" s="6" t="s">
        <v>6698</v>
      </c>
      <c r="G1444" s="6" t="s">
        <v>234</v>
      </c>
      <c r="H1444" s="6" t="s">
        <v>6655</v>
      </c>
      <c r="J1444" s="6" t="s">
        <v>905</v>
      </c>
      <c r="K1444" s="6" t="s">
        <v>2909</v>
      </c>
      <c r="L1444" s="6" t="s">
        <v>2910</v>
      </c>
      <c r="M1444" s="6" t="s">
        <v>2767</v>
      </c>
      <c r="N1444" s="6" t="s">
        <v>58</v>
      </c>
      <c r="O1444" s="6" t="s">
        <v>59</v>
      </c>
      <c r="P1444" s="6" t="s">
        <v>6699</v>
      </c>
      <c r="Q1444" s="6" t="s">
        <v>101</v>
      </c>
      <c r="R1444" s="6" t="s">
        <v>66</v>
      </c>
      <c r="S1444" s="6" t="s">
        <v>63</v>
      </c>
      <c r="T1444" s="6" t="s">
        <v>64</v>
      </c>
      <c r="U1444" s="6" t="s">
        <v>144</v>
      </c>
      <c r="X1444" s="6" t="s">
        <v>6683</v>
      </c>
      <c r="Y1444" s="6" t="s">
        <v>66</v>
      </c>
      <c r="Z1444" s="0" t="n">
        <v>20</v>
      </c>
      <c r="AB1444" s="6" t="s">
        <v>6700</v>
      </c>
      <c r="AC1444" s="6"/>
      <c r="AD1444" s="6"/>
      <c r="AE1444" s="6"/>
      <c r="AH1444" s="6" t="s">
        <v>6701</v>
      </c>
      <c r="AI1444" s="6" t="s">
        <v>6702</v>
      </c>
      <c r="AN1444" s="6" t="s">
        <v>6703</v>
      </c>
      <c r="AR1444" s="0" t="n">
        <v>22</v>
      </c>
    </row>
    <row r="1445" customFormat="false" ht="12.75" hidden="false" customHeight="true" outlineLevel="0" collapsed="false">
      <c r="A1445" s="6" t="s">
        <v>88</v>
      </c>
      <c r="B1445" s="6" t="s">
        <v>2904</v>
      </c>
      <c r="C1445" s="6" t="s">
        <v>6704</v>
      </c>
      <c r="D1445" s="6" t="s">
        <v>6705</v>
      </c>
      <c r="E1445" s="0" t="n">
        <v>105</v>
      </c>
      <c r="F1445" s="6" t="s">
        <v>6706</v>
      </c>
      <c r="G1445" s="6" t="s">
        <v>234</v>
      </c>
      <c r="H1445" s="6" t="s">
        <v>6655</v>
      </c>
      <c r="J1445" s="6" t="s">
        <v>905</v>
      </c>
      <c r="K1445" s="6" t="s">
        <v>2909</v>
      </c>
      <c r="L1445" s="6" t="s">
        <v>2910</v>
      </c>
      <c r="M1445" s="6" t="s">
        <v>6707</v>
      </c>
      <c r="N1445" s="6" t="s">
        <v>58</v>
      </c>
      <c r="O1445" s="6" t="s">
        <v>59</v>
      </c>
      <c r="P1445" s="6" t="s">
        <v>402</v>
      </c>
      <c r="Q1445" s="6" t="s">
        <v>229</v>
      </c>
      <c r="R1445" s="6" t="s">
        <v>66</v>
      </c>
      <c r="S1445" s="6" t="s">
        <v>63</v>
      </c>
      <c r="T1445" s="6" t="s">
        <v>64</v>
      </c>
      <c r="U1445" s="6" t="s">
        <v>144</v>
      </c>
      <c r="X1445" s="6" t="s">
        <v>6683</v>
      </c>
      <c r="Y1445" s="6" t="s">
        <v>66</v>
      </c>
      <c r="Z1445" s="0" t="n">
        <v>20</v>
      </c>
      <c r="AB1445" s="6" t="s">
        <v>6708</v>
      </c>
      <c r="AC1445" s="6"/>
      <c r="AD1445" s="6"/>
      <c r="AE1445" s="6"/>
      <c r="AH1445" s="6" t="s">
        <v>6709</v>
      </c>
      <c r="AI1445" s="6" t="s">
        <v>6710</v>
      </c>
      <c r="AR1445" s="0" t="n">
        <v>22</v>
      </c>
    </row>
    <row r="1446" customFormat="false" ht="12.75" hidden="false" customHeight="true" outlineLevel="0" collapsed="false">
      <c r="A1446" s="6" t="s">
        <v>88</v>
      </c>
      <c r="B1446" s="6" t="s">
        <v>2904</v>
      </c>
      <c r="C1446" s="6" t="s">
        <v>6711</v>
      </c>
      <c r="D1446" s="6" t="s">
        <v>6712</v>
      </c>
      <c r="E1446" s="0" t="n">
        <v>105</v>
      </c>
      <c r="F1446" s="6" t="s">
        <v>6713</v>
      </c>
      <c r="G1446" s="6" t="s">
        <v>93</v>
      </c>
      <c r="H1446" s="6" t="s">
        <v>6655</v>
      </c>
      <c r="J1446" s="6" t="s">
        <v>985</v>
      </c>
      <c r="K1446" s="6" t="s">
        <v>2909</v>
      </c>
      <c r="L1446" s="6" t="s">
        <v>2910</v>
      </c>
      <c r="M1446" s="6" t="s">
        <v>1833</v>
      </c>
      <c r="N1446" s="6" t="s">
        <v>58</v>
      </c>
      <c r="O1446" s="6" t="s">
        <v>59</v>
      </c>
      <c r="P1446" s="6" t="s">
        <v>6714</v>
      </c>
      <c r="Q1446" s="6" t="s">
        <v>229</v>
      </c>
      <c r="R1446" s="6" t="s">
        <v>66</v>
      </c>
      <c r="S1446" s="6" t="s">
        <v>63</v>
      </c>
      <c r="T1446" s="6" t="s">
        <v>64</v>
      </c>
      <c r="U1446" s="6" t="s">
        <v>144</v>
      </c>
      <c r="X1446" s="6" t="s">
        <v>6715</v>
      </c>
      <c r="Y1446" s="6" t="s">
        <v>66</v>
      </c>
      <c r="Z1446" s="0" t="n">
        <v>20</v>
      </c>
      <c r="AA1446" s="6" t="s">
        <v>67</v>
      </c>
      <c r="AB1446" s="6" t="s">
        <v>6716</v>
      </c>
      <c r="AC1446" s="6"/>
      <c r="AD1446" s="6"/>
      <c r="AE1446" s="6"/>
      <c r="AH1446" s="6" t="s">
        <v>6717</v>
      </c>
      <c r="AR1446" s="0" t="n">
        <v>22</v>
      </c>
    </row>
    <row r="1447" customFormat="false" ht="12.75" hidden="false" customHeight="true" outlineLevel="0" collapsed="false">
      <c r="A1447" s="6" t="s">
        <v>88</v>
      </c>
      <c r="B1447" s="6" t="s">
        <v>2904</v>
      </c>
      <c r="C1447" s="6" t="s">
        <v>6718</v>
      </c>
      <c r="D1447" s="6" t="s">
        <v>6719</v>
      </c>
      <c r="E1447" s="0" t="n">
        <v>105</v>
      </c>
      <c r="F1447" s="6" t="s">
        <v>6720</v>
      </c>
      <c r="G1447" s="6" t="s">
        <v>93</v>
      </c>
      <c r="H1447" s="6" t="s">
        <v>6655</v>
      </c>
      <c r="J1447" s="6" t="s">
        <v>4129</v>
      </c>
      <c r="K1447" s="6" t="s">
        <v>2909</v>
      </c>
      <c r="L1447" s="6" t="s">
        <v>2910</v>
      </c>
      <c r="M1447" s="6" t="s">
        <v>2870</v>
      </c>
      <c r="N1447" s="6" t="s">
        <v>58</v>
      </c>
      <c r="O1447" s="6" t="s">
        <v>59</v>
      </c>
      <c r="P1447" s="6" t="s">
        <v>6721</v>
      </c>
      <c r="Q1447" s="6" t="s">
        <v>174</v>
      </c>
      <c r="R1447" s="6" t="s">
        <v>66</v>
      </c>
      <c r="S1447" s="6" t="s">
        <v>63</v>
      </c>
      <c r="T1447" s="6" t="s">
        <v>64</v>
      </c>
      <c r="X1447" s="6" t="s">
        <v>6715</v>
      </c>
      <c r="Y1447" s="6" t="s">
        <v>66</v>
      </c>
      <c r="Z1447" s="0" t="n">
        <v>20</v>
      </c>
      <c r="AB1447" s="6" t="s">
        <v>6722</v>
      </c>
      <c r="AC1447" s="6"/>
      <c r="AD1447" s="6"/>
      <c r="AE1447" s="6"/>
      <c r="AH1447" s="6" t="s">
        <v>6723</v>
      </c>
      <c r="AN1447" s="6" t="s">
        <v>6724</v>
      </c>
      <c r="AR1447" s="0" t="n">
        <v>22</v>
      </c>
    </row>
    <row r="1448" customFormat="false" ht="12.75" hidden="false" customHeight="true" outlineLevel="0" collapsed="false">
      <c r="A1448" s="6" t="s">
        <v>88</v>
      </c>
      <c r="B1448" s="6" t="s">
        <v>2904</v>
      </c>
      <c r="C1448" s="6" t="s">
        <v>6725</v>
      </c>
      <c r="D1448" s="6" t="s">
        <v>6726</v>
      </c>
      <c r="E1448" s="0" t="n">
        <v>105</v>
      </c>
      <c r="F1448" s="6" t="s">
        <v>6727</v>
      </c>
      <c r="G1448" s="6" t="s">
        <v>93</v>
      </c>
      <c r="H1448" s="6" t="s">
        <v>6655</v>
      </c>
      <c r="J1448" s="6" t="s">
        <v>2581</v>
      </c>
      <c r="K1448" s="6" t="s">
        <v>2909</v>
      </c>
      <c r="L1448" s="6" t="s">
        <v>2910</v>
      </c>
      <c r="M1448" s="6" t="s">
        <v>6728</v>
      </c>
      <c r="N1448" s="6" t="s">
        <v>58</v>
      </c>
      <c r="O1448" s="6" t="s">
        <v>59</v>
      </c>
      <c r="P1448" s="6" t="s">
        <v>5176</v>
      </c>
      <c r="Q1448" s="6" t="s">
        <v>2116</v>
      </c>
      <c r="R1448" s="6" t="s">
        <v>66</v>
      </c>
      <c r="S1448" s="6" t="s">
        <v>63</v>
      </c>
      <c r="T1448" s="6" t="s">
        <v>64</v>
      </c>
      <c r="U1448" s="6" t="s">
        <v>144</v>
      </c>
      <c r="X1448" s="6" t="s">
        <v>6715</v>
      </c>
      <c r="Y1448" s="6" t="s">
        <v>66</v>
      </c>
      <c r="Z1448" s="0" t="n">
        <v>20</v>
      </c>
      <c r="AA1448" s="6" t="s">
        <v>67</v>
      </c>
      <c r="AB1448" s="6" t="s">
        <v>6729</v>
      </c>
      <c r="AC1448" s="6"/>
      <c r="AD1448" s="6"/>
      <c r="AE1448" s="6"/>
      <c r="AR1448" s="0" t="n">
        <v>22</v>
      </c>
    </row>
    <row r="1449" customFormat="false" ht="12.75" hidden="false" customHeight="true" outlineLevel="0" collapsed="false">
      <c r="A1449" s="6" t="s">
        <v>88</v>
      </c>
      <c r="B1449" s="6" t="s">
        <v>2904</v>
      </c>
      <c r="C1449" s="6" t="s">
        <v>6730</v>
      </c>
      <c r="D1449" s="6" t="s">
        <v>6731</v>
      </c>
      <c r="E1449" s="0" t="n">
        <v>105</v>
      </c>
      <c r="F1449" s="6" t="s">
        <v>6732</v>
      </c>
      <c r="G1449" s="6" t="s">
        <v>889</v>
      </c>
      <c r="H1449" s="6" t="s">
        <v>6655</v>
      </c>
      <c r="J1449" s="6" t="s">
        <v>253</v>
      </c>
      <c r="K1449" s="6" t="s">
        <v>2909</v>
      </c>
      <c r="L1449" s="6" t="s">
        <v>2910</v>
      </c>
      <c r="M1449" s="6" t="s">
        <v>6733</v>
      </c>
      <c r="N1449" s="6" t="s">
        <v>58</v>
      </c>
      <c r="O1449" s="6" t="s">
        <v>59</v>
      </c>
      <c r="P1449" s="6" t="s">
        <v>6734</v>
      </c>
      <c r="Q1449" s="6" t="s">
        <v>368</v>
      </c>
      <c r="R1449" s="6" t="s">
        <v>66</v>
      </c>
      <c r="S1449" s="6" t="s">
        <v>63</v>
      </c>
      <c r="T1449" s="6" t="s">
        <v>64</v>
      </c>
      <c r="X1449" s="6" t="s">
        <v>6735</v>
      </c>
      <c r="Y1449" s="6" t="s">
        <v>66</v>
      </c>
      <c r="Z1449" s="0" t="n">
        <v>20</v>
      </c>
      <c r="AI1449" s="6" t="s">
        <v>6736</v>
      </c>
      <c r="AR1449" s="0" t="n">
        <v>30</v>
      </c>
    </row>
    <row r="1450" customFormat="false" ht="12.75" hidden="false" customHeight="true" outlineLevel="0" collapsed="false">
      <c r="A1450" s="6" t="s">
        <v>88</v>
      </c>
      <c r="B1450" s="6" t="s">
        <v>2904</v>
      </c>
      <c r="C1450" s="6" t="s">
        <v>6737</v>
      </c>
      <c r="D1450" s="6" t="s">
        <v>6738</v>
      </c>
      <c r="E1450" s="0" t="n">
        <v>105</v>
      </c>
      <c r="F1450" s="6" t="s">
        <v>6739</v>
      </c>
      <c r="G1450" s="6" t="s">
        <v>889</v>
      </c>
      <c r="H1450" s="6" t="s">
        <v>6655</v>
      </c>
      <c r="J1450" s="6" t="s">
        <v>6740</v>
      </c>
      <c r="K1450" s="6" t="s">
        <v>2909</v>
      </c>
      <c r="L1450" s="6" t="s">
        <v>2910</v>
      </c>
      <c r="M1450" s="6" t="s">
        <v>6168</v>
      </c>
      <c r="N1450" s="6" t="s">
        <v>58</v>
      </c>
      <c r="O1450" s="6" t="s">
        <v>59</v>
      </c>
      <c r="P1450" s="6" t="s">
        <v>2102</v>
      </c>
      <c r="Q1450" s="6" t="s">
        <v>635</v>
      </c>
      <c r="R1450" s="6" t="s">
        <v>66</v>
      </c>
      <c r="S1450" s="6" t="s">
        <v>63</v>
      </c>
      <c r="T1450" s="6" t="s">
        <v>64</v>
      </c>
      <c r="X1450" s="6" t="s">
        <v>6735</v>
      </c>
      <c r="Y1450" s="6" t="s">
        <v>66</v>
      </c>
      <c r="Z1450" s="0" t="n">
        <v>20</v>
      </c>
      <c r="AB1450" s="6" t="s">
        <v>6741</v>
      </c>
      <c r="AC1450" s="6"/>
      <c r="AD1450" s="6"/>
      <c r="AE1450" s="6"/>
      <c r="AH1450" s="6" t="s">
        <v>6742</v>
      </c>
      <c r="AJ1450" s="6" t="s">
        <v>6743</v>
      </c>
      <c r="AR1450" s="0" t="n">
        <v>32</v>
      </c>
    </row>
    <row r="1451" customFormat="false" ht="12.75" hidden="false" customHeight="true" outlineLevel="0" collapsed="false">
      <c r="A1451" s="6" t="s">
        <v>88</v>
      </c>
      <c r="B1451" s="6" t="s">
        <v>2904</v>
      </c>
      <c r="C1451" s="6" t="s">
        <v>6744</v>
      </c>
      <c r="D1451" s="6" t="s">
        <v>6745</v>
      </c>
      <c r="E1451" s="0" t="n">
        <v>105</v>
      </c>
      <c r="F1451" s="6" t="s">
        <v>6746</v>
      </c>
      <c r="G1451" s="6" t="s">
        <v>628</v>
      </c>
      <c r="H1451" s="6" t="s">
        <v>6655</v>
      </c>
      <c r="K1451" s="6" t="s">
        <v>2909</v>
      </c>
      <c r="L1451" s="6" t="s">
        <v>2910</v>
      </c>
      <c r="M1451" s="6" t="s">
        <v>4704</v>
      </c>
      <c r="N1451" s="6" t="s">
        <v>58</v>
      </c>
      <c r="O1451" s="6" t="s">
        <v>59</v>
      </c>
      <c r="P1451" s="6" t="s">
        <v>6747</v>
      </c>
      <c r="Q1451" s="6" t="s">
        <v>286</v>
      </c>
      <c r="R1451" s="6" t="s">
        <v>66</v>
      </c>
      <c r="S1451" s="6" t="s">
        <v>63</v>
      </c>
      <c r="T1451" s="6" t="s">
        <v>64</v>
      </c>
      <c r="X1451" s="6" t="s">
        <v>6748</v>
      </c>
      <c r="Y1451" s="6" t="s">
        <v>66</v>
      </c>
      <c r="Z1451" s="0" t="n">
        <v>20</v>
      </c>
      <c r="AR1451" s="0" t="n">
        <v>32</v>
      </c>
    </row>
    <row r="1452" customFormat="false" ht="12.75" hidden="false" customHeight="true" outlineLevel="0" collapsed="false">
      <c r="A1452" s="6" t="s">
        <v>88</v>
      </c>
      <c r="B1452" s="6" t="s">
        <v>2904</v>
      </c>
      <c r="C1452" s="6" t="s">
        <v>6749</v>
      </c>
      <c r="D1452" s="6" t="s">
        <v>6750</v>
      </c>
      <c r="E1452" s="0" t="n">
        <v>105</v>
      </c>
      <c r="F1452" s="6" t="s">
        <v>6751</v>
      </c>
      <c r="G1452" s="6" t="s">
        <v>628</v>
      </c>
      <c r="H1452" s="6" t="s">
        <v>6655</v>
      </c>
      <c r="K1452" s="6" t="s">
        <v>2909</v>
      </c>
      <c r="L1452" s="6" t="s">
        <v>2910</v>
      </c>
      <c r="M1452" s="6" t="s">
        <v>2149</v>
      </c>
      <c r="N1452" s="6" t="s">
        <v>58</v>
      </c>
      <c r="O1452" s="6" t="s">
        <v>59</v>
      </c>
      <c r="P1452" s="6" t="s">
        <v>3482</v>
      </c>
      <c r="Q1452" s="6" t="s">
        <v>114</v>
      </c>
      <c r="R1452" s="6" t="s">
        <v>66</v>
      </c>
      <c r="S1452" s="6" t="s">
        <v>63</v>
      </c>
      <c r="T1452" s="6" t="s">
        <v>64</v>
      </c>
      <c r="X1452" s="6" t="s">
        <v>6748</v>
      </c>
      <c r="Y1452" s="6" t="s">
        <v>66</v>
      </c>
      <c r="Z1452" s="0" t="n">
        <v>20</v>
      </c>
      <c r="AH1452" s="6" t="s">
        <v>6752</v>
      </c>
      <c r="AN1452" s="6" t="s">
        <v>6753</v>
      </c>
      <c r="AO1452" s="6" t="s">
        <v>1112</v>
      </c>
      <c r="AR1452" s="0" t="n">
        <v>34</v>
      </c>
    </row>
    <row r="1453" customFormat="false" ht="12.75" hidden="false" customHeight="true" outlineLevel="0" collapsed="false">
      <c r="A1453" s="6" t="s">
        <v>47</v>
      </c>
      <c r="B1453" s="6" t="s">
        <v>941</v>
      </c>
      <c r="C1453" s="6" t="s">
        <v>6754</v>
      </c>
      <c r="D1453" s="6" t="s">
        <v>6755</v>
      </c>
      <c r="E1453" s="0" t="n">
        <v>19</v>
      </c>
      <c r="F1453" s="6" t="s">
        <v>6756</v>
      </c>
      <c r="G1453" s="6" t="s">
        <v>622</v>
      </c>
      <c r="H1453" s="6" t="s">
        <v>6757</v>
      </c>
      <c r="J1453" s="6" t="s">
        <v>6758</v>
      </c>
      <c r="K1453" s="6" t="s">
        <v>947</v>
      </c>
      <c r="L1453" s="6" t="s">
        <v>948</v>
      </c>
      <c r="M1453" s="6" t="s">
        <v>5910</v>
      </c>
      <c r="N1453" s="6" t="s">
        <v>58</v>
      </c>
      <c r="O1453" s="6" t="s">
        <v>59</v>
      </c>
      <c r="P1453" s="6" t="s">
        <v>5835</v>
      </c>
      <c r="Q1453" s="6" t="s">
        <v>635</v>
      </c>
      <c r="R1453" s="6" t="s">
        <v>158</v>
      </c>
      <c r="S1453" s="6" t="s">
        <v>63</v>
      </c>
      <c r="T1453" s="6" t="s">
        <v>64</v>
      </c>
      <c r="U1453" s="6" t="s">
        <v>144</v>
      </c>
      <c r="Y1453" s="6" t="s">
        <v>66</v>
      </c>
      <c r="Z1453" s="0" t="n">
        <v>20</v>
      </c>
      <c r="AB1453" s="6" t="s">
        <v>6759</v>
      </c>
      <c r="AC1453" s="7" t="n">
        <v>43032</v>
      </c>
      <c r="AD1453" s="6" t="s">
        <v>161</v>
      </c>
      <c r="AE1453" s="6" t="s">
        <v>162</v>
      </c>
      <c r="AI1453" s="6" t="s">
        <v>6760</v>
      </c>
      <c r="AR1453" s="0" t="n">
        <v>34</v>
      </c>
    </row>
    <row r="1454" customFormat="false" ht="12.75" hidden="false" customHeight="true" outlineLevel="0" collapsed="false">
      <c r="A1454" s="4"/>
      <c r="B1454" s="4"/>
      <c r="C1454" s="4"/>
      <c r="D1454" s="4"/>
      <c r="E1454" s="4"/>
      <c r="F1454" s="4"/>
      <c r="G1454" s="4" t="s">
        <v>52</v>
      </c>
      <c r="H1454" s="4" t="s">
        <v>6761</v>
      </c>
      <c r="I1454" s="4"/>
      <c r="J1454" s="4"/>
      <c r="K1454" s="4" t="s">
        <v>3178</v>
      </c>
      <c r="L1454" s="4" t="s">
        <v>3179</v>
      </c>
      <c r="M1454" s="4"/>
      <c r="N1454" s="4"/>
      <c r="O1454" s="4"/>
      <c r="P1454" s="4"/>
      <c r="Q1454" s="4"/>
      <c r="R1454" s="4"/>
      <c r="S1454" s="4"/>
      <c r="T1454" s="4"/>
      <c r="U1454" s="4"/>
      <c r="V1454" s="4"/>
      <c r="W1454" s="4"/>
      <c r="X1454" s="4"/>
      <c r="Y1454" s="4"/>
      <c r="Z1454" s="4"/>
      <c r="AA1454" s="4"/>
      <c r="AB1454" s="4"/>
      <c r="AC1454" s="5"/>
      <c r="AD1454" s="4"/>
      <c r="AE1454" s="4"/>
      <c r="AF1454" s="4"/>
      <c r="AG1454" s="4"/>
      <c r="AH1454" s="4"/>
      <c r="AI1454" s="4"/>
      <c r="AJ1454" s="4"/>
      <c r="AK1454" s="4"/>
      <c r="AL1454" s="4"/>
      <c r="AM1454" s="4"/>
      <c r="AN1454" s="4"/>
      <c r="AO1454" s="4"/>
      <c r="AP1454" s="4"/>
      <c r="AQ1454" s="4"/>
      <c r="AR1454" s="4"/>
    </row>
    <row r="1455" customFormat="false" ht="12.75" hidden="false" customHeight="true" outlineLevel="0" collapsed="false">
      <c r="A1455" s="4"/>
      <c r="B1455" s="4"/>
      <c r="C1455" s="4"/>
      <c r="D1455" s="4"/>
      <c r="E1455" s="4"/>
      <c r="F1455" s="4"/>
      <c r="G1455" s="4" t="s">
        <v>1045</v>
      </c>
      <c r="H1455" s="4" t="s">
        <v>6761</v>
      </c>
      <c r="I1455" s="4"/>
      <c r="J1455" s="4"/>
      <c r="K1455" s="4" t="s">
        <v>2467</v>
      </c>
      <c r="L1455" s="4" t="s">
        <v>2468</v>
      </c>
      <c r="M1455" s="4"/>
      <c r="N1455" s="4"/>
      <c r="O1455" s="4"/>
      <c r="P1455" s="4"/>
      <c r="Q1455" s="4"/>
      <c r="R1455" s="4"/>
      <c r="S1455" s="4"/>
      <c r="T1455" s="4"/>
      <c r="U1455" s="4"/>
      <c r="V1455" s="4"/>
      <c r="W1455" s="4"/>
      <c r="X1455" s="4"/>
      <c r="Y1455" s="4"/>
      <c r="Z1455" s="4"/>
      <c r="AA1455" s="4"/>
      <c r="AB1455" s="4"/>
      <c r="AC1455" s="5"/>
      <c r="AD1455" s="4"/>
      <c r="AE1455" s="4"/>
      <c r="AF1455" s="4"/>
      <c r="AG1455" s="4"/>
      <c r="AH1455" s="4"/>
      <c r="AI1455" s="4"/>
      <c r="AJ1455" s="4"/>
      <c r="AK1455" s="4"/>
      <c r="AL1455" s="4"/>
      <c r="AM1455" s="4"/>
      <c r="AN1455" s="4"/>
      <c r="AO1455" s="4"/>
      <c r="AP1455" s="4"/>
      <c r="AQ1455" s="4"/>
      <c r="AR1455" s="4"/>
    </row>
    <row r="1456" customFormat="false" ht="12.75" hidden="false" customHeight="true" outlineLevel="0" collapsed="false">
      <c r="A1456" s="4"/>
      <c r="B1456" s="4"/>
      <c r="C1456" s="4"/>
      <c r="D1456" s="4"/>
      <c r="E1456" s="4"/>
      <c r="F1456" s="4"/>
      <c r="G1456" s="4" t="s">
        <v>622</v>
      </c>
      <c r="H1456" s="4" t="s">
        <v>6761</v>
      </c>
      <c r="I1456" s="4"/>
      <c r="J1456" s="4"/>
      <c r="K1456" s="4" t="s">
        <v>2467</v>
      </c>
      <c r="L1456" s="4" t="s">
        <v>2468</v>
      </c>
      <c r="M1456" s="4"/>
      <c r="N1456" s="4"/>
      <c r="O1456" s="4"/>
      <c r="P1456" s="4"/>
      <c r="Q1456" s="4"/>
      <c r="R1456" s="4"/>
      <c r="S1456" s="4"/>
      <c r="T1456" s="4"/>
      <c r="U1456" s="4"/>
      <c r="V1456" s="4"/>
      <c r="W1456" s="4"/>
      <c r="X1456" s="4"/>
      <c r="Y1456" s="4"/>
      <c r="Z1456" s="4"/>
      <c r="AA1456" s="4"/>
      <c r="AB1456" s="4"/>
      <c r="AC1456" s="5"/>
      <c r="AD1456" s="4"/>
      <c r="AE1456" s="4"/>
      <c r="AF1456" s="4"/>
      <c r="AG1456" s="4"/>
      <c r="AH1456" s="4"/>
      <c r="AI1456" s="4"/>
      <c r="AJ1456" s="4"/>
      <c r="AK1456" s="4"/>
      <c r="AL1456" s="4"/>
      <c r="AM1456" s="4"/>
      <c r="AN1456" s="4"/>
      <c r="AO1456" s="4"/>
      <c r="AP1456" s="4"/>
      <c r="AQ1456" s="4"/>
      <c r="AR1456" s="4"/>
    </row>
    <row r="1457" customFormat="false" ht="12.75" hidden="false" customHeight="true" outlineLevel="0" collapsed="false">
      <c r="A1457" s="4"/>
      <c r="B1457" s="4"/>
      <c r="C1457" s="4"/>
      <c r="D1457" s="4"/>
      <c r="E1457" s="4"/>
      <c r="F1457" s="4"/>
      <c r="G1457" s="4" t="s">
        <v>1045</v>
      </c>
      <c r="H1457" s="4" t="s">
        <v>6761</v>
      </c>
      <c r="I1457" s="4"/>
      <c r="J1457" s="4"/>
      <c r="K1457" s="4" t="s">
        <v>2467</v>
      </c>
      <c r="L1457" s="4" t="s">
        <v>2468</v>
      </c>
      <c r="M1457" s="4"/>
      <c r="N1457" s="4"/>
      <c r="O1457" s="4"/>
      <c r="P1457" s="4"/>
      <c r="Q1457" s="4"/>
      <c r="R1457" s="4"/>
      <c r="S1457" s="4"/>
      <c r="T1457" s="4"/>
      <c r="U1457" s="4"/>
      <c r="V1457" s="4"/>
      <c r="W1457" s="4"/>
      <c r="X1457" s="4"/>
      <c r="Y1457" s="4"/>
      <c r="Z1457" s="4"/>
      <c r="AA1457" s="4"/>
      <c r="AB1457" s="4"/>
      <c r="AC1457" s="5"/>
      <c r="AD1457" s="4"/>
      <c r="AE1457" s="4"/>
      <c r="AF1457" s="4"/>
      <c r="AG1457" s="4"/>
      <c r="AH1457" s="4"/>
      <c r="AI1457" s="4"/>
      <c r="AJ1457" s="4"/>
      <c r="AK1457" s="4"/>
      <c r="AL1457" s="4"/>
      <c r="AM1457" s="4"/>
      <c r="AN1457" s="4"/>
      <c r="AO1457" s="4"/>
      <c r="AP1457" s="4"/>
      <c r="AQ1457" s="4"/>
      <c r="AR1457" s="4"/>
    </row>
    <row r="1458" customFormat="false" ht="12.75" hidden="false" customHeight="true" outlineLevel="0" collapsed="false">
      <c r="A1458" s="4"/>
      <c r="B1458" s="4"/>
      <c r="C1458" s="4"/>
      <c r="D1458" s="4"/>
      <c r="E1458" s="4"/>
      <c r="F1458" s="4"/>
      <c r="G1458" s="4" t="s">
        <v>353</v>
      </c>
      <c r="H1458" s="4" t="s">
        <v>6762</v>
      </c>
      <c r="I1458" s="4"/>
      <c r="J1458" s="4"/>
      <c r="K1458" s="4" t="s">
        <v>86</v>
      </c>
      <c r="L1458" s="4" t="s">
        <v>1774</v>
      </c>
      <c r="M1458" s="4"/>
      <c r="N1458" s="4"/>
      <c r="O1458" s="4"/>
      <c r="P1458" s="4"/>
      <c r="Q1458" s="4"/>
      <c r="R1458" s="4"/>
      <c r="S1458" s="4"/>
      <c r="T1458" s="4"/>
      <c r="U1458" s="4"/>
      <c r="V1458" s="4"/>
      <c r="W1458" s="4"/>
      <c r="X1458" s="4"/>
      <c r="Y1458" s="4"/>
      <c r="Z1458" s="4"/>
      <c r="AA1458" s="4"/>
      <c r="AB1458" s="4"/>
      <c r="AC1458" s="5"/>
      <c r="AD1458" s="4"/>
      <c r="AE1458" s="4"/>
      <c r="AF1458" s="4"/>
      <c r="AG1458" s="4"/>
      <c r="AH1458" s="4"/>
      <c r="AI1458" s="4"/>
      <c r="AJ1458" s="4"/>
      <c r="AK1458" s="4"/>
      <c r="AL1458" s="4"/>
      <c r="AM1458" s="4"/>
      <c r="AN1458" s="4"/>
      <c r="AO1458" s="4"/>
      <c r="AP1458" s="4"/>
      <c r="AQ1458" s="4"/>
      <c r="AR1458" s="4"/>
    </row>
    <row r="1459" customFormat="false" ht="12.75" hidden="false" customHeight="true" outlineLevel="0" collapsed="false">
      <c r="A1459" s="4"/>
      <c r="B1459" s="4"/>
      <c r="C1459" s="4"/>
      <c r="D1459" s="4"/>
      <c r="E1459" s="4"/>
      <c r="F1459" s="4"/>
      <c r="G1459" s="4" t="s">
        <v>353</v>
      </c>
      <c r="H1459" s="4" t="s">
        <v>6762</v>
      </c>
      <c r="I1459" s="4"/>
      <c r="J1459" s="4"/>
      <c r="K1459" s="4" t="s">
        <v>86</v>
      </c>
      <c r="L1459" s="4" t="s">
        <v>1774</v>
      </c>
      <c r="M1459" s="4"/>
      <c r="N1459" s="4"/>
      <c r="O1459" s="4"/>
      <c r="P1459" s="4"/>
      <c r="Q1459" s="4"/>
      <c r="R1459" s="4"/>
      <c r="S1459" s="4"/>
      <c r="T1459" s="4"/>
      <c r="U1459" s="4"/>
      <c r="V1459" s="4"/>
      <c r="W1459" s="4"/>
      <c r="X1459" s="4"/>
      <c r="Y1459" s="4"/>
      <c r="Z1459" s="4"/>
      <c r="AA1459" s="4"/>
      <c r="AB1459" s="4"/>
      <c r="AC1459" s="5"/>
      <c r="AD1459" s="4"/>
      <c r="AE1459" s="4"/>
      <c r="AF1459" s="4"/>
      <c r="AG1459" s="4"/>
      <c r="AH1459" s="4"/>
      <c r="AI1459" s="4"/>
      <c r="AJ1459" s="4"/>
      <c r="AK1459" s="4"/>
      <c r="AL1459" s="4"/>
      <c r="AM1459" s="4"/>
      <c r="AN1459" s="4"/>
      <c r="AO1459" s="4"/>
      <c r="AP1459" s="4"/>
      <c r="AQ1459" s="4"/>
      <c r="AR1459" s="4"/>
    </row>
    <row r="1460" customFormat="false" ht="12.75" hidden="false" customHeight="true" outlineLevel="0" collapsed="false">
      <c r="A1460" s="6" t="s">
        <v>88</v>
      </c>
      <c r="B1460" s="6" t="s">
        <v>2545</v>
      </c>
      <c r="C1460" s="6" t="s">
        <v>6763</v>
      </c>
      <c r="D1460" s="6" t="s">
        <v>6764</v>
      </c>
      <c r="E1460" s="0" t="n">
        <v>110</v>
      </c>
      <c r="F1460" s="6" t="s">
        <v>6765</v>
      </c>
      <c r="G1460" s="6" t="s">
        <v>52</v>
      </c>
      <c r="H1460" s="6" t="s">
        <v>6766</v>
      </c>
      <c r="K1460" s="6" t="s">
        <v>2551</v>
      </c>
      <c r="L1460" s="6" t="s">
        <v>2552</v>
      </c>
      <c r="M1460" s="6" t="s">
        <v>2901</v>
      </c>
      <c r="N1460" s="6" t="s">
        <v>58</v>
      </c>
      <c r="O1460" s="6" t="s">
        <v>59</v>
      </c>
      <c r="P1460" s="6" t="s">
        <v>6767</v>
      </c>
      <c r="Q1460" s="6" t="s">
        <v>286</v>
      </c>
      <c r="R1460" s="6" t="s">
        <v>347</v>
      </c>
      <c r="S1460" s="6" t="s">
        <v>63</v>
      </c>
      <c r="T1460" s="6" t="s">
        <v>64</v>
      </c>
      <c r="Y1460" s="6" t="s">
        <v>66</v>
      </c>
      <c r="Z1460" s="0" t="n">
        <v>20</v>
      </c>
      <c r="AH1460" s="6" t="s">
        <v>6768</v>
      </c>
      <c r="AI1460" s="6" t="s">
        <v>6769</v>
      </c>
      <c r="AR1460" s="0" t="n">
        <v>34</v>
      </c>
    </row>
    <row r="1461" customFormat="false" ht="12.75" hidden="false" customHeight="true" outlineLevel="0" collapsed="false">
      <c r="A1461" s="4"/>
      <c r="B1461" s="4"/>
      <c r="C1461" s="4"/>
      <c r="D1461" s="4"/>
      <c r="E1461" s="4"/>
      <c r="F1461" s="4"/>
      <c r="G1461" s="4" t="s">
        <v>46</v>
      </c>
      <c r="H1461" s="4" t="s">
        <v>6770</v>
      </c>
      <c r="I1461" s="4"/>
      <c r="J1461" s="4"/>
      <c r="K1461" s="4" t="s">
        <v>1351</v>
      </c>
      <c r="L1461" s="4" t="s">
        <v>2854</v>
      </c>
      <c r="M1461" s="4"/>
      <c r="N1461" s="4"/>
      <c r="O1461" s="4"/>
      <c r="P1461" s="4"/>
      <c r="Q1461" s="4"/>
      <c r="R1461" s="4"/>
      <c r="S1461" s="4"/>
      <c r="T1461" s="4"/>
      <c r="U1461" s="4"/>
      <c r="V1461" s="4"/>
      <c r="W1461" s="4"/>
      <c r="X1461" s="4"/>
      <c r="Y1461" s="4"/>
      <c r="Z1461" s="4"/>
      <c r="AA1461" s="4"/>
      <c r="AB1461" s="4"/>
      <c r="AC1461" s="5"/>
      <c r="AD1461" s="4"/>
      <c r="AE1461" s="4"/>
      <c r="AF1461" s="4"/>
      <c r="AG1461" s="4"/>
      <c r="AH1461" s="4"/>
      <c r="AI1461" s="4"/>
      <c r="AJ1461" s="4"/>
      <c r="AK1461" s="4"/>
      <c r="AL1461" s="4"/>
      <c r="AM1461" s="4"/>
      <c r="AN1461" s="4"/>
      <c r="AO1461" s="4"/>
      <c r="AP1461" s="4"/>
      <c r="AQ1461" s="4"/>
      <c r="AR1461" s="4"/>
    </row>
    <row r="1462" customFormat="false" ht="12.75" hidden="false" customHeight="true" outlineLevel="0" collapsed="false">
      <c r="A1462" s="6" t="s">
        <v>47</v>
      </c>
      <c r="B1462" s="6" t="s">
        <v>665</v>
      </c>
      <c r="C1462" s="6" t="s">
        <v>6771</v>
      </c>
      <c r="D1462" s="6" t="s">
        <v>6772</v>
      </c>
      <c r="E1462" s="0" t="n">
        <v>280</v>
      </c>
      <c r="F1462" s="6" t="s">
        <v>6773</v>
      </c>
      <c r="G1462" s="6" t="s">
        <v>93</v>
      </c>
      <c r="H1462" s="6" t="s">
        <v>6770</v>
      </c>
      <c r="K1462" s="6" t="s">
        <v>670</v>
      </c>
      <c r="L1462" s="6" t="s">
        <v>671</v>
      </c>
      <c r="M1462" s="6" t="s">
        <v>2031</v>
      </c>
      <c r="N1462" s="6" t="s">
        <v>58</v>
      </c>
      <c r="O1462" s="6" t="s">
        <v>59</v>
      </c>
      <c r="P1462" s="6" t="s">
        <v>1605</v>
      </c>
      <c r="Q1462" s="6" t="s">
        <v>6774</v>
      </c>
      <c r="R1462" s="6" t="s">
        <v>66</v>
      </c>
      <c r="S1462" s="6" t="s">
        <v>63</v>
      </c>
      <c r="T1462" s="6" t="s">
        <v>489</v>
      </c>
      <c r="Y1462" s="6" t="s">
        <v>66</v>
      </c>
      <c r="Z1462" s="0" t="n">
        <v>20</v>
      </c>
      <c r="AC1462" s="7" t="n">
        <v>43026</v>
      </c>
      <c r="AD1462" s="6" t="s">
        <v>104</v>
      </c>
      <c r="AE1462" s="6" t="s">
        <v>162</v>
      </c>
      <c r="AR1462" s="0" t="n">
        <v>36</v>
      </c>
    </row>
    <row r="1463" customFormat="false" ht="12.75" hidden="false" customHeight="true" outlineLevel="0" collapsed="false">
      <c r="A1463" s="6" t="s">
        <v>47</v>
      </c>
      <c r="B1463" s="6" t="s">
        <v>1786</v>
      </c>
      <c r="C1463" s="6" t="s">
        <v>6775</v>
      </c>
      <c r="D1463" s="6" t="s">
        <v>6776</v>
      </c>
      <c r="E1463" s="0" t="n">
        <v>90</v>
      </c>
      <c r="F1463" s="6" t="s">
        <v>6777</v>
      </c>
      <c r="G1463" s="6" t="s">
        <v>52</v>
      </c>
      <c r="H1463" s="6" t="s">
        <v>6778</v>
      </c>
      <c r="I1463" s="6" t="s">
        <v>6779</v>
      </c>
      <c r="J1463" s="6" t="s">
        <v>6780</v>
      </c>
      <c r="K1463" s="6" t="s">
        <v>1790</v>
      </c>
      <c r="L1463" s="6" t="s">
        <v>1791</v>
      </c>
      <c r="M1463" s="6" t="s">
        <v>3618</v>
      </c>
      <c r="N1463" s="6" t="s">
        <v>58</v>
      </c>
      <c r="O1463" s="6" t="s">
        <v>59</v>
      </c>
      <c r="P1463" s="6" t="s">
        <v>1652</v>
      </c>
      <c r="Q1463" s="6" t="s">
        <v>1332</v>
      </c>
      <c r="R1463" s="6" t="s">
        <v>62</v>
      </c>
      <c r="S1463" s="6" t="s">
        <v>63</v>
      </c>
      <c r="T1463" s="6" t="s">
        <v>64</v>
      </c>
      <c r="Y1463" s="6" t="s">
        <v>66</v>
      </c>
      <c r="Z1463" s="0" t="n">
        <v>20</v>
      </c>
      <c r="AB1463" s="6" t="s">
        <v>6781</v>
      </c>
      <c r="AC1463" s="7" t="n">
        <v>43035</v>
      </c>
      <c r="AD1463" s="0" t="s">
        <v>161</v>
      </c>
      <c r="AE1463" s="0" t="s">
        <v>162</v>
      </c>
      <c r="AI1463" s="6" t="s">
        <v>6782</v>
      </c>
      <c r="AR1463" s="0" t="n">
        <v>36</v>
      </c>
    </row>
    <row r="1464" customFormat="false" ht="12.75" hidden="false" customHeight="true" outlineLevel="0" collapsed="false">
      <c r="A1464" s="6" t="s">
        <v>88</v>
      </c>
      <c r="B1464" s="6" t="s">
        <v>118</v>
      </c>
      <c r="C1464" s="6" t="s">
        <v>6783</v>
      </c>
      <c r="D1464" s="6" t="s">
        <v>6784</v>
      </c>
      <c r="E1464" s="0" t="n">
        <v>1500</v>
      </c>
      <c r="F1464" s="6" t="s">
        <v>6785</v>
      </c>
      <c r="G1464" s="6" t="s">
        <v>863</v>
      </c>
      <c r="H1464" s="6" t="s">
        <v>6786</v>
      </c>
      <c r="J1464" s="6" t="s">
        <v>912</v>
      </c>
      <c r="K1464" s="6" t="s">
        <v>126</v>
      </c>
      <c r="L1464" s="6" t="s">
        <v>127</v>
      </c>
      <c r="M1464" s="6" t="s">
        <v>3528</v>
      </c>
      <c r="N1464" s="6" t="s">
        <v>58</v>
      </c>
      <c r="O1464" s="6" t="s">
        <v>59</v>
      </c>
      <c r="P1464" s="6" t="s">
        <v>2385</v>
      </c>
      <c r="Q1464" s="6" t="s">
        <v>479</v>
      </c>
      <c r="R1464" s="6" t="s">
        <v>66</v>
      </c>
      <c r="S1464" s="6" t="s">
        <v>63</v>
      </c>
      <c r="T1464" s="6" t="s">
        <v>64</v>
      </c>
      <c r="U1464" s="6" t="s">
        <v>159</v>
      </c>
      <c r="Y1464" s="6" t="s">
        <v>66</v>
      </c>
      <c r="Z1464" s="0" t="n">
        <v>20</v>
      </c>
      <c r="AA1464" s="6" t="s">
        <v>67</v>
      </c>
      <c r="AH1464" s="6" t="s">
        <v>6787</v>
      </c>
      <c r="AN1464" s="6" t="s">
        <v>6788</v>
      </c>
      <c r="AR1464" s="0" t="n">
        <v>36</v>
      </c>
    </row>
    <row r="1465" customFormat="false" ht="12.75" hidden="false" customHeight="true" outlineLevel="0" collapsed="false">
      <c r="A1465" s="6" t="s">
        <v>88</v>
      </c>
      <c r="B1465" s="6" t="s">
        <v>811</v>
      </c>
      <c r="C1465" s="6" t="s">
        <v>6789</v>
      </c>
      <c r="D1465" s="6" t="s">
        <v>6790</v>
      </c>
      <c r="E1465" s="0" t="n">
        <v>440</v>
      </c>
      <c r="F1465" s="6" t="s">
        <v>6791</v>
      </c>
      <c r="G1465" s="6" t="s">
        <v>2899</v>
      </c>
      <c r="H1465" s="6" t="s">
        <v>6792</v>
      </c>
      <c r="J1465" s="6" t="s">
        <v>6793</v>
      </c>
      <c r="K1465" s="6" t="s">
        <v>97</v>
      </c>
      <c r="L1465" s="6" t="s">
        <v>817</v>
      </c>
      <c r="M1465" s="6" t="s">
        <v>1682</v>
      </c>
      <c r="N1465" s="6" t="s">
        <v>58</v>
      </c>
      <c r="O1465" s="6" t="s">
        <v>59</v>
      </c>
      <c r="P1465" s="6" t="s">
        <v>1188</v>
      </c>
      <c r="Q1465" s="6" t="s">
        <v>238</v>
      </c>
      <c r="R1465" s="6" t="s">
        <v>66</v>
      </c>
      <c r="S1465" s="6" t="s">
        <v>63</v>
      </c>
      <c r="T1465" s="6" t="s">
        <v>64</v>
      </c>
      <c r="Y1465" s="6" t="s">
        <v>66</v>
      </c>
      <c r="Z1465" s="0" t="n">
        <v>20</v>
      </c>
      <c r="AB1465" s="6" t="s">
        <v>6794</v>
      </c>
      <c r="AC1465" s="7" t="n">
        <v>43014</v>
      </c>
      <c r="AD1465" s="6" t="s">
        <v>104</v>
      </c>
      <c r="AE1465" s="6" t="s">
        <v>105</v>
      </c>
      <c r="AI1465" s="6" t="s">
        <v>6795</v>
      </c>
      <c r="AR1465" s="0" t="n">
        <v>36</v>
      </c>
    </row>
    <row r="1466" customFormat="false" ht="12.75" hidden="false" customHeight="true" outlineLevel="0" collapsed="false">
      <c r="A1466" s="6" t="s">
        <v>47</v>
      </c>
      <c r="B1466" s="6" t="s">
        <v>665</v>
      </c>
      <c r="C1466" s="6" t="s">
        <v>6796</v>
      </c>
      <c r="D1466" s="6" t="s">
        <v>6797</v>
      </c>
      <c r="E1466" s="0" t="n">
        <v>440</v>
      </c>
      <c r="F1466" s="6" t="s">
        <v>6798</v>
      </c>
      <c r="G1466" s="6" t="s">
        <v>1629</v>
      </c>
      <c r="H1466" s="6" t="s">
        <v>6799</v>
      </c>
      <c r="K1466" s="6" t="s">
        <v>670</v>
      </c>
      <c r="L1466" s="6" t="s">
        <v>671</v>
      </c>
      <c r="M1466" s="6" t="s">
        <v>1422</v>
      </c>
      <c r="N1466" s="6" t="s">
        <v>58</v>
      </c>
      <c r="O1466" s="6" t="s">
        <v>59</v>
      </c>
      <c r="P1466" s="6" t="s">
        <v>999</v>
      </c>
      <c r="Q1466" s="6" t="s">
        <v>414</v>
      </c>
      <c r="R1466" s="6" t="s">
        <v>66</v>
      </c>
      <c r="S1466" s="6" t="s">
        <v>63</v>
      </c>
      <c r="T1466" s="6" t="s">
        <v>64</v>
      </c>
      <c r="U1466" s="6" t="s">
        <v>144</v>
      </c>
      <c r="Y1466" s="6" t="s">
        <v>66</v>
      </c>
      <c r="Z1466" s="0" t="n">
        <v>20</v>
      </c>
      <c r="AC1466" s="7" t="n">
        <v>43026</v>
      </c>
      <c r="AD1466" s="6" t="s">
        <v>104</v>
      </c>
      <c r="AE1466" s="6" t="s">
        <v>162</v>
      </c>
      <c r="AH1466" s="6" t="s">
        <v>6800</v>
      </c>
      <c r="AI1466" s="6" t="s">
        <v>6801</v>
      </c>
      <c r="AR1466" s="0" t="n">
        <v>36</v>
      </c>
    </row>
    <row r="1467" customFormat="false" ht="12.75" hidden="false" customHeight="true" outlineLevel="0" collapsed="false">
      <c r="A1467" s="6" t="s">
        <v>47</v>
      </c>
      <c r="B1467" s="6" t="s">
        <v>4377</v>
      </c>
      <c r="C1467" s="6" t="s">
        <v>6802</v>
      </c>
      <c r="D1467" s="6" t="s">
        <v>6803</v>
      </c>
      <c r="E1467" s="0" t="n">
        <v>70</v>
      </c>
      <c r="F1467" s="6" t="s">
        <v>6804</v>
      </c>
      <c r="G1467" s="6" t="s">
        <v>956</v>
      </c>
      <c r="H1467" s="6" t="s">
        <v>6799</v>
      </c>
      <c r="J1467" s="6" t="s">
        <v>6805</v>
      </c>
      <c r="K1467" s="6" t="s">
        <v>4382</v>
      </c>
      <c r="L1467" s="6" t="s">
        <v>4383</v>
      </c>
      <c r="M1467" s="6" t="s">
        <v>6806</v>
      </c>
      <c r="N1467" s="6" t="s">
        <v>58</v>
      </c>
      <c r="O1467" s="6" t="s">
        <v>59</v>
      </c>
      <c r="P1467" s="6" t="s">
        <v>6807</v>
      </c>
      <c r="Q1467" s="6" t="s">
        <v>479</v>
      </c>
      <c r="R1467" s="6" t="s">
        <v>347</v>
      </c>
      <c r="S1467" s="6" t="s">
        <v>63</v>
      </c>
      <c r="T1467" s="6" t="s">
        <v>64</v>
      </c>
      <c r="U1467" s="6" t="s">
        <v>144</v>
      </c>
      <c r="X1467" s="6" t="s">
        <v>6808</v>
      </c>
      <c r="Y1467" s="6" t="s">
        <v>66</v>
      </c>
      <c r="Z1467" s="0" t="n">
        <v>20</v>
      </c>
      <c r="AB1467" s="6" t="s">
        <v>6809</v>
      </c>
      <c r="AC1467" s="7" t="n">
        <v>43013</v>
      </c>
      <c r="AD1467" s="0" t="s">
        <v>161</v>
      </c>
      <c r="AE1467" s="0" t="s">
        <v>162</v>
      </c>
      <c r="AH1467" s="6" t="s">
        <v>6810</v>
      </c>
      <c r="AR1467" s="0" t="n">
        <v>36</v>
      </c>
    </row>
    <row r="1468" customFormat="false" ht="12.75" hidden="false" customHeight="true" outlineLevel="0" collapsed="false">
      <c r="A1468" s="6" t="s">
        <v>47</v>
      </c>
      <c r="B1468" s="6" t="s">
        <v>4377</v>
      </c>
      <c r="C1468" s="6" t="s">
        <v>6811</v>
      </c>
      <c r="D1468" s="6" t="s">
        <v>6812</v>
      </c>
      <c r="E1468" s="0" t="n">
        <v>70</v>
      </c>
      <c r="F1468" s="6" t="s">
        <v>6813</v>
      </c>
      <c r="G1468" s="6" t="s">
        <v>956</v>
      </c>
      <c r="H1468" s="6" t="s">
        <v>6799</v>
      </c>
      <c r="I1468" s="6" t="s">
        <v>6814</v>
      </c>
      <c r="J1468" s="6" t="s">
        <v>6815</v>
      </c>
      <c r="K1468" s="6" t="s">
        <v>4382</v>
      </c>
      <c r="L1468" s="6" t="s">
        <v>4383</v>
      </c>
      <c r="M1468" s="6" t="s">
        <v>6816</v>
      </c>
      <c r="N1468" s="6" t="s">
        <v>58</v>
      </c>
      <c r="O1468" s="6" t="s">
        <v>59</v>
      </c>
      <c r="P1468" s="6" t="s">
        <v>2860</v>
      </c>
      <c r="Q1468" s="6" t="s">
        <v>130</v>
      </c>
      <c r="R1468" s="6" t="s">
        <v>347</v>
      </c>
      <c r="S1468" s="6" t="s">
        <v>63</v>
      </c>
      <c r="T1468" s="6" t="s">
        <v>64</v>
      </c>
      <c r="U1468" s="6" t="s">
        <v>144</v>
      </c>
      <c r="X1468" s="6" t="s">
        <v>6808</v>
      </c>
      <c r="Y1468" s="6" t="s">
        <v>66</v>
      </c>
      <c r="Z1468" s="0" t="n">
        <v>20</v>
      </c>
      <c r="AB1468" s="6" t="s">
        <v>6817</v>
      </c>
      <c r="AC1468" s="7" t="n">
        <v>43013</v>
      </c>
      <c r="AD1468" s="0" t="s">
        <v>161</v>
      </c>
      <c r="AE1468" s="0" t="s">
        <v>162</v>
      </c>
      <c r="AI1468" s="6" t="s">
        <v>6818</v>
      </c>
      <c r="AR1468" s="0" t="n">
        <v>38</v>
      </c>
    </row>
    <row r="1469" customFormat="false" ht="12.75" hidden="false" customHeight="true" outlineLevel="0" collapsed="false">
      <c r="A1469" s="4"/>
      <c r="B1469" s="4"/>
      <c r="C1469" s="4"/>
      <c r="D1469" s="4"/>
      <c r="E1469" s="4"/>
      <c r="F1469" s="4"/>
      <c r="G1469" s="4" t="s">
        <v>889</v>
      </c>
      <c r="H1469" s="4" t="s">
        <v>6819</v>
      </c>
      <c r="I1469" s="4"/>
      <c r="J1469" s="4"/>
      <c r="K1469" s="4" t="s">
        <v>1351</v>
      </c>
      <c r="L1469" s="4" t="s">
        <v>2854</v>
      </c>
      <c r="M1469" s="4"/>
      <c r="N1469" s="4"/>
      <c r="O1469" s="4"/>
      <c r="P1469" s="4"/>
      <c r="Q1469" s="4"/>
      <c r="R1469" s="4"/>
      <c r="S1469" s="4"/>
      <c r="T1469" s="4"/>
      <c r="U1469" s="4"/>
      <c r="V1469" s="4"/>
      <c r="W1469" s="4"/>
      <c r="X1469" s="4"/>
      <c r="Y1469" s="4"/>
      <c r="Z1469" s="4"/>
      <c r="AA1469" s="4"/>
      <c r="AB1469" s="4"/>
      <c r="AC1469" s="5"/>
      <c r="AD1469" s="4"/>
      <c r="AE1469" s="4"/>
      <c r="AF1469" s="4"/>
      <c r="AG1469" s="4"/>
      <c r="AH1469" s="4"/>
      <c r="AI1469" s="4"/>
      <c r="AJ1469" s="4"/>
      <c r="AK1469" s="4"/>
      <c r="AL1469" s="4"/>
      <c r="AM1469" s="4"/>
      <c r="AN1469" s="4"/>
      <c r="AO1469" s="4"/>
      <c r="AP1469" s="4"/>
      <c r="AQ1469" s="4"/>
      <c r="AR1469" s="4"/>
    </row>
    <row r="1470" customFormat="false" ht="12.75" hidden="false" customHeight="true" outlineLevel="0" collapsed="false">
      <c r="A1470" s="4"/>
      <c r="B1470" s="4"/>
      <c r="C1470" s="4"/>
      <c r="D1470" s="4"/>
      <c r="E1470" s="4"/>
      <c r="F1470" s="4"/>
      <c r="G1470" s="4" t="s">
        <v>889</v>
      </c>
      <c r="H1470" s="4" t="s">
        <v>6819</v>
      </c>
      <c r="I1470" s="4"/>
      <c r="J1470" s="4"/>
      <c r="K1470" s="4" t="s">
        <v>1351</v>
      </c>
      <c r="L1470" s="4" t="s">
        <v>2854</v>
      </c>
      <c r="M1470" s="4"/>
      <c r="N1470" s="4"/>
      <c r="O1470" s="4"/>
      <c r="P1470" s="4"/>
      <c r="Q1470" s="4"/>
      <c r="R1470" s="4"/>
      <c r="S1470" s="4"/>
      <c r="T1470" s="4"/>
      <c r="U1470" s="4"/>
      <c r="V1470" s="4"/>
      <c r="W1470" s="4"/>
      <c r="X1470" s="4"/>
      <c r="Y1470" s="4"/>
      <c r="Z1470" s="4"/>
      <c r="AA1470" s="4"/>
      <c r="AB1470" s="4"/>
      <c r="AC1470" s="5"/>
      <c r="AD1470" s="4"/>
      <c r="AE1470" s="4"/>
      <c r="AF1470" s="4"/>
      <c r="AG1470" s="4"/>
      <c r="AH1470" s="4"/>
      <c r="AI1470" s="4"/>
      <c r="AJ1470" s="4"/>
      <c r="AK1470" s="4"/>
      <c r="AL1470" s="4"/>
      <c r="AM1470" s="4"/>
      <c r="AN1470" s="4"/>
      <c r="AO1470" s="4"/>
      <c r="AP1470" s="4"/>
      <c r="AQ1470" s="4"/>
      <c r="AR1470" s="4"/>
    </row>
    <row r="1471" customFormat="false" ht="12.75" hidden="false" customHeight="true" outlineLevel="0" collapsed="false">
      <c r="A1471" s="6" t="s">
        <v>88</v>
      </c>
      <c r="B1471" s="6" t="s">
        <v>2336</v>
      </c>
      <c r="C1471" s="6" t="s">
        <v>6820</v>
      </c>
      <c r="D1471" s="6" t="s">
        <v>6821</v>
      </c>
      <c r="E1471" s="0" t="n">
        <v>26</v>
      </c>
      <c r="F1471" s="6" t="s">
        <v>6822</v>
      </c>
      <c r="G1471" s="6" t="s">
        <v>648</v>
      </c>
      <c r="H1471" s="6" t="s">
        <v>6823</v>
      </c>
      <c r="I1471" s="6" t="s">
        <v>124</v>
      </c>
      <c r="J1471" s="6" t="s">
        <v>6472</v>
      </c>
      <c r="K1471" s="6" t="s">
        <v>2343</v>
      </c>
      <c r="L1471" s="6" t="s">
        <v>2344</v>
      </c>
      <c r="M1471" s="6" t="s">
        <v>4528</v>
      </c>
      <c r="N1471" s="6" t="s">
        <v>58</v>
      </c>
      <c r="O1471" s="6" t="s">
        <v>59</v>
      </c>
      <c r="P1471" s="6" t="s">
        <v>512</v>
      </c>
      <c r="Q1471" s="6" t="s">
        <v>101</v>
      </c>
      <c r="R1471" s="6" t="s">
        <v>158</v>
      </c>
      <c r="S1471" s="6" t="s">
        <v>63</v>
      </c>
      <c r="T1471" s="6" t="s">
        <v>64</v>
      </c>
      <c r="X1471" s="6" t="s">
        <v>4570</v>
      </c>
      <c r="Y1471" s="6" t="s">
        <v>66</v>
      </c>
      <c r="Z1471" s="0" t="n">
        <v>20</v>
      </c>
      <c r="AB1471" s="6" t="s">
        <v>6824</v>
      </c>
      <c r="AC1471" s="7" t="n">
        <v>43032</v>
      </c>
      <c r="AD1471" s="6" t="s">
        <v>104</v>
      </c>
      <c r="AE1471" s="6" t="s">
        <v>105</v>
      </c>
      <c r="AI1471" s="6" t="s">
        <v>6825</v>
      </c>
      <c r="AR1471" s="0" t="n">
        <v>18</v>
      </c>
    </row>
    <row r="1472" customFormat="false" ht="12.75" hidden="false" customHeight="true" outlineLevel="0" collapsed="false">
      <c r="A1472" s="6" t="s">
        <v>47</v>
      </c>
      <c r="B1472" s="6" t="s">
        <v>5309</v>
      </c>
      <c r="C1472" s="6" t="s">
        <v>6826</v>
      </c>
      <c r="D1472" s="6" t="s">
        <v>6827</v>
      </c>
      <c r="E1472" s="0" t="n">
        <v>170</v>
      </c>
      <c r="F1472" s="6" t="s">
        <v>6828</v>
      </c>
      <c r="G1472" s="6" t="s">
        <v>342</v>
      </c>
      <c r="H1472" s="6" t="s">
        <v>6829</v>
      </c>
      <c r="K1472" s="6" t="s">
        <v>5314</v>
      </c>
      <c r="L1472" s="6" t="s">
        <v>5315</v>
      </c>
      <c r="M1472" s="6" t="s">
        <v>837</v>
      </c>
      <c r="N1472" s="6" t="s">
        <v>58</v>
      </c>
      <c r="O1472" s="6" t="s">
        <v>59</v>
      </c>
      <c r="P1472" s="6" t="s">
        <v>5526</v>
      </c>
      <c r="Q1472" s="6" t="s">
        <v>327</v>
      </c>
      <c r="R1472" s="6" t="s">
        <v>62</v>
      </c>
      <c r="S1472" s="6" t="s">
        <v>63</v>
      </c>
      <c r="T1472" s="6" t="s">
        <v>64</v>
      </c>
      <c r="Y1472" s="6" t="s">
        <v>66</v>
      </c>
      <c r="Z1472" s="0" t="n">
        <v>20</v>
      </c>
      <c r="AB1472" s="6" t="s">
        <v>6830</v>
      </c>
      <c r="AC1472" s="7" t="n">
        <v>43010</v>
      </c>
      <c r="AD1472" s="6" t="s">
        <v>161</v>
      </c>
      <c r="AE1472" s="6" t="s">
        <v>5318</v>
      </c>
      <c r="AI1472" s="6" t="s">
        <v>6831</v>
      </c>
      <c r="AR1472" s="0" t="n">
        <v>20</v>
      </c>
    </row>
    <row r="1473" customFormat="false" ht="12.75" hidden="false" customHeight="true" outlineLevel="0" collapsed="false">
      <c r="A1473" s="6" t="s">
        <v>88</v>
      </c>
      <c r="B1473" s="6" t="s">
        <v>3812</v>
      </c>
      <c r="C1473" s="6" t="s">
        <v>6832</v>
      </c>
      <c r="D1473" s="6" t="s">
        <v>6833</v>
      </c>
      <c r="E1473" s="0" t="n">
        <v>250</v>
      </c>
      <c r="F1473" s="6" t="s">
        <v>6834</v>
      </c>
      <c r="G1473" s="6" t="s">
        <v>3182</v>
      </c>
      <c r="H1473" s="6" t="s">
        <v>6835</v>
      </c>
      <c r="J1473" s="6" t="s">
        <v>6836</v>
      </c>
      <c r="K1473" s="6" t="s">
        <v>3817</v>
      </c>
      <c r="L1473" s="6" t="s">
        <v>3818</v>
      </c>
      <c r="M1473" s="6" t="s">
        <v>1281</v>
      </c>
      <c r="N1473" s="6" t="s">
        <v>58</v>
      </c>
      <c r="O1473" s="6" t="s">
        <v>59</v>
      </c>
      <c r="P1473" s="6" t="s">
        <v>2918</v>
      </c>
      <c r="Q1473" s="6" t="s">
        <v>219</v>
      </c>
      <c r="R1473" s="6" t="s">
        <v>66</v>
      </c>
      <c r="S1473" s="6" t="s">
        <v>63</v>
      </c>
      <c r="T1473" s="6" t="s">
        <v>64</v>
      </c>
      <c r="U1473" s="6" t="s">
        <v>144</v>
      </c>
      <c r="X1473" s="6" t="s">
        <v>6837</v>
      </c>
      <c r="Y1473" s="6" t="s">
        <v>66</v>
      </c>
      <c r="Z1473" s="0" t="n">
        <v>20</v>
      </c>
      <c r="AR1473" s="0" t="n">
        <v>22</v>
      </c>
    </row>
    <row r="1474" customFormat="false" ht="12.75" hidden="false" customHeight="true" outlineLevel="0" collapsed="false">
      <c r="A1474" s="6" t="s">
        <v>47</v>
      </c>
      <c r="B1474" s="6" t="s">
        <v>941</v>
      </c>
      <c r="C1474" s="6" t="s">
        <v>6838</v>
      </c>
      <c r="D1474" s="6" t="s">
        <v>6839</v>
      </c>
      <c r="E1474" s="0" t="n">
        <v>93</v>
      </c>
      <c r="F1474" s="6" t="s">
        <v>6840</v>
      </c>
      <c r="G1474" s="6" t="s">
        <v>42</v>
      </c>
      <c r="H1474" s="6" t="s">
        <v>6841</v>
      </c>
      <c r="K1474" s="6" t="s">
        <v>947</v>
      </c>
      <c r="L1474" s="6" t="s">
        <v>948</v>
      </c>
      <c r="M1474" s="6" t="s">
        <v>141</v>
      </c>
      <c r="N1474" s="6" t="s">
        <v>58</v>
      </c>
      <c r="O1474" s="6" t="s">
        <v>59</v>
      </c>
      <c r="P1474" s="6" t="s">
        <v>3387</v>
      </c>
      <c r="Q1474" s="6" t="s">
        <v>219</v>
      </c>
      <c r="R1474" s="6" t="s">
        <v>62</v>
      </c>
      <c r="S1474" s="6" t="s">
        <v>63</v>
      </c>
      <c r="T1474" s="6" t="s">
        <v>64</v>
      </c>
      <c r="X1474" s="6" t="s">
        <v>6842</v>
      </c>
      <c r="Y1474" s="6" t="s">
        <v>66</v>
      </c>
      <c r="Z1474" s="0" t="n">
        <v>20</v>
      </c>
      <c r="AC1474" s="7" t="n">
        <v>43032</v>
      </c>
      <c r="AD1474" s="6" t="s">
        <v>161</v>
      </c>
      <c r="AE1474" s="6" t="s">
        <v>162</v>
      </c>
      <c r="AR1474" s="0" t="n">
        <v>24</v>
      </c>
    </row>
    <row r="1475" customFormat="false" ht="12.75" hidden="false" customHeight="true" outlineLevel="0" collapsed="false">
      <c r="A1475" s="6" t="s">
        <v>47</v>
      </c>
      <c r="B1475" s="6" t="s">
        <v>941</v>
      </c>
      <c r="C1475" s="6" t="s">
        <v>6843</v>
      </c>
      <c r="D1475" s="6" t="s">
        <v>6844</v>
      </c>
      <c r="E1475" s="0" t="n">
        <v>93</v>
      </c>
      <c r="F1475" s="6" t="s">
        <v>6845</v>
      </c>
      <c r="G1475" s="6" t="s">
        <v>42</v>
      </c>
      <c r="H1475" s="6" t="s">
        <v>6841</v>
      </c>
      <c r="I1475" s="6" t="s">
        <v>6846</v>
      </c>
      <c r="K1475" s="6" t="s">
        <v>947</v>
      </c>
      <c r="L1475" s="6" t="s">
        <v>948</v>
      </c>
      <c r="M1475" s="6" t="s">
        <v>786</v>
      </c>
      <c r="N1475" s="6" t="s">
        <v>58</v>
      </c>
      <c r="O1475" s="6" t="s">
        <v>59</v>
      </c>
      <c r="P1475" s="6" t="s">
        <v>6847</v>
      </c>
      <c r="Q1475" s="6" t="s">
        <v>190</v>
      </c>
      <c r="R1475" s="6" t="s">
        <v>62</v>
      </c>
      <c r="S1475" s="6" t="s">
        <v>63</v>
      </c>
      <c r="T1475" s="6" t="s">
        <v>64</v>
      </c>
      <c r="X1475" s="6" t="s">
        <v>6842</v>
      </c>
      <c r="Y1475" s="6" t="s">
        <v>66</v>
      </c>
      <c r="Z1475" s="0" t="n">
        <v>20</v>
      </c>
      <c r="AB1475" s="6" t="s">
        <v>6848</v>
      </c>
      <c r="AC1475" s="7" t="n">
        <v>43032</v>
      </c>
      <c r="AD1475" s="6" t="s">
        <v>161</v>
      </c>
      <c r="AE1475" s="6" t="s">
        <v>162</v>
      </c>
      <c r="AR1475" s="0" t="n">
        <v>24</v>
      </c>
    </row>
    <row r="1476" customFormat="false" ht="12.75" hidden="false" customHeight="true" outlineLevel="0" collapsed="false">
      <c r="A1476" s="6" t="s">
        <v>47</v>
      </c>
      <c r="B1476" s="6" t="s">
        <v>2303</v>
      </c>
      <c r="C1476" s="6" t="s">
        <v>6849</v>
      </c>
      <c r="D1476" s="6" t="s">
        <v>6850</v>
      </c>
      <c r="E1476" s="0" t="n">
        <v>40</v>
      </c>
      <c r="F1476" s="6" t="s">
        <v>6851</v>
      </c>
      <c r="G1476" s="6" t="s">
        <v>594</v>
      </c>
      <c r="H1476" s="6" t="s">
        <v>6852</v>
      </c>
      <c r="K1476" s="6" t="s">
        <v>631</v>
      </c>
      <c r="L1476" s="6" t="s">
        <v>2307</v>
      </c>
      <c r="M1476" s="6" t="s">
        <v>1090</v>
      </c>
      <c r="N1476" s="6" t="s">
        <v>58</v>
      </c>
      <c r="O1476" s="6" t="s">
        <v>59</v>
      </c>
      <c r="P1476" s="6" t="s">
        <v>1448</v>
      </c>
      <c r="Q1476" s="6" t="s">
        <v>238</v>
      </c>
      <c r="R1476" s="6" t="s">
        <v>62</v>
      </c>
      <c r="S1476" s="6" t="s">
        <v>63</v>
      </c>
      <c r="T1476" s="6" t="s">
        <v>64</v>
      </c>
      <c r="Y1476" s="6" t="s">
        <v>66</v>
      </c>
      <c r="Z1476" s="0" t="n">
        <v>20</v>
      </c>
      <c r="AC1476" s="7" t="n">
        <v>43017</v>
      </c>
      <c r="AD1476" s="0" t="s">
        <v>104</v>
      </c>
      <c r="AE1476" s="0" t="s">
        <v>162</v>
      </c>
      <c r="AH1476" s="6" t="s">
        <v>6853</v>
      </c>
      <c r="AR1476" s="0" t="n">
        <v>24</v>
      </c>
    </row>
    <row r="1477" customFormat="false" ht="12.75" hidden="false" customHeight="true" outlineLevel="0" collapsed="false">
      <c r="A1477" s="6" t="s">
        <v>47</v>
      </c>
      <c r="B1477" s="6" t="s">
        <v>2303</v>
      </c>
      <c r="C1477" s="6" t="s">
        <v>6854</v>
      </c>
      <c r="D1477" s="6" t="s">
        <v>6855</v>
      </c>
      <c r="E1477" s="0" t="n">
        <v>40</v>
      </c>
      <c r="F1477" s="6" t="s">
        <v>6856</v>
      </c>
      <c r="G1477" s="6" t="s">
        <v>1045</v>
      </c>
      <c r="H1477" s="6" t="s">
        <v>6852</v>
      </c>
      <c r="J1477" s="6" t="s">
        <v>6857</v>
      </c>
      <c r="K1477" s="6" t="s">
        <v>631</v>
      </c>
      <c r="L1477" s="6" t="s">
        <v>2307</v>
      </c>
      <c r="M1477" s="6" t="s">
        <v>543</v>
      </c>
      <c r="N1477" s="6" t="s">
        <v>58</v>
      </c>
      <c r="O1477" s="6" t="s">
        <v>59</v>
      </c>
      <c r="P1477" s="6" t="s">
        <v>6593</v>
      </c>
      <c r="Q1477" s="6" t="s">
        <v>358</v>
      </c>
      <c r="R1477" s="6" t="s">
        <v>66</v>
      </c>
      <c r="S1477" s="6" t="s">
        <v>63</v>
      </c>
      <c r="T1477" s="6" t="s">
        <v>64</v>
      </c>
      <c r="Y1477" s="6" t="s">
        <v>66</v>
      </c>
      <c r="Z1477" s="0" t="n">
        <v>20</v>
      </c>
      <c r="AC1477" s="7" t="n">
        <v>43017</v>
      </c>
      <c r="AD1477" s="0" t="s">
        <v>104</v>
      </c>
      <c r="AE1477" s="0" t="s">
        <v>162</v>
      </c>
      <c r="AI1477" s="6" t="s">
        <v>6858</v>
      </c>
      <c r="AR1477" s="0" t="n">
        <v>24</v>
      </c>
    </row>
    <row r="1478" customFormat="false" ht="12.75" hidden="false" customHeight="true" outlineLevel="0" collapsed="false">
      <c r="A1478" s="6" t="s">
        <v>47</v>
      </c>
      <c r="B1478" s="6" t="s">
        <v>2303</v>
      </c>
      <c r="C1478" s="6" t="s">
        <v>6859</v>
      </c>
      <c r="D1478" s="6" t="s">
        <v>6860</v>
      </c>
      <c r="E1478" s="0" t="n">
        <v>40</v>
      </c>
      <c r="F1478" s="6" t="s">
        <v>6861</v>
      </c>
      <c r="G1478" s="6" t="s">
        <v>1045</v>
      </c>
      <c r="H1478" s="6" t="s">
        <v>6852</v>
      </c>
      <c r="J1478" s="6" t="s">
        <v>6862</v>
      </c>
      <c r="K1478" s="6" t="s">
        <v>631</v>
      </c>
      <c r="L1478" s="6" t="s">
        <v>2307</v>
      </c>
      <c r="M1478" s="6" t="s">
        <v>6863</v>
      </c>
      <c r="N1478" s="6" t="s">
        <v>58</v>
      </c>
      <c r="O1478" s="6" t="s">
        <v>59</v>
      </c>
      <c r="P1478" s="6" t="s">
        <v>5990</v>
      </c>
      <c r="Q1478" s="6" t="s">
        <v>358</v>
      </c>
      <c r="R1478" s="6" t="s">
        <v>66</v>
      </c>
      <c r="S1478" s="6" t="s">
        <v>63</v>
      </c>
      <c r="T1478" s="6" t="s">
        <v>64</v>
      </c>
      <c r="U1478" s="6" t="s">
        <v>144</v>
      </c>
      <c r="Y1478" s="6" t="s">
        <v>66</v>
      </c>
      <c r="Z1478" s="0" t="n">
        <v>20</v>
      </c>
      <c r="AA1478" s="6" t="s">
        <v>67</v>
      </c>
      <c r="AC1478" s="7" t="n">
        <v>43017</v>
      </c>
      <c r="AD1478" s="0" t="s">
        <v>104</v>
      </c>
      <c r="AE1478" s="0" t="s">
        <v>162</v>
      </c>
      <c r="AI1478" s="6" t="s">
        <v>6864</v>
      </c>
      <c r="AR1478" s="0" t="n">
        <v>24</v>
      </c>
    </row>
    <row r="1479" customFormat="false" ht="12.75" hidden="false" customHeight="true" outlineLevel="0" collapsed="false">
      <c r="A1479" s="6" t="s">
        <v>47</v>
      </c>
      <c r="B1479" s="6" t="s">
        <v>2303</v>
      </c>
      <c r="C1479" s="6" t="s">
        <v>6865</v>
      </c>
      <c r="D1479" s="6" t="s">
        <v>6866</v>
      </c>
      <c r="E1479" s="0" t="n">
        <v>40</v>
      </c>
      <c r="F1479" s="6" t="s">
        <v>6867</v>
      </c>
      <c r="G1479" s="6" t="s">
        <v>594</v>
      </c>
      <c r="H1479" s="6" t="s">
        <v>6852</v>
      </c>
      <c r="K1479" s="6" t="s">
        <v>631</v>
      </c>
      <c r="L1479" s="6" t="s">
        <v>2307</v>
      </c>
      <c r="M1479" s="6" t="s">
        <v>1582</v>
      </c>
      <c r="N1479" s="6" t="s">
        <v>58</v>
      </c>
      <c r="O1479" s="6" t="s">
        <v>59</v>
      </c>
      <c r="P1479" s="6" t="s">
        <v>1368</v>
      </c>
      <c r="Q1479" s="6" t="s">
        <v>327</v>
      </c>
      <c r="R1479" s="6" t="s">
        <v>62</v>
      </c>
      <c r="S1479" s="6" t="s">
        <v>63</v>
      </c>
      <c r="T1479" s="6" t="s">
        <v>64</v>
      </c>
      <c r="U1479" s="6" t="s">
        <v>144</v>
      </c>
      <c r="Y1479" s="6" t="s">
        <v>66</v>
      </c>
      <c r="Z1479" s="0" t="n">
        <v>20</v>
      </c>
      <c r="AB1479" s="6" t="s">
        <v>6868</v>
      </c>
      <c r="AC1479" s="7" t="n">
        <v>43017</v>
      </c>
      <c r="AD1479" s="0" t="s">
        <v>104</v>
      </c>
      <c r="AE1479" s="0" t="s">
        <v>162</v>
      </c>
      <c r="AH1479" s="6" t="s">
        <v>6869</v>
      </c>
      <c r="AR1479" s="0" t="n">
        <v>24</v>
      </c>
    </row>
    <row r="1480" customFormat="false" ht="12.75" hidden="false" customHeight="true" outlineLevel="0" collapsed="false">
      <c r="A1480" s="4"/>
      <c r="B1480" s="4"/>
      <c r="C1480" s="4"/>
      <c r="D1480" s="4"/>
      <c r="E1480" s="4"/>
      <c r="F1480" s="4"/>
      <c r="G1480" s="4" t="s">
        <v>889</v>
      </c>
      <c r="H1480" s="4" t="s">
        <v>6870</v>
      </c>
      <c r="I1480" s="4"/>
      <c r="J1480" s="4"/>
      <c r="K1480" s="4" t="s">
        <v>3040</v>
      </c>
      <c r="L1480" s="4" t="s">
        <v>5308</v>
      </c>
      <c r="M1480" s="4"/>
      <c r="N1480" s="4"/>
      <c r="O1480" s="4"/>
      <c r="P1480" s="4"/>
      <c r="Q1480" s="4"/>
      <c r="R1480" s="4"/>
      <c r="S1480" s="4"/>
      <c r="T1480" s="4"/>
      <c r="U1480" s="4"/>
      <c r="V1480" s="4"/>
      <c r="W1480" s="4"/>
      <c r="X1480" s="4"/>
      <c r="Y1480" s="4"/>
      <c r="Z1480" s="4"/>
      <c r="AA1480" s="4"/>
      <c r="AB1480" s="4"/>
      <c r="AC1480" s="5"/>
      <c r="AD1480" s="4"/>
      <c r="AE1480" s="4"/>
      <c r="AF1480" s="4"/>
      <c r="AG1480" s="4"/>
      <c r="AH1480" s="4"/>
      <c r="AI1480" s="4"/>
      <c r="AJ1480" s="4"/>
      <c r="AK1480" s="4"/>
      <c r="AL1480" s="4"/>
      <c r="AM1480" s="4"/>
      <c r="AN1480" s="4"/>
      <c r="AO1480" s="4"/>
      <c r="AP1480" s="4"/>
      <c r="AQ1480" s="4"/>
      <c r="AR1480" s="4"/>
    </row>
    <row r="1481" customFormat="false" ht="12.75" hidden="false" customHeight="true" outlineLevel="0" collapsed="false">
      <c r="A1481" s="4"/>
      <c r="B1481" s="4"/>
      <c r="C1481" s="4"/>
      <c r="D1481" s="4"/>
      <c r="E1481" s="4"/>
      <c r="F1481" s="4"/>
      <c r="G1481" s="4" t="s">
        <v>889</v>
      </c>
      <c r="H1481" s="4" t="s">
        <v>6870</v>
      </c>
      <c r="I1481" s="4"/>
      <c r="J1481" s="4"/>
      <c r="K1481" s="4" t="s">
        <v>3040</v>
      </c>
      <c r="L1481" s="4" t="s">
        <v>5308</v>
      </c>
      <c r="M1481" s="4"/>
      <c r="N1481" s="4"/>
      <c r="O1481" s="4"/>
      <c r="P1481" s="4"/>
      <c r="Q1481" s="4"/>
      <c r="R1481" s="4"/>
      <c r="S1481" s="4"/>
      <c r="T1481" s="4"/>
      <c r="U1481" s="4"/>
      <c r="V1481" s="4"/>
      <c r="W1481" s="4"/>
      <c r="X1481" s="4"/>
      <c r="Y1481" s="4"/>
      <c r="Z1481" s="4"/>
      <c r="AA1481" s="4"/>
      <c r="AB1481" s="4"/>
      <c r="AC1481" s="5"/>
      <c r="AD1481" s="4"/>
      <c r="AE1481" s="4"/>
      <c r="AF1481" s="4"/>
      <c r="AG1481" s="4"/>
      <c r="AH1481" s="4"/>
      <c r="AI1481" s="4"/>
      <c r="AJ1481" s="4"/>
      <c r="AK1481" s="4"/>
      <c r="AL1481" s="4"/>
      <c r="AM1481" s="4"/>
      <c r="AN1481" s="4"/>
      <c r="AO1481" s="4"/>
      <c r="AP1481" s="4"/>
      <c r="AQ1481" s="4"/>
      <c r="AR1481" s="4"/>
    </row>
    <row r="1482" customFormat="false" ht="12.75" hidden="false" customHeight="true" outlineLevel="0" collapsed="false">
      <c r="A1482" s="4"/>
      <c r="B1482" s="4"/>
      <c r="C1482" s="4"/>
      <c r="D1482" s="4"/>
      <c r="E1482" s="4"/>
      <c r="F1482" s="4"/>
      <c r="G1482" s="4" t="s">
        <v>889</v>
      </c>
      <c r="H1482" s="4" t="s">
        <v>6870</v>
      </c>
      <c r="I1482" s="4"/>
      <c r="J1482" s="4"/>
      <c r="K1482" s="4" t="s">
        <v>3040</v>
      </c>
      <c r="L1482" s="4" t="s">
        <v>5308</v>
      </c>
      <c r="M1482" s="4"/>
      <c r="N1482" s="4"/>
      <c r="O1482" s="4"/>
      <c r="P1482" s="4"/>
      <c r="Q1482" s="4"/>
      <c r="R1482" s="4"/>
      <c r="S1482" s="4"/>
      <c r="T1482" s="4"/>
      <c r="U1482" s="4"/>
      <c r="V1482" s="4"/>
      <c r="W1482" s="4"/>
      <c r="X1482" s="4"/>
      <c r="Y1482" s="4"/>
      <c r="Z1482" s="4"/>
      <c r="AA1482" s="4"/>
      <c r="AB1482" s="4"/>
      <c r="AC1482" s="5"/>
      <c r="AD1482" s="4"/>
      <c r="AE1482" s="4"/>
      <c r="AF1482" s="4"/>
      <c r="AG1482" s="4"/>
      <c r="AH1482" s="4"/>
      <c r="AI1482" s="4"/>
      <c r="AJ1482" s="4"/>
      <c r="AK1482" s="4"/>
      <c r="AL1482" s="4"/>
      <c r="AM1482" s="4"/>
      <c r="AN1482" s="4"/>
      <c r="AO1482" s="4"/>
      <c r="AP1482" s="4"/>
      <c r="AQ1482" s="4"/>
      <c r="AR1482" s="4"/>
    </row>
    <row r="1483" customFormat="false" ht="12.75" hidden="false" customHeight="true" outlineLevel="0" collapsed="false">
      <c r="A1483" s="4"/>
      <c r="B1483" s="4"/>
      <c r="C1483" s="4"/>
      <c r="D1483" s="4"/>
      <c r="E1483" s="4"/>
      <c r="F1483" s="4"/>
      <c r="G1483" s="4" t="s">
        <v>46</v>
      </c>
      <c r="H1483" s="4" t="s">
        <v>6870</v>
      </c>
      <c r="I1483" s="4"/>
      <c r="J1483" s="4"/>
      <c r="K1483" s="4" t="s">
        <v>1668</v>
      </c>
      <c r="L1483" s="4" t="s">
        <v>1669</v>
      </c>
      <c r="M1483" s="4"/>
      <c r="N1483" s="4"/>
      <c r="O1483" s="4"/>
      <c r="P1483" s="4"/>
      <c r="Q1483" s="4"/>
      <c r="R1483" s="4"/>
      <c r="S1483" s="4"/>
      <c r="T1483" s="4"/>
      <c r="U1483" s="4"/>
      <c r="V1483" s="4"/>
      <c r="W1483" s="4"/>
      <c r="X1483" s="4"/>
      <c r="Y1483" s="4"/>
      <c r="Z1483" s="4"/>
      <c r="AA1483" s="4"/>
      <c r="AB1483" s="4"/>
      <c r="AC1483" s="5"/>
      <c r="AD1483" s="4"/>
      <c r="AE1483" s="4"/>
      <c r="AF1483" s="4"/>
      <c r="AG1483" s="4"/>
      <c r="AH1483" s="4"/>
      <c r="AI1483" s="4"/>
      <c r="AJ1483" s="4"/>
      <c r="AK1483" s="4"/>
      <c r="AL1483" s="4"/>
      <c r="AM1483" s="4"/>
      <c r="AN1483" s="4"/>
      <c r="AO1483" s="4"/>
      <c r="AP1483" s="4"/>
      <c r="AQ1483" s="4"/>
      <c r="AR1483" s="4"/>
    </row>
    <row r="1484" customFormat="false" ht="12.75" hidden="false" customHeight="true" outlineLevel="0" collapsed="false">
      <c r="A1484" s="4"/>
      <c r="B1484" s="4"/>
      <c r="C1484" s="4"/>
      <c r="D1484" s="4"/>
      <c r="E1484" s="4"/>
      <c r="F1484" s="4"/>
      <c r="G1484" s="4" t="s">
        <v>46</v>
      </c>
      <c r="H1484" s="4" t="s">
        <v>6870</v>
      </c>
      <c r="I1484" s="4"/>
      <c r="J1484" s="4"/>
      <c r="K1484" s="4" t="s">
        <v>1668</v>
      </c>
      <c r="L1484" s="4" t="s">
        <v>1669</v>
      </c>
      <c r="M1484" s="4"/>
      <c r="N1484" s="4"/>
      <c r="O1484" s="4"/>
      <c r="P1484" s="4"/>
      <c r="Q1484" s="4"/>
      <c r="R1484" s="4"/>
      <c r="S1484" s="4"/>
      <c r="T1484" s="4"/>
      <c r="U1484" s="4"/>
      <c r="V1484" s="4"/>
      <c r="W1484" s="4"/>
      <c r="X1484" s="4"/>
      <c r="Y1484" s="4"/>
      <c r="Z1484" s="4"/>
      <c r="AA1484" s="4"/>
      <c r="AB1484" s="4"/>
      <c r="AC1484" s="5"/>
      <c r="AD1484" s="4"/>
      <c r="AE1484" s="4"/>
      <c r="AF1484" s="4"/>
      <c r="AG1484" s="4"/>
      <c r="AH1484" s="4"/>
      <c r="AI1484" s="4"/>
      <c r="AJ1484" s="4"/>
      <c r="AK1484" s="4"/>
      <c r="AL1484" s="4"/>
      <c r="AM1484" s="4"/>
      <c r="AN1484" s="4"/>
      <c r="AO1484" s="4"/>
      <c r="AP1484" s="4"/>
      <c r="AQ1484" s="4"/>
      <c r="AR1484" s="4"/>
    </row>
    <row r="1485" customFormat="false" ht="12.75" hidden="false" customHeight="true" outlineLevel="0" collapsed="false">
      <c r="A1485" s="4"/>
      <c r="B1485" s="4"/>
      <c r="C1485" s="4"/>
      <c r="D1485" s="4"/>
      <c r="E1485" s="4"/>
      <c r="F1485" s="4"/>
      <c r="G1485" s="4" t="s">
        <v>584</v>
      </c>
      <c r="H1485" s="4" t="s">
        <v>6870</v>
      </c>
      <c r="I1485" s="4"/>
      <c r="J1485" s="4"/>
      <c r="K1485" s="4" t="s">
        <v>1668</v>
      </c>
      <c r="L1485" s="4" t="s">
        <v>1669</v>
      </c>
      <c r="M1485" s="4"/>
      <c r="N1485" s="4"/>
      <c r="O1485" s="4"/>
      <c r="P1485" s="4"/>
      <c r="Q1485" s="4"/>
      <c r="R1485" s="4"/>
      <c r="S1485" s="4"/>
      <c r="T1485" s="4"/>
      <c r="U1485" s="4"/>
      <c r="V1485" s="4"/>
      <c r="W1485" s="4"/>
      <c r="X1485" s="4"/>
      <c r="Y1485" s="4"/>
      <c r="Z1485" s="4"/>
      <c r="AA1485" s="4"/>
      <c r="AB1485" s="4"/>
      <c r="AC1485" s="5"/>
      <c r="AD1485" s="4"/>
      <c r="AE1485" s="4"/>
      <c r="AF1485" s="4"/>
      <c r="AG1485" s="4"/>
      <c r="AH1485" s="4"/>
      <c r="AI1485" s="4"/>
      <c r="AJ1485" s="4"/>
      <c r="AK1485" s="4"/>
      <c r="AL1485" s="4"/>
      <c r="AM1485" s="4"/>
      <c r="AN1485" s="4"/>
      <c r="AO1485" s="4"/>
      <c r="AP1485" s="4"/>
      <c r="AQ1485" s="4"/>
      <c r="AR1485" s="4"/>
    </row>
    <row r="1486" customFormat="false" ht="12.75" hidden="false" customHeight="true" outlineLevel="0" collapsed="false">
      <c r="A1486" s="6" t="s">
        <v>88</v>
      </c>
      <c r="B1486" s="6" t="s">
        <v>5597</v>
      </c>
      <c r="C1486" s="6" t="s">
        <v>6871</v>
      </c>
      <c r="D1486" s="6" t="s">
        <v>6872</v>
      </c>
      <c r="E1486" s="0" t="n">
        <v>60</v>
      </c>
      <c r="F1486" s="6" t="s">
        <v>6873</v>
      </c>
      <c r="G1486" s="6" t="s">
        <v>52</v>
      </c>
      <c r="H1486" s="6" t="s">
        <v>6870</v>
      </c>
      <c r="K1486" s="6" t="s">
        <v>3469</v>
      </c>
      <c r="L1486" s="6" t="s">
        <v>5601</v>
      </c>
      <c r="M1486" s="6" t="s">
        <v>2839</v>
      </c>
      <c r="N1486" s="6" t="s">
        <v>58</v>
      </c>
      <c r="O1486" s="6" t="s">
        <v>59</v>
      </c>
      <c r="P1486" s="6" t="s">
        <v>3936</v>
      </c>
      <c r="Q1486" s="6" t="s">
        <v>368</v>
      </c>
      <c r="R1486" s="6" t="s">
        <v>297</v>
      </c>
      <c r="S1486" s="6" t="s">
        <v>63</v>
      </c>
      <c r="T1486" s="6" t="s">
        <v>64</v>
      </c>
      <c r="U1486" s="6" t="s">
        <v>144</v>
      </c>
      <c r="X1486" s="6" t="s">
        <v>6874</v>
      </c>
      <c r="Y1486" s="6" t="s">
        <v>66</v>
      </c>
      <c r="Z1486" s="0" t="n">
        <v>20</v>
      </c>
      <c r="AB1486" s="6" t="s">
        <v>6875</v>
      </c>
      <c r="AC1486" s="6"/>
      <c r="AD1486" s="6"/>
      <c r="AE1486" s="6"/>
      <c r="AI1486" s="6" t="s">
        <v>6876</v>
      </c>
      <c r="AR1486" s="0" t="n">
        <v>22</v>
      </c>
    </row>
    <row r="1487" customFormat="false" ht="12.75" hidden="false" customHeight="true" outlineLevel="0" collapsed="false">
      <c r="A1487" s="6" t="s">
        <v>88</v>
      </c>
      <c r="B1487" s="6" t="s">
        <v>2904</v>
      </c>
      <c r="C1487" s="6" t="s">
        <v>6877</v>
      </c>
      <c r="D1487" s="6" t="s">
        <v>6878</v>
      </c>
      <c r="E1487" s="0" t="n">
        <v>250</v>
      </c>
      <c r="F1487" s="6" t="s">
        <v>6879</v>
      </c>
      <c r="G1487" s="6" t="s">
        <v>815</v>
      </c>
      <c r="H1487" s="6" t="s">
        <v>6880</v>
      </c>
      <c r="J1487" s="6" t="s">
        <v>6881</v>
      </c>
      <c r="K1487" s="6" t="s">
        <v>2909</v>
      </c>
      <c r="L1487" s="6" t="s">
        <v>2910</v>
      </c>
      <c r="M1487" s="6" t="s">
        <v>772</v>
      </c>
      <c r="N1487" s="6" t="s">
        <v>58</v>
      </c>
      <c r="O1487" s="6" t="s">
        <v>59</v>
      </c>
      <c r="P1487" s="6" t="s">
        <v>1500</v>
      </c>
      <c r="Q1487" s="6" t="s">
        <v>368</v>
      </c>
      <c r="R1487" s="6" t="s">
        <v>158</v>
      </c>
      <c r="S1487" s="6" t="s">
        <v>63</v>
      </c>
      <c r="T1487" s="6" t="s">
        <v>64</v>
      </c>
      <c r="U1487" s="6" t="s">
        <v>144</v>
      </c>
      <c r="X1487" s="6" t="s">
        <v>6882</v>
      </c>
      <c r="Y1487" s="6" t="s">
        <v>66</v>
      </c>
      <c r="Z1487" s="0" t="n">
        <v>20</v>
      </c>
      <c r="AA1487" s="6" t="s">
        <v>67</v>
      </c>
      <c r="AB1487" s="6" t="s">
        <v>6883</v>
      </c>
      <c r="AC1487" s="6"/>
      <c r="AD1487" s="6"/>
      <c r="AE1487" s="6"/>
      <c r="AH1487" s="6" t="s">
        <v>6884</v>
      </c>
      <c r="AI1487" s="6" t="s">
        <v>6884</v>
      </c>
      <c r="AR1487" s="0" t="n">
        <v>23</v>
      </c>
    </row>
    <row r="1488" customFormat="false" ht="12.75" hidden="false" customHeight="true" outlineLevel="0" collapsed="false">
      <c r="A1488" s="6" t="s">
        <v>88</v>
      </c>
      <c r="B1488" s="6" t="s">
        <v>2904</v>
      </c>
      <c r="C1488" s="6" t="s">
        <v>6885</v>
      </c>
      <c r="D1488" s="6" t="s">
        <v>6886</v>
      </c>
      <c r="E1488" s="0" t="n">
        <v>250</v>
      </c>
      <c r="F1488" s="6" t="s">
        <v>6887</v>
      </c>
      <c r="G1488" s="6" t="s">
        <v>3168</v>
      </c>
      <c r="H1488" s="6" t="s">
        <v>6880</v>
      </c>
      <c r="I1488" s="6" t="s">
        <v>6888</v>
      </c>
      <c r="J1488" s="6" t="s">
        <v>6889</v>
      </c>
      <c r="K1488" s="6" t="s">
        <v>2909</v>
      </c>
      <c r="L1488" s="6" t="s">
        <v>2910</v>
      </c>
      <c r="M1488" s="6" t="s">
        <v>959</v>
      </c>
      <c r="N1488" s="6" t="s">
        <v>58</v>
      </c>
      <c r="O1488" s="6" t="s">
        <v>59</v>
      </c>
      <c r="P1488" s="6" t="s">
        <v>3309</v>
      </c>
      <c r="Q1488" s="6" t="s">
        <v>368</v>
      </c>
      <c r="R1488" s="6" t="s">
        <v>66</v>
      </c>
      <c r="S1488" s="6" t="s">
        <v>63</v>
      </c>
      <c r="T1488" s="6" t="s">
        <v>64</v>
      </c>
      <c r="U1488" s="6" t="s">
        <v>144</v>
      </c>
      <c r="X1488" s="6" t="s">
        <v>6890</v>
      </c>
      <c r="Y1488" s="6" t="s">
        <v>66</v>
      </c>
      <c r="Z1488" s="0" t="n">
        <v>20</v>
      </c>
      <c r="AB1488" s="6" t="s">
        <v>6891</v>
      </c>
      <c r="AC1488" s="6"/>
      <c r="AD1488" s="6"/>
      <c r="AE1488" s="6"/>
      <c r="AH1488" s="6" t="s">
        <v>6892</v>
      </c>
      <c r="AN1488" s="6" t="s">
        <v>6893</v>
      </c>
      <c r="AR1488" s="0" t="n">
        <v>23</v>
      </c>
    </row>
    <row r="1489" customFormat="false" ht="12.75" hidden="false" customHeight="true" outlineLevel="0" collapsed="false">
      <c r="A1489" s="6" t="s">
        <v>88</v>
      </c>
      <c r="B1489" s="6" t="s">
        <v>2904</v>
      </c>
      <c r="C1489" s="6" t="s">
        <v>6894</v>
      </c>
      <c r="D1489" s="6" t="s">
        <v>6895</v>
      </c>
      <c r="E1489" s="0" t="n">
        <v>250</v>
      </c>
      <c r="F1489" s="6" t="s">
        <v>6896</v>
      </c>
      <c r="G1489" s="6" t="s">
        <v>3168</v>
      </c>
      <c r="H1489" s="6" t="s">
        <v>6880</v>
      </c>
      <c r="J1489" s="6" t="s">
        <v>6897</v>
      </c>
      <c r="K1489" s="6" t="s">
        <v>2909</v>
      </c>
      <c r="L1489" s="6" t="s">
        <v>2910</v>
      </c>
      <c r="M1489" s="6" t="s">
        <v>1612</v>
      </c>
      <c r="N1489" s="6" t="s">
        <v>58</v>
      </c>
      <c r="O1489" s="6" t="s">
        <v>59</v>
      </c>
      <c r="P1489" s="6" t="s">
        <v>3819</v>
      </c>
      <c r="Q1489" s="6" t="s">
        <v>368</v>
      </c>
      <c r="R1489" s="6" t="s">
        <v>66</v>
      </c>
      <c r="S1489" s="6" t="s">
        <v>63</v>
      </c>
      <c r="T1489" s="6" t="s">
        <v>64</v>
      </c>
      <c r="U1489" s="6" t="s">
        <v>144</v>
      </c>
      <c r="X1489" s="6" t="s">
        <v>6890</v>
      </c>
      <c r="Y1489" s="6" t="s">
        <v>66</v>
      </c>
      <c r="Z1489" s="0" t="n">
        <v>20</v>
      </c>
      <c r="AB1489" s="6" t="s">
        <v>6898</v>
      </c>
      <c r="AC1489" s="6"/>
      <c r="AD1489" s="6"/>
      <c r="AE1489" s="6"/>
      <c r="AH1489" s="6" t="s">
        <v>6899</v>
      </c>
      <c r="AR1489" s="0" t="n">
        <v>23</v>
      </c>
    </row>
    <row r="1490" customFormat="false" ht="12.75" hidden="false" customHeight="true" outlineLevel="0" collapsed="false">
      <c r="A1490" s="6" t="s">
        <v>88</v>
      </c>
      <c r="B1490" s="6" t="s">
        <v>2904</v>
      </c>
      <c r="C1490" s="6" t="s">
        <v>6900</v>
      </c>
      <c r="D1490" s="6" t="s">
        <v>6901</v>
      </c>
      <c r="E1490" s="0" t="n">
        <v>250</v>
      </c>
      <c r="F1490" s="6" t="s">
        <v>6902</v>
      </c>
      <c r="G1490" s="6" t="s">
        <v>3168</v>
      </c>
      <c r="H1490" s="6" t="s">
        <v>6880</v>
      </c>
      <c r="J1490" s="6" t="s">
        <v>2567</v>
      </c>
      <c r="K1490" s="6" t="s">
        <v>2909</v>
      </c>
      <c r="L1490" s="6" t="s">
        <v>2910</v>
      </c>
      <c r="M1490" s="6" t="s">
        <v>1652</v>
      </c>
      <c r="N1490" s="6" t="s">
        <v>58</v>
      </c>
      <c r="O1490" s="6" t="s">
        <v>59</v>
      </c>
      <c r="P1490" s="6" t="s">
        <v>6733</v>
      </c>
      <c r="Q1490" s="6" t="s">
        <v>368</v>
      </c>
      <c r="R1490" s="6" t="s">
        <v>66</v>
      </c>
      <c r="S1490" s="6" t="s">
        <v>63</v>
      </c>
      <c r="T1490" s="6" t="s">
        <v>64</v>
      </c>
      <c r="X1490" s="6" t="s">
        <v>6890</v>
      </c>
      <c r="Y1490" s="6" t="s">
        <v>66</v>
      </c>
      <c r="Z1490" s="0" t="n">
        <v>20</v>
      </c>
      <c r="AB1490" s="6" t="s">
        <v>6903</v>
      </c>
      <c r="AC1490" s="6"/>
      <c r="AD1490" s="6"/>
      <c r="AE1490" s="6"/>
      <c r="AR1490" s="0" t="n">
        <v>24</v>
      </c>
    </row>
    <row r="1491" customFormat="false" ht="12.75" hidden="false" customHeight="true" outlineLevel="0" collapsed="false">
      <c r="A1491" s="6" t="s">
        <v>88</v>
      </c>
      <c r="B1491" s="6" t="s">
        <v>2904</v>
      </c>
      <c r="C1491" s="6" t="s">
        <v>6904</v>
      </c>
      <c r="D1491" s="6" t="s">
        <v>6905</v>
      </c>
      <c r="E1491" s="0" t="n">
        <v>250</v>
      </c>
      <c r="F1491" s="6" t="s">
        <v>6906</v>
      </c>
      <c r="G1491" s="6" t="s">
        <v>5353</v>
      </c>
      <c r="H1491" s="6" t="s">
        <v>6880</v>
      </c>
      <c r="J1491" s="6" t="s">
        <v>6379</v>
      </c>
      <c r="K1491" s="6" t="s">
        <v>2909</v>
      </c>
      <c r="L1491" s="6" t="s">
        <v>2910</v>
      </c>
      <c r="M1491" s="6" t="s">
        <v>1575</v>
      </c>
      <c r="N1491" s="6" t="s">
        <v>58</v>
      </c>
      <c r="O1491" s="6" t="s">
        <v>59</v>
      </c>
      <c r="P1491" s="6" t="s">
        <v>2760</v>
      </c>
      <c r="Q1491" s="6" t="s">
        <v>368</v>
      </c>
      <c r="R1491" s="6" t="s">
        <v>66</v>
      </c>
      <c r="S1491" s="6" t="s">
        <v>63</v>
      </c>
      <c r="T1491" s="6" t="s">
        <v>64</v>
      </c>
      <c r="Y1491" s="6" t="s">
        <v>66</v>
      </c>
      <c r="Z1491" s="0" t="n">
        <v>20</v>
      </c>
      <c r="AB1491" s="6" t="s">
        <v>6907</v>
      </c>
      <c r="AC1491" s="6"/>
      <c r="AD1491" s="6"/>
      <c r="AE1491" s="6"/>
      <c r="AQ1491" s="6" t="s">
        <v>6908</v>
      </c>
      <c r="AR1491" s="0" t="n">
        <v>25</v>
      </c>
    </row>
    <row r="1492" customFormat="false" ht="12.75" hidden="false" customHeight="true" outlineLevel="0" collapsed="false">
      <c r="A1492" s="6" t="s">
        <v>88</v>
      </c>
      <c r="B1492" s="6" t="s">
        <v>2904</v>
      </c>
      <c r="C1492" s="6" t="s">
        <v>6909</v>
      </c>
      <c r="D1492" s="6" t="s">
        <v>6910</v>
      </c>
      <c r="E1492" s="0" t="n">
        <v>250</v>
      </c>
      <c r="F1492" s="6" t="s">
        <v>6911</v>
      </c>
      <c r="G1492" s="6" t="s">
        <v>5353</v>
      </c>
      <c r="H1492" s="6" t="s">
        <v>6880</v>
      </c>
      <c r="J1492" s="6" t="s">
        <v>6912</v>
      </c>
      <c r="K1492" s="6" t="s">
        <v>2909</v>
      </c>
      <c r="L1492" s="6" t="s">
        <v>2910</v>
      </c>
      <c r="M1492" s="6" t="s">
        <v>6253</v>
      </c>
      <c r="N1492" s="6" t="s">
        <v>58</v>
      </c>
      <c r="O1492" s="6" t="s">
        <v>59</v>
      </c>
      <c r="P1492" s="6" t="s">
        <v>82</v>
      </c>
      <c r="Q1492" s="6" t="s">
        <v>368</v>
      </c>
      <c r="R1492" s="6" t="s">
        <v>66</v>
      </c>
      <c r="S1492" s="6" t="s">
        <v>63</v>
      </c>
      <c r="T1492" s="6" t="s">
        <v>64</v>
      </c>
      <c r="Y1492" s="6" t="s">
        <v>66</v>
      </c>
      <c r="Z1492" s="0" t="n">
        <v>20</v>
      </c>
      <c r="AA1492" s="6" t="s">
        <v>67</v>
      </c>
      <c r="AB1492" s="6" t="s">
        <v>6913</v>
      </c>
      <c r="AC1492" s="6"/>
      <c r="AD1492" s="6"/>
      <c r="AE1492" s="6"/>
      <c r="AN1492" s="6" t="s">
        <v>6914</v>
      </c>
      <c r="AQ1492" s="6" t="s">
        <v>6908</v>
      </c>
      <c r="AR1492" s="0" t="n">
        <v>25</v>
      </c>
    </row>
    <row r="1493" customFormat="false" ht="12.75" hidden="false" customHeight="true" outlineLevel="0" collapsed="false">
      <c r="A1493" s="6" t="s">
        <v>88</v>
      </c>
      <c r="B1493" s="6" t="s">
        <v>2904</v>
      </c>
      <c r="C1493" s="6" t="s">
        <v>6915</v>
      </c>
      <c r="D1493" s="6" t="s">
        <v>6916</v>
      </c>
      <c r="E1493" s="0" t="n">
        <v>250</v>
      </c>
      <c r="F1493" s="6" t="s">
        <v>6917</v>
      </c>
      <c r="G1493" s="6" t="s">
        <v>5353</v>
      </c>
      <c r="H1493" s="6" t="s">
        <v>6880</v>
      </c>
      <c r="J1493" s="6" t="s">
        <v>6918</v>
      </c>
      <c r="K1493" s="6" t="s">
        <v>2909</v>
      </c>
      <c r="L1493" s="6" t="s">
        <v>2910</v>
      </c>
      <c r="M1493" s="6" t="s">
        <v>4811</v>
      </c>
      <c r="N1493" s="6" t="s">
        <v>58</v>
      </c>
      <c r="O1493" s="6" t="s">
        <v>59</v>
      </c>
      <c r="P1493" s="6" t="s">
        <v>3154</v>
      </c>
      <c r="Q1493" s="6" t="s">
        <v>368</v>
      </c>
      <c r="R1493" s="6" t="s">
        <v>66</v>
      </c>
      <c r="S1493" s="6" t="s">
        <v>63</v>
      </c>
      <c r="T1493" s="6" t="s">
        <v>64</v>
      </c>
      <c r="Y1493" s="6" t="s">
        <v>66</v>
      </c>
      <c r="Z1493" s="0" t="n">
        <v>20</v>
      </c>
      <c r="AB1493" s="6" t="s">
        <v>6919</v>
      </c>
      <c r="AC1493" s="6"/>
      <c r="AD1493" s="6"/>
      <c r="AE1493" s="6"/>
      <c r="AH1493" s="6" t="s">
        <v>6920</v>
      </c>
      <c r="AI1493" s="6" t="s">
        <v>6921</v>
      </c>
      <c r="AN1493" s="6" t="s">
        <v>6914</v>
      </c>
      <c r="AQ1493" s="6" t="s">
        <v>6908</v>
      </c>
      <c r="AR1493" s="0" t="n">
        <v>25</v>
      </c>
    </row>
    <row r="1494" customFormat="false" ht="12.75" hidden="false" customHeight="true" outlineLevel="0" collapsed="false">
      <c r="A1494" s="6" t="s">
        <v>88</v>
      </c>
      <c r="B1494" s="6" t="s">
        <v>2904</v>
      </c>
      <c r="C1494" s="6" t="s">
        <v>6922</v>
      </c>
      <c r="D1494" s="6" t="s">
        <v>6923</v>
      </c>
      <c r="E1494" s="0" t="n">
        <v>250</v>
      </c>
      <c r="F1494" s="6" t="s">
        <v>6924</v>
      </c>
      <c r="G1494" s="6" t="s">
        <v>6925</v>
      </c>
      <c r="H1494" s="6" t="s">
        <v>6880</v>
      </c>
      <c r="J1494" s="6" t="s">
        <v>6926</v>
      </c>
      <c r="K1494" s="6" t="s">
        <v>2909</v>
      </c>
      <c r="L1494" s="6" t="s">
        <v>2910</v>
      </c>
      <c r="M1494" s="6" t="s">
        <v>561</v>
      </c>
      <c r="N1494" s="6" t="s">
        <v>58</v>
      </c>
      <c r="O1494" s="6" t="s">
        <v>59</v>
      </c>
      <c r="P1494" s="6" t="s">
        <v>452</v>
      </c>
      <c r="Q1494" s="6" t="s">
        <v>368</v>
      </c>
      <c r="R1494" s="6" t="s">
        <v>143</v>
      </c>
      <c r="S1494" s="6" t="s">
        <v>63</v>
      </c>
      <c r="T1494" s="6" t="s">
        <v>64</v>
      </c>
      <c r="U1494" s="6" t="s">
        <v>144</v>
      </c>
      <c r="X1494" s="6" t="s">
        <v>6927</v>
      </c>
      <c r="Y1494" s="6" t="s">
        <v>66</v>
      </c>
      <c r="Z1494" s="0" t="n">
        <v>20</v>
      </c>
      <c r="AA1494" s="6" t="s">
        <v>67</v>
      </c>
      <c r="AB1494" s="6" t="s">
        <v>6928</v>
      </c>
      <c r="AC1494" s="6"/>
      <c r="AD1494" s="6"/>
      <c r="AE1494" s="6"/>
      <c r="AI1494" s="6" t="s">
        <v>6929</v>
      </c>
      <c r="AR1494" s="0" t="n">
        <v>39</v>
      </c>
    </row>
    <row r="1495" customFormat="false" ht="12.75" hidden="false" customHeight="true" outlineLevel="0" collapsed="false">
      <c r="A1495" s="6" t="s">
        <v>88</v>
      </c>
      <c r="B1495" s="6" t="s">
        <v>2904</v>
      </c>
      <c r="C1495" s="6" t="s">
        <v>6930</v>
      </c>
      <c r="D1495" s="6" t="s">
        <v>6931</v>
      </c>
      <c r="E1495" s="0" t="n">
        <v>250</v>
      </c>
      <c r="F1495" s="6" t="s">
        <v>6932</v>
      </c>
      <c r="G1495" s="6" t="s">
        <v>6925</v>
      </c>
      <c r="H1495" s="6" t="s">
        <v>6880</v>
      </c>
      <c r="J1495" s="6" t="s">
        <v>4355</v>
      </c>
      <c r="K1495" s="6" t="s">
        <v>2909</v>
      </c>
      <c r="L1495" s="6" t="s">
        <v>2910</v>
      </c>
      <c r="M1495" s="6" t="s">
        <v>1020</v>
      </c>
      <c r="N1495" s="6" t="s">
        <v>58</v>
      </c>
      <c r="O1495" s="6" t="s">
        <v>59</v>
      </c>
      <c r="P1495" s="6" t="s">
        <v>1652</v>
      </c>
      <c r="Q1495" s="6" t="s">
        <v>368</v>
      </c>
      <c r="R1495" s="6" t="s">
        <v>143</v>
      </c>
      <c r="S1495" s="6" t="s">
        <v>63</v>
      </c>
      <c r="T1495" s="6" t="s">
        <v>64</v>
      </c>
      <c r="U1495" s="6" t="s">
        <v>144</v>
      </c>
      <c r="X1495" s="6" t="s">
        <v>6927</v>
      </c>
      <c r="Y1495" s="6" t="s">
        <v>66</v>
      </c>
      <c r="Z1495" s="0" t="n">
        <v>20</v>
      </c>
      <c r="AB1495" s="6" t="s">
        <v>6933</v>
      </c>
      <c r="AC1495" s="6"/>
      <c r="AD1495" s="6"/>
      <c r="AE1495" s="6"/>
      <c r="AH1495" s="6" t="s">
        <v>6934</v>
      </c>
      <c r="AR1495" s="0" t="n">
        <v>39</v>
      </c>
    </row>
    <row r="1496" customFormat="false" ht="12.75" hidden="false" customHeight="true" outlineLevel="0" collapsed="false">
      <c r="A1496" s="6" t="s">
        <v>88</v>
      </c>
      <c r="B1496" s="6" t="s">
        <v>2904</v>
      </c>
      <c r="C1496" s="6" t="s">
        <v>6935</v>
      </c>
      <c r="D1496" s="6" t="s">
        <v>6936</v>
      </c>
      <c r="E1496" s="0" t="n">
        <v>250</v>
      </c>
      <c r="F1496" s="6" t="s">
        <v>6937</v>
      </c>
      <c r="G1496" s="6" t="s">
        <v>3181</v>
      </c>
      <c r="H1496" s="6" t="s">
        <v>6880</v>
      </c>
      <c r="J1496" s="6" t="s">
        <v>6938</v>
      </c>
      <c r="K1496" s="6" t="s">
        <v>2909</v>
      </c>
      <c r="L1496" s="6" t="s">
        <v>2910</v>
      </c>
      <c r="M1496" s="6" t="s">
        <v>6289</v>
      </c>
      <c r="N1496" s="6" t="s">
        <v>58</v>
      </c>
      <c r="O1496" s="6" t="s">
        <v>59</v>
      </c>
      <c r="P1496" s="6" t="s">
        <v>543</v>
      </c>
      <c r="Q1496" s="6" t="s">
        <v>368</v>
      </c>
      <c r="R1496" s="6" t="s">
        <v>62</v>
      </c>
      <c r="S1496" s="6" t="s">
        <v>63</v>
      </c>
      <c r="T1496" s="6" t="s">
        <v>64</v>
      </c>
      <c r="U1496" s="6" t="s">
        <v>144</v>
      </c>
      <c r="X1496" s="6" t="s">
        <v>6939</v>
      </c>
      <c r="Y1496" s="6" t="s">
        <v>66</v>
      </c>
      <c r="Z1496" s="0" t="n">
        <v>20</v>
      </c>
      <c r="AB1496" s="6" t="s">
        <v>6940</v>
      </c>
      <c r="AC1496" s="6"/>
      <c r="AD1496" s="6"/>
      <c r="AE1496" s="6"/>
      <c r="AH1496" s="6" t="s">
        <v>6941</v>
      </c>
      <c r="AI1496" s="6" t="s">
        <v>6942</v>
      </c>
      <c r="AR1496" s="0" t="n">
        <v>39</v>
      </c>
    </row>
    <row r="1497" customFormat="false" ht="12.75" hidden="false" customHeight="true" outlineLevel="0" collapsed="false">
      <c r="A1497" s="6" t="s">
        <v>88</v>
      </c>
      <c r="B1497" s="6" t="s">
        <v>2904</v>
      </c>
      <c r="C1497" s="6" t="s">
        <v>6943</v>
      </c>
      <c r="D1497" s="6" t="s">
        <v>6944</v>
      </c>
      <c r="E1497" s="0" t="n">
        <v>250</v>
      </c>
      <c r="F1497" s="6" t="s">
        <v>6945</v>
      </c>
      <c r="G1497" s="6" t="s">
        <v>6946</v>
      </c>
      <c r="H1497" s="6" t="s">
        <v>6880</v>
      </c>
      <c r="J1497" s="6" t="s">
        <v>6947</v>
      </c>
      <c r="K1497" s="6" t="s">
        <v>2909</v>
      </c>
      <c r="L1497" s="6" t="s">
        <v>2910</v>
      </c>
      <c r="M1497" s="6" t="s">
        <v>1394</v>
      </c>
      <c r="N1497" s="6" t="s">
        <v>58</v>
      </c>
      <c r="O1497" s="6" t="s">
        <v>59</v>
      </c>
      <c r="P1497" s="6" t="s">
        <v>5650</v>
      </c>
      <c r="Q1497" s="6" t="s">
        <v>368</v>
      </c>
      <c r="R1497" s="6" t="s">
        <v>66</v>
      </c>
      <c r="S1497" s="6" t="s">
        <v>63</v>
      </c>
      <c r="T1497" s="6" t="s">
        <v>64</v>
      </c>
      <c r="U1497" s="6" t="s">
        <v>144</v>
      </c>
      <c r="X1497" s="6" t="s">
        <v>6948</v>
      </c>
      <c r="Y1497" s="6" t="s">
        <v>66</v>
      </c>
      <c r="Z1497" s="0" t="n">
        <v>20</v>
      </c>
      <c r="AB1497" s="6" t="s">
        <v>6949</v>
      </c>
      <c r="AC1497" s="6"/>
      <c r="AD1497" s="6"/>
      <c r="AE1497" s="6"/>
      <c r="AH1497" s="6" t="s">
        <v>6950</v>
      </c>
      <c r="AQ1497" s="6" t="s">
        <v>6951</v>
      </c>
      <c r="AR1497" s="0" t="n">
        <v>18</v>
      </c>
    </row>
    <row r="1498" customFormat="false" ht="12.75" hidden="false" customHeight="true" outlineLevel="0" collapsed="false">
      <c r="A1498" s="6" t="s">
        <v>88</v>
      </c>
      <c r="B1498" s="6" t="s">
        <v>2904</v>
      </c>
      <c r="C1498" s="6" t="s">
        <v>6952</v>
      </c>
      <c r="D1498" s="6" t="s">
        <v>6953</v>
      </c>
      <c r="E1498" s="0" t="n">
        <v>250</v>
      </c>
      <c r="F1498" s="6" t="s">
        <v>6954</v>
      </c>
      <c r="G1498" s="6" t="s">
        <v>6946</v>
      </c>
      <c r="H1498" s="6" t="s">
        <v>6880</v>
      </c>
      <c r="J1498" s="6" t="s">
        <v>6918</v>
      </c>
      <c r="K1498" s="6" t="s">
        <v>2909</v>
      </c>
      <c r="L1498" s="6" t="s">
        <v>2910</v>
      </c>
      <c r="M1498" s="6" t="s">
        <v>2799</v>
      </c>
      <c r="N1498" s="6" t="s">
        <v>58</v>
      </c>
      <c r="O1498" s="6" t="s">
        <v>59</v>
      </c>
      <c r="P1498" s="6" t="s">
        <v>4896</v>
      </c>
      <c r="Q1498" s="6" t="s">
        <v>368</v>
      </c>
      <c r="R1498" s="6" t="s">
        <v>66</v>
      </c>
      <c r="S1498" s="6" t="s">
        <v>63</v>
      </c>
      <c r="T1498" s="6" t="s">
        <v>64</v>
      </c>
      <c r="U1498" s="6" t="s">
        <v>144</v>
      </c>
      <c r="X1498" s="6" t="s">
        <v>6948</v>
      </c>
      <c r="Y1498" s="6" t="s">
        <v>66</v>
      </c>
      <c r="Z1498" s="0" t="n">
        <v>20</v>
      </c>
      <c r="AB1498" s="6" t="s">
        <v>6955</v>
      </c>
      <c r="AC1498" s="6"/>
      <c r="AD1498" s="6"/>
      <c r="AE1498" s="6"/>
      <c r="AH1498" s="6" t="s">
        <v>6956</v>
      </c>
      <c r="AN1498" s="6" t="s">
        <v>6957</v>
      </c>
      <c r="AR1498" s="0" t="n">
        <v>18</v>
      </c>
    </row>
    <row r="1499" customFormat="false" ht="12.75" hidden="false" customHeight="true" outlineLevel="0" collapsed="false">
      <c r="A1499" s="6" t="s">
        <v>88</v>
      </c>
      <c r="B1499" s="6" t="s">
        <v>2904</v>
      </c>
      <c r="C1499" s="6" t="s">
        <v>6958</v>
      </c>
      <c r="D1499" s="6" t="s">
        <v>6959</v>
      </c>
      <c r="E1499" s="0" t="n">
        <v>250</v>
      </c>
      <c r="F1499" s="6" t="s">
        <v>6960</v>
      </c>
      <c r="G1499" s="6" t="s">
        <v>6961</v>
      </c>
      <c r="H1499" s="6" t="s">
        <v>6880</v>
      </c>
      <c r="J1499" s="6" t="s">
        <v>125</v>
      </c>
      <c r="K1499" s="6" t="s">
        <v>2909</v>
      </c>
      <c r="L1499" s="6" t="s">
        <v>2910</v>
      </c>
      <c r="M1499" s="6" t="s">
        <v>3096</v>
      </c>
      <c r="N1499" s="6" t="s">
        <v>58</v>
      </c>
      <c r="O1499" s="6" t="s">
        <v>59</v>
      </c>
      <c r="P1499" s="6" t="s">
        <v>3489</v>
      </c>
      <c r="Q1499" s="6" t="s">
        <v>368</v>
      </c>
      <c r="R1499" s="6" t="s">
        <v>66</v>
      </c>
      <c r="S1499" s="6" t="s">
        <v>63</v>
      </c>
      <c r="T1499" s="6" t="s">
        <v>64</v>
      </c>
      <c r="U1499" s="6" t="s">
        <v>144</v>
      </c>
      <c r="X1499" s="6" t="s">
        <v>6962</v>
      </c>
      <c r="Y1499" s="6" t="s">
        <v>66</v>
      </c>
      <c r="Z1499" s="0" t="n">
        <v>20</v>
      </c>
      <c r="AB1499" s="6" t="s">
        <v>6963</v>
      </c>
      <c r="AC1499" s="6"/>
      <c r="AD1499" s="6"/>
      <c r="AE1499" s="6"/>
      <c r="AR1499" s="0" t="n">
        <v>18</v>
      </c>
    </row>
    <row r="1500" customFormat="false" ht="12.75" hidden="false" customHeight="true" outlineLevel="0" collapsed="false">
      <c r="A1500" s="6" t="s">
        <v>88</v>
      </c>
      <c r="B1500" s="6" t="s">
        <v>2904</v>
      </c>
      <c r="C1500" s="6" t="s">
        <v>6964</v>
      </c>
      <c r="D1500" s="6" t="s">
        <v>6965</v>
      </c>
      <c r="E1500" s="0" t="n">
        <v>250</v>
      </c>
      <c r="F1500" s="6" t="s">
        <v>6966</v>
      </c>
      <c r="G1500" s="6" t="s">
        <v>6961</v>
      </c>
      <c r="H1500" s="6" t="s">
        <v>6880</v>
      </c>
      <c r="J1500" s="6" t="s">
        <v>253</v>
      </c>
      <c r="K1500" s="6" t="s">
        <v>2909</v>
      </c>
      <c r="L1500" s="6" t="s">
        <v>2910</v>
      </c>
      <c r="M1500" s="6" t="s">
        <v>6393</v>
      </c>
      <c r="N1500" s="6" t="s">
        <v>58</v>
      </c>
      <c r="O1500" s="6" t="s">
        <v>59</v>
      </c>
      <c r="P1500" s="6" t="s">
        <v>2359</v>
      </c>
      <c r="Q1500" s="6" t="s">
        <v>114</v>
      </c>
      <c r="R1500" s="6" t="s">
        <v>66</v>
      </c>
      <c r="S1500" s="6" t="s">
        <v>63</v>
      </c>
      <c r="T1500" s="6" t="s">
        <v>64</v>
      </c>
      <c r="U1500" s="6" t="s">
        <v>144</v>
      </c>
      <c r="X1500" s="6" t="s">
        <v>6962</v>
      </c>
      <c r="Y1500" s="6" t="s">
        <v>66</v>
      </c>
      <c r="Z1500" s="0" t="n">
        <v>20</v>
      </c>
      <c r="AB1500" s="6" t="s">
        <v>6967</v>
      </c>
      <c r="AC1500" s="6"/>
      <c r="AD1500" s="6"/>
      <c r="AE1500" s="6"/>
      <c r="AI1500" s="6" t="s">
        <v>6968</v>
      </c>
      <c r="AR1500" s="0" t="n">
        <v>20</v>
      </c>
    </row>
    <row r="1501" customFormat="false" ht="12.75" hidden="false" customHeight="true" outlineLevel="0" collapsed="false">
      <c r="A1501" s="6" t="s">
        <v>88</v>
      </c>
      <c r="B1501" s="6" t="s">
        <v>2904</v>
      </c>
      <c r="C1501" s="6" t="s">
        <v>6969</v>
      </c>
      <c r="D1501" s="6" t="s">
        <v>6970</v>
      </c>
      <c r="E1501" s="0" t="n">
        <v>250</v>
      </c>
      <c r="F1501" s="6" t="s">
        <v>6971</v>
      </c>
      <c r="G1501" s="6" t="s">
        <v>6961</v>
      </c>
      <c r="H1501" s="6" t="s">
        <v>6880</v>
      </c>
      <c r="J1501" s="6" t="s">
        <v>912</v>
      </c>
      <c r="K1501" s="6" t="s">
        <v>2909</v>
      </c>
      <c r="L1501" s="6" t="s">
        <v>2910</v>
      </c>
      <c r="M1501" s="6" t="s">
        <v>1171</v>
      </c>
      <c r="N1501" s="6" t="s">
        <v>58</v>
      </c>
      <c r="O1501" s="6" t="s">
        <v>59</v>
      </c>
      <c r="P1501" s="6" t="s">
        <v>1281</v>
      </c>
      <c r="Q1501" s="6" t="s">
        <v>368</v>
      </c>
      <c r="R1501" s="6" t="s">
        <v>66</v>
      </c>
      <c r="S1501" s="6" t="s">
        <v>63</v>
      </c>
      <c r="T1501" s="6" t="s">
        <v>64</v>
      </c>
      <c r="X1501" s="6" t="s">
        <v>6962</v>
      </c>
      <c r="Y1501" s="6" t="s">
        <v>66</v>
      </c>
      <c r="Z1501" s="0" t="n">
        <v>20</v>
      </c>
      <c r="AA1501" s="6" t="s">
        <v>67</v>
      </c>
      <c r="AB1501" s="6" t="s">
        <v>6972</v>
      </c>
      <c r="AC1501" s="6"/>
      <c r="AD1501" s="6"/>
      <c r="AE1501" s="6"/>
      <c r="AI1501" s="6" t="s">
        <v>6973</v>
      </c>
      <c r="AN1501" s="6" t="s">
        <v>6974</v>
      </c>
      <c r="AR1501" s="0" t="n">
        <v>20</v>
      </c>
    </row>
    <row r="1502" customFormat="false" ht="12.75" hidden="false" customHeight="true" outlineLevel="0" collapsed="false">
      <c r="A1502" s="6" t="s">
        <v>88</v>
      </c>
      <c r="B1502" s="6" t="s">
        <v>2904</v>
      </c>
      <c r="C1502" s="6" t="s">
        <v>6975</v>
      </c>
      <c r="D1502" s="6" t="s">
        <v>6976</v>
      </c>
      <c r="E1502" s="0" t="n">
        <v>250</v>
      </c>
      <c r="F1502" s="6" t="s">
        <v>6977</v>
      </c>
      <c r="G1502" s="6" t="s">
        <v>6978</v>
      </c>
      <c r="H1502" s="6" t="s">
        <v>6880</v>
      </c>
      <c r="J1502" s="6" t="s">
        <v>125</v>
      </c>
      <c r="K1502" s="6" t="s">
        <v>2909</v>
      </c>
      <c r="L1502" s="6" t="s">
        <v>2910</v>
      </c>
      <c r="M1502" s="6" t="s">
        <v>374</v>
      </c>
      <c r="N1502" s="6" t="s">
        <v>58</v>
      </c>
      <c r="O1502" s="6" t="s">
        <v>59</v>
      </c>
      <c r="P1502" s="6" t="s">
        <v>3295</v>
      </c>
      <c r="Q1502" s="6" t="s">
        <v>368</v>
      </c>
      <c r="R1502" s="6" t="s">
        <v>66</v>
      </c>
      <c r="S1502" s="6" t="s">
        <v>63</v>
      </c>
      <c r="T1502" s="6" t="s">
        <v>64</v>
      </c>
      <c r="U1502" s="6" t="s">
        <v>144</v>
      </c>
      <c r="X1502" s="6" t="s">
        <v>6979</v>
      </c>
      <c r="Y1502" s="6" t="s">
        <v>66</v>
      </c>
      <c r="Z1502" s="0" t="n">
        <v>20</v>
      </c>
      <c r="AB1502" s="6" t="s">
        <v>6980</v>
      </c>
      <c r="AC1502" s="6"/>
      <c r="AD1502" s="6"/>
      <c r="AE1502" s="6"/>
      <c r="AH1502" s="6" t="s">
        <v>6981</v>
      </c>
      <c r="AI1502" s="6" t="s">
        <v>6982</v>
      </c>
      <c r="AR1502" s="0" t="n">
        <v>20</v>
      </c>
    </row>
    <row r="1503" customFormat="false" ht="12.75" hidden="false" customHeight="true" outlineLevel="0" collapsed="false">
      <c r="A1503" s="6" t="s">
        <v>88</v>
      </c>
      <c r="B1503" s="6" t="s">
        <v>2904</v>
      </c>
      <c r="C1503" s="6" t="s">
        <v>6983</v>
      </c>
      <c r="D1503" s="6" t="s">
        <v>6984</v>
      </c>
      <c r="E1503" s="0" t="n">
        <v>250</v>
      </c>
      <c r="F1503" s="6" t="s">
        <v>6985</v>
      </c>
      <c r="G1503" s="6" t="s">
        <v>6978</v>
      </c>
      <c r="H1503" s="6" t="s">
        <v>6880</v>
      </c>
      <c r="J1503" s="6" t="s">
        <v>6986</v>
      </c>
      <c r="K1503" s="6" t="s">
        <v>2909</v>
      </c>
      <c r="L1503" s="6" t="s">
        <v>2910</v>
      </c>
      <c r="M1503" s="6" t="s">
        <v>2901</v>
      </c>
      <c r="N1503" s="6" t="s">
        <v>58</v>
      </c>
      <c r="O1503" s="6" t="s">
        <v>59</v>
      </c>
      <c r="P1503" s="6" t="s">
        <v>393</v>
      </c>
      <c r="Q1503" s="6" t="s">
        <v>368</v>
      </c>
      <c r="R1503" s="6" t="s">
        <v>66</v>
      </c>
      <c r="S1503" s="6" t="s">
        <v>63</v>
      </c>
      <c r="T1503" s="6" t="s">
        <v>64</v>
      </c>
      <c r="X1503" s="6" t="s">
        <v>6979</v>
      </c>
      <c r="Y1503" s="6" t="s">
        <v>66</v>
      </c>
      <c r="Z1503" s="0" t="n">
        <v>20</v>
      </c>
      <c r="AB1503" s="6" t="s">
        <v>6987</v>
      </c>
      <c r="AC1503" s="6"/>
      <c r="AD1503" s="6"/>
      <c r="AE1503" s="6"/>
      <c r="AI1503" s="6" t="s">
        <v>6988</v>
      </c>
      <c r="AN1503" s="6" t="s">
        <v>6989</v>
      </c>
      <c r="AO1503" s="6" t="s">
        <v>6990</v>
      </c>
      <c r="AR1503" s="0" t="n">
        <v>20</v>
      </c>
    </row>
    <row r="1504" customFormat="false" ht="12.75" hidden="false" customHeight="true" outlineLevel="0" collapsed="false">
      <c r="A1504" s="6" t="s">
        <v>88</v>
      </c>
      <c r="B1504" s="6" t="s">
        <v>2904</v>
      </c>
      <c r="C1504" s="6" t="s">
        <v>6991</v>
      </c>
      <c r="D1504" s="6" t="s">
        <v>6992</v>
      </c>
      <c r="E1504" s="0" t="n">
        <v>250</v>
      </c>
      <c r="F1504" s="6" t="s">
        <v>6993</v>
      </c>
      <c r="G1504" s="6" t="s">
        <v>6978</v>
      </c>
      <c r="H1504" s="6" t="s">
        <v>6880</v>
      </c>
      <c r="I1504" s="6" t="s">
        <v>6994</v>
      </c>
      <c r="J1504" s="6" t="s">
        <v>4129</v>
      </c>
      <c r="K1504" s="6" t="s">
        <v>2909</v>
      </c>
      <c r="L1504" s="6" t="s">
        <v>2910</v>
      </c>
      <c r="M1504" s="6" t="s">
        <v>713</v>
      </c>
      <c r="N1504" s="6" t="s">
        <v>58</v>
      </c>
      <c r="O1504" s="6" t="s">
        <v>59</v>
      </c>
      <c r="P1504" s="6" t="s">
        <v>1857</v>
      </c>
      <c r="Q1504" s="6" t="s">
        <v>368</v>
      </c>
      <c r="R1504" s="6" t="s">
        <v>66</v>
      </c>
      <c r="S1504" s="6" t="s">
        <v>63</v>
      </c>
      <c r="T1504" s="6" t="s">
        <v>64</v>
      </c>
      <c r="U1504" s="6" t="s">
        <v>144</v>
      </c>
      <c r="X1504" s="6" t="s">
        <v>6979</v>
      </c>
      <c r="Y1504" s="6" t="s">
        <v>66</v>
      </c>
      <c r="Z1504" s="0" t="n">
        <v>20</v>
      </c>
      <c r="AB1504" s="6" t="s">
        <v>6995</v>
      </c>
      <c r="AC1504" s="6"/>
      <c r="AD1504" s="6"/>
      <c r="AE1504" s="6"/>
      <c r="AH1504" s="6" t="s">
        <v>6996</v>
      </c>
      <c r="AR1504" s="0" t="n">
        <v>21</v>
      </c>
    </row>
    <row r="1505" customFormat="false" ht="12.75" hidden="false" customHeight="true" outlineLevel="0" collapsed="false">
      <c r="A1505" s="6" t="s">
        <v>88</v>
      </c>
      <c r="B1505" s="6" t="s">
        <v>2904</v>
      </c>
      <c r="C1505" s="6" t="s">
        <v>6997</v>
      </c>
      <c r="D1505" s="6" t="s">
        <v>6998</v>
      </c>
      <c r="E1505" s="0" t="n">
        <v>250</v>
      </c>
      <c r="F1505" s="6" t="s">
        <v>6999</v>
      </c>
      <c r="G1505" s="6" t="s">
        <v>6978</v>
      </c>
      <c r="H1505" s="6" t="s">
        <v>6880</v>
      </c>
      <c r="J1505" s="6" t="s">
        <v>2610</v>
      </c>
      <c r="K1505" s="6" t="s">
        <v>2909</v>
      </c>
      <c r="L1505" s="6" t="s">
        <v>2910</v>
      </c>
      <c r="M1505" s="6" t="s">
        <v>1090</v>
      </c>
      <c r="N1505" s="6" t="s">
        <v>58</v>
      </c>
      <c r="O1505" s="6" t="s">
        <v>59</v>
      </c>
      <c r="P1505" s="6" t="s">
        <v>2781</v>
      </c>
      <c r="Q1505" s="6" t="s">
        <v>368</v>
      </c>
      <c r="R1505" s="6" t="s">
        <v>66</v>
      </c>
      <c r="S1505" s="6" t="s">
        <v>63</v>
      </c>
      <c r="T1505" s="6" t="s">
        <v>64</v>
      </c>
      <c r="U1505" s="6" t="s">
        <v>144</v>
      </c>
      <c r="X1505" s="6" t="s">
        <v>6979</v>
      </c>
      <c r="Y1505" s="6" t="s">
        <v>66</v>
      </c>
      <c r="Z1505" s="0" t="n">
        <v>20</v>
      </c>
      <c r="AA1505" s="6" t="s">
        <v>67</v>
      </c>
      <c r="AB1505" s="6" t="s">
        <v>7000</v>
      </c>
      <c r="AC1505" s="6"/>
      <c r="AD1505" s="6"/>
      <c r="AE1505" s="6"/>
      <c r="AH1505" s="6" t="s">
        <v>7001</v>
      </c>
      <c r="AR1505" s="0" t="n">
        <v>21</v>
      </c>
    </row>
    <row r="1506" customFormat="false" ht="12.75" hidden="false" customHeight="true" outlineLevel="0" collapsed="false">
      <c r="A1506" s="6" t="s">
        <v>88</v>
      </c>
      <c r="B1506" s="6" t="s">
        <v>2904</v>
      </c>
      <c r="C1506" s="6" t="s">
        <v>7002</v>
      </c>
      <c r="D1506" s="6" t="s">
        <v>7003</v>
      </c>
      <c r="E1506" s="0" t="n">
        <v>250</v>
      </c>
      <c r="F1506" s="6" t="s">
        <v>7004</v>
      </c>
      <c r="G1506" s="6" t="s">
        <v>7005</v>
      </c>
      <c r="H1506" s="6" t="s">
        <v>6880</v>
      </c>
      <c r="J1506" s="6" t="s">
        <v>253</v>
      </c>
      <c r="K1506" s="6" t="s">
        <v>2909</v>
      </c>
      <c r="L1506" s="6" t="s">
        <v>2910</v>
      </c>
      <c r="M1506" s="6" t="s">
        <v>1257</v>
      </c>
      <c r="N1506" s="6" t="s">
        <v>58</v>
      </c>
      <c r="O1506" s="6" t="s">
        <v>59</v>
      </c>
      <c r="P1506" s="6" t="s">
        <v>5890</v>
      </c>
      <c r="Q1506" s="6" t="s">
        <v>368</v>
      </c>
      <c r="R1506" s="6" t="s">
        <v>66</v>
      </c>
      <c r="S1506" s="6" t="s">
        <v>63</v>
      </c>
      <c r="T1506" s="6" t="s">
        <v>64</v>
      </c>
      <c r="X1506" s="6" t="s">
        <v>7006</v>
      </c>
      <c r="Y1506" s="6" t="s">
        <v>66</v>
      </c>
      <c r="Z1506" s="0" t="n">
        <v>20</v>
      </c>
      <c r="AB1506" s="6" t="s">
        <v>7007</v>
      </c>
      <c r="AC1506" s="6"/>
      <c r="AD1506" s="6"/>
      <c r="AE1506" s="6"/>
      <c r="AH1506" s="6" t="s">
        <v>7008</v>
      </c>
      <c r="AR1506" s="0" t="n">
        <v>22</v>
      </c>
    </row>
    <row r="1507" customFormat="false" ht="12.75" hidden="false" customHeight="true" outlineLevel="0" collapsed="false">
      <c r="A1507" s="6" t="s">
        <v>88</v>
      </c>
      <c r="B1507" s="6" t="s">
        <v>2904</v>
      </c>
      <c r="C1507" s="6" t="s">
        <v>7009</v>
      </c>
      <c r="D1507" s="6" t="s">
        <v>7010</v>
      </c>
      <c r="E1507" s="0" t="n">
        <v>250</v>
      </c>
      <c r="F1507" s="6" t="s">
        <v>7011</v>
      </c>
      <c r="G1507" s="6" t="s">
        <v>7005</v>
      </c>
      <c r="H1507" s="6" t="s">
        <v>6880</v>
      </c>
      <c r="J1507" s="6" t="s">
        <v>596</v>
      </c>
      <c r="K1507" s="6" t="s">
        <v>2909</v>
      </c>
      <c r="L1507" s="6" t="s">
        <v>2910</v>
      </c>
      <c r="M1507" s="6" t="s">
        <v>382</v>
      </c>
      <c r="N1507" s="6" t="s">
        <v>58</v>
      </c>
      <c r="O1507" s="6" t="s">
        <v>59</v>
      </c>
      <c r="P1507" s="6" t="s">
        <v>155</v>
      </c>
      <c r="Q1507" s="6" t="s">
        <v>368</v>
      </c>
      <c r="R1507" s="6" t="s">
        <v>66</v>
      </c>
      <c r="S1507" s="6" t="s">
        <v>63</v>
      </c>
      <c r="T1507" s="6" t="s">
        <v>64</v>
      </c>
      <c r="X1507" s="6" t="s">
        <v>7006</v>
      </c>
      <c r="Y1507" s="6" t="s">
        <v>66</v>
      </c>
      <c r="Z1507" s="0" t="n">
        <v>20</v>
      </c>
      <c r="AB1507" s="6" t="s">
        <v>7012</v>
      </c>
      <c r="AC1507" s="6"/>
      <c r="AD1507" s="6"/>
      <c r="AE1507" s="6"/>
      <c r="AR1507" s="0" t="n">
        <v>22</v>
      </c>
    </row>
    <row r="1508" customFormat="false" ht="12.75" hidden="false" customHeight="true" outlineLevel="0" collapsed="false">
      <c r="A1508" s="6" t="s">
        <v>88</v>
      </c>
      <c r="B1508" s="6" t="s">
        <v>2904</v>
      </c>
      <c r="C1508" s="6" t="s">
        <v>7013</v>
      </c>
      <c r="D1508" s="6" t="s">
        <v>7014</v>
      </c>
      <c r="E1508" s="0" t="n">
        <v>250</v>
      </c>
      <c r="F1508" s="6" t="s">
        <v>7015</v>
      </c>
      <c r="G1508" s="6" t="s">
        <v>7005</v>
      </c>
      <c r="H1508" s="6" t="s">
        <v>6880</v>
      </c>
      <c r="J1508" s="6" t="s">
        <v>7016</v>
      </c>
      <c r="K1508" s="6" t="s">
        <v>2909</v>
      </c>
      <c r="L1508" s="6" t="s">
        <v>2910</v>
      </c>
      <c r="M1508" s="6" t="s">
        <v>527</v>
      </c>
      <c r="N1508" s="6" t="s">
        <v>58</v>
      </c>
      <c r="O1508" s="6" t="s">
        <v>59</v>
      </c>
      <c r="P1508" s="6" t="s">
        <v>1612</v>
      </c>
      <c r="Q1508" s="6" t="s">
        <v>368</v>
      </c>
      <c r="R1508" s="6" t="s">
        <v>66</v>
      </c>
      <c r="S1508" s="6" t="s">
        <v>63</v>
      </c>
      <c r="T1508" s="6" t="s">
        <v>64</v>
      </c>
      <c r="X1508" s="6" t="s">
        <v>7006</v>
      </c>
      <c r="Y1508" s="6" t="s">
        <v>66</v>
      </c>
      <c r="Z1508" s="0" t="n">
        <v>20</v>
      </c>
      <c r="AB1508" s="6" t="s">
        <v>7017</v>
      </c>
      <c r="AC1508" s="6"/>
      <c r="AD1508" s="6"/>
      <c r="AE1508" s="6"/>
      <c r="AR1508" s="0" t="n">
        <v>22</v>
      </c>
    </row>
    <row r="1509" customFormat="false" ht="12.75" hidden="false" customHeight="true" outlineLevel="0" collapsed="false">
      <c r="A1509" s="6" t="s">
        <v>88</v>
      </c>
      <c r="B1509" s="6" t="s">
        <v>2904</v>
      </c>
      <c r="C1509" s="6" t="s">
        <v>7018</v>
      </c>
      <c r="D1509" s="6" t="s">
        <v>7019</v>
      </c>
      <c r="E1509" s="0" t="n">
        <v>250</v>
      </c>
      <c r="F1509" s="6" t="s">
        <v>7020</v>
      </c>
      <c r="G1509" s="6" t="s">
        <v>7021</v>
      </c>
      <c r="H1509" s="6" t="s">
        <v>6880</v>
      </c>
      <c r="J1509" s="6" t="s">
        <v>7022</v>
      </c>
      <c r="K1509" s="6" t="s">
        <v>2909</v>
      </c>
      <c r="L1509" s="6" t="s">
        <v>2910</v>
      </c>
      <c r="M1509" s="6" t="s">
        <v>925</v>
      </c>
      <c r="N1509" s="6" t="s">
        <v>58</v>
      </c>
      <c r="O1509" s="6" t="s">
        <v>59</v>
      </c>
      <c r="P1509" s="6" t="s">
        <v>3108</v>
      </c>
      <c r="Q1509" s="6" t="s">
        <v>368</v>
      </c>
      <c r="R1509" s="6" t="s">
        <v>66</v>
      </c>
      <c r="S1509" s="6" t="s">
        <v>63</v>
      </c>
      <c r="T1509" s="6" t="s">
        <v>64</v>
      </c>
      <c r="X1509" s="6" t="s">
        <v>7023</v>
      </c>
      <c r="Y1509" s="6" t="s">
        <v>66</v>
      </c>
      <c r="Z1509" s="0" t="n">
        <v>20</v>
      </c>
      <c r="AB1509" s="6" t="s">
        <v>7024</v>
      </c>
      <c r="AC1509" s="6"/>
      <c r="AD1509" s="6"/>
      <c r="AE1509" s="6"/>
      <c r="AR1509" s="0" t="n">
        <v>22</v>
      </c>
    </row>
    <row r="1510" customFormat="false" ht="12.75" hidden="false" customHeight="true" outlineLevel="0" collapsed="false">
      <c r="A1510" s="6" t="s">
        <v>88</v>
      </c>
      <c r="B1510" s="6" t="s">
        <v>2904</v>
      </c>
      <c r="C1510" s="6" t="s">
        <v>7025</v>
      </c>
      <c r="D1510" s="6" t="s">
        <v>7026</v>
      </c>
      <c r="E1510" s="0" t="n">
        <v>250</v>
      </c>
      <c r="F1510" s="6" t="s">
        <v>7027</v>
      </c>
      <c r="G1510" s="6" t="s">
        <v>7021</v>
      </c>
      <c r="H1510" s="6" t="s">
        <v>6880</v>
      </c>
      <c r="J1510" s="6" t="s">
        <v>7028</v>
      </c>
      <c r="K1510" s="6" t="s">
        <v>2909</v>
      </c>
      <c r="L1510" s="6" t="s">
        <v>2910</v>
      </c>
      <c r="M1510" s="6" t="s">
        <v>1130</v>
      </c>
      <c r="N1510" s="6" t="s">
        <v>58</v>
      </c>
      <c r="O1510" s="6" t="s">
        <v>59</v>
      </c>
      <c r="P1510" s="6" t="s">
        <v>2392</v>
      </c>
      <c r="Q1510" s="6" t="s">
        <v>368</v>
      </c>
      <c r="R1510" s="6" t="s">
        <v>66</v>
      </c>
      <c r="S1510" s="6" t="s">
        <v>63</v>
      </c>
      <c r="T1510" s="6" t="s">
        <v>64</v>
      </c>
      <c r="U1510" s="6" t="s">
        <v>144</v>
      </c>
      <c r="X1510" s="6" t="s">
        <v>7023</v>
      </c>
      <c r="Y1510" s="6" t="s">
        <v>66</v>
      </c>
      <c r="Z1510" s="0" t="n">
        <v>20</v>
      </c>
      <c r="AB1510" s="6" t="s">
        <v>7029</v>
      </c>
      <c r="AC1510" s="6"/>
      <c r="AD1510" s="6"/>
      <c r="AE1510" s="6"/>
      <c r="AH1510" s="6" t="s">
        <v>7030</v>
      </c>
      <c r="AN1510" s="6" t="s">
        <v>7031</v>
      </c>
      <c r="AR1510" s="0" t="n">
        <v>22</v>
      </c>
    </row>
    <row r="1511" customFormat="false" ht="12.75" hidden="false" customHeight="true" outlineLevel="0" collapsed="false">
      <c r="A1511" s="6" t="s">
        <v>88</v>
      </c>
      <c r="B1511" s="6" t="s">
        <v>2904</v>
      </c>
      <c r="C1511" s="6" t="s">
        <v>7032</v>
      </c>
      <c r="D1511" s="6" t="s">
        <v>7033</v>
      </c>
      <c r="E1511" s="0" t="n">
        <v>250</v>
      </c>
      <c r="F1511" s="6" t="s">
        <v>7034</v>
      </c>
      <c r="G1511" s="6" t="s">
        <v>7021</v>
      </c>
      <c r="H1511" s="6" t="s">
        <v>6880</v>
      </c>
      <c r="J1511" s="6" t="s">
        <v>7035</v>
      </c>
      <c r="K1511" s="6" t="s">
        <v>2909</v>
      </c>
      <c r="L1511" s="6" t="s">
        <v>2910</v>
      </c>
      <c r="M1511" s="6" t="s">
        <v>5459</v>
      </c>
      <c r="N1511" s="6" t="s">
        <v>58</v>
      </c>
      <c r="O1511" s="6" t="s">
        <v>59</v>
      </c>
      <c r="P1511" s="6" t="s">
        <v>7036</v>
      </c>
      <c r="Q1511" s="6" t="s">
        <v>368</v>
      </c>
      <c r="R1511" s="6" t="s">
        <v>66</v>
      </c>
      <c r="S1511" s="6" t="s">
        <v>63</v>
      </c>
      <c r="T1511" s="6" t="s">
        <v>64</v>
      </c>
      <c r="X1511" s="6" t="s">
        <v>7023</v>
      </c>
      <c r="Y1511" s="6" t="s">
        <v>66</v>
      </c>
      <c r="Z1511" s="0" t="n">
        <v>20</v>
      </c>
      <c r="AB1511" s="6" t="s">
        <v>7037</v>
      </c>
      <c r="AC1511" s="6"/>
      <c r="AD1511" s="6"/>
      <c r="AE1511" s="6"/>
      <c r="AR1511" s="0" t="n">
        <v>22</v>
      </c>
    </row>
    <row r="1512" customFormat="false" ht="12.75" hidden="false" customHeight="true" outlineLevel="0" collapsed="false">
      <c r="A1512" s="6" t="s">
        <v>88</v>
      </c>
      <c r="B1512" s="6" t="s">
        <v>2904</v>
      </c>
      <c r="C1512" s="6" t="s">
        <v>7038</v>
      </c>
      <c r="D1512" s="6" t="s">
        <v>7039</v>
      </c>
      <c r="E1512" s="0" t="n">
        <v>250</v>
      </c>
      <c r="F1512" s="6" t="s">
        <v>7040</v>
      </c>
      <c r="G1512" s="6" t="s">
        <v>7021</v>
      </c>
      <c r="H1512" s="6" t="s">
        <v>6880</v>
      </c>
      <c r="J1512" s="6" t="s">
        <v>7041</v>
      </c>
      <c r="K1512" s="6" t="s">
        <v>2909</v>
      </c>
      <c r="L1512" s="6" t="s">
        <v>2910</v>
      </c>
      <c r="M1512" s="6" t="s">
        <v>2131</v>
      </c>
      <c r="N1512" s="6" t="s">
        <v>58</v>
      </c>
      <c r="O1512" s="6" t="s">
        <v>59</v>
      </c>
      <c r="P1512" s="6" t="s">
        <v>512</v>
      </c>
      <c r="Q1512" s="6" t="s">
        <v>368</v>
      </c>
      <c r="R1512" s="6" t="s">
        <v>66</v>
      </c>
      <c r="S1512" s="6" t="s">
        <v>63</v>
      </c>
      <c r="T1512" s="6" t="s">
        <v>64</v>
      </c>
      <c r="X1512" s="6" t="s">
        <v>7023</v>
      </c>
      <c r="Y1512" s="6" t="s">
        <v>66</v>
      </c>
      <c r="Z1512" s="0" t="n">
        <v>20</v>
      </c>
      <c r="AA1512" s="6" t="s">
        <v>67</v>
      </c>
      <c r="AB1512" s="6" t="s">
        <v>7042</v>
      </c>
      <c r="AC1512" s="6"/>
      <c r="AD1512" s="6"/>
      <c r="AE1512" s="6"/>
      <c r="AF1512" s="6" t="s">
        <v>7043</v>
      </c>
      <c r="AH1512" s="6" t="s">
        <v>7044</v>
      </c>
      <c r="AN1512" s="6" t="s">
        <v>7045</v>
      </c>
      <c r="AQ1512" s="6" t="s">
        <v>7046</v>
      </c>
      <c r="AR1512" s="0" t="n">
        <v>23</v>
      </c>
    </row>
    <row r="1513" customFormat="false" ht="12.75" hidden="false" customHeight="true" outlineLevel="0" collapsed="false">
      <c r="A1513" s="6" t="s">
        <v>88</v>
      </c>
      <c r="B1513" s="6" t="s">
        <v>2904</v>
      </c>
      <c r="C1513" s="6" t="s">
        <v>7047</v>
      </c>
      <c r="D1513" s="6" t="s">
        <v>7048</v>
      </c>
      <c r="E1513" s="0" t="n">
        <v>250</v>
      </c>
      <c r="F1513" s="6" t="s">
        <v>7049</v>
      </c>
      <c r="G1513" s="6" t="s">
        <v>1083</v>
      </c>
      <c r="H1513" s="6" t="s">
        <v>6880</v>
      </c>
      <c r="J1513" s="6" t="s">
        <v>7050</v>
      </c>
      <c r="K1513" s="6" t="s">
        <v>2909</v>
      </c>
      <c r="L1513" s="6" t="s">
        <v>2910</v>
      </c>
      <c r="M1513" s="6" t="s">
        <v>357</v>
      </c>
      <c r="N1513" s="6" t="s">
        <v>58</v>
      </c>
      <c r="O1513" s="6" t="s">
        <v>59</v>
      </c>
      <c r="P1513" s="6" t="s">
        <v>5808</v>
      </c>
      <c r="Q1513" s="6" t="s">
        <v>368</v>
      </c>
      <c r="R1513" s="6" t="s">
        <v>66</v>
      </c>
      <c r="S1513" s="6" t="s">
        <v>63</v>
      </c>
      <c r="T1513" s="6" t="s">
        <v>64</v>
      </c>
      <c r="U1513" s="6" t="s">
        <v>144</v>
      </c>
      <c r="X1513" s="6" t="s">
        <v>7051</v>
      </c>
      <c r="Y1513" s="6" t="s">
        <v>66</v>
      </c>
      <c r="Z1513" s="0" t="n">
        <v>20</v>
      </c>
      <c r="AB1513" s="6" t="s">
        <v>7052</v>
      </c>
      <c r="AC1513" s="6"/>
      <c r="AD1513" s="6"/>
      <c r="AE1513" s="6"/>
      <c r="AH1513" s="6" t="s">
        <v>7053</v>
      </c>
      <c r="AN1513" s="6" t="s">
        <v>7045</v>
      </c>
      <c r="AQ1513" s="6" t="s">
        <v>7046</v>
      </c>
      <c r="AR1513" s="0" t="n">
        <v>23</v>
      </c>
    </row>
    <row r="1514" customFormat="false" ht="12.75" hidden="false" customHeight="true" outlineLevel="0" collapsed="false">
      <c r="A1514" s="6" t="s">
        <v>88</v>
      </c>
      <c r="B1514" s="6" t="s">
        <v>2904</v>
      </c>
      <c r="C1514" s="6" t="s">
        <v>7054</v>
      </c>
      <c r="D1514" s="6" t="s">
        <v>7055</v>
      </c>
      <c r="E1514" s="0" t="n">
        <v>250</v>
      </c>
      <c r="F1514" s="6" t="s">
        <v>7056</v>
      </c>
      <c r="G1514" s="6" t="s">
        <v>1083</v>
      </c>
      <c r="H1514" s="6" t="s">
        <v>6880</v>
      </c>
      <c r="J1514" s="6" t="s">
        <v>253</v>
      </c>
      <c r="K1514" s="6" t="s">
        <v>2909</v>
      </c>
      <c r="L1514" s="6" t="s">
        <v>2910</v>
      </c>
      <c r="M1514" s="6" t="s">
        <v>660</v>
      </c>
      <c r="N1514" s="6" t="s">
        <v>58</v>
      </c>
      <c r="O1514" s="6" t="s">
        <v>59</v>
      </c>
      <c r="P1514" s="6" t="s">
        <v>1091</v>
      </c>
      <c r="Q1514" s="6" t="s">
        <v>174</v>
      </c>
      <c r="R1514" s="6" t="s">
        <v>66</v>
      </c>
      <c r="S1514" s="6" t="s">
        <v>63</v>
      </c>
      <c r="T1514" s="6" t="s">
        <v>64</v>
      </c>
      <c r="U1514" s="6" t="s">
        <v>144</v>
      </c>
      <c r="X1514" s="6" t="s">
        <v>7051</v>
      </c>
      <c r="Y1514" s="6" t="s">
        <v>66</v>
      </c>
      <c r="Z1514" s="0" t="n">
        <v>20</v>
      </c>
      <c r="AB1514" s="6" t="s">
        <v>7057</v>
      </c>
      <c r="AC1514" s="6"/>
      <c r="AD1514" s="6"/>
      <c r="AE1514" s="6"/>
      <c r="AF1514" s="6" t="s">
        <v>7058</v>
      </c>
      <c r="AH1514" s="6" t="s">
        <v>7059</v>
      </c>
      <c r="AN1514" s="6" t="s">
        <v>7045</v>
      </c>
      <c r="AQ1514" s="6" t="s">
        <v>7046</v>
      </c>
      <c r="AR1514" s="0" t="n">
        <v>23</v>
      </c>
    </row>
    <row r="1515" customFormat="false" ht="12.75" hidden="false" customHeight="true" outlineLevel="0" collapsed="false">
      <c r="A1515" s="6" t="s">
        <v>88</v>
      </c>
      <c r="B1515" s="6" t="s">
        <v>2904</v>
      </c>
      <c r="C1515" s="6" t="s">
        <v>7060</v>
      </c>
      <c r="D1515" s="6" t="s">
        <v>7061</v>
      </c>
      <c r="E1515" s="0" t="n">
        <v>250</v>
      </c>
      <c r="F1515" s="6" t="s">
        <v>6924</v>
      </c>
      <c r="G1515" s="6" t="s">
        <v>1083</v>
      </c>
      <c r="H1515" s="6" t="s">
        <v>6880</v>
      </c>
      <c r="J1515" s="6" t="s">
        <v>2659</v>
      </c>
      <c r="K1515" s="6" t="s">
        <v>2909</v>
      </c>
      <c r="L1515" s="6" t="s">
        <v>2910</v>
      </c>
      <c r="M1515" s="6" t="s">
        <v>1567</v>
      </c>
      <c r="N1515" s="6" t="s">
        <v>58</v>
      </c>
      <c r="O1515" s="6" t="s">
        <v>59</v>
      </c>
      <c r="P1515" s="6" t="s">
        <v>2918</v>
      </c>
      <c r="Q1515" s="6" t="s">
        <v>368</v>
      </c>
      <c r="R1515" s="6" t="s">
        <v>66</v>
      </c>
      <c r="S1515" s="6" t="s">
        <v>63</v>
      </c>
      <c r="T1515" s="6" t="s">
        <v>64</v>
      </c>
      <c r="U1515" s="6" t="s">
        <v>144</v>
      </c>
      <c r="X1515" s="6" t="s">
        <v>7051</v>
      </c>
      <c r="Y1515" s="6" t="s">
        <v>66</v>
      </c>
      <c r="Z1515" s="0" t="n">
        <v>20</v>
      </c>
      <c r="AB1515" s="6" t="s">
        <v>7062</v>
      </c>
      <c r="AC1515" s="6"/>
      <c r="AD1515" s="6"/>
      <c r="AE1515" s="6"/>
      <c r="AH1515" s="6" t="s">
        <v>7063</v>
      </c>
      <c r="AN1515" s="6" t="s">
        <v>7064</v>
      </c>
      <c r="AQ1515" s="6" t="s">
        <v>7046</v>
      </c>
      <c r="AR1515" s="0" t="n">
        <v>23</v>
      </c>
    </row>
    <row r="1516" customFormat="false" ht="12.75" hidden="false" customHeight="true" outlineLevel="0" collapsed="false">
      <c r="A1516" s="6" t="s">
        <v>88</v>
      </c>
      <c r="B1516" s="6" t="s">
        <v>2904</v>
      </c>
      <c r="C1516" s="6" t="s">
        <v>7065</v>
      </c>
      <c r="D1516" s="6" t="s">
        <v>7066</v>
      </c>
      <c r="E1516" s="0" t="n">
        <v>250</v>
      </c>
      <c r="F1516" s="6" t="s">
        <v>7067</v>
      </c>
      <c r="G1516" s="6" t="s">
        <v>1083</v>
      </c>
      <c r="H1516" s="6" t="s">
        <v>6880</v>
      </c>
      <c r="J1516" s="6" t="s">
        <v>7068</v>
      </c>
      <c r="K1516" s="6" t="s">
        <v>2909</v>
      </c>
      <c r="L1516" s="6" t="s">
        <v>2910</v>
      </c>
      <c r="M1516" s="6" t="s">
        <v>3295</v>
      </c>
      <c r="N1516" s="6" t="s">
        <v>58</v>
      </c>
      <c r="O1516" s="6" t="s">
        <v>59</v>
      </c>
      <c r="P1516" s="6" t="s">
        <v>1316</v>
      </c>
      <c r="Q1516" s="6" t="s">
        <v>368</v>
      </c>
      <c r="R1516" s="6" t="s">
        <v>66</v>
      </c>
      <c r="S1516" s="6" t="s">
        <v>63</v>
      </c>
      <c r="T1516" s="6" t="s">
        <v>64</v>
      </c>
      <c r="U1516" s="6" t="s">
        <v>144</v>
      </c>
      <c r="X1516" s="6" t="s">
        <v>7051</v>
      </c>
      <c r="Y1516" s="6" t="s">
        <v>66</v>
      </c>
      <c r="Z1516" s="0" t="n">
        <v>20</v>
      </c>
      <c r="AB1516" s="6" t="s">
        <v>7069</v>
      </c>
      <c r="AC1516" s="6"/>
      <c r="AD1516" s="6"/>
      <c r="AE1516" s="6"/>
      <c r="AF1516" s="6" t="s">
        <v>7070</v>
      </c>
      <c r="AH1516" s="6" t="s">
        <v>7071</v>
      </c>
      <c r="AQ1516" s="6" t="s">
        <v>7072</v>
      </c>
      <c r="AR1516" s="0" t="n">
        <v>24</v>
      </c>
    </row>
    <row r="1517" customFormat="false" ht="12.75" hidden="false" customHeight="true" outlineLevel="0" collapsed="false">
      <c r="A1517" s="6" t="s">
        <v>88</v>
      </c>
      <c r="B1517" s="6" t="s">
        <v>2904</v>
      </c>
      <c r="C1517" s="6" t="s">
        <v>7073</v>
      </c>
      <c r="D1517" s="6" t="s">
        <v>7074</v>
      </c>
      <c r="E1517" s="0" t="n">
        <v>250</v>
      </c>
      <c r="F1517" s="6" t="s">
        <v>7075</v>
      </c>
      <c r="G1517" s="6" t="s">
        <v>7076</v>
      </c>
      <c r="H1517" s="6" t="s">
        <v>6880</v>
      </c>
      <c r="J1517" s="6" t="s">
        <v>2632</v>
      </c>
      <c r="K1517" s="6" t="s">
        <v>2909</v>
      </c>
      <c r="L1517" s="6" t="s">
        <v>2910</v>
      </c>
      <c r="M1517" s="6" t="s">
        <v>959</v>
      </c>
      <c r="N1517" s="6" t="s">
        <v>58</v>
      </c>
      <c r="O1517" s="6" t="s">
        <v>59</v>
      </c>
      <c r="P1517" s="6" t="s">
        <v>7077</v>
      </c>
      <c r="Q1517" s="6" t="s">
        <v>368</v>
      </c>
      <c r="R1517" s="6" t="s">
        <v>66</v>
      </c>
      <c r="S1517" s="6" t="s">
        <v>63</v>
      </c>
      <c r="T1517" s="6" t="s">
        <v>64</v>
      </c>
      <c r="U1517" s="6" t="s">
        <v>144</v>
      </c>
      <c r="X1517" s="6" t="s">
        <v>7078</v>
      </c>
      <c r="Y1517" s="6" t="s">
        <v>66</v>
      </c>
      <c r="Z1517" s="0" t="n">
        <v>20</v>
      </c>
      <c r="AB1517" s="6" t="s">
        <v>7079</v>
      </c>
      <c r="AC1517" s="6"/>
      <c r="AD1517" s="6"/>
      <c r="AE1517" s="6"/>
      <c r="AH1517" s="6" t="s">
        <v>7080</v>
      </c>
      <c r="AQ1517" s="6" t="s">
        <v>7072</v>
      </c>
      <c r="AR1517" s="0" t="n">
        <v>24</v>
      </c>
    </row>
    <row r="1518" customFormat="false" ht="12.75" hidden="false" customHeight="true" outlineLevel="0" collapsed="false">
      <c r="A1518" s="6" t="s">
        <v>88</v>
      </c>
      <c r="B1518" s="6" t="s">
        <v>2904</v>
      </c>
      <c r="C1518" s="6" t="s">
        <v>7081</v>
      </c>
      <c r="D1518" s="6" t="s">
        <v>7082</v>
      </c>
      <c r="E1518" s="0" t="n">
        <v>250</v>
      </c>
      <c r="F1518" s="6" t="s">
        <v>7083</v>
      </c>
      <c r="G1518" s="6" t="s">
        <v>7084</v>
      </c>
      <c r="H1518" s="6" t="s">
        <v>6880</v>
      </c>
      <c r="J1518" s="6" t="s">
        <v>7085</v>
      </c>
      <c r="K1518" s="6" t="s">
        <v>2909</v>
      </c>
      <c r="L1518" s="6" t="s">
        <v>2910</v>
      </c>
      <c r="M1518" s="6" t="s">
        <v>307</v>
      </c>
      <c r="N1518" s="6" t="s">
        <v>58</v>
      </c>
      <c r="O1518" s="6" t="s">
        <v>59</v>
      </c>
      <c r="P1518" s="6" t="s">
        <v>949</v>
      </c>
      <c r="Q1518" s="6" t="s">
        <v>368</v>
      </c>
      <c r="R1518" s="6" t="s">
        <v>66</v>
      </c>
      <c r="S1518" s="6" t="s">
        <v>63</v>
      </c>
      <c r="T1518" s="6" t="s">
        <v>64</v>
      </c>
      <c r="U1518" s="6" t="s">
        <v>144</v>
      </c>
      <c r="X1518" s="6" t="s">
        <v>7086</v>
      </c>
      <c r="Y1518" s="6" t="s">
        <v>66</v>
      </c>
      <c r="Z1518" s="0" t="n">
        <v>20</v>
      </c>
      <c r="AB1518" s="6" t="s">
        <v>7087</v>
      </c>
      <c r="AC1518" s="6"/>
      <c r="AD1518" s="6"/>
      <c r="AE1518" s="6"/>
      <c r="AH1518" s="6" t="s">
        <v>7088</v>
      </c>
      <c r="AI1518" s="6" t="s">
        <v>7088</v>
      </c>
      <c r="AQ1518" s="6" t="s">
        <v>7072</v>
      </c>
      <c r="AR1518" s="0" t="n">
        <v>24</v>
      </c>
    </row>
    <row r="1519" customFormat="false" ht="12.75" hidden="false" customHeight="true" outlineLevel="0" collapsed="false">
      <c r="A1519" s="6" t="s">
        <v>88</v>
      </c>
      <c r="B1519" s="6" t="s">
        <v>2904</v>
      </c>
      <c r="C1519" s="6" t="s">
        <v>7089</v>
      </c>
      <c r="D1519" s="6" t="s">
        <v>7090</v>
      </c>
      <c r="E1519" s="0" t="n">
        <v>250</v>
      </c>
      <c r="F1519" s="6" t="s">
        <v>7091</v>
      </c>
      <c r="G1519" s="6" t="s">
        <v>7084</v>
      </c>
      <c r="H1519" s="6" t="s">
        <v>6880</v>
      </c>
      <c r="J1519" s="6" t="s">
        <v>6643</v>
      </c>
      <c r="K1519" s="6" t="s">
        <v>2909</v>
      </c>
      <c r="L1519" s="6" t="s">
        <v>2910</v>
      </c>
      <c r="M1519" s="6" t="s">
        <v>1473</v>
      </c>
      <c r="N1519" s="6" t="s">
        <v>58</v>
      </c>
      <c r="O1519" s="6" t="s">
        <v>59</v>
      </c>
      <c r="P1519" s="6" t="s">
        <v>4812</v>
      </c>
      <c r="Q1519" s="6" t="s">
        <v>368</v>
      </c>
      <c r="R1519" s="6" t="s">
        <v>66</v>
      </c>
      <c r="S1519" s="6" t="s">
        <v>63</v>
      </c>
      <c r="T1519" s="6" t="s">
        <v>64</v>
      </c>
      <c r="U1519" s="6" t="s">
        <v>144</v>
      </c>
      <c r="X1519" s="6" t="s">
        <v>7086</v>
      </c>
      <c r="Y1519" s="6" t="s">
        <v>66</v>
      </c>
      <c r="Z1519" s="0" t="n">
        <v>20</v>
      </c>
      <c r="AB1519" s="6" t="s">
        <v>7092</v>
      </c>
      <c r="AC1519" s="6"/>
      <c r="AD1519" s="6"/>
      <c r="AE1519" s="6"/>
      <c r="AH1519" s="6" t="s">
        <v>7093</v>
      </c>
      <c r="AQ1519" s="6" t="s">
        <v>7072</v>
      </c>
      <c r="AR1519" s="0" t="n">
        <v>24</v>
      </c>
    </row>
    <row r="1520" customFormat="false" ht="12.75" hidden="false" customHeight="true" outlineLevel="0" collapsed="false">
      <c r="A1520" s="6" t="s">
        <v>88</v>
      </c>
      <c r="B1520" s="6" t="s">
        <v>2904</v>
      </c>
      <c r="C1520" s="6" t="s">
        <v>7094</v>
      </c>
      <c r="D1520" s="6" t="s">
        <v>7095</v>
      </c>
      <c r="E1520" s="0" t="n">
        <v>250</v>
      </c>
      <c r="F1520" s="6" t="s">
        <v>7096</v>
      </c>
      <c r="G1520" s="6" t="s">
        <v>7084</v>
      </c>
      <c r="H1520" s="6" t="s">
        <v>6880</v>
      </c>
      <c r="J1520" s="6" t="s">
        <v>6669</v>
      </c>
      <c r="K1520" s="6" t="s">
        <v>2909</v>
      </c>
      <c r="L1520" s="6" t="s">
        <v>2910</v>
      </c>
      <c r="M1520" s="6" t="s">
        <v>2838</v>
      </c>
      <c r="N1520" s="6" t="s">
        <v>58</v>
      </c>
      <c r="O1520" s="6" t="s">
        <v>59</v>
      </c>
      <c r="P1520" s="6" t="s">
        <v>4963</v>
      </c>
      <c r="Q1520" s="6" t="s">
        <v>368</v>
      </c>
      <c r="R1520" s="6" t="s">
        <v>66</v>
      </c>
      <c r="S1520" s="6" t="s">
        <v>63</v>
      </c>
      <c r="T1520" s="6" t="s">
        <v>64</v>
      </c>
      <c r="U1520" s="6" t="s">
        <v>144</v>
      </c>
      <c r="X1520" s="6" t="s">
        <v>7086</v>
      </c>
      <c r="Y1520" s="6" t="s">
        <v>66</v>
      </c>
      <c r="Z1520" s="0" t="n">
        <v>20</v>
      </c>
      <c r="AA1520" s="6" t="s">
        <v>67</v>
      </c>
      <c r="AH1520" s="6" t="s">
        <v>7097</v>
      </c>
      <c r="AI1520" s="6" t="s">
        <v>7098</v>
      </c>
      <c r="AN1520" s="6" t="s">
        <v>7099</v>
      </c>
      <c r="AR1520" s="0" t="n">
        <v>24</v>
      </c>
    </row>
    <row r="1521" customFormat="false" ht="12.75" hidden="false" customHeight="true" outlineLevel="0" collapsed="false">
      <c r="A1521" s="6" t="s">
        <v>88</v>
      </c>
      <c r="B1521" s="6" t="s">
        <v>2904</v>
      </c>
      <c r="C1521" s="6" t="s">
        <v>7100</v>
      </c>
      <c r="D1521" s="6" t="s">
        <v>7101</v>
      </c>
      <c r="E1521" s="0" t="n">
        <v>250</v>
      </c>
      <c r="F1521" s="6" t="s">
        <v>7102</v>
      </c>
      <c r="H1521" s="6" t="s">
        <v>6880</v>
      </c>
      <c r="I1521" s="6" t="s">
        <v>7103</v>
      </c>
      <c r="J1521" s="6" t="s">
        <v>2567</v>
      </c>
      <c r="K1521" s="6" t="s">
        <v>2909</v>
      </c>
      <c r="L1521" s="6" t="s">
        <v>2910</v>
      </c>
      <c r="M1521" s="6" t="s">
        <v>4993</v>
      </c>
      <c r="N1521" s="6" t="s">
        <v>58</v>
      </c>
      <c r="O1521" s="6" t="s">
        <v>59</v>
      </c>
      <c r="P1521" s="6" t="s">
        <v>2264</v>
      </c>
      <c r="Q1521" s="6" t="s">
        <v>368</v>
      </c>
      <c r="R1521" s="6" t="s">
        <v>66</v>
      </c>
      <c r="S1521" s="6" t="s">
        <v>63</v>
      </c>
      <c r="T1521" s="6" t="s">
        <v>64</v>
      </c>
      <c r="U1521" s="6" t="s">
        <v>144</v>
      </c>
      <c r="Y1521" s="6" t="s">
        <v>66</v>
      </c>
      <c r="Z1521" s="0" t="n">
        <v>20</v>
      </c>
      <c r="AA1521" s="6" t="s">
        <v>67</v>
      </c>
      <c r="AB1521" s="6" t="s">
        <v>7104</v>
      </c>
      <c r="AC1521" s="6"/>
      <c r="AD1521" s="6"/>
      <c r="AE1521" s="6"/>
      <c r="AH1521" s="6" t="s">
        <v>7105</v>
      </c>
      <c r="AR1521" s="0" t="n">
        <v>24</v>
      </c>
    </row>
    <row r="1522" customFormat="false" ht="12.75" hidden="false" customHeight="true" outlineLevel="0" collapsed="false">
      <c r="A1522" s="6" t="s">
        <v>88</v>
      </c>
      <c r="B1522" s="6" t="s">
        <v>7106</v>
      </c>
      <c r="C1522" s="6" t="s">
        <v>7107</v>
      </c>
      <c r="D1522" s="6" t="s">
        <v>7108</v>
      </c>
      <c r="E1522" s="0" t="n">
        <v>45</v>
      </c>
      <c r="F1522" s="6" t="s">
        <v>7109</v>
      </c>
      <c r="G1522" s="6" t="s">
        <v>46</v>
      </c>
      <c r="H1522" s="6" t="s">
        <v>7110</v>
      </c>
      <c r="J1522" s="6" t="s">
        <v>2512</v>
      </c>
      <c r="K1522" s="6" t="s">
        <v>7111</v>
      </c>
      <c r="L1522" s="6" t="s">
        <v>7112</v>
      </c>
      <c r="M1522" s="6" t="s">
        <v>2901</v>
      </c>
      <c r="N1522" s="6" t="s">
        <v>58</v>
      </c>
      <c r="O1522" s="6" t="s">
        <v>59</v>
      </c>
      <c r="P1522" s="6" t="s">
        <v>1458</v>
      </c>
      <c r="Q1522" s="6" t="s">
        <v>238</v>
      </c>
      <c r="R1522" s="6" t="s">
        <v>62</v>
      </c>
      <c r="S1522" s="6" t="s">
        <v>63</v>
      </c>
      <c r="T1522" s="6" t="s">
        <v>64</v>
      </c>
      <c r="X1522" s="6" t="s">
        <v>4769</v>
      </c>
      <c r="Y1522" s="6" t="s">
        <v>66</v>
      </c>
      <c r="Z1522" s="0" t="n">
        <v>20</v>
      </c>
      <c r="AB1522" s="6" t="s">
        <v>7113</v>
      </c>
      <c r="AC1522" s="7" t="n">
        <v>43012</v>
      </c>
      <c r="AD1522" s="0" t="s">
        <v>104</v>
      </c>
      <c r="AE1522" s="6" t="s">
        <v>105</v>
      </c>
      <c r="AF1522" s="6" t="s">
        <v>7114</v>
      </c>
      <c r="AH1522" s="6" t="s">
        <v>7115</v>
      </c>
      <c r="AI1522" s="6" t="s">
        <v>7116</v>
      </c>
      <c r="AR1522" s="0" t="n">
        <v>24</v>
      </c>
    </row>
    <row r="1523" customFormat="false" ht="12.75" hidden="false" customHeight="true" outlineLevel="0" collapsed="false">
      <c r="A1523" s="6" t="s">
        <v>88</v>
      </c>
      <c r="B1523" s="6" t="s">
        <v>7106</v>
      </c>
      <c r="C1523" s="6" t="s">
        <v>7117</v>
      </c>
      <c r="D1523" s="6" t="s">
        <v>7118</v>
      </c>
      <c r="E1523" s="0" t="n">
        <v>45</v>
      </c>
      <c r="F1523" s="6" t="s">
        <v>7119</v>
      </c>
      <c r="G1523" s="6" t="s">
        <v>46</v>
      </c>
      <c r="H1523" s="6" t="s">
        <v>7110</v>
      </c>
      <c r="I1523" s="6" t="s">
        <v>2320</v>
      </c>
      <c r="J1523" s="6" t="s">
        <v>4401</v>
      </c>
      <c r="K1523" s="6" t="s">
        <v>7111</v>
      </c>
      <c r="L1523" s="6" t="s">
        <v>7112</v>
      </c>
      <c r="M1523" s="6" t="s">
        <v>511</v>
      </c>
      <c r="N1523" s="6" t="s">
        <v>58</v>
      </c>
      <c r="O1523" s="6" t="s">
        <v>59</v>
      </c>
      <c r="P1523" s="6" t="s">
        <v>1091</v>
      </c>
      <c r="Q1523" s="6" t="s">
        <v>238</v>
      </c>
      <c r="R1523" s="6" t="s">
        <v>62</v>
      </c>
      <c r="S1523" s="6" t="s">
        <v>63</v>
      </c>
      <c r="T1523" s="6" t="s">
        <v>64</v>
      </c>
      <c r="U1523" s="6" t="s">
        <v>144</v>
      </c>
      <c r="X1523" s="6" t="s">
        <v>4769</v>
      </c>
      <c r="Y1523" s="6" t="s">
        <v>66</v>
      </c>
      <c r="Z1523" s="0" t="n">
        <v>20</v>
      </c>
      <c r="AB1523" s="6" t="s">
        <v>7120</v>
      </c>
      <c r="AC1523" s="7" t="n">
        <v>43012</v>
      </c>
      <c r="AD1523" s="0" t="s">
        <v>104</v>
      </c>
      <c r="AE1523" s="6" t="s">
        <v>105</v>
      </c>
      <c r="AH1523" s="6" t="s">
        <v>7121</v>
      </c>
      <c r="AR1523" s="0" t="n">
        <v>24</v>
      </c>
    </row>
    <row r="1524" customFormat="false" ht="12.75" hidden="false" customHeight="true" outlineLevel="0" collapsed="false">
      <c r="A1524" s="6" t="s">
        <v>88</v>
      </c>
      <c r="B1524" s="6" t="s">
        <v>7106</v>
      </c>
      <c r="C1524" s="6" t="s">
        <v>7122</v>
      </c>
      <c r="D1524" s="6" t="s">
        <v>7123</v>
      </c>
      <c r="E1524" s="0" t="n">
        <v>45</v>
      </c>
      <c r="F1524" s="6" t="s">
        <v>7124</v>
      </c>
      <c r="G1524" s="6" t="s">
        <v>46</v>
      </c>
      <c r="H1524" s="6" t="s">
        <v>7110</v>
      </c>
      <c r="I1524" s="6" t="s">
        <v>7125</v>
      </c>
      <c r="J1524" s="6" t="s">
        <v>7126</v>
      </c>
      <c r="K1524" s="6" t="s">
        <v>7111</v>
      </c>
      <c r="L1524" s="6" t="s">
        <v>7112</v>
      </c>
      <c r="M1524" s="6" t="s">
        <v>740</v>
      </c>
      <c r="N1524" s="6" t="s">
        <v>58</v>
      </c>
      <c r="O1524" s="6" t="s">
        <v>59</v>
      </c>
      <c r="P1524" s="6" t="s">
        <v>2047</v>
      </c>
      <c r="Q1524" s="6" t="s">
        <v>238</v>
      </c>
      <c r="R1524" s="6" t="s">
        <v>158</v>
      </c>
      <c r="S1524" s="6" t="s">
        <v>63</v>
      </c>
      <c r="T1524" s="6" t="s">
        <v>64</v>
      </c>
      <c r="X1524" s="6" t="s">
        <v>4769</v>
      </c>
      <c r="Y1524" s="6" t="s">
        <v>66</v>
      </c>
      <c r="Z1524" s="0" t="n">
        <v>20</v>
      </c>
      <c r="AA1524" s="6" t="s">
        <v>67</v>
      </c>
      <c r="AB1524" s="6" t="s">
        <v>7127</v>
      </c>
      <c r="AC1524" s="7" t="n">
        <v>43012</v>
      </c>
      <c r="AD1524" s="0" t="s">
        <v>104</v>
      </c>
      <c r="AE1524" s="6" t="s">
        <v>105</v>
      </c>
      <c r="AI1524" s="6" t="s">
        <v>7128</v>
      </c>
      <c r="AR1524" s="0" t="n">
        <v>24</v>
      </c>
    </row>
    <row r="1525" customFormat="false" ht="12.75" hidden="false" customHeight="true" outlineLevel="0" collapsed="false">
      <c r="A1525" s="6" t="s">
        <v>88</v>
      </c>
      <c r="B1525" s="6" t="s">
        <v>7106</v>
      </c>
      <c r="C1525" s="6" t="s">
        <v>7129</v>
      </c>
      <c r="D1525" s="6" t="s">
        <v>7130</v>
      </c>
      <c r="E1525" s="0" t="n">
        <v>45</v>
      </c>
      <c r="F1525" s="6" t="s">
        <v>7131</v>
      </c>
      <c r="G1525" s="6" t="s">
        <v>46</v>
      </c>
      <c r="H1525" s="6" t="s">
        <v>7110</v>
      </c>
      <c r="J1525" s="6" t="s">
        <v>2806</v>
      </c>
      <c r="K1525" s="6" t="s">
        <v>7111</v>
      </c>
      <c r="L1525" s="6" t="s">
        <v>7112</v>
      </c>
      <c r="M1525" s="6" t="s">
        <v>461</v>
      </c>
      <c r="N1525" s="6" t="s">
        <v>58</v>
      </c>
      <c r="O1525" s="6" t="s">
        <v>59</v>
      </c>
      <c r="P1525" s="6" t="s">
        <v>4207</v>
      </c>
      <c r="Q1525" s="6" t="s">
        <v>238</v>
      </c>
      <c r="R1525" s="6" t="s">
        <v>62</v>
      </c>
      <c r="S1525" s="6" t="s">
        <v>63</v>
      </c>
      <c r="T1525" s="6" t="s">
        <v>64</v>
      </c>
      <c r="X1525" s="6" t="s">
        <v>4769</v>
      </c>
      <c r="Y1525" s="6" t="s">
        <v>66</v>
      </c>
      <c r="Z1525" s="0" t="n">
        <v>20</v>
      </c>
      <c r="AA1525" s="6" t="s">
        <v>67</v>
      </c>
      <c r="AB1525" s="6" t="s">
        <v>7132</v>
      </c>
      <c r="AC1525" s="7" t="n">
        <v>43012</v>
      </c>
      <c r="AD1525" s="0" t="s">
        <v>104</v>
      </c>
      <c r="AE1525" s="6" t="s">
        <v>105</v>
      </c>
      <c r="AI1525" s="6" t="s">
        <v>7133</v>
      </c>
      <c r="AR1525" s="0" t="n">
        <v>24</v>
      </c>
    </row>
    <row r="1526" customFormat="false" ht="12.75" hidden="false" customHeight="true" outlineLevel="0" collapsed="false">
      <c r="A1526" s="6" t="s">
        <v>88</v>
      </c>
      <c r="B1526" s="6" t="s">
        <v>7106</v>
      </c>
      <c r="C1526" s="6" t="s">
        <v>7134</v>
      </c>
      <c r="D1526" s="6" t="s">
        <v>7135</v>
      </c>
      <c r="E1526" s="0" t="n">
        <v>45</v>
      </c>
      <c r="F1526" s="6" t="s">
        <v>7136</v>
      </c>
      <c r="G1526" s="6" t="s">
        <v>353</v>
      </c>
      <c r="H1526" s="6" t="s">
        <v>7110</v>
      </c>
      <c r="I1526" s="6" t="s">
        <v>3414</v>
      </c>
      <c r="J1526" s="6" t="s">
        <v>3415</v>
      </c>
      <c r="K1526" s="6" t="s">
        <v>7111</v>
      </c>
      <c r="L1526" s="6" t="s">
        <v>7112</v>
      </c>
      <c r="M1526" s="6" t="s">
        <v>1257</v>
      </c>
      <c r="N1526" s="6" t="s">
        <v>58</v>
      </c>
      <c r="O1526" s="6" t="s">
        <v>59</v>
      </c>
      <c r="P1526" s="6" t="s">
        <v>2243</v>
      </c>
      <c r="Q1526" s="6" t="s">
        <v>238</v>
      </c>
      <c r="R1526" s="6" t="s">
        <v>158</v>
      </c>
      <c r="S1526" s="6" t="s">
        <v>63</v>
      </c>
      <c r="T1526" s="6" t="s">
        <v>64</v>
      </c>
      <c r="X1526" s="6" t="s">
        <v>7137</v>
      </c>
      <c r="Y1526" s="6" t="s">
        <v>66</v>
      </c>
      <c r="Z1526" s="0" t="n">
        <v>20</v>
      </c>
      <c r="AA1526" s="6" t="s">
        <v>67</v>
      </c>
      <c r="AB1526" s="6" t="s">
        <v>7138</v>
      </c>
      <c r="AC1526" s="7" t="n">
        <v>43012</v>
      </c>
      <c r="AD1526" s="0" t="s">
        <v>104</v>
      </c>
      <c r="AE1526" s="6" t="s">
        <v>105</v>
      </c>
      <c r="AI1526" s="6" t="s">
        <v>7139</v>
      </c>
      <c r="AR1526" s="0" t="n">
        <v>24</v>
      </c>
    </row>
    <row r="1527" customFormat="false" ht="12.75" hidden="false" customHeight="true" outlineLevel="0" collapsed="false">
      <c r="A1527" s="4"/>
      <c r="B1527" s="4"/>
      <c r="C1527" s="4"/>
      <c r="D1527" s="4"/>
      <c r="E1527" s="4"/>
      <c r="F1527" s="4"/>
      <c r="G1527" s="4" t="s">
        <v>52</v>
      </c>
      <c r="H1527" s="4" t="s">
        <v>7140</v>
      </c>
      <c r="I1527" s="4"/>
      <c r="J1527" s="4"/>
      <c r="K1527" s="4" t="s">
        <v>1238</v>
      </c>
      <c r="L1527" s="4" t="s">
        <v>1239</v>
      </c>
      <c r="M1527" s="4"/>
      <c r="N1527" s="4"/>
      <c r="O1527" s="4"/>
      <c r="P1527" s="4"/>
      <c r="Q1527" s="4"/>
      <c r="R1527" s="4"/>
      <c r="S1527" s="4"/>
      <c r="T1527" s="4"/>
      <c r="U1527" s="4"/>
      <c r="V1527" s="4"/>
      <c r="W1527" s="4"/>
      <c r="X1527" s="4"/>
      <c r="Y1527" s="4"/>
      <c r="Z1527" s="4"/>
      <c r="AA1527" s="4"/>
      <c r="AB1527" s="4"/>
      <c r="AC1527" s="5"/>
      <c r="AD1527" s="4"/>
      <c r="AE1527" s="4"/>
      <c r="AF1527" s="4"/>
      <c r="AG1527" s="4"/>
      <c r="AH1527" s="4"/>
      <c r="AI1527" s="4"/>
      <c r="AJ1527" s="4"/>
      <c r="AK1527" s="4"/>
      <c r="AL1527" s="4"/>
      <c r="AM1527" s="4"/>
      <c r="AN1527" s="4"/>
      <c r="AO1527" s="4"/>
      <c r="AP1527" s="4"/>
      <c r="AQ1527" s="4"/>
      <c r="AR1527" s="4"/>
    </row>
    <row r="1528" customFormat="false" ht="12.75" hidden="false" customHeight="true" outlineLevel="0" collapsed="false">
      <c r="A1528" s="4"/>
      <c r="B1528" s="4"/>
      <c r="C1528" s="4"/>
      <c r="D1528" s="4"/>
      <c r="E1528" s="4"/>
      <c r="F1528" s="4"/>
      <c r="G1528" s="4" t="s">
        <v>52</v>
      </c>
      <c r="H1528" s="4" t="s">
        <v>7140</v>
      </c>
      <c r="I1528" s="4"/>
      <c r="J1528" s="4"/>
      <c r="K1528" s="4" t="s">
        <v>1238</v>
      </c>
      <c r="L1528" s="4" t="s">
        <v>1239</v>
      </c>
      <c r="M1528" s="4"/>
      <c r="N1528" s="4"/>
      <c r="O1528" s="4"/>
      <c r="P1528" s="4"/>
      <c r="Q1528" s="4"/>
      <c r="R1528" s="4"/>
      <c r="S1528" s="4"/>
      <c r="T1528" s="4"/>
      <c r="U1528" s="4"/>
      <c r="V1528" s="4"/>
      <c r="W1528" s="4"/>
      <c r="X1528" s="4"/>
      <c r="Y1528" s="4"/>
      <c r="Z1528" s="4"/>
      <c r="AA1528" s="4"/>
      <c r="AB1528" s="4"/>
      <c r="AC1528" s="5"/>
      <c r="AD1528" s="4"/>
      <c r="AE1528" s="4"/>
      <c r="AF1528" s="4"/>
      <c r="AG1528" s="4"/>
      <c r="AH1528" s="4"/>
      <c r="AI1528" s="4"/>
      <c r="AJ1528" s="4"/>
      <c r="AK1528" s="4"/>
      <c r="AL1528" s="4"/>
      <c r="AM1528" s="4"/>
      <c r="AN1528" s="4"/>
      <c r="AO1528" s="4"/>
      <c r="AP1528" s="4"/>
      <c r="AQ1528" s="4"/>
      <c r="AR1528" s="4"/>
    </row>
    <row r="1529" customFormat="false" ht="12.75" hidden="false" customHeight="true" outlineLevel="0" collapsed="false">
      <c r="A1529" s="4"/>
      <c r="B1529" s="4"/>
      <c r="C1529" s="4"/>
      <c r="D1529" s="4"/>
      <c r="E1529" s="4"/>
      <c r="F1529" s="4"/>
      <c r="G1529" s="4" t="s">
        <v>52</v>
      </c>
      <c r="H1529" s="4" t="s">
        <v>7140</v>
      </c>
      <c r="I1529" s="4"/>
      <c r="J1529" s="4"/>
      <c r="K1529" s="4" t="s">
        <v>1238</v>
      </c>
      <c r="L1529" s="4" t="s">
        <v>1239</v>
      </c>
      <c r="M1529" s="4"/>
      <c r="N1529" s="4"/>
      <c r="O1529" s="4"/>
      <c r="P1529" s="4"/>
      <c r="Q1529" s="4"/>
      <c r="R1529" s="4"/>
      <c r="S1529" s="4"/>
      <c r="T1529" s="4"/>
      <c r="U1529" s="4"/>
      <c r="V1529" s="4"/>
      <c r="W1529" s="4"/>
      <c r="X1529" s="4"/>
      <c r="Y1529" s="4"/>
      <c r="Z1529" s="4"/>
      <c r="AA1529" s="4"/>
      <c r="AB1529" s="4"/>
      <c r="AC1529" s="5"/>
      <c r="AD1529" s="4"/>
      <c r="AE1529" s="4"/>
      <c r="AF1529" s="4"/>
      <c r="AG1529" s="4"/>
      <c r="AH1529" s="4"/>
      <c r="AI1529" s="4"/>
      <c r="AJ1529" s="4"/>
      <c r="AK1529" s="4"/>
      <c r="AL1529" s="4"/>
      <c r="AM1529" s="4"/>
      <c r="AN1529" s="4"/>
      <c r="AO1529" s="4"/>
      <c r="AP1529" s="4"/>
      <c r="AQ1529" s="4"/>
      <c r="AR1529" s="4"/>
    </row>
    <row r="1530" customFormat="false" ht="12.75" hidden="false" customHeight="true" outlineLevel="0" collapsed="false">
      <c r="A1530" s="6" t="s">
        <v>88</v>
      </c>
      <c r="B1530" s="6" t="s">
        <v>2904</v>
      </c>
      <c r="C1530" s="6" t="s">
        <v>7141</v>
      </c>
      <c r="D1530" s="6" t="s">
        <v>7142</v>
      </c>
      <c r="E1530" s="0" t="n">
        <v>320</v>
      </c>
      <c r="F1530" s="6" t="s">
        <v>7143</v>
      </c>
      <c r="G1530" s="6" t="s">
        <v>584</v>
      </c>
      <c r="H1530" s="6" t="s">
        <v>7144</v>
      </c>
      <c r="J1530" s="6" t="s">
        <v>125</v>
      </c>
      <c r="K1530" s="6" t="s">
        <v>2909</v>
      </c>
      <c r="L1530" s="6" t="s">
        <v>2910</v>
      </c>
      <c r="M1530" s="6" t="s">
        <v>1743</v>
      </c>
      <c r="N1530" s="6" t="s">
        <v>58</v>
      </c>
      <c r="O1530" s="6" t="s">
        <v>59</v>
      </c>
      <c r="P1530" s="6" t="s">
        <v>850</v>
      </c>
      <c r="Q1530" s="6" t="s">
        <v>101</v>
      </c>
      <c r="R1530" s="6" t="s">
        <v>143</v>
      </c>
      <c r="S1530" s="6" t="s">
        <v>63</v>
      </c>
      <c r="T1530" s="6" t="s">
        <v>64</v>
      </c>
      <c r="U1530" s="6" t="s">
        <v>144</v>
      </c>
      <c r="X1530" s="6" t="s">
        <v>7145</v>
      </c>
      <c r="Y1530" s="6" t="s">
        <v>66</v>
      </c>
      <c r="Z1530" s="0" t="n">
        <v>20</v>
      </c>
      <c r="AB1530" s="6" t="s">
        <v>7146</v>
      </c>
      <c r="AC1530" s="6"/>
      <c r="AD1530" s="6"/>
      <c r="AE1530" s="6"/>
      <c r="AH1530" s="6" t="s">
        <v>7147</v>
      </c>
      <c r="AQ1530" s="6" t="s">
        <v>7148</v>
      </c>
      <c r="AR1530" s="0" t="n">
        <v>25</v>
      </c>
    </row>
    <row r="1531" customFormat="false" ht="12.75" hidden="false" customHeight="true" outlineLevel="0" collapsed="false">
      <c r="A1531" s="6" t="s">
        <v>88</v>
      </c>
      <c r="B1531" s="6" t="s">
        <v>118</v>
      </c>
      <c r="C1531" s="6" t="s">
        <v>7149</v>
      </c>
      <c r="D1531" s="6" t="s">
        <v>7150</v>
      </c>
      <c r="E1531" s="0" t="n">
        <v>2530</v>
      </c>
      <c r="F1531" s="6" t="s">
        <v>7151</v>
      </c>
      <c r="G1531" s="6" t="s">
        <v>1592</v>
      </c>
      <c r="H1531" s="6" t="s">
        <v>7152</v>
      </c>
      <c r="J1531" s="6" t="s">
        <v>125</v>
      </c>
      <c r="K1531" s="6" t="s">
        <v>597</v>
      </c>
      <c r="L1531" s="6" t="s">
        <v>127</v>
      </c>
      <c r="M1531" s="6" t="s">
        <v>745</v>
      </c>
      <c r="N1531" s="6" t="s">
        <v>58</v>
      </c>
      <c r="O1531" s="6" t="s">
        <v>59</v>
      </c>
      <c r="P1531" s="6" t="s">
        <v>75</v>
      </c>
      <c r="Q1531" s="6" t="s">
        <v>286</v>
      </c>
      <c r="R1531" s="6" t="s">
        <v>143</v>
      </c>
      <c r="S1531" s="6" t="s">
        <v>63</v>
      </c>
      <c r="T1531" s="6" t="s">
        <v>64</v>
      </c>
      <c r="X1531" s="6" t="s">
        <v>7153</v>
      </c>
      <c r="Y1531" s="6" t="s">
        <v>66</v>
      </c>
      <c r="Z1531" s="0" t="n">
        <v>20</v>
      </c>
      <c r="AQ1531" s="6" t="s">
        <v>7148</v>
      </c>
      <c r="AR1531" s="0" t="n">
        <v>25</v>
      </c>
    </row>
    <row r="1532" customFormat="false" ht="12.75" hidden="false" customHeight="true" outlineLevel="0" collapsed="false">
      <c r="A1532" s="4"/>
      <c r="B1532" s="4"/>
      <c r="C1532" s="4"/>
      <c r="D1532" s="4"/>
      <c r="E1532" s="4"/>
      <c r="F1532" s="4"/>
      <c r="G1532" s="4" t="s">
        <v>956</v>
      </c>
      <c r="H1532" s="4" t="s">
        <v>7154</v>
      </c>
      <c r="I1532" s="4"/>
      <c r="J1532" s="4"/>
      <c r="K1532" s="4" t="s">
        <v>3178</v>
      </c>
      <c r="L1532" s="4" t="s">
        <v>3179</v>
      </c>
      <c r="M1532" s="4"/>
      <c r="N1532" s="4"/>
      <c r="O1532" s="4"/>
      <c r="P1532" s="4"/>
      <c r="Q1532" s="4"/>
      <c r="R1532" s="4"/>
      <c r="S1532" s="4"/>
      <c r="T1532" s="4"/>
      <c r="U1532" s="4"/>
      <c r="V1532" s="4"/>
      <c r="W1532" s="4"/>
      <c r="X1532" s="4"/>
      <c r="Y1532" s="4"/>
      <c r="Z1532" s="4"/>
      <c r="AA1532" s="4"/>
      <c r="AB1532" s="4"/>
      <c r="AC1532" s="5"/>
      <c r="AD1532" s="4"/>
      <c r="AE1532" s="4"/>
      <c r="AF1532" s="4"/>
      <c r="AG1532" s="4"/>
      <c r="AH1532" s="4"/>
      <c r="AI1532" s="4"/>
      <c r="AJ1532" s="4"/>
      <c r="AK1532" s="4"/>
      <c r="AL1532" s="4"/>
      <c r="AM1532" s="4"/>
      <c r="AN1532" s="4"/>
      <c r="AO1532" s="4"/>
      <c r="AP1532" s="4"/>
      <c r="AQ1532" s="4"/>
      <c r="AR1532" s="4"/>
    </row>
    <row r="1533" customFormat="false" ht="12.75" hidden="false" customHeight="true" outlineLevel="0" collapsed="false">
      <c r="A1533" s="4"/>
      <c r="B1533" s="4"/>
      <c r="C1533" s="4"/>
      <c r="D1533" s="4"/>
      <c r="E1533" s="4"/>
      <c r="F1533" s="4"/>
      <c r="G1533" s="4"/>
      <c r="H1533" s="4" t="s">
        <v>7154</v>
      </c>
      <c r="I1533" s="4"/>
      <c r="J1533" s="4"/>
      <c r="K1533" s="4" t="s">
        <v>3178</v>
      </c>
      <c r="L1533" s="4" t="s">
        <v>3179</v>
      </c>
      <c r="M1533" s="4"/>
      <c r="N1533" s="4"/>
      <c r="O1533" s="4"/>
      <c r="P1533" s="4"/>
      <c r="Q1533" s="4"/>
      <c r="R1533" s="4"/>
      <c r="S1533" s="4"/>
      <c r="T1533" s="4"/>
      <c r="U1533" s="4"/>
      <c r="V1533" s="4"/>
      <c r="W1533" s="4"/>
      <c r="X1533" s="4"/>
      <c r="Y1533" s="4"/>
      <c r="Z1533" s="4"/>
      <c r="AA1533" s="4"/>
      <c r="AB1533" s="4"/>
      <c r="AC1533" s="5"/>
      <c r="AD1533" s="4"/>
      <c r="AE1533" s="4"/>
      <c r="AF1533" s="4"/>
      <c r="AG1533" s="4"/>
      <c r="AH1533" s="4"/>
      <c r="AI1533" s="4"/>
      <c r="AJ1533" s="4"/>
      <c r="AK1533" s="4"/>
      <c r="AL1533" s="4"/>
      <c r="AM1533" s="4"/>
      <c r="AN1533" s="4"/>
      <c r="AO1533" s="4"/>
      <c r="AP1533" s="4"/>
      <c r="AQ1533" s="4"/>
      <c r="AR1533" s="4"/>
    </row>
    <row r="1534" customFormat="false" ht="12.75" hidden="false" customHeight="true" outlineLevel="0" collapsed="false">
      <c r="A1534" s="4"/>
      <c r="B1534" s="4"/>
      <c r="C1534" s="4"/>
      <c r="D1534" s="4"/>
      <c r="E1534" s="4"/>
      <c r="F1534" s="4"/>
      <c r="G1534" s="4"/>
      <c r="H1534" s="4" t="s">
        <v>7154</v>
      </c>
      <c r="I1534" s="4"/>
      <c r="J1534" s="4"/>
      <c r="K1534" s="4" t="s">
        <v>3178</v>
      </c>
      <c r="L1534" s="4" t="s">
        <v>3179</v>
      </c>
      <c r="M1534" s="4"/>
      <c r="N1534" s="4"/>
      <c r="O1534" s="4"/>
      <c r="P1534" s="4"/>
      <c r="Q1534" s="4"/>
      <c r="R1534" s="4"/>
      <c r="S1534" s="4"/>
      <c r="T1534" s="4"/>
      <c r="U1534" s="4"/>
      <c r="V1534" s="4"/>
      <c r="W1534" s="4"/>
      <c r="X1534" s="4"/>
      <c r="Y1534" s="4"/>
      <c r="Z1534" s="4"/>
      <c r="AA1534" s="4"/>
      <c r="AB1534" s="4"/>
      <c r="AC1534" s="5"/>
      <c r="AD1534" s="4"/>
      <c r="AE1534" s="4"/>
      <c r="AF1534" s="4"/>
      <c r="AG1534" s="4"/>
      <c r="AH1534" s="4"/>
      <c r="AI1534" s="4"/>
      <c r="AJ1534" s="4"/>
      <c r="AK1534" s="4"/>
      <c r="AL1534" s="4"/>
      <c r="AM1534" s="4"/>
      <c r="AN1534" s="4"/>
      <c r="AO1534" s="4"/>
      <c r="AP1534" s="4"/>
      <c r="AQ1534" s="4"/>
      <c r="AR1534" s="4"/>
    </row>
    <row r="1535" customFormat="false" ht="12.75" hidden="false" customHeight="true" outlineLevel="0" collapsed="false">
      <c r="A1535" s="4"/>
      <c r="B1535" s="4"/>
      <c r="C1535" s="4"/>
      <c r="D1535" s="4"/>
      <c r="E1535" s="4"/>
      <c r="F1535" s="4"/>
      <c r="G1535" s="4"/>
      <c r="H1535" s="4" t="s">
        <v>7154</v>
      </c>
      <c r="I1535" s="4"/>
      <c r="J1535" s="4"/>
      <c r="K1535" s="4" t="s">
        <v>3178</v>
      </c>
      <c r="L1535" s="4" t="s">
        <v>3179</v>
      </c>
      <c r="M1535" s="4"/>
      <c r="N1535" s="4"/>
      <c r="O1535" s="4"/>
      <c r="P1535" s="4"/>
      <c r="Q1535" s="4"/>
      <c r="R1535" s="4"/>
      <c r="S1535" s="4"/>
      <c r="T1535" s="4"/>
      <c r="U1535" s="4"/>
      <c r="V1535" s="4"/>
      <c r="W1535" s="4"/>
      <c r="X1535" s="4"/>
      <c r="Y1535" s="4"/>
      <c r="Z1535" s="4"/>
      <c r="AA1535" s="4"/>
      <c r="AB1535" s="4"/>
      <c r="AC1535" s="5"/>
      <c r="AD1535" s="4"/>
      <c r="AE1535" s="4"/>
      <c r="AF1535" s="4"/>
      <c r="AG1535" s="4"/>
      <c r="AH1535" s="4"/>
      <c r="AI1535" s="4"/>
      <c r="AJ1535" s="4"/>
      <c r="AK1535" s="4"/>
      <c r="AL1535" s="4"/>
      <c r="AM1535" s="4"/>
      <c r="AN1535" s="4"/>
      <c r="AO1535" s="4"/>
      <c r="AP1535" s="4"/>
      <c r="AQ1535" s="4"/>
      <c r="AR1535" s="4"/>
    </row>
    <row r="1536" customFormat="false" ht="12.75" hidden="false" customHeight="true" outlineLevel="0" collapsed="false">
      <c r="A1536" s="4"/>
      <c r="B1536" s="4"/>
      <c r="C1536" s="4"/>
      <c r="D1536" s="4"/>
      <c r="E1536" s="4"/>
      <c r="F1536" s="4"/>
      <c r="G1536" s="4"/>
      <c r="H1536" s="4" t="s">
        <v>7154</v>
      </c>
      <c r="I1536" s="4"/>
      <c r="J1536" s="4"/>
      <c r="K1536" s="4" t="s">
        <v>3178</v>
      </c>
      <c r="L1536" s="4" t="s">
        <v>3179</v>
      </c>
      <c r="M1536" s="4"/>
      <c r="N1536" s="4"/>
      <c r="O1536" s="4"/>
      <c r="P1536" s="4"/>
      <c r="Q1536" s="4"/>
      <c r="R1536" s="4"/>
      <c r="S1536" s="4"/>
      <c r="T1536" s="4"/>
      <c r="U1536" s="4"/>
      <c r="V1536" s="4"/>
      <c r="W1536" s="4"/>
      <c r="X1536" s="4"/>
      <c r="Y1536" s="4"/>
      <c r="Z1536" s="4"/>
      <c r="AA1536" s="4"/>
      <c r="AB1536" s="4"/>
      <c r="AC1536" s="5"/>
      <c r="AD1536" s="4"/>
      <c r="AE1536" s="4"/>
      <c r="AF1536" s="4"/>
      <c r="AG1536" s="4"/>
      <c r="AH1536" s="4"/>
      <c r="AI1536" s="4"/>
      <c r="AJ1536" s="4"/>
      <c r="AK1536" s="4"/>
      <c r="AL1536" s="4"/>
      <c r="AM1536" s="4"/>
      <c r="AN1536" s="4"/>
      <c r="AO1536" s="4"/>
      <c r="AP1536" s="4"/>
      <c r="AQ1536" s="4"/>
      <c r="AR1536" s="4"/>
    </row>
    <row r="1537" customFormat="false" ht="12.75" hidden="false" customHeight="true" outlineLevel="0" collapsed="false">
      <c r="A1537" s="4"/>
      <c r="B1537" s="4"/>
      <c r="C1537" s="4"/>
      <c r="D1537" s="4"/>
      <c r="E1537" s="4"/>
      <c r="F1537" s="4"/>
      <c r="G1537" s="4" t="s">
        <v>956</v>
      </c>
      <c r="H1537" s="4" t="s">
        <v>7154</v>
      </c>
      <c r="I1537" s="4"/>
      <c r="J1537" s="4"/>
      <c r="K1537" s="4" t="s">
        <v>3178</v>
      </c>
      <c r="L1537" s="4" t="s">
        <v>3179</v>
      </c>
      <c r="M1537" s="4"/>
      <c r="N1537" s="4"/>
      <c r="O1537" s="4"/>
      <c r="P1537" s="4"/>
      <c r="Q1537" s="4"/>
      <c r="R1537" s="4"/>
      <c r="S1537" s="4"/>
      <c r="T1537" s="4"/>
      <c r="U1537" s="4"/>
      <c r="V1537" s="4"/>
      <c r="W1537" s="4"/>
      <c r="X1537" s="4"/>
      <c r="Y1537" s="4"/>
      <c r="Z1537" s="4"/>
      <c r="AA1537" s="4"/>
      <c r="AB1537" s="4"/>
      <c r="AC1537" s="5"/>
      <c r="AD1537" s="4"/>
      <c r="AE1537" s="4"/>
      <c r="AF1537" s="4"/>
      <c r="AG1537" s="4"/>
      <c r="AH1537" s="4"/>
      <c r="AI1537" s="4"/>
      <c r="AJ1537" s="4"/>
      <c r="AK1537" s="4"/>
      <c r="AL1537" s="4"/>
      <c r="AM1537" s="4"/>
      <c r="AN1537" s="4"/>
      <c r="AO1537" s="4"/>
      <c r="AP1537" s="4"/>
      <c r="AQ1537" s="4"/>
      <c r="AR1537" s="4"/>
    </row>
    <row r="1538" customFormat="false" ht="12.75" hidden="false" customHeight="true" outlineLevel="0" collapsed="false">
      <c r="A1538" s="4"/>
      <c r="B1538" s="4"/>
      <c r="C1538" s="4"/>
      <c r="D1538" s="4"/>
      <c r="E1538" s="4"/>
      <c r="F1538" s="4"/>
      <c r="G1538" s="4" t="s">
        <v>956</v>
      </c>
      <c r="H1538" s="4" t="s">
        <v>7154</v>
      </c>
      <c r="I1538" s="4"/>
      <c r="J1538" s="4"/>
      <c r="K1538" s="4" t="s">
        <v>3178</v>
      </c>
      <c r="L1538" s="4" t="s">
        <v>3179</v>
      </c>
      <c r="M1538" s="4"/>
      <c r="N1538" s="4"/>
      <c r="O1538" s="4"/>
      <c r="P1538" s="4"/>
      <c r="Q1538" s="4"/>
      <c r="R1538" s="4"/>
      <c r="S1538" s="4"/>
      <c r="T1538" s="4"/>
      <c r="U1538" s="4"/>
      <c r="V1538" s="4"/>
      <c r="W1538" s="4"/>
      <c r="X1538" s="4"/>
      <c r="Y1538" s="4"/>
      <c r="Z1538" s="4"/>
      <c r="AA1538" s="4"/>
      <c r="AB1538" s="4"/>
      <c r="AC1538" s="5"/>
      <c r="AD1538" s="4"/>
      <c r="AE1538" s="4"/>
      <c r="AF1538" s="4"/>
      <c r="AG1538" s="4"/>
      <c r="AH1538" s="4"/>
      <c r="AI1538" s="4"/>
      <c r="AJ1538" s="4"/>
      <c r="AK1538" s="4"/>
      <c r="AL1538" s="4"/>
      <c r="AM1538" s="4"/>
      <c r="AN1538" s="4"/>
      <c r="AO1538" s="4"/>
      <c r="AP1538" s="4"/>
      <c r="AQ1538" s="4"/>
      <c r="AR1538" s="4"/>
    </row>
    <row r="1539" customFormat="false" ht="12.75" hidden="false" customHeight="true" outlineLevel="0" collapsed="false">
      <c r="A1539" s="6" t="s">
        <v>88</v>
      </c>
      <c r="B1539" s="6" t="s">
        <v>3929</v>
      </c>
      <c r="C1539" s="6" t="s">
        <v>7155</v>
      </c>
      <c r="D1539" s="6" t="s">
        <v>7156</v>
      </c>
      <c r="E1539" s="0" t="n">
        <v>200</v>
      </c>
      <c r="F1539" s="6" t="s">
        <v>7157</v>
      </c>
      <c r="G1539" s="6" t="s">
        <v>1261</v>
      </c>
      <c r="H1539" s="6" t="s">
        <v>7158</v>
      </c>
      <c r="I1539" s="6" t="s">
        <v>7159</v>
      </c>
      <c r="K1539" s="6" t="s">
        <v>3934</v>
      </c>
      <c r="L1539" s="6" t="s">
        <v>3935</v>
      </c>
      <c r="M1539" s="6" t="s">
        <v>1151</v>
      </c>
      <c r="N1539" s="6" t="s">
        <v>58</v>
      </c>
      <c r="O1539" s="6" t="s">
        <v>59</v>
      </c>
      <c r="P1539" s="6" t="s">
        <v>1408</v>
      </c>
      <c r="Q1539" s="6" t="s">
        <v>101</v>
      </c>
      <c r="R1539" s="6" t="s">
        <v>62</v>
      </c>
      <c r="S1539" s="6" t="s">
        <v>63</v>
      </c>
      <c r="T1539" s="6" t="s">
        <v>64</v>
      </c>
      <c r="U1539" s="6" t="s">
        <v>144</v>
      </c>
      <c r="Y1539" s="6" t="s">
        <v>66</v>
      </c>
      <c r="Z1539" s="0" t="n">
        <v>20</v>
      </c>
      <c r="AB1539" s="6" t="s">
        <v>7160</v>
      </c>
      <c r="AC1539" s="7" t="n">
        <v>43042</v>
      </c>
      <c r="AD1539" s="6" t="s">
        <v>161</v>
      </c>
      <c r="AE1539" s="6" t="s">
        <v>105</v>
      </c>
      <c r="AH1539" s="6" t="s">
        <v>7161</v>
      </c>
      <c r="AI1539" s="6" t="s">
        <v>7161</v>
      </c>
      <c r="AR1539" s="0" t="n">
        <v>25</v>
      </c>
    </row>
    <row r="1540" customFormat="false" ht="12.75" hidden="false" customHeight="true" outlineLevel="0" collapsed="false">
      <c r="A1540" s="6" t="s">
        <v>47</v>
      </c>
      <c r="B1540" s="6" t="s">
        <v>4377</v>
      </c>
      <c r="C1540" s="6" t="s">
        <v>7162</v>
      </c>
      <c r="D1540" s="6" t="s">
        <v>7163</v>
      </c>
      <c r="E1540" s="0" t="n">
        <v>140</v>
      </c>
      <c r="F1540" s="6" t="s">
        <v>7164</v>
      </c>
      <c r="G1540" s="6" t="s">
        <v>1629</v>
      </c>
      <c r="H1540" s="6" t="s">
        <v>7158</v>
      </c>
      <c r="I1540" s="6" t="s">
        <v>7165</v>
      </c>
      <c r="K1540" s="6" t="s">
        <v>4382</v>
      </c>
      <c r="L1540" s="6" t="s">
        <v>4383</v>
      </c>
      <c r="M1540" s="6" t="s">
        <v>745</v>
      </c>
      <c r="N1540" s="6" t="s">
        <v>58</v>
      </c>
      <c r="O1540" s="6" t="s">
        <v>59</v>
      </c>
      <c r="P1540" s="6" t="s">
        <v>560</v>
      </c>
      <c r="Q1540" s="6" t="s">
        <v>219</v>
      </c>
      <c r="R1540" s="6" t="s">
        <v>62</v>
      </c>
      <c r="S1540" s="6" t="s">
        <v>63</v>
      </c>
      <c r="T1540" s="6" t="s">
        <v>64</v>
      </c>
      <c r="Y1540" s="6" t="s">
        <v>66</v>
      </c>
      <c r="Z1540" s="0" t="n">
        <v>20</v>
      </c>
      <c r="AC1540" s="7" t="n">
        <v>43013</v>
      </c>
      <c r="AD1540" s="0" t="s">
        <v>161</v>
      </c>
      <c r="AE1540" s="0" t="s">
        <v>162</v>
      </c>
      <c r="AR1540" s="0" t="n">
        <v>25</v>
      </c>
    </row>
    <row r="1541" customFormat="false" ht="12.75" hidden="false" customHeight="true" outlineLevel="0" collapsed="false">
      <c r="A1541" s="6" t="s">
        <v>47</v>
      </c>
      <c r="B1541" s="6" t="s">
        <v>4377</v>
      </c>
      <c r="C1541" s="6" t="s">
        <v>7166</v>
      </c>
      <c r="D1541" s="6" t="s">
        <v>7167</v>
      </c>
      <c r="E1541" s="0" t="n">
        <v>140</v>
      </c>
      <c r="F1541" s="6" t="s">
        <v>7168</v>
      </c>
      <c r="G1541" s="6" t="s">
        <v>1629</v>
      </c>
      <c r="H1541" s="6" t="s">
        <v>7158</v>
      </c>
      <c r="J1541" s="6" t="s">
        <v>1977</v>
      </c>
      <c r="K1541" s="6" t="s">
        <v>4382</v>
      </c>
      <c r="L1541" s="6" t="s">
        <v>4383</v>
      </c>
      <c r="M1541" s="6" t="s">
        <v>1142</v>
      </c>
      <c r="N1541" s="6" t="s">
        <v>58</v>
      </c>
      <c r="O1541" s="6" t="s">
        <v>59</v>
      </c>
      <c r="P1541" s="6" t="s">
        <v>1657</v>
      </c>
      <c r="Q1541" s="6" t="s">
        <v>358</v>
      </c>
      <c r="R1541" s="6" t="s">
        <v>62</v>
      </c>
      <c r="S1541" s="6" t="s">
        <v>63</v>
      </c>
      <c r="T1541" s="6" t="s">
        <v>64</v>
      </c>
      <c r="Y1541" s="6" t="s">
        <v>66</v>
      </c>
      <c r="Z1541" s="0" t="n">
        <v>20</v>
      </c>
      <c r="AA1541" s="6" t="s">
        <v>67</v>
      </c>
      <c r="AC1541" s="7" t="n">
        <v>43013</v>
      </c>
      <c r="AD1541" s="0" t="s">
        <v>161</v>
      </c>
      <c r="AE1541" s="0" t="s">
        <v>162</v>
      </c>
      <c r="AI1541" s="6" t="s">
        <v>7169</v>
      </c>
      <c r="AR1541" s="0" t="n">
        <v>25</v>
      </c>
    </row>
    <row r="1542" customFormat="false" ht="12.75" hidden="false" customHeight="true" outlineLevel="0" collapsed="false">
      <c r="A1542" s="6" t="s">
        <v>88</v>
      </c>
      <c r="B1542" s="6" t="s">
        <v>1748</v>
      </c>
      <c r="C1542" s="6" t="s">
        <v>7170</v>
      </c>
      <c r="D1542" s="6" t="s">
        <v>7171</v>
      </c>
      <c r="E1542" s="0" t="n">
        <v>300</v>
      </c>
      <c r="F1542" s="6" t="s">
        <v>7172</v>
      </c>
      <c r="G1542" s="6" t="s">
        <v>3585</v>
      </c>
      <c r="H1542" s="6" t="s">
        <v>7173</v>
      </c>
      <c r="I1542" s="6" t="s">
        <v>7174</v>
      </c>
      <c r="J1542" s="6" t="s">
        <v>5479</v>
      </c>
      <c r="K1542" s="6" t="s">
        <v>1753</v>
      </c>
      <c r="L1542" s="6" t="s">
        <v>1754</v>
      </c>
      <c r="M1542" s="6" t="s">
        <v>3723</v>
      </c>
      <c r="N1542" s="6" t="s">
        <v>58</v>
      </c>
      <c r="O1542" s="6" t="s">
        <v>59</v>
      </c>
      <c r="P1542" s="6" t="s">
        <v>4476</v>
      </c>
      <c r="Q1542" s="6" t="s">
        <v>101</v>
      </c>
      <c r="R1542" s="6" t="s">
        <v>158</v>
      </c>
      <c r="S1542" s="6" t="s">
        <v>63</v>
      </c>
      <c r="T1542" s="6" t="s">
        <v>64</v>
      </c>
      <c r="U1542" s="6" t="s">
        <v>144</v>
      </c>
      <c r="X1542" s="6" t="s">
        <v>7175</v>
      </c>
      <c r="Y1542" s="6" t="s">
        <v>66</v>
      </c>
      <c r="Z1542" s="0" t="n">
        <v>20</v>
      </c>
      <c r="AB1542" s="6" t="s">
        <v>7176</v>
      </c>
      <c r="AC1542" s="7" t="n">
        <v>43039</v>
      </c>
      <c r="AD1542" s="6" t="s">
        <v>104</v>
      </c>
      <c r="AE1542" s="6" t="s">
        <v>105</v>
      </c>
      <c r="AH1542" s="6" t="s">
        <v>7177</v>
      </c>
      <c r="AR1542" s="0" t="n">
        <v>25</v>
      </c>
    </row>
    <row r="1543" customFormat="false" ht="12.75" hidden="false" customHeight="true" outlineLevel="0" collapsed="false">
      <c r="A1543" s="6" t="s">
        <v>88</v>
      </c>
      <c r="B1543" s="6" t="s">
        <v>1748</v>
      </c>
      <c r="C1543" s="6" t="s">
        <v>7178</v>
      </c>
      <c r="D1543" s="6" t="s">
        <v>7179</v>
      </c>
      <c r="E1543" s="0" t="n">
        <v>300</v>
      </c>
      <c r="F1543" s="6" t="s">
        <v>7180</v>
      </c>
      <c r="G1543" s="6" t="s">
        <v>3585</v>
      </c>
      <c r="H1543" s="6" t="s">
        <v>7173</v>
      </c>
      <c r="I1543" s="6" t="s">
        <v>7181</v>
      </c>
      <c r="J1543" s="6" t="s">
        <v>7182</v>
      </c>
      <c r="K1543" s="6" t="s">
        <v>1753</v>
      </c>
      <c r="L1543" s="6" t="s">
        <v>1754</v>
      </c>
      <c r="M1543" s="6" t="s">
        <v>2911</v>
      </c>
      <c r="N1543" s="6" t="s">
        <v>58</v>
      </c>
      <c r="O1543" s="6" t="s">
        <v>59</v>
      </c>
      <c r="P1543" s="6" t="s">
        <v>3442</v>
      </c>
      <c r="Q1543" s="6" t="s">
        <v>238</v>
      </c>
      <c r="R1543" s="6" t="s">
        <v>158</v>
      </c>
      <c r="S1543" s="6" t="s">
        <v>63</v>
      </c>
      <c r="T1543" s="6" t="s">
        <v>64</v>
      </c>
      <c r="X1543" s="6" t="s">
        <v>7175</v>
      </c>
      <c r="Y1543" s="6" t="s">
        <v>66</v>
      </c>
      <c r="Z1543" s="0" t="n">
        <v>20</v>
      </c>
      <c r="AA1543" s="6" t="s">
        <v>67</v>
      </c>
      <c r="AB1543" s="6" t="s">
        <v>7183</v>
      </c>
      <c r="AC1543" s="7" t="n">
        <v>43039</v>
      </c>
      <c r="AD1543" s="6" t="s">
        <v>104</v>
      </c>
      <c r="AE1543" s="6" t="s">
        <v>105</v>
      </c>
      <c r="AR1543" s="0" t="n">
        <v>25</v>
      </c>
    </row>
    <row r="1544" customFormat="false" ht="12.75" hidden="false" customHeight="true" outlineLevel="0" collapsed="false">
      <c r="A1544" s="6" t="s">
        <v>88</v>
      </c>
      <c r="B1544" s="6" t="s">
        <v>1748</v>
      </c>
      <c r="C1544" s="6" t="s">
        <v>7184</v>
      </c>
      <c r="D1544" s="6" t="s">
        <v>7185</v>
      </c>
      <c r="E1544" s="0" t="n">
        <v>300</v>
      </c>
      <c r="F1544" s="6" t="s">
        <v>7186</v>
      </c>
      <c r="G1544" s="6" t="s">
        <v>3585</v>
      </c>
      <c r="H1544" s="6" t="s">
        <v>7173</v>
      </c>
      <c r="I1544" s="6" t="s">
        <v>7181</v>
      </c>
      <c r="J1544" s="6" t="s">
        <v>7187</v>
      </c>
      <c r="K1544" s="6" t="s">
        <v>1753</v>
      </c>
      <c r="L1544" s="6" t="s">
        <v>1754</v>
      </c>
      <c r="M1544" s="6" t="s">
        <v>1422</v>
      </c>
      <c r="N1544" s="6" t="s">
        <v>58</v>
      </c>
      <c r="O1544" s="6" t="s">
        <v>59</v>
      </c>
      <c r="P1544" s="6" t="s">
        <v>5517</v>
      </c>
      <c r="Q1544" s="6" t="s">
        <v>238</v>
      </c>
      <c r="R1544" s="6" t="s">
        <v>158</v>
      </c>
      <c r="S1544" s="6" t="s">
        <v>63</v>
      </c>
      <c r="T1544" s="6" t="s">
        <v>64</v>
      </c>
      <c r="U1544" s="6" t="s">
        <v>144</v>
      </c>
      <c r="X1544" s="6" t="s">
        <v>7175</v>
      </c>
      <c r="Y1544" s="6" t="s">
        <v>66</v>
      </c>
      <c r="Z1544" s="0" t="n">
        <v>20</v>
      </c>
      <c r="AB1544" s="6" t="s">
        <v>7188</v>
      </c>
      <c r="AC1544" s="7" t="n">
        <v>43039</v>
      </c>
      <c r="AD1544" s="6" t="s">
        <v>104</v>
      </c>
      <c r="AE1544" s="6" t="s">
        <v>105</v>
      </c>
      <c r="AR1544" s="0" t="n">
        <v>25</v>
      </c>
    </row>
    <row r="1545" customFormat="false" ht="12.75" hidden="false" customHeight="true" outlineLevel="0" collapsed="false">
      <c r="A1545" s="6" t="s">
        <v>88</v>
      </c>
      <c r="B1545" s="6" t="s">
        <v>1748</v>
      </c>
      <c r="C1545" s="6" t="s">
        <v>7189</v>
      </c>
      <c r="D1545" s="6" t="s">
        <v>7190</v>
      </c>
      <c r="E1545" s="0" t="n">
        <v>300</v>
      </c>
      <c r="F1545" s="6" t="s">
        <v>7191</v>
      </c>
      <c r="G1545" s="6" t="s">
        <v>7192</v>
      </c>
      <c r="H1545" s="6" t="s">
        <v>7173</v>
      </c>
      <c r="I1545" s="6" t="s">
        <v>7193</v>
      </c>
      <c r="J1545" s="6" t="s">
        <v>7194</v>
      </c>
      <c r="K1545" s="6" t="s">
        <v>1753</v>
      </c>
      <c r="L1545" s="6" t="s">
        <v>1754</v>
      </c>
      <c r="M1545" s="6" t="s">
        <v>1273</v>
      </c>
      <c r="N1545" s="6" t="s">
        <v>58</v>
      </c>
      <c r="O1545" s="6" t="s">
        <v>59</v>
      </c>
      <c r="P1545" s="6" t="s">
        <v>1839</v>
      </c>
      <c r="Q1545" s="6" t="s">
        <v>238</v>
      </c>
      <c r="R1545" s="6" t="s">
        <v>158</v>
      </c>
      <c r="S1545" s="6" t="s">
        <v>63</v>
      </c>
      <c r="T1545" s="6" t="s">
        <v>64</v>
      </c>
      <c r="U1545" s="6" t="s">
        <v>144</v>
      </c>
      <c r="X1545" s="6" t="s">
        <v>7195</v>
      </c>
      <c r="Y1545" s="6" t="s">
        <v>66</v>
      </c>
      <c r="Z1545" s="0" t="n">
        <v>20</v>
      </c>
      <c r="AB1545" s="6" t="s">
        <v>7196</v>
      </c>
      <c r="AC1545" s="7" t="n">
        <v>43039</v>
      </c>
      <c r="AD1545" s="6" t="s">
        <v>104</v>
      </c>
      <c r="AE1545" s="6" t="s">
        <v>105</v>
      </c>
      <c r="AI1545" s="6" t="s">
        <v>7197</v>
      </c>
      <c r="AR1545" s="0" t="n">
        <v>25</v>
      </c>
    </row>
    <row r="1546" customFormat="false" ht="12.75" hidden="false" customHeight="true" outlineLevel="0" collapsed="false">
      <c r="A1546" s="6" t="s">
        <v>88</v>
      </c>
      <c r="B1546" s="6" t="s">
        <v>1748</v>
      </c>
      <c r="C1546" s="6" t="s">
        <v>7198</v>
      </c>
      <c r="D1546" s="6" t="s">
        <v>7199</v>
      </c>
      <c r="E1546" s="0" t="n">
        <v>300</v>
      </c>
      <c r="F1546" s="6" t="s">
        <v>7200</v>
      </c>
      <c r="G1546" s="6" t="s">
        <v>7192</v>
      </c>
      <c r="H1546" s="6" t="s">
        <v>7173</v>
      </c>
      <c r="I1546" s="6" t="s">
        <v>7201</v>
      </c>
      <c r="J1546" s="6" t="s">
        <v>7202</v>
      </c>
      <c r="K1546" s="6" t="s">
        <v>1753</v>
      </c>
      <c r="L1546" s="6" t="s">
        <v>1754</v>
      </c>
      <c r="M1546" s="6" t="s">
        <v>374</v>
      </c>
      <c r="N1546" s="6" t="s">
        <v>58</v>
      </c>
      <c r="O1546" s="6" t="s">
        <v>59</v>
      </c>
      <c r="P1546" s="6" t="s">
        <v>445</v>
      </c>
      <c r="Q1546" s="6" t="s">
        <v>238</v>
      </c>
      <c r="R1546" s="6" t="s">
        <v>158</v>
      </c>
      <c r="S1546" s="6" t="s">
        <v>63</v>
      </c>
      <c r="T1546" s="6" t="s">
        <v>64</v>
      </c>
      <c r="U1546" s="6" t="s">
        <v>144</v>
      </c>
      <c r="X1546" s="6" t="s">
        <v>7195</v>
      </c>
      <c r="Y1546" s="6" t="s">
        <v>66</v>
      </c>
      <c r="Z1546" s="0" t="n">
        <v>20</v>
      </c>
      <c r="AB1546" s="6" t="s">
        <v>7203</v>
      </c>
      <c r="AC1546" s="7" t="n">
        <v>43039</v>
      </c>
      <c r="AD1546" s="6" t="s">
        <v>104</v>
      </c>
      <c r="AE1546" s="6" t="s">
        <v>105</v>
      </c>
      <c r="AH1546" s="6" t="s">
        <v>7204</v>
      </c>
      <c r="AI1546" s="6" t="s">
        <v>7205</v>
      </c>
      <c r="AJ1546" s="6" t="s">
        <v>7205</v>
      </c>
      <c r="AR1546" s="0" t="n">
        <v>35</v>
      </c>
    </row>
    <row r="1547" customFormat="false" ht="12.75" hidden="false" customHeight="true" outlineLevel="0" collapsed="false">
      <c r="A1547" s="6" t="s">
        <v>88</v>
      </c>
      <c r="B1547" s="6" t="s">
        <v>1748</v>
      </c>
      <c r="C1547" s="6" t="s">
        <v>7206</v>
      </c>
      <c r="D1547" s="6" t="s">
        <v>7207</v>
      </c>
      <c r="E1547" s="0" t="n">
        <v>300</v>
      </c>
      <c r="F1547" s="6" t="s">
        <v>7208</v>
      </c>
      <c r="G1547" s="6" t="s">
        <v>7192</v>
      </c>
      <c r="H1547" s="6" t="s">
        <v>7173</v>
      </c>
      <c r="I1547" s="6" t="s">
        <v>7193</v>
      </c>
      <c r="J1547" s="6" t="s">
        <v>7209</v>
      </c>
      <c r="K1547" s="6" t="s">
        <v>1753</v>
      </c>
      <c r="L1547" s="6" t="s">
        <v>1754</v>
      </c>
      <c r="M1547" s="6" t="s">
        <v>5973</v>
      </c>
      <c r="N1547" s="6" t="s">
        <v>58</v>
      </c>
      <c r="O1547" s="6" t="s">
        <v>59</v>
      </c>
      <c r="P1547" s="6" t="s">
        <v>2652</v>
      </c>
      <c r="Q1547" s="6" t="s">
        <v>238</v>
      </c>
      <c r="R1547" s="6" t="s">
        <v>158</v>
      </c>
      <c r="S1547" s="6" t="s">
        <v>63</v>
      </c>
      <c r="T1547" s="6" t="s">
        <v>64</v>
      </c>
      <c r="U1547" s="6" t="s">
        <v>144</v>
      </c>
      <c r="X1547" s="6" t="s">
        <v>7195</v>
      </c>
      <c r="Y1547" s="6" t="s">
        <v>66</v>
      </c>
      <c r="Z1547" s="0" t="n">
        <v>20</v>
      </c>
      <c r="AB1547" s="6" t="s">
        <v>7210</v>
      </c>
      <c r="AC1547" s="7" t="n">
        <v>43039</v>
      </c>
      <c r="AD1547" s="6" t="s">
        <v>104</v>
      </c>
      <c r="AE1547" s="6" t="s">
        <v>105</v>
      </c>
      <c r="AH1547" s="6" t="s">
        <v>7211</v>
      </c>
      <c r="AR1547" s="0" t="n">
        <v>35</v>
      </c>
    </row>
    <row r="1548" customFormat="false" ht="12.75" hidden="false" customHeight="true" outlineLevel="0" collapsed="false">
      <c r="A1548" s="6" t="s">
        <v>88</v>
      </c>
      <c r="B1548" s="6" t="s">
        <v>1748</v>
      </c>
      <c r="C1548" s="6" t="s">
        <v>7212</v>
      </c>
      <c r="D1548" s="6" t="s">
        <v>7213</v>
      </c>
      <c r="E1548" s="0" t="n">
        <v>300</v>
      </c>
      <c r="F1548" s="6" t="s">
        <v>7214</v>
      </c>
      <c r="G1548" s="6" t="s">
        <v>7192</v>
      </c>
      <c r="H1548" s="6" t="s">
        <v>7173</v>
      </c>
      <c r="I1548" s="6" t="s">
        <v>7193</v>
      </c>
      <c r="J1548" s="6" t="s">
        <v>7215</v>
      </c>
      <c r="K1548" s="6" t="s">
        <v>1753</v>
      </c>
      <c r="L1548" s="6" t="s">
        <v>1754</v>
      </c>
      <c r="M1548" s="6" t="s">
        <v>2901</v>
      </c>
      <c r="N1548" s="6" t="s">
        <v>58</v>
      </c>
      <c r="O1548" s="6" t="s">
        <v>59</v>
      </c>
      <c r="P1548" s="6" t="s">
        <v>1832</v>
      </c>
      <c r="Q1548" s="6" t="s">
        <v>238</v>
      </c>
      <c r="R1548" s="6" t="s">
        <v>158</v>
      </c>
      <c r="S1548" s="6" t="s">
        <v>63</v>
      </c>
      <c r="T1548" s="6" t="s">
        <v>64</v>
      </c>
      <c r="X1548" s="6" t="s">
        <v>7195</v>
      </c>
      <c r="Y1548" s="6" t="s">
        <v>66</v>
      </c>
      <c r="Z1548" s="0" t="n">
        <v>20</v>
      </c>
      <c r="AB1548" s="6" t="s">
        <v>7216</v>
      </c>
      <c r="AC1548" s="7" t="n">
        <v>43039</v>
      </c>
      <c r="AD1548" s="6" t="s">
        <v>104</v>
      </c>
      <c r="AE1548" s="6" t="s">
        <v>105</v>
      </c>
      <c r="AH1548" s="6" t="s">
        <v>7217</v>
      </c>
      <c r="AR1548" s="0" t="n">
        <v>35</v>
      </c>
    </row>
    <row r="1549" customFormat="false" ht="12.75" hidden="false" customHeight="true" outlineLevel="0" collapsed="false">
      <c r="A1549" s="6" t="s">
        <v>88</v>
      </c>
      <c r="B1549" s="6" t="s">
        <v>1748</v>
      </c>
      <c r="C1549" s="6" t="s">
        <v>7218</v>
      </c>
      <c r="D1549" s="6" t="s">
        <v>7219</v>
      </c>
      <c r="E1549" s="0" t="n">
        <v>300</v>
      </c>
      <c r="F1549" s="6" t="s">
        <v>7220</v>
      </c>
      <c r="G1549" s="6" t="s">
        <v>7192</v>
      </c>
      <c r="H1549" s="6" t="s">
        <v>7173</v>
      </c>
      <c r="I1549" s="6" t="s">
        <v>7193</v>
      </c>
      <c r="J1549" s="6" t="s">
        <v>7221</v>
      </c>
      <c r="K1549" s="6" t="s">
        <v>1753</v>
      </c>
      <c r="L1549" s="6" t="s">
        <v>1754</v>
      </c>
      <c r="M1549" s="6" t="s">
        <v>713</v>
      </c>
      <c r="N1549" s="6" t="s">
        <v>58</v>
      </c>
      <c r="O1549" s="6" t="s">
        <v>59</v>
      </c>
      <c r="P1549" s="6" t="s">
        <v>4087</v>
      </c>
      <c r="Q1549" s="6" t="s">
        <v>238</v>
      </c>
      <c r="R1549" s="6" t="s">
        <v>158</v>
      </c>
      <c r="S1549" s="6" t="s">
        <v>63</v>
      </c>
      <c r="T1549" s="6" t="s">
        <v>64</v>
      </c>
      <c r="X1549" s="6" t="s">
        <v>7195</v>
      </c>
      <c r="Y1549" s="6" t="s">
        <v>66</v>
      </c>
      <c r="Z1549" s="0" t="n">
        <v>20</v>
      </c>
      <c r="AB1549" s="6" t="s">
        <v>7222</v>
      </c>
      <c r="AC1549" s="7" t="n">
        <v>43039</v>
      </c>
      <c r="AD1549" s="6" t="s">
        <v>104</v>
      </c>
      <c r="AE1549" s="6" t="s">
        <v>105</v>
      </c>
      <c r="AJ1549" s="6" t="s">
        <v>7223</v>
      </c>
      <c r="AR1549" s="0" t="n">
        <v>35</v>
      </c>
    </row>
    <row r="1550" customFormat="false" ht="12.75" hidden="false" customHeight="true" outlineLevel="0" collapsed="false">
      <c r="A1550" s="6" t="s">
        <v>88</v>
      </c>
      <c r="B1550" s="6" t="s">
        <v>1748</v>
      </c>
      <c r="C1550" s="6" t="s">
        <v>7224</v>
      </c>
      <c r="D1550" s="6" t="s">
        <v>7225</v>
      </c>
      <c r="E1550" s="0" t="n">
        <v>300</v>
      </c>
      <c r="F1550" s="6" t="s">
        <v>7226</v>
      </c>
      <c r="G1550" s="6" t="s">
        <v>7192</v>
      </c>
      <c r="H1550" s="6" t="s">
        <v>7173</v>
      </c>
      <c r="I1550" s="6" t="s">
        <v>7193</v>
      </c>
      <c r="J1550" s="6" t="s">
        <v>7227</v>
      </c>
      <c r="K1550" s="6" t="s">
        <v>1753</v>
      </c>
      <c r="L1550" s="6" t="s">
        <v>1754</v>
      </c>
      <c r="M1550" s="6" t="s">
        <v>1090</v>
      </c>
      <c r="N1550" s="6" t="s">
        <v>58</v>
      </c>
      <c r="O1550" s="6" t="s">
        <v>59</v>
      </c>
      <c r="P1550" s="6" t="s">
        <v>2243</v>
      </c>
      <c r="Q1550" s="6" t="s">
        <v>238</v>
      </c>
      <c r="R1550" s="6" t="s">
        <v>158</v>
      </c>
      <c r="S1550" s="6" t="s">
        <v>63</v>
      </c>
      <c r="T1550" s="6" t="s">
        <v>64</v>
      </c>
      <c r="U1550" s="6" t="s">
        <v>144</v>
      </c>
      <c r="X1550" s="6" t="s">
        <v>7195</v>
      </c>
      <c r="Y1550" s="6" t="s">
        <v>66</v>
      </c>
      <c r="Z1550" s="0" t="n">
        <v>20</v>
      </c>
      <c r="AB1550" s="6" t="s">
        <v>7228</v>
      </c>
      <c r="AC1550" s="7" t="n">
        <v>43039</v>
      </c>
      <c r="AD1550" s="6" t="s">
        <v>104</v>
      </c>
      <c r="AE1550" s="6" t="s">
        <v>105</v>
      </c>
      <c r="AR1550" s="0" t="n">
        <v>35</v>
      </c>
    </row>
    <row r="1551" customFormat="false" ht="12.75" hidden="false" customHeight="true" outlineLevel="0" collapsed="false">
      <c r="A1551" s="6" t="s">
        <v>88</v>
      </c>
      <c r="B1551" s="6" t="s">
        <v>1748</v>
      </c>
      <c r="C1551" s="6" t="s">
        <v>7229</v>
      </c>
      <c r="D1551" s="6" t="s">
        <v>7230</v>
      </c>
      <c r="E1551" s="0" t="n">
        <v>300</v>
      </c>
      <c r="F1551" s="6" t="s">
        <v>7231</v>
      </c>
      <c r="G1551" s="6" t="s">
        <v>7192</v>
      </c>
      <c r="H1551" s="6" t="s">
        <v>7173</v>
      </c>
      <c r="I1551" s="6" t="s">
        <v>7193</v>
      </c>
      <c r="J1551" s="6" t="s">
        <v>7232</v>
      </c>
      <c r="K1551" s="6" t="s">
        <v>1753</v>
      </c>
      <c r="L1551" s="6" t="s">
        <v>1754</v>
      </c>
      <c r="M1551" s="6" t="s">
        <v>740</v>
      </c>
      <c r="N1551" s="6" t="s">
        <v>58</v>
      </c>
      <c r="O1551" s="6" t="s">
        <v>59</v>
      </c>
      <c r="P1551" s="6" t="s">
        <v>237</v>
      </c>
      <c r="Q1551" s="6" t="s">
        <v>238</v>
      </c>
      <c r="R1551" s="6" t="s">
        <v>158</v>
      </c>
      <c r="S1551" s="6" t="s">
        <v>63</v>
      </c>
      <c r="T1551" s="6" t="s">
        <v>64</v>
      </c>
      <c r="U1551" s="6" t="s">
        <v>144</v>
      </c>
      <c r="X1551" s="6" t="s">
        <v>7195</v>
      </c>
      <c r="Y1551" s="6" t="s">
        <v>66</v>
      </c>
      <c r="Z1551" s="0" t="n">
        <v>20</v>
      </c>
      <c r="AB1551" s="6" t="s">
        <v>7233</v>
      </c>
      <c r="AC1551" s="7" t="n">
        <v>43039</v>
      </c>
      <c r="AD1551" s="6" t="s">
        <v>104</v>
      </c>
      <c r="AE1551" s="6" t="s">
        <v>105</v>
      </c>
      <c r="AH1551" s="6" t="s">
        <v>7234</v>
      </c>
      <c r="AR1551" s="0" t="n">
        <v>35</v>
      </c>
    </row>
    <row r="1552" customFormat="false" ht="12.75" hidden="false" customHeight="true" outlineLevel="0" collapsed="false">
      <c r="A1552" s="6" t="s">
        <v>88</v>
      </c>
      <c r="B1552" s="6" t="s">
        <v>1748</v>
      </c>
      <c r="C1552" s="6" t="s">
        <v>7235</v>
      </c>
      <c r="D1552" s="6" t="s">
        <v>7236</v>
      </c>
      <c r="E1552" s="0" t="n">
        <v>300</v>
      </c>
      <c r="F1552" s="6" t="s">
        <v>7237</v>
      </c>
      <c r="G1552" s="6" t="s">
        <v>7192</v>
      </c>
      <c r="H1552" s="6" t="s">
        <v>7173</v>
      </c>
      <c r="I1552" s="6" t="s">
        <v>7193</v>
      </c>
      <c r="J1552" s="6" t="s">
        <v>7238</v>
      </c>
      <c r="K1552" s="6" t="s">
        <v>1753</v>
      </c>
      <c r="L1552" s="6" t="s">
        <v>1754</v>
      </c>
      <c r="M1552" s="6" t="s">
        <v>461</v>
      </c>
      <c r="N1552" s="6" t="s">
        <v>58</v>
      </c>
      <c r="O1552" s="6" t="s">
        <v>59</v>
      </c>
      <c r="P1552" s="6" t="s">
        <v>4021</v>
      </c>
      <c r="Q1552" s="6" t="s">
        <v>238</v>
      </c>
      <c r="R1552" s="6" t="s">
        <v>158</v>
      </c>
      <c r="S1552" s="6" t="s">
        <v>63</v>
      </c>
      <c r="T1552" s="6" t="s">
        <v>64</v>
      </c>
      <c r="U1552" s="6" t="s">
        <v>144</v>
      </c>
      <c r="X1552" s="6" t="s">
        <v>7195</v>
      </c>
      <c r="Y1552" s="6" t="s">
        <v>66</v>
      </c>
      <c r="Z1552" s="0" t="n">
        <v>20</v>
      </c>
      <c r="AA1552" s="6" t="s">
        <v>67</v>
      </c>
      <c r="AB1552" s="6" t="s">
        <v>7239</v>
      </c>
      <c r="AC1552" s="7" t="n">
        <v>43039</v>
      </c>
      <c r="AD1552" s="6" t="s">
        <v>104</v>
      </c>
      <c r="AE1552" s="6" t="s">
        <v>105</v>
      </c>
      <c r="AH1552" s="6" t="s">
        <v>7240</v>
      </c>
      <c r="AR1552" s="0" t="n">
        <v>35</v>
      </c>
    </row>
    <row r="1553" customFormat="false" ht="12.75" hidden="false" customHeight="true" outlineLevel="0" collapsed="false">
      <c r="A1553" s="6" t="s">
        <v>88</v>
      </c>
      <c r="B1553" s="6" t="s">
        <v>1748</v>
      </c>
      <c r="C1553" s="6" t="s">
        <v>7241</v>
      </c>
      <c r="D1553" s="6" t="s">
        <v>7242</v>
      </c>
      <c r="E1553" s="0" t="n">
        <v>300</v>
      </c>
      <c r="F1553" s="6" t="s">
        <v>7243</v>
      </c>
      <c r="G1553" s="6" t="s">
        <v>3585</v>
      </c>
      <c r="H1553" s="6" t="s">
        <v>7173</v>
      </c>
      <c r="I1553" s="6" t="s">
        <v>7181</v>
      </c>
      <c r="J1553" s="6" t="s">
        <v>7244</v>
      </c>
      <c r="K1553" s="6" t="s">
        <v>1753</v>
      </c>
      <c r="L1553" s="6" t="s">
        <v>1754</v>
      </c>
      <c r="M1553" s="6" t="s">
        <v>3606</v>
      </c>
      <c r="N1553" s="6" t="s">
        <v>58</v>
      </c>
      <c r="O1553" s="6" t="s">
        <v>59</v>
      </c>
      <c r="P1553" s="6" t="s">
        <v>4228</v>
      </c>
      <c r="Q1553" s="6" t="s">
        <v>238</v>
      </c>
      <c r="R1553" s="6" t="s">
        <v>158</v>
      </c>
      <c r="S1553" s="6" t="s">
        <v>63</v>
      </c>
      <c r="T1553" s="6" t="s">
        <v>64</v>
      </c>
      <c r="X1553" s="6" t="s">
        <v>7175</v>
      </c>
      <c r="Y1553" s="6" t="s">
        <v>66</v>
      </c>
      <c r="Z1553" s="0" t="n">
        <v>20</v>
      </c>
      <c r="AA1553" s="6" t="s">
        <v>67</v>
      </c>
      <c r="AB1553" s="6" t="s">
        <v>7245</v>
      </c>
      <c r="AC1553" s="7" t="n">
        <v>43039</v>
      </c>
      <c r="AD1553" s="6" t="s">
        <v>104</v>
      </c>
      <c r="AE1553" s="6" t="s">
        <v>105</v>
      </c>
      <c r="AQ1553" s="6" t="s">
        <v>6086</v>
      </c>
      <c r="AR1553" s="0" t="n">
        <v>20</v>
      </c>
    </row>
    <row r="1554" customFormat="false" ht="12.75" hidden="false" customHeight="true" outlineLevel="0" collapsed="false">
      <c r="A1554" s="6" t="s">
        <v>88</v>
      </c>
      <c r="B1554" s="6" t="s">
        <v>1748</v>
      </c>
      <c r="C1554" s="6" t="s">
        <v>7246</v>
      </c>
      <c r="D1554" s="6" t="s">
        <v>7247</v>
      </c>
      <c r="E1554" s="0" t="n">
        <v>300</v>
      </c>
      <c r="F1554" s="6" t="s">
        <v>7248</v>
      </c>
      <c r="G1554" s="6" t="s">
        <v>3585</v>
      </c>
      <c r="H1554" s="6" t="s">
        <v>7173</v>
      </c>
      <c r="I1554" s="6" t="s">
        <v>7181</v>
      </c>
      <c r="J1554" s="6" t="s">
        <v>7249</v>
      </c>
      <c r="K1554" s="6" t="s">
        <v>1753</v>
      </c>
      <c r="L1554" s="6" t="s">
        <v>1754</v>
      </c>
      <c r="M1554" s="6" t="s">
        <v>382</v>
      </c>
      <c r="N1554" s="6" t="s">
        <v>58</v>
      </c>
      <c r="O1554" s="6" t="s">
        <v>59</v>
      </c>
      <c r="P1554" s="6" t="s">
        <v>403</v>
      </c>
      <c r="Q1554" s="6" t="s">
        <v>238</v>
      </c>
      <c r="R1554" s="6" t="s">
        <v>158</v>
      </c>
      <c r="S1554" s="6" t="s">
        <v>63</v>
      </c>
      <c r="T1554" s="6" t="s">
        <v>64</v>
      </c>
      <c r="U1554" s="6" t="s">
        <v>144</v>
      </c>
      <c r="X1554" s="6" t="s">
        <v>7175</v>
      </c>
      <c r="Y1554" s="6" t="s">
        <v>66</v>
      </c>
      <c r="Z1554" s="0" t="n">
        <v>20</v>
      </c>
      <c r="AB1554" s="6" t="s">
        <v>7250</v>
      </c>
      <c r="AC1554" s="7" t="n">
        <v>43041</v>
      </c>
      <c r="AD1554" s="6" t="s">
        <v>161</v>
      </c>
      <c r="AE1554" s="6" t="s">
        <v>105</v>
      </c>
      <c r="AQ1554" s="6" t="s">
        <v>6086</v>
      </c>
      <c r="AR1554" s="0" t="n">
        <v>20</v>
      </c>
    </row>
    <row r="1555" customFormat="false" ht="12.75" hidden="false" customHeight="true" outlineLevel="0" collapsed="false">
      <c r="A1555" s="6" t="s">
        <v>88</v>
      </c>
      <c r="B1555" s="6" t="s">
        <v>1748</v>
      </c>
      <c r="C1555" s="6" t="s">
        <v>7251</v>
      </c>
      <c r="D1555" s="6" t="s">
        <v>7252</v>
      </c>
      <c r="E1555" s="0" t="n">
        <v>300</v>
      </c>
      <c r="F1555" s="6" t="s">
        <v>7253</v>
      </c>
      <c r="G1555" s="6" t="s">
        <v>3585</v>
      </c>
      <c r="H1555" s="6" t="s">
        <v>7173</v>
      </c>
      <c r="I1555" s="6" t="s">
        <v>7174</v>
      </c>
      <c r="J1555" s="6" t="s">
        <v>7254</v>
      </c>
      <c r="K1555" s="6" t="s">
        <v>1753</v>
      </c>
      <c r="L1555" s="6" t="s">
        <v>1754</v>
      </c>
      <c r="M1555" s="6" t="s">
        <v>527</v>
      </c>
      <c r="N1555" s="6" t="s">
        <v>58</v>
      </c>
      <c r="O1555" s="6" t="s">
        <v>59</v>
      </c>
      <c r="P1555" s="6" t="s">
        <v>7255</v>
      </c>
      <c r="Q1555" s="6" t="s">
        <v>238</v>
      </c>
      <c r="R1555" s="6" t="s">
        <v>158</v>
      </c>
      <c r="S1555" s="6" t="s">
        <v>63</v>
      </c>
      <c r="T1555" s="6" t="s">
        <v>64</v>
      </c>
      <c r="U1555" s="6" t="s">
        <v>144</v>
      </c>
      <c r="X1555" s="6" t="s">
        <v>7175</v>
      </c>
      <c r="Y1555" s="6" t="s">
        <v>66</v>
      </c>
      <c r="Z1555" s="0" t="n">
        <v>20</v>
      </c>
      <c r="AB1555" s="6" t="s">
        <v>7256</v>
      </c>
      <c r="AC1555" s="7" t="n">
        <v>43041</v>
      </c>
      <c r="AD1555" s="6" t="s">
        <v>161</v>
      </c>
      <c r="AE1555" s="6" t="s">
        <v>105</v>
      </c>
      <c r="AF1555" s="6" t="s">
        <v>7257</v>
      </c>
      <c r="AH1555" s="6" t="s">
        <v>7258</v>
      </c>
      <c r="AQ1555" s="6" t="s">
        <v>6086</v>
      </c>
      <c r="AR1555" s="0" t="n">
        <v>20</v>
      </c>
    </row>
    <row r="1556" customFormat="false" ht="12.75" hidden="false" customHeight="true" outlineLevel="0" collapsed="false">
      <c r="A1556" s="6" t="s">
        <v>47</v>
      </c>
      <c r="B1556" s="6" t="s">
        <v>2439</v>
      </c>
      <c r="C1556" s="6" t="s">
        <v>7259</v>
      </c>
      <c r="D1556" s="6" t="s">
        <v>7260</v>
      </c>
      <c r="E1556" s="0" t="n">
        <v>1</v>
      </c>
      <c r="F1556" s="6" t="s">
        <v>7261</v>
      </c>
      <c r="G1556" s="6" t="s">
        <v>52</v>
      </c>
      <c r="H1556" s="6" t="s">
        <v>7173</v>
      </c>
      <c r="I1556" s="6" t="s">
        <v>7262</v>
      </c>
      <c r="K1556" s="6" t="s">
        <v>2129</v>
      </c>
      <c r="L1556" s="6" t="s">
        <v>2447</v>
      </c>
      <c r="M1556" s="6" t="s">
        <v>4871</v>
      </c>
      <c r="N1556" s="6" t="s">
        <v>58</v>
      </c>
      <c r="O1556" s="6" t="s">
        <v>59</v>
      </c>
      <c r="P1556" s="6" t="s">
        <v>7263</v>
      </c>
      <c r="Q1556" s="6" t="s">
        <v>207</v>
      </c>
      <c r="R1556" s="6" t="s">
        <v>62</v>
      </c>
      <c r="S1556" s="6" t="s">
        <v>63</v>
      </c>
      <c r="T1556" s="6" t="s">
        <v>64</v>
      </c>
      <c r="Y1556" s="6" t="s">
        <v>66</v>
      </c>
      <c r="Z1556" s="0" t="n">
        <v>20</v>
      </c>
      <c r="AB1556" s="6" t="s">
        <v>7264</v>
      </c>
      <c r="AC1556" s="7" t="n">
        <v>43024</v>
      </c>
      <c r="AD1556" s="6" t="s">
        <v>104</v>
      </c>
      <c r="AE1556" s="6" t="s">
        <v>162</v>
      </c>
      <c r="AQ1556" s="6" t="s">
        <v>6086</v>
      </c>
      <c r="AR1556" s="0" t="n">
        <v>20</v>
      </c>
    </row>
    <row r="1557" customFormat="false" ht="12.75" hidden="false" customHeight="true" outlineLevel="0" collapsed="false">
      <c r="A1557" s="6" t="s">
        <v>47</v>
      </c>
      <c r="B1557" s="6" t="s">
        <v>2439</v>
      </c>
      <c r="C1557" s="6" t="s">
        <v>7265</v>
      </c>
      <c r="D1557" s="6" t="s">
        <v>7266</v>
      </c>
      <c r="E1557" s="0" t="n">
        <v>1</v>
      </c>
      <c r="F1557" s="6" t="s">
        <v>7267</v>
      </c>
      <c r="G1557" s="6" t="s">
        <v>52</v>
      </c>
      <c r="H1557" s="6" t="s">
        <v>7173</v>
      </c>
      <c r="K1557" s="6" t="s">
        <v>2129</v>
      </c>
      <c r="L1557" s="6" t="s">
        <v>2447</v>
      </c>
      <c r="M1557" s="6" t="s">
        <v>3735</v>
      </c>
      <c r="N1557" s="6" t="s">
        <v>58</v>
      </c>
      <c r="O1557" s="6" t="s">
        <v>59</v>
      </c>
      <c r="P1557" s="6" t="s">
        <v>4564</v>
      </c>
      <c r="Q1557" s="6" t="s">
        <v>488</v>
      </c>
      <c r="R1557" s="6" t="s">
        <v>62</v>
      </c>
      <c r="S1557" s="6" t="s">
        <v>63</v>
      </c>
      <c r="T1557" s="6" t="s">
        <v>64</v>
      </c>
      <c r="U1557" s="6" t="s">
        <v>144</v>
      </c>
      <c r="Y1557" s="6" t="s">
        <v>66</v>
      </c>
      <c r="Z1557" s="0" t="n">
        <v>20</v>
      </c>
      <c r="AB1557" s="6" t="s">
        <v>7268</v>
      </c>
      <c r="AC1557" s="7" t="n">
        <v>43024</v>
      </c>
      <c r="AD1557" s="6" t="s">
        <v>104</v>
      </c>
      <c r="AE1557" s="6" t="s">
        <v>162</v>
      </c>
      <c r="AH1557" s="6" t="s">
        <v>7269</v>
      </c>
      <c r="AI1557" s="6" t="s">
        <v>7270</v>
      </c>
      <c r="AN1557" s="6" t="s">
        <v>7271</v>
      </c>
      <c r="AQ1557" s="6" t="s">
        <v>6086</v>
      </c>
      <c r="AR1557" s="0" t="n">
        <v>20</v>
      </c>
    </row>
    <row r="1558" customFormat="false" ht="12.75" hidden="false" customHeight="true" outlineLevel="0" collapsed="false">
      <c r="A1558" s="4"/>
      <c r="B1558" s="4"/>
      <c r="C1558" s="4"/>
      <c r="D1558" s="4"/>
      <c r="E1558" s="4"/>
      <c r="F1558" s="4"/>
      <c r="G1558" s="4" t="s">
        <v>353</v>
      </c>
      <c r="H1558" s="4" t="s">
        <v>7272</v>
      </c>
      <c r="I1558" s="4"/>
      <c r="J1558" s="4"/>
      <c r="K1558" s="4" t="s">
        <v>1638</v>
      </c>
      <c r="L1558" s="4" t="s">
        <v>1643</v>
      </c>
      <c r="M1558" s="4"/>
      <c r="N1558" s="4"/>
      <c r="O1558" s="4"/>
      <c r="P1558" s="4"/>
      <c r="Q1558" s="4"/>
      <c r="R1558" s="4"/>
      <c r="S1558" s="4"/>
      <c r="T1558" s="4"/>
      <c r="U1558" s="4"/>
      <c r="V1558" s="4"/>
      <c r="W1558" s="4"/>
      <c r="X1558" s="4"/>
      <c r="Y1558" s="4"/>
      <c r="Z1558" s="4"/>
      <c r="AA1558" s="4"/>
      <c r="AB1558" s="4"/>
      <c r="AC1558" s="5"/>
      <c r="AD1558" s="4"/>
      <c r="AE1558" s="4"/>
      <c r="AF1558" s="4"/>
      <c r="AG1558" s="4"/>
      <c r="AH1558" s="4"/>
      <c r="AI1558" s="4"/>
      <c r="AJ1558" s="4"/>
      <c r="AK1558" s="4"/>
      <c r="AL1558" s="4"/>
      <c r="AM1558" s="4"/>
      <c r="AN1558" s="4"/>
      <c r="AO1558" s="4"/>
      <c r="AP1558" s="4"/>
      <c r="AQ1558" s="4"/>
      <c r="AR1558" s="4"/>
    </row>
    <row r="1559" customFormat="false" ht="12.75" hidden="false" customHeight="true" outlineLevel="0" collapsed="false">
      <c r="A1559" s="4"/>
      <c r="B1559" s="4"/>
      <c r="C1559" s="4"/>
      <c r="D1559" s="4"/>
      <c r="E1559" s="4"/>
      <c r="F1559" s="4"/>
      <c r="G1559" s="4" t="s">
        <v>353</v>
      </c>
      <c r="H1559" s="4" t="s">
        <v>7272</v>
      </c>
      <c r="I1559" s="4"/>
      <c r="J1559" s="4"/>
      <c r="K1559" s="4" t="s">
        <v>1638</v>
      </c>
      <c r="L1559" s="4" t="s">
        <v>1643</v>
      </c>
      <c r="M1559" s="4"/>
      <c r="N1559" s="4"/>
      <c r="O1559" s="4"/>
      <c r="P1559" s="4"/>
      <c r="Q1559" s="4"/>
      <c r="R1559" s="4"/>
      <c r="S1559" s="4"/>
      <c r="T1559" s="4"/>
      <c r="U1559" s="4"/>
      <c r="V1559" s="4"/>
      <c r="W1559" s="4"/>
      <c r="X1559" s="4"/>
      <c r="Y1559" s="4"/>
      <c r="Z1559" s="4"/>
      <c r="AA1559" s="4"/>
      <c r="AB1559" s="4"/>
      <c r="AC1559" s="5"/>
      <c r="AD1559" s="4"/>
      <c r="AE1559" s="4"/>
      <c r="AF1559" s="4"/>
      <c r="AG1559" s="4"/>
      <c r="AH1559" s="4"/>
      <c r="AI1559" s="4"/>
      <c r="AJ1559" s="4"/>
      <c r="AK1559" s="4"/>
      <c r="AL1559" s="4"/>
      <c r="AM1559" s="4"/>
      <c r="AN1559" s="4"/>
      <c r="AO1559" s="4"/>
      <c r="AP1559" s="4"/>
      <c r="AQ1559" s="4"/>
      <c r="AR1559" s="4"/>
    </row>
    <row r="1560" customFormat="false" ht="12.75" hidden="false" customHeight="true" outlineLevel="0" collapsed="false">
      <c r="A1560" s="4"/>
      <c r="B1560" s="4"/>
      <c r="C1560" s="4"/>
      <c r="D1560" s="4"/>
      <c r="E1560" s="4"/>
      <c r="F1560" s="4"/>
      <c r="G1560" s="4" t="s">
        <v>353</v>
      </c>
      <c r="H1560" s="4" t="s">
        <v>7272</v>
      </c>
      <c r="I1560" s="4"/>
      <c r="J1560" s="4"/>
      <c r="K1560" s="4" t="s">
        <v>1638</v>
      </c>
      <c r="L1560" s="4" t="s">
        <v>1643</v>
      </c>
      <c r="M1560" s="4"/>
      <c r="N1560" s="4"/>
      <c r="O1560" s="4"/>
      <c r="P1560" s="4"/>
      <c r="Q1560" s="4"/>
      <c r="R1560" s="4"/>
      <c r="S1560" s="4"/>
      <c r="T1560" s="4"/>
      <c r="U1560" s="4"/>
      <c r="V1560" s="4"/>
      <c r="W1560" s="4"/>
      <c r="X1560" s="4"/>
      <c r="Y1560" s="4"/>
      <c r="Z1560" s="4"/>
      <c r="AA1560" s="4"/>
      <c r="AB1560" s="4"/>
      <c r="AC1560" s="5"/>
      <c r="AD1560" s="4"/>
      <c r="AE1560" s="4"/>
      <c r="AF1560" s="4"/>
      <c r="AG1560" s="4"/>
      <c r="AH1560" s="4"/>
      <c r="AI1560" s="4"/>
      <c r="AJ1560" s="4"/>
      <c r="AK1560" s="4"/>
      <c r="AL1560" s="4"/>
      <c r="AM1560" s="4"/>
      <c r="AN1560" s="4"/>
      <c r="AO1560" s="4"/>
      <c r="AP1560" s="4"/>
      <c r="AQ1560" s="4"/>
      <c r="AR1560" s="4"/>
    </row>
    <row r="1561" customFormat="false" ht="12.75" hidden="false" customHeight="true" outlineLevel="0" collapsed="false">
      <c r="A1561" s="4"/>
      <c r="B1561" s="4"/>
      <c r="C1561" s="4"/>
      <c r="D1561" s="4"/>
      <c r="E1561" s="4"/>
      <c r="F1561" s="4"/>
      <c r="G1561" s="4" t="s">
        <v>353</v>
      </c>
      <c r="H1561" s="4" t="s">
        <v>7272</v>
      </c>
      <c r="I1561" s="4"/>
      <c r="J1561" s="4"/>
      <c r="K1561" s="4" t="s">
        <v>1638</v>
      </c>
      <c r="L1561" s="4" t="s">
        <v>1643</v>
      </c>
      <c r="M1561" s="4"/>
      <c r="N1561" s="4"/>
      <c r="O1561" s="4"/>
      <c r="P1561" s="4"/>
      <c r="Q1561" s="4"/>
      <c r="R1561" s="4"/>
      <c r="S1561" s="4"/>
      <c r="T1561" s="4"/>
      <c r="U1561" s="4"/>
      <c r="V1561" s="4"/>
      <c r="W1561" s="4"/>
      <c r="X1561" s="4"/>
      <c r="Y1561" s="4"/>
      <c r="Z1561" s="4"/>
      <c r="AA1561" s="4"/>
      <c r="AB1561" s="4"/>
      <c r="AC1561" s="5"/>
      <c r="AD1561" s="4"/>
      <c r="AE1561" s="4"/>
      <c r="AF1561" s="4"/>
      <c r="AG1561" s="4"/>
      <c r="AH1561" s="4"/>
      <c r="AI1561" s="4"/>
      <c r="AJ1561" s="4"/>
      <c r="AK1561" s="4"/>
      <c r="AL1561" s="4"/>
      <c r="AM1561" s="4"/>
      <c r="AN1561" s="4"/>
      <c r="AO1561" s="4"/>
      <c r="AP1561" s="4"/>
      <c r="AQ1561" s="4"/>
      <c r="AR1561" s="4"/>
    </row>
    <row r="1562" customFormat="false" ht="12.75" hidden="false" customHeight="true" outlineLevel="0" collapsed="false">
      <c r="A1562" s="4"/>
      <c r="B1562" s="4"/>
      <c r="C1562" s="4"/>
      <c r="D1562" s="4"/>
      <c r="E1562" s="4"/>
      <c r="F1562" s="4"/>
      <c r="G1562" s="4" t="s">
        <v>889</v>
      </c>
      <c r="H1562" s="4" t="s">
        <v>7272</v>
      </c>
      <c r="I1562" s="4"/>
      <c r="J1562" s="4"/>
      <c r="K1562" s="4" t="s">
        <v>1638</v>
      </c>
      <c r="L1562" s="4" t="s">
        <v>1643</v>
      </c>
      <c r="M1562" s="4"/>
      <c r="N1562" s="4"/>
      <c r="O1562" s="4"/>
      <c r="P1562" s="4"/>
      <c r="Q1562" s="4"/>
      <c r="R1562" s="4"/>
      <c r="S1562" s="4"/>
      <c r="T1562" s="4"/>
      <c r="U1562" s="4"/>
      <c r="V1562" s="4"/>
      <c r="W1562" s="4"/>
      <c r="X1562" s="4"/>
      <c r="Y1562" s="4"/>
      <c r="Z1562" s="4"/>
      <c r="AA1562" s="4"/>
      <c r="AB1562" s="4"/>
      <c r="AC1562" s="5"/>
      <c r="AD1562" s="4"/>
      <c r="AE1562" s="4"/>
      <c r="AF1562" s="4"/>
      <c r="AG1562" s="4"/>
      <c r="AH1562" s="4"/>
      <c r="AI1562" s="4"/>
      <c r="AJ1562" s="4"/>
      <c r="AK1562" s="4"/>
      <c r="AL1562" s="4"/>
      <c r="AM1562" s="4"/>
      <c r="AN1562" s="4"/>
      <c r="AO1562" s="4"/>
      <c r="AP1562" s="4"/>
      <c r="AQ1562" s="4"/>
      <c r="AR1562" s="4"/>
    </row>
    <row r="1563" customFormat="false" ht="12.75" hidden="false" customHeight="true" outlineLevel="0" collapsed="false">
      <c r="A1563" s="4"/>
      <c r="B1563" s="4"/>
      <c r="C1563" s="4"/>
      <c r="D1563" s="4"/>
      <c r="E1563" s="4"/>
      <c r="F1563" s="4"/>
      <c r="G1563" s="4" t="s">
        <v>7273</v>
      </c>
      <c r="H1563" s="4" t="s">
        <v>7274</v>
      </c>
      <c r="I1563" s="4"/>
      <c r="J1563" s="4"/>
      <c r="K1563" s="4" t="s">
        <v>153</v>
      </c>
      <c r="L1563" s="4" t="s">
        <v>154</v>
      </c>
      <c r="M1563" s="4"/>
      <c r="N1563" s="4"/>
      <c r="O1563" s="4"/>
      <c r="P1563" s="4"/>
      <c r="Q1563" s="4"/>
      <c r="R1563" s="4"/>
      <c r="S1563" s="4"/>
      <c r="T1563" s="4"/>
      <c r="U1563" s="4"/>
      <c r="V1563" s="4"/>
      <c r="W1563" s="4"/>
      <c r="X1563" s="4"/>
      <c r="Y1563" s="4"/>
      <c r="Z1563" s="4"/>
      <c r="AA1563" s="4"/>
      <c r="AB1563" s="4"/>
      <c r="AC1563" s="5"/>
      <c r="AD1563" s="4"/>
      <c r="AE1563" s="4"/>
      <c r="AF1563" s="4"/>
      <c r="AG1563" s="4"/>
      <c r="AH1563" s="4"/>
      <c r="AI1563" s="4"/>
      <c r="AJ1563" s="4"/>
      <c r="AK1563" s="4"/>
      <c r="AL1563" s="4"/>
      <c r="AM1563" s="4"/>
      <c r="AN1563" s="4"/>
      <c r="AO1563" s="4"/>
      <c r="AP1563" s="4"/>
      <c r="AQ1563" s="4"/>
      <c r="AR1563" s="4"/>
    </row>
    <row r="1564" customFormat="false" ht="12.75" hidden="false" customHeight="true" outlineLevel="0" collapsed="false">
      <c r="A1564" s="4"/>
      <c r="B1564" s="4"/>
      <c r="C1564" s="4"/>
      <c r="D1564" s="4"/>
      <c r="E1564" s="4"/>
      <c r="F1564" s="4"/>
      <c r="G1564" s="4" t="s">
        <v>7273</v>
      </c>
      <c r="H1564" s="4" t="s">
        <v>7274</v>
      </c>
      <c r="I1564" s="4"/>
      <c r="J1564" s="4"/>
      <c r="K1564" s="4" t="s">
        <v>153</v>
      </c>
      <c r="L1564" s="4" t="s">
        <v>154</v>
      </c>
      <c r="M1564" s="4"/>
      <c r="N1564" s="4"/>
      <c r="O1564" s="4"/>
      <c r="P1564" s="4"/>
      <c r="Q1564" s="4"/>
      <c r="R1564" s="4"/>
      <c r="S1564" s="4"/>
      <c r="T1564" s="4"/>
      <c r="U1564" s="4"/>
      <c r="V1564" s="4"/>
      <c r="W1564" s="4"/>
      <c r="X1564" s="4"/>
      <c r="Y1564" s="4"/>
      <c r="Z1564" s="4"/>
      <c r="AA1564" s="4"/>
      <c r="AB1564" s="4"/>
      <c r="AC1564" s="5"/>
      <c r="AD1564" s="4"/>
      <c r="AE1564" s="4"/>
      <c r="AF1564" s="4"/>
      <c r="AG1564" s="4"/>
      <c r="AH1564" s="4"/>
      <c r="AI1564" s="4"/>
      <c r="AJ1564" s="4"/>
      <c r="AK1564" s="4"/>
      <c r="AL1564" s="4"/>
      <c r="AM1564" s="4"/>
      <c r="AN1564" s="4"/>
      <c r="AO1564" s="4"/>
      <c r="AP1564" s="4"/>
      <c r="AQ1564" s="4"/>
      <c r="AR1564" s="4"/>
    </row>
    <row r="1565" customFormat="false" ht="12.75" hidden="false" customHeight="true" outlineLevel="0" collapsed="false">
      <c r="A1565" s="4"/>
      <c r="B1565" s="4"/>
      <c r="C1565" s="4"/>
      <c r="D1565" s="4"/>
      <c r="E1565" s="4"/>
      <c r="F1565" s="4"/>
      <c r="G1565" s="4" t="s">
        <v>7275</v>
      </c>
      <c r="H1565" s="4" t="s">
        <v>7274</v>
      </c>
      <c r="I1565" s="4"/>
      <c r="J1565" s="4"/>
      <c r="K1565" s="4" t="s">
        <v>153</v>
      </c>
      <c r="L1565" s="4" t="s">
        <v>154</v>
      </c>
      <c r="M1565" s="4"/>
      <c r="N1565" s="4"/>
      <c r="O1565" s="4"/>
      <c r="P1565" s="4"/>
      <c r="Q1565" s="4"/>
      <c r="R1565" s="4"/>
      <c r="S1565" s="4"/>
      <c r="T1565" s="4"/>
      <c r="U1565" s="4"/>
      <c r="V1565" s="4"/>
      <c r="W1565" s="4"/>
      <c r="X1565" s="4"/>
      <c r="Y1565" s="4"/>
      <c r="Z1565" s="4"/>
      <c r="AA1565" s="4"/>
      <c r="AB1565" s="4"/>
      <c r="AC1565" s="5"/>
      <c r="AD1565" s="4"/>
      <c r="AE1565" s="4"/>
      <c r="AF1565" s="4"/>
      <c r="AG1565" s="4"/>
      <c r="AH1565" s="4"/>
      <c r="AI1565" s="4"/>
      <c r="AJ1565" s="4"/>
      <c r="AK1565" s="4"/>
      <c r="AL1565" s="4"/>
      <c r="AM1565" s="4"/>
      <c r="AN1565" s="4"/>
      <c r="AO1565" s="4"/>
      <c r="AP1565" s="4"/>
      <c r="AQ1565" s="4"/>
      <c r="AR1565" s="4"/>
    </row>
    <row r="1566" customFormat="false" ht="12.75" hidden="false" customHeight="true" outlineLevel="0" collapsed="false">
      <c r="A1566" s="4"/>
      <c r="B1566" s="4"/>
      <c r="C1566" s="4"/>
      <c r="D1566" s="4"/>
      <c r="E1566" s="4"/>
      <c r="F1566" s="4"/>
      <c r="G1566" s="4" t="s">
        <v>718</v>
      </c>
      <c r="H1566" s="4" t="s">
        <v>7274</v>
      </c>
      <c r="I1566" s="4"/>
      <c r="J1566" s="4"/>
      <c r="K1566" s="4" t="s">
        <v>153</v>
      </c>
      <c r="L1566" s="4" t="s">
        <v>154</v>
      </c>
      <c r="M1566" s="4"/>
      <c r="N1566" s="4"/>
      <c r="O1566" s="4"/>
      <c r="P1566" s="4"/>
      <c r="Q1566" s="4"/>
      <c r="R1566" s="4"/>
      <c r="S1566" s="4"/>
      <c r="T1566" s="4"/>
      <c r="U1566" s="4"/>
      <c r="V1566" s="4"/>
      <c r="W1566" s="4"/>
      <c r="X1566" s="4"/>
      <c r="Y1566" s="4"/>
      <c r="Z1566" s="4"/>
      <c r="AA1566" s="4"/>
      <c r="AB1566" s="4"/>
      <c r="AC1566" s="5"/>
      <c r="AD1566" s="4"/>
      <c r="AE1566" s="4"/>
      <c r="AF1566" s="4"/>
      <c r="AG1566" s="4"/>
      <c r="AH1566" s="4"/>
      <c r="AI1566" s="4"/>
      <c r="AJ1566" s="4"/>
      <c r="AK1566" s="4"/>
      <c r="AL1566" s="4"/>
      <c r="AM1566" s="4"/>
      <c r="AN1566" s="4"/>
      <c r="AO1566" s="4"/>
      <c r="AP1566" s="4"/>
      <c r="AQ1566" s="4"/>
      <c r="AR1566" s="4"/>
    </row>
    <row r="1567" customFormat="false" ht="12.75" hidden="false" customHeight="true" outlineLevel="0" collapsed="false">
      <c r="A1567" s="6" t="s">
        <v>88</v>
      </c>
      <c r="B1567" s="6" t="s">
        <v>1346</v>
      </c>
      <c r="C1567" s="6" t="s">
        <v>7276</v>
      </c>
      <c r="D1567" s="6" t="s">
        <v>7277</v>
      </c>
      <c r="E1567" s="0" t="n">
        <v>270</v>
      </c>
      <c r="F1567" s="6" t="s">
        <v>7278</v>
      </c>
      <c r="G1567" s="6" t="s">
        <v>7279</v>
      </c>
      <c r="H1567" s="6" t="s">
        <v>7280</v>
      </c>
      <c r="J1567" s="6" t="s">
        <v>7281</v>
      </c>
      <c r="K1567" s="6" t="s">
        <v>1351</v>
      </c>
      <c r="L1567" s="6" t="s">
        <v>1352</v>
      </c>
      <c r="M1567" s="6" t="s">
        <v>1047</v>
      </c>
      <c r="N1567" s="6" t="s">
        <v>58</v>
      </c>
      <c r="O1567" s="6" t="s">
        <v>59</v>
      </c>
      <c r="P1567" s="6" t="s">
        <v>6061</v>
      </c>
      <c r="Q1567" s="6" t="s">
        <v>2116</v>
      </c>
      <c r="R1567" s="6" t="s">
        <v>62</v>
      </c>
      <c r="S1567" s="6" t="s">
        <v>63</v>
      </c>
      <c r="T1567" s="6" t="s">
        <v>64</v>
      </c>
      <c r="U1567" s="6" t="s">
        <v>144</v>
      </c>
      <c r="Y1567" s="6" t="s">
        <v>66</v>
      </c>
      <c r="Z1567" s="0" t="n">
        <v>20</v>
      </c>
      <c r="AB1567" s="6" t="s">
        <v>7282</v>
      </c>
      <c r="AC1567" s="6"/>
      <c r="AD1567" s="6"/>
      <c r="AE1567" s="6"/>
      <c r="AN1567" s="6" t="s">
        <v>7283</v>
      </c>
      <c r="AO1567" s="6" t="s">
        <v>7284</v>
      </c>
      <c r="AQ1567" s="6" t="s">
        <v>6086</v>
      </c>
      <c r="AR1567" s="0" t="n">
        <v>20</v>
      </c>
    </row>
    <row r="1568" customFormat="false" ht="12.75" hidden="false" customHeight="true" outlineLevel="0" collapsed="false">
      <c r="A1568" s="6" t="s">
        <v>88</v>
      </c>
      <c r="B1568" s="6" t="s">
        <v>1346</v>
      </c>
      <c r="C1568" s="6" t="s">
        <v>7285</v>
      </c>
      <c r="D1568" s="6" t="s">
        <v>7286</v>
      </c>
      <c r="E1568" s="0" t="n">
        <v>270</v>
      </c>
      <c r="F1568" s="6" t="s">
        <v>7287</v>
      </c>
      <c r="G1568" s="6" t="s">
        <v>7279</v>
      </c>
      <c r="H1568" s="6" t="s">
        <v>7280</v>
      </c>
      <c r="I1568" s="6" t="s">
        <v>7288</v>
      </c>
      <c r="J1568" s="6" t="s">
        <v>7288</v>
      </c>
      <c r="K1568" s="6" t="s">
        <v>1351</v>
      </c>
      <c r="L1568" s="6" t="s">
        <v>1352</v>
      </c>
      <c r="M1568" s="6" t="s">
        <v>3936</v>
      </c>
      <c r="N1568" s="6" t="s">
        <v>58</v>
      </c>
      <c r="O1568" s="6" t="s">
        <v>59</v>
      </c>
      <c r="P1568" s="6" t="s">
        <v>3736</v>
      </c>
      <c r="Q1568" s="6" t="s">
        <v>2116</v>
      </c>
      <c r="R1568" s="6" t="s">
        <v>62</v>
      </c>
      <c r="S1568" s="6" t="s">
        <v>63</v>
      </c>
      <c r="T1568" s="6" t="s">
        <v>64</v>
      </c>
      <c r="U1568" s="6" t="s">
        <v>144</v>
      </c>
      <c r="Y1568" s="6" t="s">
        <v>66</v>
      </c>
      <c r="Z1568" s="0" t="n">
        <v>20</v>
      </c>
      <c r="AB1568" s="6" t="s">
        <v>7289</v>
      </c>
      <c r="AC1568" s="6"/>
      <c r="AD1568" s="6"/>
      <c r="AE1568" s="6"/>
      <c r="AR1568" s="0" t="n">
        <v>22</v>
      </c>
    </row>
    <row r="1569" customFormat="false" ht="12.75" hidden="false" customHeight="true" outlineLevel="0" collapsed="false">
      <c r="A1569" s="4"/>
      <c r="B1569" s="4"/>
      <c r="C1569" s="4"/>
      <c r="D1569" s="4"/>
      <c r="E1569" s="4"/>
      <c r="F1569" s="4"/>
      <c r="G1569" s="4" t="s">
        <v>269</v>
      </c>
      <c r="H1569" s="4" t="s">
        <v>7280</v>
      </c>
      <c r="I1569" s="4"/>
      <c r="J1569" s="4"/>
      <c r="K1569" s="4" t="s">
        <v>1627</v>
      </c>
      <c r="L1569" s="4" t="s">
        <v>1628</v>
      </c>
      <c r="M1569" s="4"/>
      <c r="N1569" s="4"/>
      <c r="O1569" s="4"/>
      <c r="P1569" s="4"/>
      <c r="Q1569" s="4"/>
      <c r="R1569" s="4"/>
      <c r="S1569" s="4"/>
      <c r="T1569" s="4"/>
      <c r="U1569" s="4"/>
      <c r="V1569" s="4"/>
      <c r="W1569" s="4"/>
      <c r="X1569" s="4"/>
      <c r="Y1569" s="4"/>
      <c r="Z1569" s="4"/>
      <c r="AA1569" s="4"/>
      <c r="AB1569" s="4"/>
      <c r="AC1569" s="5"/>
      <c r="AD1569" s="4"/>
      <c r="AE1569" s="4"/>
      <c r="AF1569" s="4"/>
      <c r="AG1569" s="4"/>
      <c r="AH1569" s="4"/>
      <c r="AI1569" s="4"/>
      <c r="AJ1569" s="4"/>
      <c r="AK1569" s="4"/>
      <c r="AL1569" s="4"/>
      <c r="AM1569" s="4"/>
      <c r="AN1569" s="4"/>
      <c r="AO1569" s="4"/>
      <c r="AP1569" s="4"/>
      <c r="AQ1569" s="4"/>
      <c r="AR1569" s="4"/>
    </row>
    <row r="1570" customFormat="false" ht="12.75" hidden="false" customHeight="true" outlineLevel="0" collapsed="false">
      <c r="A1570" s="4"/>
      <c r="B1570" s="4"/>
      <c r="C1570" s="4"/>
      <c r="D1570" s="4"/>
      <c r="E1570" s="4"/>
      <c r="F1570" s="4"/>
      <c r="G1570" s="4" t="s">
        <v>3159</v>
      </c>
      <c r="H1570" s="4" t="s">
        <v>7280</v>
      </c>
      <c r="I1570" s="4"/>
      <c r="J1570" s="4"/>
      <c r="K1570" s="4" t="s">
        <v>1225</v>
      </c>
      <c r="L1570" s="4" t="s">
        <v>1633</v>
      </c>
      <c r="M1570" s="4"/>
      <c r="N1570" s="4"/>
      <c r="O1570" s="4"/>
      <c r="P1570" s="4"/>
      <c r="Q1570" s="4"/>
      <c r="R1570" s="4"/>
      <c r="S1570" s="4"/>
      <c r="T1570" s="4"/>
      <c r="U1570" s="4"/>
      <c r="V1570" s="4"/>
      <c r="W1570" s="4"/>
      <c r="X1570" s="4"/>
      <c r="Y1570" s="4"/>
      <c r="Z1570" s="4"/>
      <c r="AA1570" s="4"/>
      <c r="AB1570" s="4"/>
      <c r="AC1570" s="5"/>
      <c r="AD1570" s="4"/>
      <c r="AE1570" s="4"/>
      <c r="AF1570" s="4"/>
      <c r="AG1570" s="4"/>
      <c r="AH1570" s="4"/>
      <c r="AI1570" s="4"/>
      <c r="AJ1570" s="4"/>
      <c r="AK1570" s="4"/>
      <c r="AL1570" s="4"/>
      <c r="AM1570" s="4"/>
      <c r="AN1570" s="4"/>
      <c r="AO1570" s="4"/>
      <c r="AP1570" s="4"/>
      <c r="AQ1570" s="4"/>
      <c r="AR1570" s="4"/>
    </row>
    <row r="1571" customFormat="false" ht="12.75" hidden="false" customHeight="true" outlineLevel="0" collapsed="false">
      <c r="A1571" s="4"/>
      <c r="B1571" s="4"/>
      <c r="C1571" s="4"/>
      <c r="D1571" s="4"/>
      <c r="E1571" s="4"/>
      <c r="F1571" s="4"/>
      <c r="G1571" s="4" t="s">
        <v>3159</v>
      </c>
      <c r="H1571" s="4" t="s">
        <v>7280</v>
      </c>
      <c r="I1571" s="4"/>
      <c r="J1571" s="4"/>
      <c r="K1571" s="4" t="s">
        <v>1225</v>
      </c>
      <c r="L1571" s="4" t="s">
        <v>1633</v>
      </c>
      <c r="M1571" s="4"/>
      <c r="N1571" s="4"/>
      <c r="O1571" s="4"/>
      <c r="P1571" s="4"/>
      <c r="Q1571" s="4"/>
      <c r="R1571" s="4"/>
      <c r="S1571" s="4"/>
      <c r="T1571" s="4"/>
      <c r="U1571" s="4"/>
      <c r="V1571" s="4"/>
      <c r="W1571" s="4"/>
      <c r="X1571" s="4"/>
      <c r="Y1571" s="4"/>
      <c r="Z1571" s="4"/>
      <c r="AA1571" s="4"/>
      <c r="AB1571" s="4"/>
      <c r="AC1571" s="5"/>
      <c r="AD1571" s="4"/>
      <c r="AE1571" s="4"/>
      <c r="AF1571" s="4"/>
      <c r="AG1571" s="4"/>
      <c r="AH1571" s="4"/>
      <c r="AI1571" s="4"/>
      <c r="AJ1571" s="4"/>
      <c r="AK1571" s="4"/>
      <c r="AL1571" s="4"/>
      <c r="AM1571" s="4"/>
      <c r="AN1571" s="4"/>
      <c r="AO1571" s="4"/>
      <c r="AP1571" s="4"/>
      <c r="AQ1571" s="4"/>
      <c r="AR1571" s="4"/>
    </row>
    <row r="1572" customFormat="false" ht="12.75" hidden="false" customHeight="true" outlineLevel="0" collapsed="false">
      <c r="A1572" s="6" t="s">
        <v>88</v>
      </c>
      <c r="B1572" s="6" t="s">
        <v>2886</v>
      </c>
      <c r="C1572" s="6" t="s">
        <v>7290</v>
      </c>
      <c r="D1572" s="6" t="s">
        <v>7291</v>
      </c>
      <c r="E1572" s="0" t="n">
        <v>39</v>
      </c>
      <c r="F1572" s="6" t="s">
        <v>7292</v>
      </c>
      <c r="G1572" s="6" t="s">
        <v>42</v>
      </c>
      <c r="H1572" s="6" t="s">
        <v>7280</v>
      </c>
      <c r="J1572" s="6" t="s">
        <v>7293</v>
      </c>
      <c r="K1572" s="6" t="s">
        <v>2891</v>
      </c>
      <c r="L1572" s="6" t="s">
        <v>2892</v>
      </c>
      <c r="M1572" s="6" t="s">
        <v>4471</v>
      </c>
      <c r="N1572" s="6" t="s">
        <v>58</v>
      </c>
      <c r="O1572" s="6" t="s">
        <v>59</v>
      </c>
      <c r="P1572" s="6" t="s">
        <v>828</v>
      </c>
      <c r="Q1572" s="6" t="s">
        <v>488</v>
      </c>
      <c r="R1572" s="6" t="s">
        <v>62</v>
      </c>
      <c r="S1572" s="6" t="s">
        <v>63</v>
      </c>
      <c r="T1572" s="6" t="s">
        <v>64</v>
      </c>
      <c r="Y1572" s="6" t="s">
        <v>66</v>
      </c>
      <c r="Z1572" s="0" t="n">
        <v>20</v>
      </c>
      <c r="AA1572" s="6" t="s">
        <v>67</v>
      </c>
      <c r="AB1572" s="6" t="s">
        <v>7294</v>
      </c>
      <c r="AC1572" s="7" t="n">
        <v>43018</v>
      </c>
      <c r="AD1572" s="6" t="s">
        <v>161</v>
      </c>
      <c r="AE1572" s="6" t="s">
        <v>105</v>
      </c>
      <c r="AI1572" s="6" t="s">
        <v>7295</v>
      </c>
      <c r="AR1572" s="0" t="n">
        <v>22</v>
      </c>
    </row>
    <row r="1573" customFormat="false" ht="12.75" hidden="false" customHeight="true" outlineLevel="0" collapsed="false">
      <c r="A1573" s="6" t="s">
        <v>88</v>
      </c>
      <c r="B1573" s="6" t="s">
        <v>2886</v>
      </c>
      <c r="C1573" s="6" t="s">
        <v>7296</v>
      </c>
      <c r="D1573" s="6" t="s">
        <v>7297</v>
      </c>
      <c r="E1573" s="0" t="n">
        <v>39</v>
      </c>
      <c r="F1573" s="6" t="s">
        <v>7298</v>
      </c>
      <c r="G1573" s="6" t="s">
        <v>42</v>
      </c>
      <c r="H1573" s="6" t="s">
        <v>7280</v>
      </c>
      <c r="J1573" s="6" t="s">
        <v>7299</v>
      </c>
      <c r="K1573" s="6" t="s">
        <v>2891</v>
      </c>
      <c r="L1573" s="6" t="s">
        <v>2892</v>
      </c>
      <c r="M1573" s="6" t="s">
        <v>5910</v>
      </c>
      <c r="N1573" s="6" t="s">
        <v>58</v>
      </c>
      <c r="O1573" s="6" t="s">
        <v>59</v>
      </c>
      <c r="P1573" s="6" t="s">
        <v>1204</v>
      </c>
      <c r="Q1573" s="6" t="s">
        <v>635</v>
      </c>
      <c r="R1573" s="6" t="s">
        <v>62</v>
      </c>
      <c r="S1573" s="6" t="s">
        <v>63</v>
      </c>
      <c r="T1573" s="6" t="s">
        <v>64</v>
      </c>
      <c r="Y1573" s="6" t="s">
        <v>66</v>
      </c>
      <c r="Z1573" s="0" t="n">
        <v>20</v>
      </c>
      <c r="AB1573" s="6" t="s">
        <v>7300</v>
      </c>
      <c r="AC1573" s="7" t="n">
        <v>43018</v>
      </c>
      <c r="AD1573" s="6" t="s">
        <v>161</v>
      </c>
      <c r="AE1573" s="6" t="s">
        <v>105</v>
      </c>
      <c r="AR1573" s="0" t="n">
        <v>22</v>
      </c>
    </row>
    <row r="1574" customFormat="false" ht="12.75" hidden="false" customHeight="true" outlineLevel="0" collapsed="false">
      <c r="A1574" s="6" t="s">
        <v>88</v>
      </c>
      <c r="B1574" s="6" t="s">
        <v>2886</v>
      </c>
      <c r="C1574" s="6" t="s">
        <v>7301</v>
      </c>
      <c r="D1574" s="6" t="s">
        <v>7302</v>
      </c>
      <c r="E1574" s="0" t="n">
        <v>39</v>
      </c>
      <c r="F1574" s="6" t="s">
        <v>7303</v>
      </c>
      <c r="G1574" s="6" t="s">
        <v>42</v>
      </c>
      <c r="H1574" s="6" t="s">
        <v>7280</v>
      </c>
      <c r="J1574" s="6" t="s">
        <v>7304</v>
      </c>
      <c r="K1574" s="6" t="s">
        <v>2891</v>
      </c>
      <c r="L1574" s="6" t="s">
        <v>2892</v>
      </c>
      <c r="M1574" s="6" t="s">
        <v>1393</v>
      </c>
      <c r="N1574" s="6" t="s">
        <v>58</v>
      </c>
      <c r="O1574" s="6" t="s">
        <v>59</v>
      </c>
      <c r="P1574" s="6" t="s">
        <v>2143</v>
      </c>
      <c r="Q1574" s="6" t="s">
        <v>644</v>
      </c>
      <c r="R1574" s="6" t="s">
        <v>62</v>
      </c>
      <c r="S1574" s="6" t="s">
        <v>63</v>
      </c>
      <c r="T1574" s="6" t="s">
        <v>64</v>
      </c>
      <c r="Y1574" s="6" t="s">
        <v>66</v>
      </c>
      <c r="Z1574" s="0" t="n">
        <v>20</v>
      </c>
      <c r="AC1574" s="7" t="n">
        <v>43018</v>
      </c>
      <c r="AD1574" s="6" t="s">
        <v>161</v>
      </c>
      <c r="AE1574" s="6" t="s">
        <v>105</v>
      </c>
      <c r="AR1574" s="0" t="n">
        <v>22</v>
      </c>
    </row>
    <row r="1575" customFormat="false" ht="12.75" hidden="false" customHeight="true" outlineLevel="0" collapsed="false">
      <c r="A1575" s="6" t="s">
        <v>88</v>
      </c>
      <c r="B1575" s="6" t="s">
        <v>2886</v>
      </c>
      <c r="C1575" s="6" t="s">
        <v>7305</v>
      </c>
      <c r="D1575" s="6" t="s">
        <v>7306</v>
      </c>
      <c r="E1575" s="0" t="n">
        <v>39</v>
      </c>
      <c r="F1575" s="6" t="s">
        <v>7307</v>
      </c>
      <c r="G1575" s="6" t="s">
        <v>42</v>
      </c>
      <c r="H1575" s="6" t="s">
        <v>7280</v>
      </c>
      <c r="J1575" s="6" t="s">
        <v>7308</v>
      </c>
      <c r="K1575" s="6" t="s">
        <v>2891</v>
      </c>
      <c r="L1575" s="6" t="s">
        <v>2892</v>
      </c>
      <c r="M1575" s="6" t="s">
        <v>2289</v>
      </c>
      <c r="N1575" s="6" t="s">
        <v>58</v>
      </c>
      <c r="O1575" s="6" t="s">
        <v>59</v>
      </c>
      <c r="P1575" s="6" t="s">
        <v>1545</v>
      </c>
      <c r="Q1575" s="6" t="s">
        <v>635</v>
      </c>
      <c r="R1575" s="6" t="s">
        <v>62</v>
      </c>
      <c r="S1575" s="6" t="s">
        <v>63</v>
      </c>
      <c r="T1575" s="6" t="s">
        <v>64</v>
      </c>
      <c r="Y1575" s="6" t="s">
        <v>66</v>
      </c>
      <c r="Z1575" s="0" t="n">
        <v>20</v>
      </c>
      <c r="AB1575" s="6" t="s">
        <v>7309</v>
      </c>
      <c r="AC1575" s="7" t="n">
        <v>43018</v>
      </c>
      <c r="AD1575" s="6" t="s">
        <v>161</v>
      </c>
      <c r="AE1575" s="6" t="s">
        <v>105</v>
      </c>
      <c r="AI1575" s="6" t="s">
        <v>7310</v>
      </c>
      <c r="AR1575" s="0" t="n">
        <v>23</v>
      </c>
    </row>
    <row r="1576" customFormat="false" ht="12.75" hidden="false" customHeight="true" outlineLevel="0" collapsed="false">
      <c r="A1576" s="6" t="s">
        <v>88</v>
      </c>
      <c r="B1576" s="6" t="s">
        <v>2886</v>
      </c>
      <c r="C1576" s="6" t="s">
        <v>7311</v>
      </c>
      <c r="D1576" s="6" t="s">
        <v>7312</v>
      </c>
      <c r="E1576" s="0" t="n">
        <v>39</v>
      </c>
      <c r="F1576" s="6" t="s">
        <v>7313</v>
      </c>
      <c r="G1576" s="6" t="s">
        <v>52</v>
      </c>
      <c r="H1576" s="6" t="s">
        <v>7280</v>
      </c>
      <c r="J1576" s="6" t="s">
        <v>7314</v>
      </c>
      <c r="K1576" s="6" t="s">
        <v>2891</v>
      </c>
      <c r="L1576" s="6" t="s">
        <v>2892</v>
      </c>
      <c r="M1576" s="6" t="s">
        <v>1987</v>
      </c>
      <c r="N1576" s="6" t="s">
        <v>58</v>
      </c>
      <c r="O1576" s="6" t="s">
        <v>59</v>
      </c>
      <c r="P1576" s="6" t="s">
        <v>4058</v>
      </c>
      <c r="Q1576" s="6" t="s">
        <v>635</v>
      </c>
      <c r="R1576" s="6" t="s">
        <v>62</v>
      </c>
      <c r="S1576" s="6" t="s">
        <v>63</v>
      </c>
      <c r="T1576" s="6" t="s">
        <v>64</v>
      </c>
      <c r="Y1576" s="6" t="s">
        <v>66</v>
      </c>
      <c r="Z1576" s="0" t="n">
        <v>20</v>
      </c>
      <c r="AA1576" s="6" t="s">
        <v>67</v>
      </c>
      <c r="AB1576" s="6" t="s">
        <v>7315</v>
      </c>
      <c r="AC1576" s="7" t="n">
        <v>43018</v>
      </c>
      <c r="AD1576" s="6" t="s">
        <v>161</v>
      </c>
      <c r="AE1576" s="6" t="s">
        <v>105</v>
      </c>
      <c r="AR1576" s="0" t="n">
        <v>26</v>
      </c>
    </row>
    <row r="1577" customFormat="false" ht="12.75" hidden="false" customHeight="true" outlineLevel="0" collapsed="false">
      <c r="A1577" s="6" t="s">
        <v>88</v>
      </c>
      <c r="B1577" s="6" t="s">
        <v>2886</v>
      </c>
      <c r="C1577" s="6" t="s">
        <v>7316</v>
      </c>
      <c r="D1577" s="6" t="s">
        <v>7317</v>
      </c>
      <c r="E1577" s="0" t="n">
        <v>39</v>
      </c>
      <c r="F1577" s="6" t="s">
        <v>7318</v>
      </c>
      <c r="G1577" s="6" t="s">
        <v>52</v>
      </c>
      <c r="H1577" s="6" t="s">
        <v>7280</v>
      </c>
      <c r="J1577" s="6" t="s">
        <v>7319</v>
      </c>
      <c r="K1577" s="6" t="s">
        <v>2891</v>
      </c>
      <c r="L1577" s="6" t="s">
        <v>2892</v>
      </c>
      <c r="M1577" s="6" t="s">
        <v>5024</v>
      </c>
      <c r="N1577" s="6" t="s">
        <v>58</v>
      </c>
      <c r="O1577" s="6" t="s">
        <v>59</v>
      </c>
      <c r="P1577" s="6" t="s">
        <v>5176</v>
      </c>
      <c r="Q1577" s="6" t="s">
        <v>635</v>
      </c>
      <c r="R1577" s="6" t="s">
        <v>62</v>
      </c>
      <c r="S1577" s="6" t="s">
        <v>63</v>
      </c>
      <c r="T1577" s="6" t="s">
        <v>64</v>
      </c>
      <c r="Y1577" s="6" t="s">
        <v>66</v>
      </c>
      <c r="Z1577" s="0" t="n">
        <v>20</v>
      </c>
      <c r="AB1577" s="6" t="s">
        <v>7320</v>
      </c>
      <c r="AC1577" s="7" t="n">
        <v>43018</v>
      </c>
      <c r="AD1577" s="6" t="s">
        <v>161</v>
      </c>
      <c r="AE1577" s="6" t="s">
        <v>105</v>
      </c>
      <c r="AI1577" s="6" t="s">
        <v>7321</v>
      </c>
      <c r="AR1577" s="0" t="n">
        <v>27</v>
      </c>
    </row>
    <row r="1578" customFormat="false" ht="12.75" hidden="false" customHeight="true" outlineLevel="0" collapsed="false">
      <c r="A1578" s="6" t="s">
        <v>88</v>
      </c>
      <c r="B1578" s="6" t="s">
        <v>2886</v>
      </c>
      <c r="C1578" s="6" t="s">
        <v>7322</v>
      </c>
      <c r="D1578" s="6" t="s">
        <v>7323</v>
      </c>
      <c r="E1578" s="0" t="n">
        <v>39</v>
      </c>
      <c r="F1578" s="6" t="s">
        <v>7324</v>
      </c>
      <c r="G1578" s="6" t="s">
        <v>52</v>
      </c>
      <c r="H1578" s="6" t="s">
        <v>7280</v>
      </c>
      <c r="J1578" s="6" t="s">
        <v>719</v>
      </c>
      <c r="K1578" s="6" t="s">
        <v>2891</v>
      </c>
      <c r="L1578" s="6" t="s">
        <v>2892</v>
      </c>
      <c r="M1578" s="6" t="s">
        <v>228</v>
      </c>
      <c r="N1578" s="6" t="s">
        <v>58</v>
      </c>
      <c r="O1578" s="6" t="s">
        <v>59</v>
      </c>
      <c r="P1578" s="6" t="s">
        <v>4121</v>
      </c>
      <c r="Q1578" s="6" t="s">
        <v>635</v>
      </c>
      <c r="R1578" s="6" t="s">
        <v>62</v>
      </c>
      <c r="S1578" s="6" t="s">
        <v>63</v>
      </c>
      <c r="T1578" s="6" t="s">
        <v>64</v>
      </c>
      <c r="U1578" s="6" t="s">
        <v>144</v>
      </c>
      <c r="Y1578" s="6" t="s">
        <v>66</v>
      </c>
      <c r="Z1578" s="0" t="n">
        <v>20</v>
      </c>
      <c r="AB1578" s="6" t="s">
        <v>7325</v>
      </c>
      <c r="AC1578" s="7" t="n">
        <v>43018</v>
      </c>
      <c r="AD1578" s="6" t="s">
        <v>161</v>
      </c>
      <c r="AE1578" s="6" t="s">
        <v>105</v>
      </c>
      <c r="AH1578" s="6" t="s">
        <v>7326</v>
      </c>
      <c r="AR1578" s="0" t="n">
        <v>27</v>
      </c>
    </row>
    <row r="1579" customFormat="false" ht="12.75" hidden="false" customHeight="true" outlineLevel="0" collapsed="false">
      <c r="A1579" s="4"/>
      <c r="B1579" s="4"/>
      <c r="C1579" s="4"/>
      <c r="D1579" s="4"/>
      <c r="E1579" s="4"/>
      <c r="F1579" s="4"/>
      <c r="G1579" s="4" t="s">
        <v>3914</v>
      </c>
      <c r="H1579" s="4" t="s">
        <v>7280</v>
      </c>
      <c r="I1579" s="4"/>
      <c r="J1579" s="4"/>
      <c r="K1579" s="4" t="s">
        <v>3040</v>
      </c>
      <c r="L1579" s="4" t="s">
        <v>3041</v>
      </c>
      <c r="M1579" s="4"/>
      <c r="N1579" s="4"/>
      <c r="O1579" s="4"/>
      <c r="P1579" s="4"/>
      <c r="Q1579" s="4"/>
      <c r="R1579" s="4"/>
      <c r="S1579" s="4"/>
      <c r="T1579" s="4"/>
      <c r="U1579" s="4"/>
      <c r="V1579" s="4"/>
      <c r="W1579" s="4"/>
      <c r="X1579" s="4"/>
      <c r="Y1579" s="4"/>
      <c r="Z1579" s="4"/>
      <c r="AA1579" s="4"/>
      <c r="AB1579" s="4"/>
      <c r="AC1579" s="5"/>
      <c r="AD1579" s="4"/>
      <c r="AE1579" s="4"/>
      <c r="AF1579" s="4"/>
      <c r="AG1579" s="4"/>
      <c r="AH1579" s="4"/>
      <c r="AI1579" s="4"/>
      <c r="AJ1579" s="4"/>
      <c r="AK1579" s="4"/>
      <c r="AL1579" s="4"/>
      <c r="AM1579" s="4"/>
      <c r="AN1579" s="4"/>
      <c r="AO1579" s="4"/>
      <c r="AP1579" s="4"/>
      <c r="AQ1579" s="4"/>
      <c r="AR1579" s="4"/>
    </row>
    <row r="1580" customFormat="false" ht="12.75" hidden="false" customHeight="true" outlineLevel="0" collapsed="false">
      <c r="A1580" s="4"/>
      <c r="B1580" s="4"/>
      <c r="C1580" s="4"/>
      <c r="D1580" s="4"/>
      <c r="E1580" s="4"/>
      <c r="F1580" s="4"/>
      <c r="G1580" s="4" t="s">
        <v>42</v>
      </c>
      <c r="H1580" s="4" t="s">
        <v>7280</v>
      </c>
      <c r="I1580" s="4"/>
      <c r="J1580" s="4"/>
      <c r="K1580" s="4" t="s">
        <v>1644</v>
      </c>
      <c r="L1580" s="4" t="s">
        <v>1645</v>
      </c>
      <c r="M1580" s="4"/>
      <c r="N1580" s="4"/>
      <c r="O1580" s="4"/>
      <c r="P1580" s="4"/>
      <c r="Q1580" s="4"/>
      <c r="R1580" s="4"/>
      <c r="S1580" s="4"/>
      <c r="T1580" s="4"/>
      <c r="U1580" s="4"/>
      <c r="V1580" s="4"/>
      <c r="W1580" s="4"/>
      <c r="X1580" s="4"/>
      <c r="Y1580" s="4"/>
      <c r="Z1580" s="4"/>
      <c r="AA1580" s="4"/>
      <c r="AB1580" s="4"/>
      <c r="AC1580" s="5"/>
      <c r="AD1580" s="4"/>
      <c r="AE1580" s="4"/>
      <c r="AF1580" s="4"/>
      <c r="AG1580" s="4"/>
      <c r="AH1580" s="4"/>
      <c r="AI1580" s="4"/>
      <c r="AJ1580" s="4"/>
      <c r="AK1580" s="4"/>
      <c r="AL1580" s="4"/>
      <c r="AM1580" s="4"/>
      <c r="AN1580" s="4"/>
      <c r="AO1580" s="4"/>
      <c r="AP1580" s="4"/>
      <c r="AQ1580" s="4"/>
      <c r="AR1580" s="4"/>
    </row>
    <row r="1581" customFormat="false" ht="12.75" hidden="false" customHeight="true" outlineLevel="0" collapsed="false">
      <c r="A1581" s="4"/>
      <c r="B1581" s="4"/>
      <c r="C1581" s="4"/>
      <c r="D1581" s="4"/>
      <c r="E1581" s="4"/>
      <c r="F1581" s="4"/>
      <c r="G1581" s="4" t="s">
        <v>42</v>
      </c>
      <c r="H1581" s="4" t="s">
        <v>7280</v>
      </c>
      <c r="I1581" s="4"/>
      <c r="J1581" s="4"/>
      <c r="K1581" s="4" t="s">
        <v>1644</v>
      </c>
      <c r="L1581" s="4" t="s">
        <v>1645</v>
      </c>
      <c r="M1581" s="4"/>
      <c r="N1581" s="4"/>
      <c r="O1581" s="4"/>
      <c r="P1581" s="4"/>
      <c r="Q1581" s="4"/>
      <c r="R1581" s="4"/>
      <c r="S1581" s="4"/>
      <c r="T1581" s="4"/>
      <c r="U1581" s="4"/>
      <c r="V1581" s="4"/>
      <c r="W1581" s="4"/>
      <c r="X1581" s="4"/>
      <c r="Y1581" s="4"/>
      <c r="Z1581" s="4"/>
      <c r="AA1581" s="4"/>
      <c r="AB1581" s="4"/>
      <c r="AC1581" s="5"/>
      <c r="AD1581" s="4"/>
      <c r="AE1581" s="4"/>
      <c r="AF1581" s="4"/>
      <c r="AG1581" s="4"/>
      <c r="AH1581" s="4"/>
      <c r="AI1581" s="4"/>
      <c r="AJ1581" s="4"/>
      <c r="AK1581" s="4"/>
      <c r="AL1581" s="4"/>
      <c r="AM1581" s="4"/>
      <c r="AN1581" s="4"/>
      <c r="AO1581" s="4"/>
      <c r="AP1581" s="4"/>
      <c r="AQ1581" s="4"/>
      <c r="AR1581" s="4"/>
    </row>
    <row r="1582" customFormat="false" ht="12.75" hidden="false" customHeight="true" outlineLevel="0" collapsed="false">
      <c r="A1582" s="6" t="s">
        <v>88</v>
      </c>
      <c r="B1582" s="6" t="s">
        <v>4944</v>
      </c>
      <c r="C1582" s="6" t="s">
        <v>7327</v>
      </c>
      <c r="D1582" s="6" t="s">
        <v>7328</v>
      </c>
      <c r="E1582" s="0" t="n">
        <v>575</v>
      </c>
      <c r="F1582" s="6" t="s">
        <v>7329</v>
      </c>
      <c r="G1582" s="6" t="s">
        <v>52</v>
      </c>
      <c r="H1582" s="6" t="s">
        <v>7280</v>
      </c>
      <c r="K1582" s="6" t="s">
        <v>4949</v>
      </c>
      <c r="L1582" s="6" t="s">
        <v>4950</v>
      </c>
      <c r="M1582" s="6" t="s">
        <v>1076</v>
      </c>
      <c r="N1582" s="6" t="s">
        <v>58</v>
      </c>
      <c r="O1582" s="6" t="s">
        <v>59</v>
      </c>
      <c r="P1582" s="6" t="s">
        <v>1612</v>
      </c>
      <c r="Q1582" s="6" t="s">
        <v>368</v>
      </c>
      <c r="R1582" s="6" t="s">
        <v>297</v>
      </c>
      <c r="S1582" s="6" t="s">
        <v>63</v>
      </c>
      <c r="T1582" s="6" t="s">
        <v>64</v>
      </c>
      <c r="X1582" s="6" t="s">
        <v>3895</v>
      </c>
      <c r="Y1582" s="6" t="s">
        <v>66</v>
      </c>
      <c r="Z1582" s="0" t="n">
        <v>20</v>
      </c>
      <c r="AB1582" s="6" t="s">
        <v>7330</v>
      </c>
      <c r="AC1582" s="6"/>
      <c r="AD1582" s="6"/>
      <c r="AE1582" s="6"/>
      <c r="AR1582" s="0" t="n">
        <v>27</v>
      </c>
    </row>
    <row r="1583" customFormat="false" ht="12.75" hidden="false" customHeight="true" outlineLevel="0" collapsed="false">
      <c r="A1583" s="6" t="s">
        <v>88</v>
      </c>
      <c r="B1583" s="6" t="s">
        <v>4944</v>
      </c>
      <c r="C1583" s="6" t="s">
        <v>7331</v>
      </c>
      <c r="D1583" s="6" t="s">
        <v>7332</v>
      </c>
      <c r="E1583" s="0" t="n">
        <v>575</v>
      </c>
      <c r="F1583" s="6" t="s">
        <v>7333</v>
      </c>
      <c r="G1583" s="6" t="s">
        <v>52</v>
      </c>
      <c r="H1583" s="6" t="s">
        <v>7280</v>
      </c>
      <c r="K1583" s="6" t="s">
        <v>4949</v>
      </c>
      <c r="L1583" s="6" t="s">
        <v>4950</v>
      </c>
      <c r="M1583" s="6" t="s">
        <v>2918</v>
      </c>
      <c r="N1583" s="6" t="s">
        <v>58</v>
      </c>
      <c r="O1583" s="6" t="s">
        <v>59</v>
      </c>
      <c r="P1583" s="6" t="s">
        <v>3174</v>
      </c>
      <c r="Q1583" s="6" t="s">
        <v>368</v>
      </c>
      <c r="R1583" s="6" t="s">
        <v>297</v>
      </c>
      <c r="S1583" s="6" t="s">
        <v>63</v>
      </c>
      <c r="T1583" s="6" t="s">
        <v>64</v>
      </c>
      <c r="X1583" s="6" t="s">
        <v>3895</v>
      </c>
      <c r="Y1583" s="6" t="s">
        <v>66</v>
      </c>
      <c r="Z1583" s="0" t="n">
        <v>20</v>
      </c>
      <c r="AB1583" s="6" t="s">
        <v>7334</v>
      </c>
      <c r="AC1583" s="6"/>
      <c r="AD1583" s="6"/>
      <c r="AE1583" s="6"/>
      <c r="AI1583" s="6" t="s">
        <v>7335</v>
      </c>
      <c r="AR1583" s="0" t="n">
        <v>20</v>
      </c>
    </row>
    <row r="1584" customFormat="false" ht="12.75" hidden="false" customHeight="true" outlineLevel="0" collapsed="false">
      <c r="A1584" s="4"/>
      <c r="B1584" s="4"/>
      <c r="C1584" s="4"/>
      <c r="D1584" s="4"/>
      <c r="E1584" s="4"/>
      <c r="F1584" s="4"/>
      <c r="G1584" s="4" t="s">
        <v>42</v>
      </c>
      <c r="H1584" s="4" t="s">
        <v>7280</v>
      </c>
      <c r="I1584" s="4"/>
      <c r="J1584" s="4"/>
      <c r="K1584" s="4" t="s">
        <v>1659</v>
      </c>
      <c r="L1584" s="4" t="s">
        <v>1660</v>
      </c>
      <c r="M1584" s="4"/>
      <c r="N1584" s="4"/>
      <c r="O1584" s="4"/>
      <c r="P1584" s="4"/>
      <c r="Q1584" s="4"/>
      <c r="R1584" s="4"/>
      <c r="S1584" s="4"/>
      <c r="T1584" s="4"/>
      <c r="U1584" s="4"/>
      <c r="V1584" s="4"/>
      <c r="W1584" s="4"/>
      <c r="X1584" s="4"/>
      <c r="Y1584" s="4"/>
      <c r="Z1584" s="4"/>
      <c r="AA1584" s="4"/>
      <c r="AB1584" s="4"/>
      <c r="AC1584" s="5"/>
      <c r="AD1584" s="4"/>
      <c r="AE1584" s="4"/>
      <c r="AF1584" s="4"/>
      <c r="AG1584" s="4"/>
      <c r="AH1584" s="4"/>
      <c r="AI1584" s="4"/>
      <c r="AJ1584" s="4"/>
      <c r="AK1584" s="4"/>
      <c r="AL1584" s="4"/>
      <c r="AM1584" s="4"/>
      <c r="AN1584" s="4"/>
      <c r="AO1584" s="4"/>
      <c r="AP1584" s="4"/>
      <c r="AQ1584" s="4"/>
      <c r="AR1584" s="4"/>
    </row>
    <row r="1585" customFormat="false" ht="12.75" hidden="false" customHeight="true" outlineLevel="0" collapsed="false">
      <c r="A1585" s="4"/>
      <c r="B1585" s="4"/>
      <c r="C1585" s="4"/>
      <c r="D1585" s="4"/>
      <c r="E1585" s="4"/>
      <c r="F1585" s="4"/>
      <c r="G1585" s="4" t="s">
        <v>93</v>
      </c>
      <c r="H1585" s="4" t="s">
        <v>7280</v>
      </c>
      <c r="I1585" s="4"/>
      <c r="J1585" s="4"/>
      <c r="K1585" s="4" t="s">
        <v>1659</v>
      </c>
      <c r="L1585" s="4" t="s">
        <v>1666</v>
      </c>
      <c r="M1585" s="4"/>
      <c r="N1585" s="4"/>
      <c r="O1585" s="4"/>
      <c r="P1585" s="4"/>
      <c r="Q1585" s="4"/>
      <c r="R1585" s="4"/>
      <c r="S1585" s="4"/>
      <c r="T1585" s="4"/>
      <c r="U1585" s="4"/>
      <c r="V1585" s="4"/>
      <c r="W1585" s="4"/>
      <c r="X1585" s="4"/>
      <c r="Y1585" s="4"/>
      <c r="Z1585" s="4"/>
      <c r="AA1585" s="4"/>
      <c r="AB1585" s="4"/>
      <c r="AC1585" s="5"/>
      <c r="AD1585" s="4"/>
      <c r="AE1585" s="4"/>
      <c r="AF1585" s="4"/>
      <c r="AG1585" s="4"/>
      <c r="AH1585" s="4"/>
      <c r="AI1585" s="4"/>
      <c r="AJ1585" s="4"/>
      <c r="AK1585" s="4"/>
      <c r="AL1585" s="4"/>
      <c r="AM1585" s="4"/>
      <c r="AN1585" s="4"/>
      <c r="AO1585" s="4"/>
      <c r="AP1585" s="4"/>
      <c r="AQ1585" s="4"/>
      <c r="AR1585" s="4"/>
    </row>
    <row r="1586" customFormat="false" ht="12.75" hidden="false" customHeight="true" outlineLevel="0" collapsed="false">
      <c r="A1586" s="4"/>
      <c r="B1586" s="4"/>
      <c r="C1586" s="4"/>
      <c r="D1586" s="4"/>
      <c r="E1586" s="4"/>
      <c r="F1586" s="4"/>
      <c r="G1586" s="4" t="s">
        <v>353</v>
      </c>
      <c r="H1586" s="4" t="s">
        <v>7280</v>
      </c>
      <c r="I1586" s="4"/>
      <c r="J1586" s="4"/>
      <c r="K1586" s="4" t="s">
        <v>3178</v>
      </c>
      <c r="L1586" s="4" t="s">
        <v>3179</v>
      </c>
      <c r="M1586" s="4"/>
      <c r="N1586" s="4"/>
      <c r="O1586" s="4"/>
      <c r="P1586" s="4"/>
      <c r="Q1586" s="4"/>
      <c r="R1586" s="4"/>
      <c r="S1586" s="4"/>
      <c r="T1586" s="4"/>
      <c r="U1586" s="4"/>
      <c r="V1586" s="4"/>
      <c r="W1586" s="4"/>
      <c r="X1586" s="4"/>
      <c r="Y1586" s="4"/>
      <c r="Z1586" s="4"/>
      <c r="AA1586" s="4"/>
      <c r="AB1586" s="4"/>
      <c r="AC1586" s="5"/>
      <c r="AD1586" s="4"/>
      <c r="AE1586" s="4"/>
      <c r="AF1586" s="4"/>
      <c r="AG1586" s="4"/>
      <c r="AH1586" s="4"/>
      <c r="AI1586" s="4"/>
      <c r="AJ1586" s="4"/>
      <c r="AK1586" s="4"/>
      <c r="AL1586" s="4"/>
      <c r="AM1586" s="4"/>
      <c r="AN1586" s="4"/>
      <c r="AO1586" s="4"/>
      <c r="AP1586" s="4"/>
      <c r="AQ1586" s="4"/>
      <c r="AR1586" s="4"/>
    </row>
    <row r="1587" customFormat="false" ht="12.75" hidden="false" customHeight="true" outlineLevel="0" collapsed="false">
      <c r="A1587" s="4"/>
      <c r="B1587" s="4"/>
      <c r="C1587" s="4"/>
      <c r="D1587" s="4"/>
      <c r="E1587" s="4"/>
      <c r="F1587" s="4"/>
      <c r="G1587" s="4" t="s">
        <v>353</v>
      </c>
      <c r="H1587" s="4" t="s">
        <v>7280</v>
      </c>
      <c r="I1587" s="4"/>
      <c r="J1587" s="4"/>
      <c r="K1587" s="4" t="s">
        <v>3178</v>
      </c>
      <c r="L1587" s="4" t="s">
        <v>3179</v>
      </c>
      <c r="M1587" s="4"/>
      <c r="N1587" s="4"/>
      <c r="O1587" s="4"/>
      <c r="P1587" s="4"/>
      <c r="Q1587" s="4"/>
      <c r="R1587" s="4"/>
      <c r="S1587" s="4"/>
      <c r="T1587" s="4"/>
      <c r="U1587" s="4"/>
      <c r="V1587" s="4"/>
      <c r="W1587" s="4"/>
      <c r="X1587" s="4"/>
      <c r="Y1587" s="4"/>
      <c r="Z1587" s="4"/>
      <c r="AA1587" s="4"/>
      <c r="AB1587" s="4"/>
      <c r="AC1587" s="5"/>
      <c r="AD1587" s="4"/>
      <c r="AE1587" s="4"/>
      <c r="AF1587" s="4"/>
      <c r="AG1587" s="4"/>
      <c r="AH1587" s="4"/>
      <c r="AI1587" s="4"/>
      <c r="AJ1587" s="4"/>
      <c r="AK1587" s="4"/>
      <c r="AL1587" s="4"/>
      <c r="AM1587" s="4"/>
      <c r="AN1587" s="4"/>
      <c r="AO1587" s="4"/>
      <c r="AP1587" s="4"/>
      <c r="AQ1587" s="4"/>
      <c r="AR1587" s="4"/>
    </row>
    <row r="1588" customFormat="false" ht="12.75" hidden="false" customHeight="true" outlineLevel="0" collapsed="false">
      <c r="A1588" s="4"/>
      <c r="B1588" s="4"/>
      <c r="C1588" s="4"/>
      <c r="D1588" s="4"/>
      <c r="E1588" s="4"/>
      <c r="F1588" s="4"/>
      <c r="G1588" s="4" t="s">
        <v>269</v>
      </c>
      <c r="H1588" s="4" t="s">
        <v>7280</v>
      </c>
      <c r="I1588" s="4"/>
      <c r="J1588" s="4"/>
      <c r="K1588" s="4" t="s">
        <v>3178</v>
      </c>
      <c r="L1588" s="4" t="s">
        <v>3179</v>
      </c>
      <c r="M1588" s="4"/>
      <c r="N1588" s="4"/>
      <c r="O1588" s="4"/>
      <c r="P1588" s="4"/>
      <c r="Q1588" s="4"/>
      <c r="R1588" s="4"/>
      <c r="S1588" s="4"/>
      <c r="T1588" s="4"/>
      <c r="U1588" s="4"/>
      <c r="V1588" s="4"/>
      <c r="W1588" s="4"/>
      <c r="X1588" s="4"/>
      <c r="Y1588" s="4"/>
      <c r="Z1588" s="4"/>
      <c r="AA1588" s="4"/>
      <c r="AB1588" s="4"/>
      <c r="AC1588" s="5"/>
      <c r="AD1588" s="4"/>
      <c r="AE1588" s="4"/>
      <c r="AF1588" s="4"/>
      <c r="AG1588" s="4"/>
      <c r="AH1588" s="4"/>
      <c r="AI1588" s="4"/>
      <c r="AJ1588" s="4"/>
      <c r="AK1588" s="4"/>
      <c r="AL1588" s="4"/>
      <c r="AM1588" s="4"/>
      <c r="AN1588" s="4"/>
      <c r="AO1588" s="4"/>
      <c r="AP1588" s="4"/>
      <c r="AQ1588" s="4"/>
      <c r="AR1588" s="4"/>
    </row>
    <row r="1589" customFormat="false" ht="12.75" hidden="false" customHeight="true" outlineLevel="0" collapsed="false">
      <c r="A1589" s="4"/>
      <c r="B1589" s="4"/>
      <c r="C1589" s="4"/>
      <c r="D1589" s="4"/>
      <c r="E1589" s="4"/>
      <c r="F1589" s="4"/>
      <c r="G1589" s="4" t="s">
        <v>269</v>
      </c>
      <c r="H1589" s="4" t="s">
        <v>7280</v>
      </c>
      <c r="I1589" s="4"/>
      <c r="J1589" s="4"/>
      <c r="K1589" s="4" t="s">
        <v>2467</v>
      </c>
      <c r="L1589" s="4" t="s">
        <v>2468</v>
      </c>
      <c r="M1589" s="4"/>
      <c r="N1589" s="4"/>
      <c r="O1589" s="4"/>
      <c r="P1589" s="4"/>
      <c r="Q1589" s="4"/>
      <c r="R1589" s="4"/>
      <c r="S1589" s="4"/>
      <c r="T1589" s="4"/>
      <c r="U1589" s="4"/>
      <c r="V1589" s="4"/>
      <c r="W1589" s="4"/>
      <c r="X1589" s="4"/>
      <c r="Y1589" s="4"/>
      <c r="Z1589" s="4"/>
      <c r="AA1589" s="4"/>
      <c r="AB1589" s="4"/>
      <c r="AC1589" s="5"/>
      <c r="AD1589" s="4"/>
      <c r="AE1589" s="4"/>
      <c r="AF1589" s="4"/>
      <c r="AG1589" s="4"/>
      <c r="AH1589" s="4"/>
      <c r="AI1589" s="4"/>
      <c r="AJ1589" s="4"/>
      <c r="AK1589" s="4"/>
      <c r="AL1589" s="4"/>
      <c r="AM1589" s="4"/>
      <c r="AN1589" s="4"/>
      <c r="AO1589" s="4"/>
      <c r="AP1589" s="4"/>
      <c r="AQ1589" s="4"/>
      <c r="AR1589" s="4"/>
    </row>
    <row r="1590" customFormat="false" ht="12.75" hidden="false" customHeight="true" outlineLevel="0" collapsed="false">
      <c r="A1590" s="4"/>
      <c r="B1590" s="4"/>
      <c r="C1590" s="4"/>
      <c r="D1590" s="4"/>
      <c r="E1590" s="4"/>
      <c r="F1590" s="4"/>
      <c r="G1590" s="4" t="s">
        <v>269</v>
      </c>
      <c r="H1590" s="4" t="s">
        <v>7280</v>
      </c>
      <c r="I1590" s="4"/>
      <c r="J1590" s="4"/>
      <c r="K1590" s="4" t="s">
        <v>2467</v>
      </c>
      <c r="L1590" s="4" t="s">
        <v>2468</v>
      </c>
      <c r="M1590" s="4"/>
      <c r="N1590" s="4"/>
      <c r="O1590" s="4"/>
      <c r="P1590" s="4"/>
      <c r="Q1590" s="4"/>
      <c r="R1590" s="4"/>
      <c r="S1590" s="4"/>
      <c r="T1590" s="4"/>
      <c r="U1590" s="4"/>
      <c r="V1590" s="4"/>
      <c r="W1590" s="4"/>
      <c r="X1590" s="4"/>
      <c r="Y1590" s="4"/>
      <c r="Z1590" s="4"/>
      <c r="AA1590" s="4"/>
      <c r="AB1590" s="4"/>
      <c r="AC1590" s="5"/>
      <c r="AD1590" s="4"/>
      <c r="AE1590" s="4"/>
      <c r="AF1590" s="4"/>
      <c r="AG1590" s="4"/>
      <c r="AH1590" s="4"/>
      <c r="AI1590" s="4"/>
      <c r="AJ1590" s="4"/>
      <c r="AK1590" s="4"/>
      <c r="AL1590" s="4"/>
      <c r="AM1590" s="4"/>
      <c r="AN1590" s="4"/>
      <c r="AO1590" s="4"/>
      <c r="AP1590" s="4"/>
      <c r="AQ1590" s="4"/>
      <c r="AR1590" s="4"/>
    </row>
    <row r="1591" customFormat="false" ht="12.75" hidden="false" customHeight="true" outlineLevel="0" collapsed="false">
      <c r="A1591" s="4"/>
      <c r="B1591" s="4"/>
      <c r="C1591" s="4"/>
      <c r="D1591" s="4"/>
      <c r="E1591" s="4"/>
      <c r="F1591" s="4"/>
      <c r="G1591" s="4" t="s">
        <v>269</v>
      </c>
      <c r="H1591" s="4" t="s">
        <v>7280</v>
      </c>
      <c r="I1591" s="4"/>
      <c r="J1591" s="4"/>
      <c r="K1591" s="4" t="s">
        <v>2467</v>
      </c>
      <c r="L1591" s="4" t="s">
        <v>2468</v>
      </c>
      <c r="M1591" s="4"/>
      <c r="N1591" s="4"/>
      <c r="O1591" s="4"/>
      <c r="P1591" s="4"/>
      <c r="Q1591" s="4"/>
      <c r="R1591" s="4"/>
      <c r="S1591" s="4"/>
      <c r="T1591" s="4"/>
      <c r="U1591" s="4"/>
      <c r="V1591" s="4"/>
      <c r="W1591" s="4"/>
      <c r="X1591" s="4"/>
      <c r="Y1591" s="4"/>
      <c r="Z1591" s="4"/>
      <c r="AA1591" s="4"/>
      <c r="AB1591" s="4"/>
      <c r="AC1591" s="5"/>
      <c r="AD1591" s="4"/>
      <c r="AE1591" s="4"/>
      <c r="AF1591" s="4"/>
      <c r="AG1591" s="4"/>
      <c r="AH1591" s="4"/>
      <c r="AI1591" s="4"/>
      <c r="AJ1591" s="4"/>
      <c r="AK1591" s="4"/>
      <c r="AL1591" s="4"/>
      <c r="AM1591" s="4"/>
      <c r="AN1591" s="4"/>
      <c r="AO1591" s="4"/>
      <c r="AP1591" s="4"/>
      <c r="AQ1591" s="4"/>
      <c r="AR1591" s="4"/>
    </row>
    <row r="1592" customFormat="false" ht="12.75" hidden="false" customHeight="true" outlineLevel="0" collapsed="false">
      <c r="A1592" s="4"/>
      <c r="B1592" s="4"/>
      <c r="C1592" s="4"/>
      <c r="D1592" s="4"/>
      <c r="E1592" s="4"/>
      <c r="F1592" s="4"/>
      <c r="G1592" s="4" t="s">
        <v>269</v>
      </c>
      <c r="H1592" s="4" t="s">
        <v>7280</v>
      </c>
      <c r="I1592" s="4"/>
      <c r="J1592" s="4"/>
      <c r="K1592" s="4" t="s">
        <v>2467</v>
      </c>
      <c r="L1592" s="4" t="s">
        <v>2468</v>
      </c>
      <c r="M1592" s="4"/>
      <c r="N1592" s="4"/>
      <c r="O1592" s="4"/>
      <c r="P1592" s="4"/>
      <c r="Q1592" s="4"/>
      <c r="R1592" s="4"/>
      <c r="S1592" s="4"/>
      <c r="T1592" s="4"/>
      <c r="U1592" s="4"/>
      <c r="V1592" s="4"/>
      <c r="W1592" s="4"/>
      <c r="X1592" s="4"/>
      <c r="Y1592" s="4"/>
      <c r="Z1592" s="4"/>
      <c r="AA1592" s="4"/>
      <c r="AB1592" s="4"/>
      <c r="AC1592" s="5"/>
      <c r="AD1592" s="4"/>
      <c r="AE1592" s="4"/>
      <c r="AF1592" s="4"/>
      <c r="AG1592" s="4"/>
      <c r="AH1592" s="4"/>
      <c r="AI1592" s="4"/>
      <c r="AJ1592" s="4"/>
      <c r="AK1592" s="4"/>
      <c r="AL1592" s="4"/>
      <c r="AM1592" s="4"/>
      <c r="AN1592" s="4"/>
      <c r="AO1592" s="4"/>
      <c r="AP1592" s="4"/>
      <c r="AQ1592" s="4"/>
      <c r="AR1592" s="4"/>
    </row>
    <row r="1593" customFormat="false" ht="12.75" hidden="false" customHeight="true" outlineLevel="0" collapsed="false">
      <c r="A1593" s="4"/>
      <c r="B1593" s="4"/>
      <c r="C1593" s="4"/>
      <c r="D1593" s="4"/>
      <c r="E1593" s="4"/>
      <c r="F1593" s="4"/>
      <c r="G1593" s="4" t="s">
        <v>269</v>
      </c>
      <c r="H1593" s="4" t="s">
        <v>7280</v>
      </c>
      <c r="I1593" s="4"/>
      <c r="J1593" s="4"/>
      <c r="K1593" s="4" t="s">
        <v>2467</v>
      </c>
      <c r="L1593" s="4" t="s">
        <v>2468</v>
      </c>
      <c r="M1593" s="4"/>
      <c r="N1593" s="4"/>
      <c r="O1593" s="4"/>
      <c r="P1593" s="4"/>
      <c r="Q1593" s="4"/>
      <c r="R1593" s="4"/>
      <c r="S1593" s="4"/>
      <c r="T1593" s="4"/>
      <c r="U1593" s="4"/>
      <c r="V1593" s="4"/>
      <c r="W1593" s="4"/>
      <c r="X1593" s="4"/>
      <c r="Y1593" s="4"/>
      <c r="Z1593" s="4"/>
      <c r="AA1593" s="4"/>
      <c r="AB1593" s="4"/>
      <c r="AC1593" s="5"/>
      <c r="AD1593" s="4"/>
      <c r="AE1593" s="4"/>
      <c r="AF1593" s="4"/>
      <c r="AG1593" s="4"/>
      <c r="AH1593" s="4"/>
      <c r="AI1593" s="4"/>
      <c r="AJ1593" s="4"/>
      <c r="AK1593" s="4"/>
      <c r="AL1593" s="4"/>
      <c r="AM1593" s="4"/>
      <c r="AN1593" s="4"/>
      <c r="AO1593" s="4"/>
      <c r="AP1593" s="4"/>
      <c r="AQ1593" s="4"/>
      <c r="AR1593" s="4"/>
    </row>
    <row r="1594" customFormat="false" ht="12.75" hidden="false" customHeight="true" outlineLevel="0" collapsed="false">
      <c r="A1594" s="4"/>
      <c r="B1594" s="4"/>
      <c r="C1594" s="4"/>
      <c r="D1594" s="4"/>
      <c r="E1594" s="4"/>
      <c r="F1594" s="4"/>
      <c r="G1594" s="4" t="s">
        <v>648</v>
      </c>
      <c r="H1594" s="4" t="s">
        <v>7280</v>
      </c>
      <c r="I1594" s="4"/>
      <c r="J1594" s="4"/>
      <c r="K1594" s="4" t="s">
        <v>2467</v>
      </c>
      <c r="L1594" s="4" t="s">
        <v>2468</v>
      </c>
      <c r="M1594" s="4"/>
      <c r="N1594" s="4"/>
      <c r="O1594" s="4"/>
      <c r="P1594" s="4"/>
      <c r="Q1594" s="4"/>
      <c r="R1594" s="4"/>
      <c r="S1594" s="4"/>
      <c r="T1594" s="4"/>
      <c r="U1594" s="4"/>
      <c r="V1594" s="4"/>
      <c r="W1594" s="4"/>
      <c r="X1594" s="4"/>
      <c r="Y1594" s="4"/>
      <c r="Z1594" s="4"/>
      <c r="AA1594" s="4"/>
      <c r="AB1594" s="4"/>
      <c r="AC1594" s="5"/>
      <c r="AD1594" s="4"/>
      <c r="AE1594" s="4"/>
      <c r="AF1594" s="4"/>
      <c r="AG1594" s="4"/>
      <c r="AH1594" s="4"/>
      <c r="AI1594" s="4"/>
      <c r="AJ1594" s="4"/>
      <c r="AK1594" s="4"/>
      <c r="AL1594" s="4"/>
      <c r="AM1594" s="4"/>
      <c r="AN1594" s="4"/>
      <c r="AO1594" s="4"/>
      <c r="AP1594" s="4"/>
      <c r="AQ1594" s="4"/>
      <c r="AR1594" s="4"/>
    </row>
    <row r="1595" customFormat="false" ht="12.75" hidden="false" customHeight="true" outlineLevel="0" collapsed="false">
      <c r="A1595" s="4"/>
      <c r="B1595" s="4"/>
      <c r="C1595" s="4"/>
      <c r="D1595" s="4"/>
      <c r="E1595" s="4"/>
      <c r="F1595" s="4"/>
      <c r="G1595" s="4" t="s">
        <v>648</v>
      </c>
      <c r="H1595" s="4" t="s">
        <v>7280</v>
      </c>
      <c r="I1595" s="4"/>
      <c r="J1595" s="4"/>
      <c r="K1595" s="4" t="s">
        <v>2467</v>
      </c>
      <c r="L1595" s="4" t="s">
        <v>2468</v>
      </c>
      <c r="M1595" s="4"/>
      <c r="N1595" s="4"/>
      <c r="O1595" s="4"/>
      <c r="P1595" s="4"/>
      <c r="Q1595" s="4"/>
      <c r="R1595" s="4"/>
      <c r="S1595" s="4"/>
      <c r="T1595" s="4"/>
      <c r="U1595" s="4"/>
      <c r="V1595" s="4"/>
      <c r="W1595" s="4"/>
      <c r="X1595" s="4"/>
      <c r="Y1595" s="4"/>
      <c r="Z1595" s="4"/>
      <c r="AA1595" s="4"/>
      <c r="AB1595" s="4"/>
      <c r="AC1595" s="5"/>
      <c r="AD1595" s="4"/>
      <c r="AE1595" s="4"/>
      <c r="AF1595" s="4"/>
      <c r="AG1595" s="4"/>
      <c r="AH1595" s="4"/>
      <c r="AI1595" s="4"/>
      <c r="AJ1595" s="4"/>
      <c r="AK1595" s="4"/>
      <c r="AL1595" s="4"/>
      <c r="AM1595" s="4"/>
      <c r="AN1595" s="4"/>
      <c r="AO1595" s="4"/>
      <c r="AP1595" s="4"/>
      <c r="AQ1595" s="4"/>
      <c r="AR1595" s="4"/>
    </row>
    <row r="1596" customFormat="false" ht="12.75" hidden="false" customHeight="true" outlineLevel="0" collapsed="false">
      <c r="A1596" s="4"/>
      <c r="B1596" s="4"/>
      <c r="C1596" s="4"/>
      <c r="D1596" s="4"/>
      <c r="E1596" s="4"/>
      <c r="F1596" s="4"/>
      <c r="G1596" s="4" t="s">
        <v>648</v>
      </c>
      <c r="H1596" s="4" t="s">
        <v>7280</v>
      </c>
      <c r="I1596" s="4"/>
      <c r="J1596" s="4"/>
      <c r="K1596" s="4" t="s">
        <v>2467</v>
      </c>
      <c r="L1596" s="4" t="s">
        <v>2468</v>
      </c>
      <c r="M1596" s="4"/>
      <c r="N1596" s="4"/>
      <c r="O1596" s="4"/>
      <c r="P1596" s="4"/>
      <c r="Q1596" s="4"/>
      <c r="R1596" s="4"/>
      <c r="S1596" s="4"/>
      <c r="T1596" s="4"/>
      <c r="U1596" s="4"/>
      <c r="V1596" s="4"/>
      <c r="W1596" s="4"/>
      <c r="X1596" s="4"/>
      <c r="Y1596" s="4"/>
      <c r="Z1596" s="4"/>
      <c r="AA1596" s="4"/>
      <c r="AB1596" s="4"/>
      <c r="AC1596" s="5"/>
      <c r="AD1596" s="4"/>
      <c r="AE1596" s="4"/>
      <c r="AF1596" s="4"/>
      <c r="AG1596" s="4"/>
      <c r="AH1596" s="4"/>
      <c r="AI1596" s="4"/>
      <c r="AJ1596" s="4"/>
      <c r="AK1596" s="4"/>
      <c r="AL1596" s="4"/>
      <c r="AM1596" s="4"/>
      <c r="AN1596" s="4"/>
      <c r="AO1596" s="4"/>
      <c r="AP1596" s="4"/>
      <c r="AQ1596" s="4"/>
      <c r="AR1596" s="4"/>
    </row>
    <row r="1597" customFormat="false" ht="12.75" hidden="false" customHeight="true" outlineLevel="0" collapsed="false">
      <c r="A1597" s="4"/>
      <c r="B1597" s="4"/>
      <c r="C1597" s="4"/>
      <c r="D1597" s="4"/>
      <c r="E1597" s="4"/>
      <c r="F1597" s="4"/>
      <c r="G1597" s="4" t="s">
        <v>648</v>
      </c>
      <c r="H1597" s="4" t="s">
        <v>7280</v>
      </c>
      <c r="I1597" s="4"/>
      <c r="J1597" s="4"/>
      <c r="K1597" s="4" t="s">
        <v>2467</v>
      </c>
      <c r="L1597" s="4" t="s">
        <v>2468</v>
      </c>
      <c r="M1597" s="4"/>
      <c r="N1597" s="4"/>
      <c r="O1597" s="4"/>
      <c r="P1597" s="4"/>
      <c r="Q1597" s="4"/>
      <c r="R1597" s="4"/>
      <c r="S1597" s="4"/>
      <c r="T1597" s="4"/>
      <c r="U1597" s="4"/>
      <c r="V1597" s="4"/>
      <c r="W1597" s="4"/>
      <c r="X1597" s="4"/>
      <c r="Y1597" s="4"/>
      <c r="Z1597" s="4"/>
      <c r="AA1597" s="4"/>
      <c r="AB1597" s="4"/>
      <c r="AC1597" s="5"/>
      <c r="AD1597" s="4"/>
      <c r="AE1597" s="4"/>
      <c r="AF1597" s="4"/>
      <c r="AG1597" s="4"/>
      <c r="AH1597" s="4"/>
      <c r="AI1597" s="4"/>
      <c r="AJ1597" s="4"/>
      <c r="AK1597" s="4"/>
      <c r="AL1597" s="4"/>
      <c r="AM1597" s="4"/>
      <c r="AN1597" s="4"/>
      <c r="AO1597" s="4"/>
      <c r="AP1597" s="4"/>
      <c r="AQ1597" s="4"/>
      <c r="AR1597" s="4"/>
    </row>
    <row r="1598" customFormat="false" ht="12.75" hidden="false" customHeight="true" outlineLevel="0" collapsed="false">
      <c r="A1598" s="4"/>
      <c r="B1598" s="4"/>
      <c r="C1598" s="4"/>
      <c r="D1598" s="4"/>
      <c r="E1598" s="4"/>
      <c r="F1598" s="4"/>
      <c r="G1598" s="4" t="s">
        <v>622</v>
      </c>
      <c r="H1598" s="4" t="s">
        <v>7280</v>
      </c>
      <c r="I1598" s="4"/>
      <c r="J1598" s="4"/>
      <c r="K1598" s="4" t="s">
        <v>2467</v>
      </c>
      <c r="L1598" s="4" t="s">
        <v>2468</v>
      </c>
      <c r="M1598" s="4"/>
      <c r="N1598" s="4"/>
      <c r="O1598" s="4"/>
      <c r="P1598" s="4"/>
      <c r="Q1598" s="4"/>
      <c r="R1598" s="4"/>
      <c r="S1598" s="4"/>
      <c r="T1598" s="4"/>
      <c r="U1598" s="4"/>
      <c r="V1598" s="4"/>
      <c r="W1598" s="4"/>
      <c r="X1598" s="4"/>
      <c r="Y1598" s="4"/>
      <c r="Z1598" s="4"/>
      <c r="AA1598" s="4"/>
      <c r="AB1598" s="4"/>
      <c r="AC1598" s="5"/>
      <c r="AD1598" s="4"/>
      <c r="AE1598" s="4"/>
      <c r="AF1598" s="4"/>
      <c r="AG1598" s="4"/>
      <c r="AH1598" s="4"/>
      <c r="AI1598" s="4"/>
      <c r="AJ1598" s="4"/>
      <c r="AK1598" s="4"/>
      <c r="AL1598" s="4"/>
      <c r="AM1598" s="4"/>
      <c r="AN1598" s="4"/>
      <c r="AO1598" s="4"/>
      <c r="AP1598" s="4"/>
      <c r="AQ1598" s="4"/>
      <c r="AR1598" s="4"/>
    </row>
    <row r="1599" customFormat="false" ht="12.75" hidden="false" customHeight="true" outlineLevel="0" collapsed="false">
      <c r="A1599" s="4"/>
      <c r="B1599" s="4"/>
      <c r="C1599" s="4"/>
      <c r="D1599" s="4"/>
      <c r="E1599" s="4"/>
      <c r="F1599" s="4"/>
      <c r="G1599" s="4" t="s">
        <v>622</v>
      </c>
      <c r="H1599" s="4" t="s">
        <v>7280</v>
      </c>
      <c r="I1599" s="4"/>
      <c r="J1599" s="4"/>
      <c r="K1599" s="4" t="s">
        <v>2467</v>
      </c>
      <c r="L1599" s="4" t="s">
        <v>2468</v>
      </c>
      <c r="M1599" s="4"/>
      <c r="N1599" s="4"/>
      <c r="O1599" s="4"/>
      <c r="P1599" s="4"/>
      <c r="Q1599" s="4"/>
      <c r="R1599" s="4"/>
      <c r="S1599" s="4"/>
      <c r="T1599" s="4"/>
      <c r="U1599" s="4"/>
      <c r="V1599" s="4"/>
      <c r="W1599" s="4"/>
      <c r="X1599" s="4"/>
      <c r="Y1599" s="4"/>
      <c r="Z1599" s="4"/>
      <c r="AA1599" s="4"/>
      <c r="AB1599" s="4"/>
      <c r="AC1599" s="5"/>
      <c r="AD1599" s="4"/>
      <c r="AE1599" s="4"/>
      <c r="AF1599" s="4"/>
      <c r="AG1599" s="4"/>
      <c r="AH1599" s="4"/>
      <c r="AI1599" s="4"/>
      <c r="AJ1599" s="4"/>
      <c r="AK1599" s="4"/>
      <c r="AL1599" s="4"/>
      <c r="AM1599" s="4"/>
      <c r="AN1599" s="4"/>
      <c r="AO1599" s="4"/>
      <c r="AP1599" s="4"/>
      <c r="AQ1599" s="4"/>
      <c r="AR1599" s="4"/>
    </row>
    <row r="1600" customFormat="false" ht="12.75" hidden="false" customHeight="true" outlineLevel="0" collapsed="false">
      <c r="A1600" s="4"/>
      <c r="B1600" s="4"/>
      <c r="C1600" s="4"/>
      <c r="D1600" s="4"/>
      <c r="E1600" s="4"/>
      <c r="F1600" s="4"/>
      <c r="G1600" s="4" t="s">
        <v>52</v>
      </c>
      <c r="H1600" s="4" t="s">
        <v>7280</v>
      </c>
      <c r="I1600" s="4"/>
      <c r="J1600" s="4"/>
      <c r="K1600" s="4" t="s">
        <v>2467</v>
      </c>
      <c r="L1600" s="4" t="s">
        <v>2468</v>
      </c>
      <c r="M1600" s="4"/>
      <c r="N1600" s="4"/>
      <c r="O1600" s="4"/>
      <c r="P1600" s="4"/>
      <c r="Q1600" s="4"/>
      <c r="R1600" s="4"/>
      <c r="S1600" s="4"/>
      <c r="T1600" s="4"/>
      <c r="U1600" s="4"/>
      <c r="V1600" s="4"/>
      <c r="W1600" s="4"/>
      <c r="X1600" s="4"/>
      <c r="Y1600" s="4"/>
      <c r="Z1600" s="4"/>
      <c r="AA1600" s="4"/>
      <c r="AB1600" s="4"/>
      <c r="AC1600" s="5"/>
      <c r="AD1600" s="4"/>
      <c r="AE1600" s="4"/>
      <c r="AF1600" s="4"/>
      <c r="AG1600" s="4"/>
      <c r="AH1600" s="4"/>
      <c r="AI1600" s="4"/>
      <c r="AJ1600" s="4"/>
      <c r="AK1600" s="4"/>
      <c r="AL1600" s="4"/>
      <c r="AM1600" s="4"/>
      <c r="AN1600" s="4"/>
      <c r="AO1600" s="4"/>
      <c r="AP1600" s="4"/>
      <c r="AQ1600" s="4"/>
      <c r="AR1600" s="4"/>
    </row>
    <row r="1601" customFormat="false" ht="12.75" hidden="false" customHeight="true" outlineLevel="0" collapsed="false">
      <c r="A1601" s="4"/>
      <c r="B1601" s="4"/>
      <c r="C1601" s="4"/>
      <c r="D1601" s="4"/>
      <c r="E1601" s="4"/>
      <c r="F1601" s="4"/>
      <c r="G1601" s="4" t="s">
        <v>956</v>
      </c>
      <c r="H1601" s="4" t="s">
        <v>7280</v>
      </c>
      <c r="I1601" s="4"/>
      <c r="J1601" s="4"/>
      <c r="K1601" s="4" t="s">
        <v>2467</v>
      </c>
      <c r="L1601" s="4" t="s">
        <v>2468</v>
      </c>
      <c r="M1601" s="4"/>
      <c r="N1601" s="4"/>
      <c r="O1601" s="4"/>
      <c r="P1601" s="4"/>
      <c r="Q1601" s="4"/>
      <c r="R1601" s="4"/>
      <c r="S1601" s="4"/>
      <c r="T1601" s="4"/>
      <c r="U1601" s="4"/>
      <c r="V1601" s="4"/>
      <c r="W1601" s="4"/>
      <c r="X1601" s="4"/>
      <c r="Y1601" s="4"/>
      <c r="Z1601" s="4"/>
      <c r="AA1601" s="4"/>
      <c r="AB1601" s="4"/>
      <c r="AC1601" s="5"/>
      <c r="AD1601" s="4"/>
      <c r="AE1601" s="4"/>
      <c r="AF1601" s="4"/>
      <c r="AG1601" s="4"/>
      <c r="AH1601" s="4"/>
      <c r="AI1601" s="4"/>
      <c r="AJ1601" s="4"/>
      <c r="AK1601" s="4"/>
      <c r="AL1601" s="4"/>
      <c r="AM1601" s="4"/>
      <c r="AN1601" s="4"/>
      <c r="AO1601" s="4"/>
      <c r="AP1601" s="4"/>
      <c r="AQ1601" s="4"/>
      <c r="AR1601" s="4"/>
    </row>
    <row r="1602" customFormat="false" ht="12.75" hidden="false" customHeight="true" outlineLevel="0" collapsed="false">
      <c r="A1602" s="4"/>
      <c r="B1602" s="4"/>
      <c r="C1602" s="4"/>
      <c r="D1602" s="4"/>
      <c r="E1602" s="4"/>
      <c r="F1602" s="4"/>
      <c r="G1602" s="4" t="s">
        <v>956</v>
      </c>
      <c r="H1602" s="4" t="s">
        <v>7280</v>
      </c>
      <c r="I1602" s="4"/>
      <c r="J1602" s="4"/>
      <c r="K1602" s="4" t="s">
        <v>2467</v>
      </c>
      <c r="L1602" s="4" t="s">
        <v>2468</v>
      </c>
      <c r="M1602" s="4"/>
      <c r="N1602" s="4"/>
      <c r="O1602" s="4"/>
      <c r="P1602" s="4"/>
      <c r="Q1602" s="4"/>
      <c r="R1602" s="4"/>
      <c r="S1602" s="4"/>
      <c r="T1602" s="4"/>
      <c r="U1602" s="4"/>
      <c r="V1602" s="4"/>
      <c r="W1602" s="4"/>
      <c r="X1602" s="4"/>
      <c r="Y1602" s="4"/>
      <c r="Z1602" s="4"/>
      <c r="AA1602" s="4"/>
      <c r="AB1602" s="4"/>
      <c r="AC1602" s="5"/>
      <c r="AD1602" s="4"/>
      <c r="AE1602" s="4"/>
      <c r="AF1602" s="4"/>
      <c r="AG1602" s="4"/>
      <c r="AH1602" s="4"/>
      <c r="AI1602" s="4"/>
      <c r="AJ1602" s="4"/>
      <c r="AK1602" s="4"/>
      <c r="AL1602" s="4"/>
      <c r="AM1602" s="4"/>
      <c r="AN1602" s="4"/>
      <c r="AO1602" s="4"/>
      <c r="AP1602" s="4"/>
      <c r="AQ1602" s="4"/>
      <c r="AR1602" s="4"/>
    </row>
    <row r="1603" customFormat="false" ht="12.75" hidden="false" customHeight="true" outlineLevel="0" collapsed="false">
      <c r="A1603" s="4"/>
      <c r="B1603" s="4"/>
      <c r="C1603" s="4"/>
      <c r="D1603" s="4"/>
      <c r="E1603" s="4"/>
      <c r="F1603" s="4"/>
      <c r="G1603" s="4" t="s">
        <v>956</v>
      </c>
      <c r="H1603" s="4" t="s">
        <v>7280</v>
      </c>
      <c r="I1603" s="4"/>
      <c r="J1603" s="4"/>
      <c r="K1603" s="4" t="s">
        <v>2467</v>
      </c>
      <c r="L1603" s="4" t="s">
        <v>2468</v>
      </c>
      <c r="M1603" s="4"/>
      <c r="N1603" s="4"/>
      <c r="O1603" s="4"/>
      <c r="P1603" s="4"/>
      <c r="Q1603" s="4"/>
      <c r="R1603" s="4"/>
      <c r="S1603" s="4"/>
      <c r="T1603" s="4"/>
      <c r="U1603" s="4"/>
      <c r="V1603" s="4"/>
      <c r="W1603" s="4"/>
      <c r="X1603" s="4"/>
      <c r="Y1603" s="4"/>
      <c r="Z1603" s="4"/>
      <c r="AA1603" s="4"/>
      <c r="AB1603" s="4"/>
      <c r="AC1603" s="5"/>
      <c r="AD1603" s="4"/>
      <c r="AE1603" s="4"/>
      <c r="AF1603" s="4"/>
      <c r="AG1603" s="4"/>
      <c r="AH1603" s="4"/>
      <c r="AI1603" s="4"/>
      <c r="AJ1603" s="4"/>
      <c r="AK1603" s="4"/>
      <c r="AL1603" s="4"/>
      <c r="AM1603" s="4"/>
      <c r="AN1603" s="4"/>
      <c r="AO1603" s="4"/>
      <c r="AP1603" s="4"/>
      <c r="AQ1603" s="4"/>
      <c r="AR1603" s="4"/>
    </row>
    <row r="1604" customFormat="false" ht="12.75" hidden="false" customHeight="true" outlineLevel="0" collapsed="false">
      <c r="A1604" s="4"/>
      <c r="B1604" s="4"/>
      <c r="C1604" s="4"/>
      <c r="D1604" s="4"/>
      <c r="E1604" s="4"/>
      <c r="F1604" s="4"/>
      <c r="G1604" s="4" t="s">
        <v>956</v>
      </c>
      <c r="H1604" s="4" t="s">
        <v>7280</v>
      </c>
      <c r="I1604" s="4"/>
      <c r="J1604" s="4"/>
      <c r="K1604" s="4" t="s">
        <v>2467</v>
      </c>
      <c r="L1604" s="4" t="s">
        <v>2468</v>
      </c>
      <c r="M1604" s="4"/>
      <c r="N1604" s="4"/>
      <c r="O1604" s="4"/>
      <c r="P1604" s="4"/>
      <c r="Q1604" s="4"/>
      <c r="R1604" s="4"/>
      <c r="S1604" s="4"/>
      <c r="T1604" s="4"/>
      <c r="U1604" s="4"/>
      <c r="V1604" s="4"/>
      <c r="W1604" s="4"/>
      <c r="X1604" s="4"/>
      <c r="Y1604" s="4"/>
      <c r="Z1604" s="4"/>
      <c r="AA1604" s="4"/>
      <c r="AB1604" s="4"/>
      <c r="AC1604" s="5"/>
      <c r="AD1604" s="4"/>
      <c r="AE1604" s="4"/>
      <c r="AF1604" s="4"/>
      <c r="AG1604" s="4"/>
      <c r="AH1604" s="4"/>
      <c r="AI1604" s="4"/>
      <c r="AJ1604" s="4"/>
      <c r="AK1604" s="4"/>
      <c r="AL1604" s="4"/>
      <c r="AM1604" s="4"/>
      <c r="AN1604" s="4"/>
      <c r="AO1604" s="4"/>
      <c r="AP1604" s="4"/>
      <c r="AQ1604" s="4"/>
      <c r="AR1604" s="4"/>
    </row>
    <row r="1605" customFormat="false" ht="12.75" hidden="false" customHeight="true" outlineLevel="0" collapsed="false">
      <c r="A1605" s="4"/>
      <c r="B1605" s="4"/>
      <c r="C1605" s="4"/>
      <c r="D1605" s="4"/>
      <c r="E1605" s="4"/>
      <c r="F1605" s="4"/>
      <c r="G1605" s="4" t="s">
        <v>584</v>
      </c>
      <c r="H1605" s="4" t="s">
        <v>7280</v>
      </c>
      <c r="I1605" s="4"/>
      <c r="J1605" s="4"/>
      <c r="K1605" s="4" t="s">
        <v>2467</v>
      </c>
      <c r="L1605" s="4" t="s">
        <v>2468</v>
      </c>
      <c r="M1605" s="4"/>
      <c r="N1605" s="4"/>
      <c r="O1605" s="4"/>
      <c r="P1605" s="4"/>
      <c r="Q1605" s="4"/>
      <c r="R1605" s="4"/>
      <c r="S1605" s="4"/>
      <c r="T1605" s="4"/>
      <c r="U1605" s="4"/>
      <c r="V1605" s="4"/>
      <c r="W1605" s="4"/>
      <c r="X1605" s="4"/>
      <c r="Y1605" s="4"/>
      <c r="Z1605" s="4"/>
      <c r="AA1605" s="4"/>
      <c r="AB1605" s="4"/>
      <c r="AC1605" s="5"/>
      <c r="AD1605" s="4"/>
      <c r="AE1605" s="4"/>
      <c r="AF1605" s="4"/>
      <c r="AG1605" s="4"/>
      <c r="AH1605" s="4"/>
      <c r="AI1605" s="4"/>
      <c r="AJ1605" s="4"/>
      <c r="AK1605" s="4"/>
      <c r="AL1605" s="4"/>
      <c r="AM1605" s="4"/>
      <c r="AN1605" s="4"/>
      <c r="AO1605" s="4"/>
      <c r="AP1605" s="4"/>
      <c r="AQ1605" s="4"/>
      <c r="AR1605" s="4"/>
    </row>
    <row r="1606" customFormat="false" ht="12.75" hidden="false" customHeight="true" outlineLevel="0" collapsed="false">
      <c r="A1606" s="4"/>
      <c r="B1606" s="4"/>
      <c r="C1606" s="4"/>
      <c r="D1606" s="4"/>
      <c r="E1606" s="4"/>
      <c r="F1606" s="4"/>
      <c r="G1606" s="4" t="s">
        <v>584</v>
      </c>
      <c r="H1606" s="4" t="s">
        <v>7280</v>
      </c>
      <c r="I1606" s="4"/>
      <c r="J1606" s="4"/>
      <c r="K1606" s="4" t="s">
        <v>2467</v>
      </c>
      <c r="L1606" s="4" t="s">
        <v>2468</v>
      </c>
      <c r="M1606" s="4"/>
      <c r="N1606" s="4"/>
      <c r="O1606" s="4"/>
      <c r="P1606" s="4"/>
      <c r="Q1606" s="4"/>
      <c r="R1606" s="4"/>
      <c r="S1606" s="4"/>
      <c r="T1606" s="4"/>
      <c r="U1606" s="4"/>
      <c r="V1606" s="4"/>
      <c r="W1606" s="4"/>
      <c r="X1606" s="4"/>
      <c r="Y1606" s="4"/>
      <c r="Z1606" s="4"/>
      <c r="AA1606" s="4"/>
      <c r="AB1606" s="4"/>
      <c r="AC1606" s="5"/>
      <c r="AD1606" s="4"/>
      <c r="AE1606" s="4"/>
      <c r="AF1606" s="4"/>
      <c r="AG1606" s="4"/>
      <c r="AH1606" s="4"/>
      <c r="AI1606" s="4"/>
      <c r="AJ1606" s="4"/>
      <c r="AK1606" s="4"/>
      <c r="AL1606" s="4"/>
      <c r="AM1606" s="4"/>
      <c r="AN1606" s="4"/>
      <c r="AO1606" s="4"/>
      <c r="AP1606" s="4"/>
      <c r="AQ1606" s="4"/>
      <c r="AR1606" s="4"/>
    </row>
    <row r="1607" customFormat="false" ht="12.75" hidden="false" customHeight="true" outlineLevel="0" collapsed="false">
      <c r="A1607" s="4"/>
      <c r="B1607" s="4"/>
      <c r="C1607" s="4"/>
      <c r="D1607" s="4"/>
      <c r="E1607" s="4"/>
      <c r="F1607" s="4"/>
      <c r="G1607" s="4" t="s">
        <v>584</v>
      </c>
      <c r="H1607" s="4" t="s">
        <v>7280</v>
      </c>
      <c r="I1607" s="4"/>
      <c r="J1607" s="4"/>
      <c r="K1607" s="4" t="s">
        <v>2467</v>
      </c>
      <c r="L1607" s="4" t="s">
        <v>2468</v>
      </c>
      <c r="M1607" s="4"/>
      <c r="N1607" s="4"/>
      <c r="O1607" s="4"/>
      <c r="P1607" s="4"/>
      <c r="Q1607" s="4"/>
      <c r="R1607" s="4"/>
      <c r="S1607" s="4"/>
      <c r="T1607" s="4"/>
      <c r="U1607" s="4"/>
      <c r="V1607" s="4"/>
      <c r="W1607" s="4"/>
      <c r="X1607" s="4"/>
      <c r="Y1607" s="4"/>
      <c r="Z1607" s="4"/>
      <c r="AA1607" s="4"/>
      <c r="AB1607" s="4"/>
      <c r="AC1607" s="5"/>
      <c r="AD1607" s="4"/>
      <c r="AE1607" s="4"/>
      <c r="AF1607" s="4"/>
      <c r="AG1607" s="4"/>
      <c r="AH1607" s="4"/>
      <c r="AI1607" s="4"/>
      <c r="AJ1607" s="4"/>
      <c r="AK1607" s="4"/>
      <c r="AL1607" s="4"/>
      <c r="AM1607" s="4"/>
      <c r="AN1607" s="4"/>
      <c r="AO1607" s="4"/>
      <c r="AP1607" s="4"/>
      <c r="AQ1607" s="4"/>
      <c r="AR1607" s="4"/>
    </row>
    <row r="1608" customFormat="false" ht="12.75" hidden="false" customHeight="true" outlineLevel="0" collapsed="false">
      <c r="A1608" s="4"/>
      <c r="B1608" s="4"/>
      <c r="C1608" s="4"/>
      <c r="D1608" s="4"/>
      <c r="E1608" s="4"/>
      <c r="F1608" s="4"/>
      <c r="G1608" s="4" t="s">
        <v>584</v>
      </c>
      <c r="H1608" s="4" t="s">
        <v>7280</v>
      </c>
      <c r="I1608" s="4"/>
      <c r="J1608" s="4"/>
      <c r="K1608" s="4" t="s">
        <v>2467</v>
      </c>
      <c r="L1608" s="4" t="s">
        <v>2468</v>
      </c>
      <c r="M1608" s="4"/>
      <c r="N1608" s="4"/>
      <c r="O1608" s="4"/>
      <c r="P1608" s="4"/>
      <c r="Q1608" s="4"/>
      <c r="R1608" s="4"/>
      <c r="S1608" s="4"/>
      <c r="T1608" s="4"/>
      <c r="U1608" s="4"/>
      <c r="V1608" s="4"/>
      <c r="W1608" s="4"/>
      <c r="X1608" s="4"/>
      <c r="Y1608" s="4"/>
      <c r="Z1608" s="4"/>
      <c r="AA1608" s="4"/>
      <c r="AB1608" s="4"/>
      <c r="AC1608" s="5"/>
      <c r="AD1608" s="4"/>
      <c r="AE1608" s="4"/>
      <c r="AF1608" s="4"/>
      <c r="AG1608" s="4"/>
      <c r="AH1608" s="4"/>
      <c r="AI1608" s="4"/>
      <c r="AJ1608" s="4"/>
      <c r="AK1608" s="4"/>
      <c r="AL1608" s="4"/>
      <c r="AM1608" s="4"/>
      <c r="AN1608" s="4"/>
      <c r="AO1608" s="4"/>
      <c r="AP1608" s="4"/>
      <c r="AQ1608" s="4"/>
      <c r="AR1608" s="4"/>
    </row>
    <row r="1609" customFormat="false" ht="12.75" hidden="false" customHeight="true" outlineLevel="0" collapsed="false">
      <c r="A1609" s="6" t="s">
        <v>88</v>
      </c>
      <c r="B1609" s="6" t="s">
        <v>1748</v>
      </c>
      <c r="C1609" s="6" t="s">
        <v>7336</v>
      </c>
      <c r="D1609" s="6" t="s">
        <v>7337</v>
      </c>
      <c r="E1609" s="0" t="n">
        <v>320</v>
      </c>
      <c r="F1609" s="6" t="s">
        <v>7338</v>
      </c>
      <c r="G1609" s="6" t="s">
        <v>4941</v>
      </c>
      <c r="H1609" s="6" t="s">
        <v>7280</v>
      </c>
      <c r="I1609" s="6" t="s">
        <v>7339</v>
      </c>
      <c r="K1609" s="6" t="s">
        <v>1753</v>
      </c>
      <c r="L1609" s="6" t="s">
        <v>1754</v>
      </c>
      <c r="M1609" s="6" t="s">
        <v>141</v>
      </c>
      <c r="N1609" s="6" t="s">
        <v>58</v>
      </c>
      <c r="O1609" s="6" t="s">
        <v>59</v>
      </c>
      <c r="P1609" s="6" t="s">
        <v>1681</v>
      </c>
      <c r="Q1609" s="6" t="s">
        <v>207</v>
      </c>
      <c r="R1609" s="6" t="s">
        <v>62</v>
      </c>
      <c r="S1609" s="6" t="s">
        <v>63</v>
      </c>
      <c r="T1609" s="6" t="s">
        <v>489</v>
      </c>
      <c r="U1609" s="6" t="s">
        <v>652</v>
      </c>
      <c r="Y1609" s="6" t="s">
        <v>66</v>
      </c>
      <c r="Z1609" s="0" t="n">
        <v>20</v>
      </c>
      <c r="AB1609" s="6" t="s">
        <v>7340</v>
      </c>
      <c r="AC1609" s="7" t="n">
        <v>43041</v>
      </c>
      <c r="AD1609" s="6" t="s">
        <v>161</v>
      </c>
      <c r="AE1609" s="6" t="s">
        <v>105</v>
      </c>
      <c r="AH1609" s="6" t="s">
        <v>7341</v>
      </c>
      <c r="AQ1609" s="6" t="s">
        <v>7342</v>
      </c>
      <c r="AR1609" s="0" t="n">
        <v>14</v>
      </c>
    </row>
    <row r="1610" customFormat="false" ht="12.75" hidden="false" customHeight="true" outlineLevel="0" collapsed="false">
      <c r="A1610" s="6" t="s">
        <v>88</v>
      </c>
      <c r="B1610" s="6" t="s">
        <v>1748</v>
      </c>
      <c r="C1610" s="6" t="s">
        <v>7343</v>
      </c>
      <c r="D1610" s="6" t="s">
        <v>7344</v>
      </c>
      <c r="E1610" s="0" t="n">
        <v>320</v>
      </c>
      <c r="F1610" s="6" t="s">
        <v>7345</v>
      </c>
      <c r="G1610" s="6" t="s">
        <v>4941</v>
      </c>
      <c r="H1610" s="6" t="s">
        <v>7280</v>
      </c>
      <c r="I1610" s="6" t="s">
        <v>3449</v>
      </c>
      <c r="K1610" s="6" t="s">
        <v>1753</v>
      </c>
      <c r="L1610" s="6" t="s">
        <v>1754</v>
      </c>
      <c r="M1610" s="6" t="s">
        <v>797</v>
      </c>
      <c r="N1610" s="6" t="s">
        <v>58</v>
      </c>
      <c r="O1610" s="6" t="s">
        <v>59</v>
      </c>
      <c r="P1610" s="6" t="s">
        <v>2789</v>
      </c>
      <c r="Q1610" s="6" t="s">
        <v>327</v>
      </c>
      <c r="R1610" s="6" t="s">
        <v>62</v>
      </c>
      <c r="S1610" s="6" t="s">
        <v>63</v>
      </c>
      <c r="T1610" s="6" t="s">
        <v>64</v>
      </c>
      <c r="U1610" s="6" t="s">
        <v>144</v>
      </c>
      <c r="Y1610" s="6" t="s">
        <v>66</v>
      </c>
      <c r="Z1610" s="0" t="n">
        <v>20</v>
      </c>
      <c r="AB1610" s="6" t="s">
        <v>7346</v>
      </c>
      <c r="AC1610" s="7" t="n">
        <v>43041</v>
      </c>
      <c r="AD1610" s="6" t="s">
        <v>161</v>
      </c>
      <c r="AE1610" s="6" t="s">
        <v>105</v>
      </c>
      <c r="AH1610" s="6" t="s">
        <v>7341</v>
      </c>
      <c r="AN1610" s="6" t="s">
        <v>7347</v>
      </c>
      <c r="AO1610" s="6" t="s">
        <v>7348</v>
      </c>
      <c r="AQ1610" s="6" t="s">
        <v>7342</v>
      </c>
      <c r="AR1610" s="0" t="n">
        <v>14</v>
      </c>
    </row>
    <row r="1611" customFormat="false" ht="12.75" hidden="false" customHeight="true" outlineLevel="0" collapsed="false">
      <c r="A1611" s="6" t="s">
        <v>88</v>
      </c>
      <c r="B1611" s="6" t="s">
        <v>1748</v>
      </c>
      <c r="C1611" s="6" t="s">
        <v>7349</v>
      </c>
      <c r="D1611" s="6" t="s">
        <v>7350</v>
      </c>
      <c r="E1611" s="0" t="n">
        <v>320</v>
      </c>
      <c r="F1611" s="6" t="s">
        <v>7351</v>
      </c>
      <c r="G1611" s="6" t="s">
        <v>264</v>
      </c>
      <c r="H1611" s="6" t="s">
        <v>7280</v>
      </c>
      <c r="J1611" s="6" t="s">
        <v>897</v>
      </c>
      <c r="K1611" s="6" t="s">
        <v>1753</v>
      </c>
      <c r="L1611" s="6" t="s">
        <v>1754</v>
      </c>
      <c r="M1611" s="6" t="s">
        <v>1172</v>
      </c>
      <c r="N1611" s="6" t="s">
        <v>58</v>
      </c>
      <c r="O1611" s="6" t="s">
        <v>59</v>
      </c>
      <c r="P1611" s="6" t="s">
        <v>745</v>
      </c>
      <c r="Q1611" s="6" t="s">
        <v>114</v>
      </c>
      <c r="R1611" s="6" t="s">
        <v>62</v>
      </c>
      <c r="S1611" s="6" t="s">
        <v>63</v>
      </c>
      <c r="T1611" s="6" t="s">
        <v>64</v>
      </c>
      <c r="Y1611" s="6" t="s">
        <v>66</v>
      </c>
      <c r="Z1611" s="0" t="n">
        <v>20</v>
      </c>
      <c r="AA1611" s="6" t="s">
        <v>67</v>
      </c>
      <c r="AB1611" s="6" t="s">
        <v>7352</v>
      </c>
      <c r="AC1611" s="7" t="n">
        <v>43041</v>
      </c>
      <c r="AD1611" s="6" t="s">
        <v>161</v>
      </c>
      <c r="AE1611" s="6" t="s">
        <v>105</v>
      </c>
      <c r="AI1611" s="6" t="s">
        <v>7353</v>
      </c>
      <c r="AR1611" s="0" t="n">
        <v>16</v>
      </c>
    </row>
    <row r="1612" customFormat="false" ht="12.75" hidden="false" customHeight="true" outlineLevel="0" collapsed="false">
      <c r="A1612" s="6" t="s">
        <v>88</v>
      </c>
      <c r="B1612" s="6" t="s">
        <v>1748</v>
      </c>
      <c r="C1612" s="6" t="s">
        <v>7354</v>
      </c>
      <c r="D1612" s="6" t="s">
        <v>7355</v>
      </c>
      <c r="E1612" s="0" t="n">
        <v>320</v>
      </c>
      <c r="F1612" s="6" t="s">
        <v>7356</v>
      </c>
      <c r="G1612" s="6" t="s">
        <v>1345</v>
      </c>
      <c r="H1612" s="6" t="s">
        <v>7280</v>
      </c>
      <c r="J1612" s="6" t="s">
        <v>1780</v>
      </c>
      <c r="K1612" s="6" t="s">
        <v>1753</v>
      </c>
      <c r="L1612" s="6" t="s">
        <v>1754</v>
      </c>
      <c r="M1612" s="6" t="s">
        <v>3226</v>
      </c>
      <c r="N1612" s="6" t="s">
        <v>58</v>
      </c>
      <c r="O1612" s="6" t="s">
        <v>59</v>
      </c>
      <c r="P1612" s="6" t="s">
        <v>6410</v>
      </c>
      <c r="Q1612" s="6" t="s">
        <v>479</v>
      </c>
      <c r="R1612" s="6" t="s">
        <v>62</v>
      </c>
      <c r="S1612" s="6" t="s">
        <v>63</v>
      </c>
      <c r="T1612" s="6" t="s">
        <v>64</v>
      </c>
      <c r="U1612" s="6" t="s">
        <v>144</v>
      </c>
      <c r="Y1612" s="6" t="s">
        <v>66</v>
      </c>
      <c r="Z1612" s="0" t="n">
        <v>20</v>
      </c>
      <c r="AB1612" s="6" t="s">
        <v>7357</v>
      </c>
      <c r="AC1612" s="7" t="n">
        <v>43041</v>
      </c>
      <c r="AD1612" s="6" t="s">
        <v>161</v>
      </c>
      <c r="AE1612" s="6" t="s">
        <v>105</v>
      </c>
      <c r="AH1612" s="6" t="s">
        <v>7358</v>
      </c>
      <c r="AR1612" s="0" t="n">
        <v>16</v>
      </c>
    </row>
    <row r="1613" customFormat="false" ht="12.75" hidden="false" customHeight="true" outlineLevel="0" collapsed="false">
      <c r="A1613" s="6" t="s">
        <v>88</v>
      </c>
      <c r="B1613" s="6" t="s">
        <v>1748</v>
      </c>
      <c r="C1613" s="6" t="s">
        <v>7359</v>
      </c>
      <c r="D1613" s="6" t="s">
        <v>7360</v>
      </c>
      <c r="E1613" s="0" t="n">
        <v>320</v>
      </c>
      <c r="F1613" s="6" t="s">
        <v>7361</v>
      </c>
      <c r="G1613" s="6" t="s">
        <v>956</v>
      </c>
      <c r="H1613" s="6" t="s">
        <v>7280</v>
      </c>
      <c r="I1613" s="6" t="s">
        <v>7362</v>
      </c>
      <c r="J1613" s="6" t="s">
        <v>1780</v>
      </c>
      <c r="K1613" s="6" t="s">
        <v>1753</v>
      </c>
      <c r="L1613" s="6" t="s">
        <v>1754</v>
      </c>
      <c r="M1613" s="6" t="s">
        <v>6103</v>
      </c>
      <c r="N1613" s="6" t="s">
        <v>58</v>
      </c>
      <c r="O1613" s="6" t="s">
        <v>59</v>
      </c>
      <c r="P1613" s="6" t="s">
        <v>374</v>
      </c>
      <c r="Q1613" s="6" t="s">
        <v>635</v>
      </c>
      <c r="R1613" s="6" t="s">
        <v>143</v>
      </c>
      <c r="S1613" s="6" t="s">
        <v>63</v>
      </c>
      <c r="T1613" s="6" t="s">
        <v>64</v>
      </c>
      <c r="X1613" s="6" t="s">
        <v>7363</v>
      </c>
      <c r="Y1613" s="6" t="s">
        <v>66</v>
      </c>
      <c r="Z1613" s="0" t="n">
        <v>20</v>
      </c>
      <c r="AA1613" s="6" t="s">
        <v>67</v>
      </c>
      <c r="AB1613" s="6" t="s">
        <v>7364</v>
      </c>
      <c r="AC1613" s="7" t="n">
        <v>43041</v>
      </c>
      <c r="AD1613" s="6" t="s">
        <v>161</v>
      </c>
      <c r="AE1613" s="6" t="s">
        <v>105</v>
      </c>
      <c r="AH1613" s="6" t="s">
        <v>7365</v>
      </c>
      <c r="AR1613" s="0" t="n">
        <v>16</v>
      </c>
    </row>
    <row r="1614" customFormat="false" ht="12.75" hidden="false" customHeight="true" outlineLevel="0" collapsed="false">
      <c r="A1614" s="6" t="s">
        <v>88</v>
      </c>
      <c r="B1614" s="6" t="s">
        <v>1748</v>
      </c>
      <c r="C1614" s="6" t="s">
        <v>7366</v>
      </c>
      <c r="D1614" s="6" t="s">
        <v>7367</v>
      </c>
      <c r="E1614" s="0" t="n">
        <v>320</v>
      </c>
      <c r="F1614" s="6" t="s">
        <v>7368</v>
      </c>
      <c r="G1614" s="6" t="s">
        <v>956</v>
      </c>
      <c r="H1614" s="6" t="s">
        <v>7280</v>
      </c>
      <c r="J1614" s="6" t="s">
        <v>4129</v>
      </c>
      <c r="K1614" s="6" t="s">
        <v>1753</v>
      </c>
      <c r="L1614" s="6" t="s">
        <v>1754</v>
      </c>
      <c r="M1614" s="6" t="s">
        <v>7369</v>
      </c>
      <c r="N1614" s="6" t="s">
        <v>58</v>
      </c>
      <c r="O1614" s="6" t="s">
        <v>59</v>
      </c>
      <c r="P1614" s="6" t="s">
        <v>2568</v>
      </c>
      <c r="Q1614" s="6" t="s">
        <v>635</v>
      </c>
      <c r="R1614" s="6" t="s">
        <v>143</v>
      </c>
      <c r="S1614" s="6" t="s">
        <v>63</v>
      </c>
      <c r="T1614" s="6" t="s">
        <v>64</v>
      </c>
      <c r="X1614" s="6" t="s">
        <v>7363</v>
      </c>
      <c r="Y1614" s="6" t="s">
        <v>66</v>
      </c>
      <c r="Z1614" s="0" t="n">
        <v>20</v>
      </c>
      <c r="AB1614" s="6" t="s">
        <v>7370</v>
      </c>
      <c r="AC1614" s="7" t="n">
        <v>43041</v>
      </c>
      <c r="AD1614" s="6" t="s">
        <v>161</v>
      </c>
      <c r="AE1614" s="6" t="s">
        <v>105</v>
      </c>
      <c r="AR1614" s="0" t="n">
        <v>16</v>
      </c>
    </row>
    <row r="1615" customFormat="false" ht="12.75" hidden="false" customHeight="true" outlineLevel="0" collapsed="false">
      <c r="A1615" s="6" t="s">
        <v>88</v>
      </c>
      <c r="B1615" s="6" t="s">
        <v>1748</v>
      </c>
      <c r="C1615" s="6" t="s">
        <v>7371</v>
      </c>
      <c r="D1615" s="6" t="s">
        <v>7372</v>
      </c>
      <c r="E1615" s="0" t="n">
        <v>320</v>
      </c>
      <c r="F1615" s="6" t="s">
        <v>7373</v>
      </c>
      <c r="G1615" s="6" t="s">
        <v>956</v>
      </c>
      <c r="H1615" s="6" t="s">
        <v>7280</v>
      </c>
      <c r="J1615" s="6" t="s">
        <v>7374</v>
      </c>
      <c r="K1615" s="6" t="s">
        <v>1753</v>
      </c>
      <c r="L1615" s="6" t="s">
        <v>1754</v>
      </c>
      <c r="M1615" s="6" t="s">
        <v>5561</v>
      </c>
      <c r="N1615" s="6" t="s">
        <v>58</v>
      </c>
      <c r="O1615" s="6" t="s">
        <v>59</v>
      </c>
      <c r="P1615" s="6" t="s">
        <v>1273</v>
      </c>
      <c r="Q1615" s="6" t="s">
        <v>635</v>
      </c>
      <c r="R1615" s="6" t="s">
        <v>143</v>
      </c>
      <c r="S1615" s="6" t="s">
        <v>63</v>
      </c>
      <c r="T1615" s="6" t="s">
        <v>64</v>
      </c>
      <c r="X1615" s="6" t="s">
        <v>7363</v>
      </c>
      <c r="Y1615" s="6" t="s">
        <v>66</v>
      </c>
      <c r="Z1615" s="0" t="n">
        <v>20</v>
      </c>
      <c r="AB1615" s="6" t="s">
        <v>7375</v>
      </c>
      <c r="AC1615" s="7" t="n">
        <v>43041</v>
      </c>
      <c r="AD1615" s="6" t="s">
        <v>161</v>
      </c>
      <c r="AE1615" s="6" t="s">
        <v>105</v>
      </c>
      <c r="AI1615" s="6" t="s">
        <v>7376</v>
      </c>
      <c r="AQ1615" s="6" t="s">
        <v>7377</v>
      </c>
      <c r="AR1615" s="0" t="n">
        <v>20</v>
      </c>
    </row>
    <row r="1616" customFormat="false" ht="12.75" hidden="false" customHeight="true" outlineLevel="0" collapsed="false">
      <c r="A1616" s="6" t="s">
        <v>88</v>
      </c>
      <c r="B1616" s="6" t="s">
        <v>2274</v>
      </c>
      <c r="C1616" s="6" t="s">
        <v>7378</v>
      </c>
      <c r="D1616" s="6" t="s">
        <v>7379</v>
      </c>
      <c r="E1616" s="0" t="n">
        <v>300</v>
      </c>
      <c r="F1616" s="6" t="s">
        <v>7380</v>
      </c>
      <c r="G1616" s="6" t="s">
        <v>42</v>
      </c>
      <c r="H1616" s="6" t="s">
        <v>7280</v>
      </c>
      <c r="K1616" s="6" t="s">
        <v>2281</v>
      </c>
      <c r="L1616" s="6" t="s">
        <v>2282</v>
      </c>
      <c r="M1616" s="6" t="s">
        <v>4743</v>
      </c>
      <c r="N1616" s="6" t="s">
        <v>58</v>
      </c>
      <c r="O1616" s="6" t="s">
        <v>59</v>
      </c>
      <c r="P1616" s="6" t="s">
        <v>838</v>
      </c>
      <c r="Q1616" s="6" t="s">
        <v>61</v>
      </c>
      <c r="R1616" s="6" t="s">
        <v>62</v>
      </c>
      <c r="S1616" s="6" t="s">
        <v>63</v>
      </c>
      <c r="T1616" s="6" t="s">
        <v>64</v>
      </c>
      <c r="U1616" s="6" t="s">
        <v>144</v>
      </c>
      <c r="Y1616" s="6" t="s">
        <v>66</v>
      </c>
      <c r="Z1616" s="0" t="n">
        <v>20</v>
      </c>
      <c r="AB1616" s="6" t="s">
        <v>7381</v>
      </c>
      <c r="AC1616" s="7" t="n">
        <v>43038</v>
      </c>
      <c r="AD1616" s="6" t="s">
        <v>161</v>
      </c>
      <c r="AE1616" s="6" t="s">
        <v>105</v>
      </c>
      <c r="AH1616" s="6" t="s">
        <v>7382</v>
      </c>
      <c r="AI1616" s="6" t="s">
        <v>7382</v>
      </c>
      <c r="AN1616" s="6" t="s">
        <v>7383</v>
      </c>
      <c r="AQ1616" s="6" t="s">
        <v>7377</v>
      </c>
      <c r="AR1616" s="0" t="n">
        <v>20</v>
      </c>
    </row>
    <row r="1617" customFormat="false" ht="12.75" hidden="false" customHeight="true" outlineLevel="0" collapsed="false">
      <c r="A1617" s="6" t="s">
        <v>88</v>
      </c>
      <c r="B1617" s="6" t="s">
        <v>2274</v>
      </c>
      <c r="C1617" s="6" t="s">
        <v>7384</v>
      </c>
      <c r="D1617" s="6" t="s">
        <v>7385</v>
      </c>
      <c r="E1617" s="0" t="n">
        <v>300</v>
      </c>
      <c r="F1617" s="6" t="s">
        <v>7386</v>
      </c>
      <c r="G1617" s="6" t="s">
        <v>42</v>
      </c>
      <c r="H1617" s="6" t="s">
        <v>7280</v>
      </c>
      <c r="K1617" s="6" t="s">
        <v>2281</v>
      </c>
      <c r="L1617" s="6" t="s">
        <v>2282</v>
      </c>
      <c r="M1617" s="6" t="s">
        <v>2500</v>
      </c>
      <c r="N1617" s="6" t="s">
        <v>58</v>
      </c>
      <c r="O1617" s="6" t="s">
        <v>59</v>
      </c>
      <c r="P1617" s="6" t="s">
        <v>4668</v>
      </c>
      <c r="Q1617" s="6" t="s">
        <v>61</v>
      </c>
      <c r="R1617" s="6" t="s">
        <v>62</v>
      </c>
      <c r="S1617" s="6" t="s">
        <v>63</v>
      </c>
      <c r="T1617" s="6" t="s">
        <v>64</v>
      </c>
      <c r="Y1617" s="6" t="s">
        <v>66</v>
      </c>
      <c r="Z1617" s="0" t="n">
        <v>20</v>
      </c>
      <c r="AB1617" s="6" t="s">
        <v>7387</v>
      </c>
      <c r="AC1617" s="7" t="n">
        <v>43038</v>
      </c>
      <c r="AD1617" s="6" t="s">
        <v>161</v>
      </c>
      <c r="AE1617" s="6" t="s">
        <v>105</v>
      </c>
      <c r="AI1617" s="6" t="s">
        <v>7388</v>
      </c>
      <c r="AN1617" s="6" t="s">
        <v>7383</v>
      </c>
      <c r="AQ1617" s="6" t="s">
        <v>7377</v>
      </c>
      <c r="AR1617" s="0" t="n">
        <v>20</v>
      </c>
    </row>
    <row r="1618" customFormat="false" ht="12.75" hidden="false" customHeight="true" outlineLevel="0" collapsed="false">
      <c r="A1618" s="6" t="s">
        <v>88</v>
      </c>
      <c r="B1618" s="6" t="s">
        <v>2274</v>
      </c>
      <c r="C1618" s="6" t="s">
        <v>7389</v>
      </c>
      <c r="D1618" s="6" t="s">
        <v>7390</v>
      </c>
      <c r="E1618" s="0" t="n">
        <v>300</v>
      </c>
      <c r="F1618" s="6" t="s">
        <v>7391</v>
      </c>
      <c r="G1618" s="6" t="s">
        <v>1345</v>
      </c>
      <c r="H1618" s="6" t="s">
        <v>7280</v>
      </c>
      <c r="I1618" s="6" t="s">
        <v>7392</v>
      </c>
      <c r="J1618" s="6" t="s">
        <v>7393</v>
      </c>
      <c r="K1618" s="6" t="s">
        <v>2281</v>
      </c>
      <c r="L1618" s="6" t="s">
        <v>2282</v>
      </c>
      <c r="M1618" s="6" t="s">
        <v>6816</v>
      </c>
      <c r="N1618" s="6" t="s">
        <v>58</v>
      </c>
      <c r="O1618" s="6" t="s">
        <v>59</v>
      </c>
      <c r="P1618" s="6" t="s">
        <v>5649</v>
      </c>
      <c r="Q1618" s="6" t="s">
        <v>61</v>
      </c>
      <c r="R1618" s="6" t="s">
        <v>158</v>
      </c>
      <c r="S1618" s="6" t="s">
        <v>63</v>
      </c>
      <c r="T1618" s="6" t="s">
        <v>64</v>
      </c>
      <c r="X1618" s="6" t="s">
        <v>7394</v>
      </c>
      <c r="Y1618" s="6" t="s">
        <v>66</v>
      </c>
      <c r="Z1618" s="0" t="n">
        <v>20</v>
      </c>
      <c r="AB1618" s="6" t="s">
        <v>7395</v>
      </c>
      <c r="AC1618" s="7" t="n">
        <v>43038</v>
      </c>
      <c r="AD1618" s="6" t="s">
        <v>161</v>
      </c>
      <c r="AE1618" s="6" t="s">
        <v>105</v>
      </c>
      <c r="AN1618" s="6" t="s">
        <v>7383</v>
      </c>
      <c r="AQ1618" s="6" t="s">
        <v>7377</v>
      </c>
      <c r="AR1618" s="0" t="n">
        <v>20</v>
      </c>
    </row>
    <row r="1619" customFormat="false" ht="12.75" hidden="false" customHeight="true" outlineLevel="0" collapsed="false">
      <c r="A1619" s="6" t="s">
        <v>88</v>
      </c>
      <c r="B1619" s="6" t="s">
        <v>2274</v>
      </c>
      <c r="C1619" s="6" t="s">
        <v>7396</v>
      </c>
      <c r="D1619" s="6" t="s">
        <v>7397</v>
      </c>
      <c r="E1619" s="0" t="n">
        <v>300</v>
      </c>
      <c r="F1619" s="6" t="s">
        <v>7398</v>
      </c>
      <c r="G1619" s="6" t="s">
        <v>1345</v>
      </c>
      <c r="H1619" s="6" t="s">
        <v>7280</v>
      </c>
      <c r="I1619" s="6" t="s">
        <v>7392</v>
      </c>
      <c r="J1619" s="6" t="s">
        <v>7399</v>
      </c>
      <c r="K1619" s="6" t="s">
        <v>2281</v>
      </c>
      <c r="L1619" s="6" t="s">
        <v>2282</v>
      </c>
      <c r="M1619" s="6" t="s">
        <v>3618</v>
      </c>
      <c r="N1619" s="6" t="s">
        <v>58</v>
      </c>
      <c r="O1619" s="6" t="s">
        <v>59</v>
      </c>
      <c r="P1619" s="6" t="s">
        <v>7400</v>
      </c>
      <c r="Q1619" s="6" t="s">
        <v>61</v>
      </c>
      <c r="R1619" s="6" t="s">
        <v>158</v>
      </c>
      <c r="S1619" s="6" t="s">
        <v>63</v>
      </c>
      <c r="T1619" s="6" t="s">
        <v>64</v>
      </c>
      <c r="X1619" s="6" t="s">
        <v>7394</v>
      </c>
      <c r="Y1619" s="6" t="s">
        <v>66</v>
      </c>
      <c r="Z1619" s="0" t="n">
        <v>20</v>
      </c>
      <c r="AB1619" s="6" t="s">
        <v>7401</v>
      </c>
      <c r="AC1619" s="7" t="n">
        <v>43038</v>
      </c>
      <c r="AD1619" s="6" t="s">
        <v>161</v>
      </c>
      <c r="AE1619" s="6" t="s">
        <v>105</v>
      </c>
      <c r="AH1619" s="6" t="s">
        <v>7402</v>
      </c>
      <c r="AN1619" s="6" t="s">
        <v>7383</v>
      </c>
      <c r="AQ1619" s="6" t="s">
        <v>7377</v>
      </c>
      <c r="AR1619" s="0" t="n">
        <v>20</v>
      </c>
    </row>
    <row r="1620" customFormat="false" ht="12.75" hidden="false" customHeight="true" outlineLevel="0" collapsed="false">
      <c r="A1620" s="6" t="s">
        <v>88</v>
      </c>
      <c r="B1620" s="6" t="s">
        <v>2274</v>
      </c>
      <c r="C1620" s="6" t="s">
        <v>7403</v>
      </c>
      <c r="D1620" s="6" t="s">
        <v>7404</v>
      </c>
      <c r="E1620" s="0" t="n">
        <v>300</v>
      </c>
      <c r="F1620" s="6" t="s">
        <v>7405</v>
      </c>
      <c r="G1620" s="6" t="s">
        <v>1345</v>
      </c>
      <c r="H1620" s="6" t="s">
        <v>7280</v>
      </c>
      <c r="I1620" s="6" t="s">
        <v>7392</v>
      </c>
      <c r="J1620" s="6" t="s">
        <v>7406</v>
      </c>
      <c r="K1620" s="6" t="s">
        <v>2281</v>
      </c>
      <c r="L1620" s="6" t="s">
        <v>2282</v>
      </c>
      <c r="M1620" s="6" t="s">
        <v>2760</v>
      </c>
      <c r="N1620" s="6" t="s">
        <v>58</v>
      </c>
      <c r="O1620" s="6" t="s">
        <v>59</v>
      </c>
      <c r="P1620" s="6" t="s">
        <v>2839</v>
      </c>
      <c r="Q1620" s="6" t="s">
        <v>61</v>
      </c>
      <c r="R1620" s="6" t="s">
        <v>158</v>
      </c>
      <c r="S1620" s="6" t="s">
        <v>63</v>
      </c>
      <c r="T1620" s="6" t="s">
        <v>64</v>
      </c>
      <c r="U1620" s="6" t="s">
        <v>144</v>
      </c>
      <c r="X1620" s="6" t="s">
        <v>7394</v>
      </c>
      <c r="Y1620" s="6" t="s">
        <v>66</v>
      </c>
      <c r="Z1620" s="0" t="n">
        <v>20</v>
      </c>
      <c r="AA1620" s="6" t="s">
        <v>67</v>
      </c>
      <c r="AB1620" s="6" t="s">
        <v>7407</v>
      </c>
      <c r="AC1620" s="7" t="n">
        <v>43038</v>
      </c>
      <c r="AD1620" s="6" t="s">
        <v>161</v>
      </c>
      <c r="AE1620" s="6" t="s">
        <v>105</v>
      </c>
      <c r="AH1620" s="6" t="s">
        <v>7408</v>
      </c>
      <c r="AN1620" s="6" t="s">
        <v>7383</v>
      </c>
      <c r="AQ1620" s="6" t="s">
        <v>7377</v>
      </c>
      <c r="AR1620" s="0" t="n">
        <v>20</v>
      </c>
    </row>
    <row r="1621" customFormat="false" ht="12.75" hidden="false" customHeight="true" outlineLevel="0" collapsed="false">
      <c r="A1621" s="6" t="s">
        <v>88</v>
      </c>
      <c r="B1621" s="6" t="s">
        <v>2274</v>
      </c>
      <c r="C1621" s="6" t="s">
        <v>7409</v>
      </c>
      <c r="D1621" s="6" t="s">
        <v>7410</v>
      </c>
      <c r="E1621" s="0" t="n">
        <v>300</v>
      </c>
      <c r="F1621" s="6" t="s">
        <v>7411</v>
      </c>
      <c r="G1621" s="6" t="s">
        <v>1345</v>
      </c>
      <c r="H1621" s="6" t="s">
        <v>7280</v>
      </c>
      <c r="I1621" s="6" t="s">
        <v>7392</v>
      </c>
      <c r="J1621" s="6" t="s">
        <v>7412</v>
      </c>
      <c r="K1621" s="6" t="s">
        <v>2281</v>
      </c>
      <c r="L1621" s="6" t="s">
        <v>2282</v>
      </c>
      <c r="M1621" s="6" t="s">
        <v>4668</v>
      </c>
      <c r="N1621" s="6" t="s">
        <v>58</v>
      </c>
      <c r="O1621" s="6" t="s">
        <v>59</v>
      </c>
      <c r="P1621" s="6" t="s">
        <v>560</v>
      </c>
      <c r="Q1621" s="6" t="s">
        <v>61</v>
      </c>
      <c r="R1621" s="6" t="s">
        <v>158</v>
      </c>
      <c r="S1621" s="6" t="s">
        <v>63</v>
      </c>
      <c r="T1621" s="6" t="s">
        <v>64</v>
      </c>
      <c r="X1621" s="6" t="s">
        <v>7394</v>
      </c>
      <c r="Y1621" s="6" t="s">
        <v>66</v>
      </c>
      <c r="Z1621" s="0" t="n">
        <v>20</v>
      </c>
      <c r="AB1621" s="6" t="s">
        <v>7413</v>
      </c>
      <c r="AC1621" s="7" t="n">
        <v>43038</v>
      </c>
      <c r="AD1621" s="6" t="s">
        <v>104</v>
      </c>
      <c r="AE1621" s="6" t="s">
        <v>105</v>
      </c>
      <c r="AN1621" s="6" t="s">
        <v>7414</v>
      </c>
      <c r="AO1621" s="6" t="s">
        <v>7415</v>
      </c>
      <c r="AR1621" s="0" t="n">
        <v>22</v>
      </c>
    </row>
    <row r="1622" customFormat="false" ht="12.75" hidden="false" customHeight="true" outlineLevel="0" collapsed="false">
      <c r="A1622" s="6" t="s">
        <v>88</v>
      </c>
      <c r="B1622" s="6" t="s">
        <v>2274</v>
      </c>
      <c r="C1622" s="6" t="s">
        <v>7416</v>
      </c>
      <c r="D1622" s="6" t="s">
        <v>7417</v>
      </c>
      <c r="E1622" s="0" t="n">
        <v>300</v>
      </c>
      <c r="F1622" s="6" t="s">
        <v>7418</v>
      </c>
      <c r="G1622" s="6" t="s">
        <v>1345</v>
      </c>
      <c r="H1622" s="6" t="s">
        <v>7280</v>
      </c>
      <c r="I1622" s="6" t="s">
        <v>7392</v>
      </c>
      <c r="J1622" s="6" t="s">
        <v>7419</v>
      </c>
      <c r="K1622" s="6" t="s">
        <v>2281</v>
      </c>
      <c r="L1622" s="6" t="s">
        <v>2282</v>
      </c>
      <c r="M1622" s="6" t="s">
        <v>57</v>
      </c>
      <c r="N1622" s="6" t="s">
        <v>58</v>
      </c>
      <c r="O1622" s="6" t="s">
        <v>59</v>
      </c>
      <c r="P1622" s="6" t="s">
        <v>6393</v>
      </c>
      <c r="Q1622" s="6" t="s">
        <v>61</v>
      </c>
      <c r="R1622" s="6" t="s">
        <v>158</v>
      </c>
      <c r="S1622" s="6" t="s">
        <v>63</v>
      </c>
      <c r="T1622" s="6" t="s">
        <v>64</v>
      </c>
      <c r="X1622" s="6" t="s">
        <v>7394</v>
      </c>
      <c r="Y1622" s="6" t="s">
        <v>66</v>
      </c>
      <c r="Z1622" s="0" t="n">
        <v>20</v>
      </c>
      <c r="AB1622" s="6" t="s">
        <v>7420</v>
      </c>
      <c r="AC1622" s="7" t="n">
        <v>43038</v>
      </c>
      <c r="AD1622" s="6" t="s">
        <v>104</v>
      </c>
      <c r="AE1622" s="6" t="s">
        <v>105</v>
      </c>
      <c r="AI1622" s="6" t="s">
        <v>7421</v>
      </c>
      <c r="AR1622" s="0" t="n">
        <v>22</v>
      </c>
    </row>
    <row r="1623" customFormat="false" ht="12.75" hidden="false" customHeight="true" outlineLevel="0" collapsed="false">
      <c r="A1623" s="6" t="s">
        <v>88</v>
      </c>
      <c r="B1623" s="6" t="s">
        <v>2274</v>
      </c>
      <c r="C1623" s="6" t="s">
        <v>7422</v>
      </c>
      <c r="D1623" s="6" t="s">
        <v>7423</v>
      </c>
      <c r="E1623" s="0" t="n">
        <v>300</v>
      </c>
      <c r="F1623" s="6" t="s">
        <v>7424</v>
      </c>
      <c r="G1623" s="6" t="s">
        <v>1345</v>
      </c>
      <c r="H1623" s="6" t="s">
        <v>7280</v>
      </c>
      <c r="I1623" s="6" t="s">
        <v>7392</v>
      </c>
      <c r="J1623" s="6" t="s">
        <v>7425</v>
      </c>
      <c r="K1623" s="6" t="s">
        <v>2281</v>
      </c>
      <c r="L1623" s="6" t="s">
        <v>2282</v>
      </c>
      <c r="M1623" s="6" t="s">
        <v>74</v>
      </c>
      <c r="N1623" s="6" t="s">
        <v>58</v>
      </c>
      <c r="O1623" s="6" t="s">
        <v>59</v>
      </c>
      <c r="P1623" s="6" t="s">
        <v>2160</v>
      </c>
      <c r="Q1623" s="6" t="s">
        <v>61</v>
      </c>
      <c r="R1623" s="6" t="s">
        <v>158</v>
      </c>
      <c r="S1623" s="6" t="s">
        <v>63</v>
      </c>
      <c r="T1623" s="6" t="s">
        <v>64</v>
      </c>
      <c r="X1623" s="6" t="s">
        <v>7394</v>
      </c>
      <c r="Y1623" s="6" t="s">
        <v>66</v>
      </c>
      <c r="Z1623" s="0" t="n">
        <v>20</v>
      </c>
      <c r="AB1623" s="6" t="s">
        <v>7426</v>
      </c>
      <c r="AC1623" s="7" t="n">
        <v>43038</v>
      </c>
      <c r="AD1623" s="6" t="s">
        <v>104</v>
      </c>
      <c r="AE1623" s="6" t="s">
        <v>105</v>
      </c>
      <c r="AR1623" s="0" t="n">
        <v>22</v>
      </c>
    </row>
    <row r="1624" customFormat="false" ht="12.75" hidden="false" customHeight="true" outlineLevel="0" collapsed="false">
      <c r="A1624" s="6" t="s">
        <v>88</v>
      </c>
      <c r="B1624" s="6" t="s">
        <v>2274</v>
      </c>
      <c r="C1624" s="6" t="s">
        <v>7427</v>
      </c>
      <c r="D1624" s="6" t="s">
        <v>7428</v>
      </c>
      <c r="E1624" s="0" t="n">
        <v>300</v>
      </c>
      <c r="F1624" s="6" t="s">
        <v>7429</v>
      </c>
      <c r="G1624" s="6" t="s">
        <v>1345</v>
      </c>
      <c r="H1624" s="6" t="s">
        <v>7280</v>
      </c>
      <c r="I1624" s="6" t="s">
        <v>7392</v>
      </c>
      <c r="J1624" s="6" t="s">
        <v>7430</v>
      </c>
      <c r="K1624" s="6" t="s">
        <v>2281</v>
      </c>
      <c r="L1624" s="6" t="s">
        <v>2282</v>
      </c>
      <c r="M1624" s="6" t="s">
        <v>5266</v>
      </c>
      <c r="N1624" s="6" t="s">
        <v>58</v>
      </c>
      <c r="O1624" s="6" t="s">
        <v>59</v>
      </c>
      <c r="P1624" s="6" t="s">
        <v>587</v>
      </c>
      <c r="Q1624" s="6" t="s">
        <v>61</v>
      </c>
      <c r="R1624" s="6" t="s">
        <v>158</v>
      </c>
      <c r="S1624" s="6" t="s">
        <v>63</v>
      </c>
      <c r="T1624" s="6" t="s">
        <v>64</v>
      </c>
      <c r="X1624" s="6" t="s">
        <v>7394</v>
      </c>
      <c r="Y1624" s="6" t="s">
        <v>66</v>
      </c>
      <c r="Z1624" s="0" t="n">
        <v>20</v>
      </c>
      <c r="AB1624" s="6" t="s">
        <v>7431</v>
      </c>
      <c r="AC1624" s="7" t="n">
        <v>43038</v>
      </c>
      <c r="AD1624" s="6" t="s">
        <v>104</v>
      </c>
      <c r="AE1624" s="6" t="s">
        <v>105</v>
      </c>
      <c r="AR1624" s="0" t="n">
        <v>22</v>
      </c>
    </row>
    <row r="1625" customFormat="false" ht="12.75" hidden="false" customHeight="true" outlineLevel="0" collapsed="false">
      <c r="A1625" s="6" t="s">
        <v>88</v>
      </c>
      <c r="B1625" s="6" t="s">
        <v>2274</v>
      </c>
      <c r="C1625" s="6" t="s">
        <v>7432</v>
      </c>
      <c r="D1625" s="6" t="s">
        <v>7433</v>
      </c>
      <c r="E1625" s="0" t="n">
        <v>300</v>
      </c>
      <c r="F1625" s="6" t="s">
        <v>7434</v>
      </c>
      <c r="G1625" s="6" t="s">
        <v>1345</v>
      </c>
      <c r="H1625" s="6" t="s">
        <v>7280</v>
      </c>
      <c r="I1625" s="6" t="s">
        <v>7392</v>
      </c>
      <c r="J1625" s="6" t="s">
        <v>7435</v>
      </c>
      <c r="K1625" s="6" t="s">
        <v>2281</v>
      </c>
      <c r="L1625" s="6" t="s">
        <v>2282</v>
      </c>
      <c r="M1625" s="6" t="s">
        <v>5299</v>
      </c>
      <c r="N1625" s="6" t="s">
        <v>58</v>
      </c>
      <c r="O1625" s="6" t="s">
        <v>59</v>
      </c>
      <c r="P1625" s="6" t="s">
        <v>4565</v>
      </c>
      <c r="Q1625" s="6" t="s">
        <v>61</v>
      </c>
      <c r="R1625" s="6" t="s">
        <v>158</v>
      </c>
      <c r="S1625" s="6" t="s">
        <v>63</v>
      </c>
      <c r="T1625" s="6" t="s">
        <v>64</v>
      </c>
      <c r="X1625" s="6" t="s">
        <v>7394</v>
      </c>
      <c r="Y1625" s="6" t="s">
        <v>66</v>
      </c>
      <c r="Z1625" s="0" t="n">
        <v>20</v>
      </c>
      <c r="AB1625" s="6" t="s">
        <v>7436</v>
      </c>
      <c r="AC1625" s="7" t="n">
        <v>43038</v>
      </c>
      <c r="AD1625" s="6" t="s">
        <v>104</v>
      </c>
      <c r="AE1625" s="6" t="s">
        <v>105</v>
      </c>
      <c r="AI1625" s="6" t="s">
        <v>7437</v>
      </c>
      <c r="AN1625" s="6" t="s">
        <v>7438</v>
      </c>
      <c r="AO1625" s="6" t="s">
        <v>7439</v>
      </c>
      <c r="AR1625" s="0" t="n">
        <v>22</v>
      </c>
    </row>
    <row r="1626" customFormat="false" ht="12.75" hidden="false" customHeight="true" outlineLevel="0" collapsed="false">
      <c r="A1626" s="6" t="s">
        <v>88</v>
      </c>
      <c r="B1626" s="6" t="s">
        <v>2274</v>
      </c>
      <c r="C1626" s="6" t="s">
        <v>7440</v>
      </c>
      <c r="D1626" s="6" t="s">
        <v>7441</v>
      </c>
      <c r="E1626" s="0" t="n">
        <v>300</v>
      </c>
      <c r="F1626" s="6" t="s">
        <v>7442</v>
      </c>
      <c r="G1626" s="6" t="s">
        <v>1345</v>
      </c>
      <c r="H1626" s="6" t="s">
        <v>7280</v>
      </c>
      <c r="I1626" s="6" t="s">
        <v>7392</v>
      </c>
      <c r="J1626" s="6" t="s">
        <v>7443</v>
      </c>
      <c r="K1626" s="6" t="s">
        <v>2281</v>
      </c>
      <c r="L1626" s="6" t="s">
        <v>2282</v>
      </c>
      <c r="M1626" s="6" t="s">
        <v>83</v>
      </c>
      <c r="N1626" s="6" t="s">
        <v>58</v>
      </c>
      <c r="O1626" s="6" t="s">
        <v>59</v>
      </c>
      <c r="P1626" s="6" t="s">
        <v>7444</v>
      </c>
      <c r="Q1626" s="6" t="s">
        <v>61</v>
      </c>
      <c r="R1626" s="6" t="s">
        <v>158</v>
      </c>
      <c r="S1626" s="6" t="s">
        <v>63</v>
      </c>
      <c r="T1626" s="6" t="s">
        <v>64</v>
      </c>
      <c r="U1626" s="6" t="s">
        <v>144</v>
      </c>
      <c r="X1626" s="6" t="s">
        <v>7394</v>
      </c>
      <c r="Y1626" s="6" t="s">
        <v>66</v>
      </c>
      <c r="Z1626" s="0" t="n">
        <v>20</v>
      </c>
      <c r="AB1626" s="6" t="s">
        <v>7445</v>
      </c>
      <c r="AC1626" s="7" t="n">
        <v>43038</v>
      </c>
      <c r="AD1626" s="6" t="s">
        <v>104</v>
      </c>
      <c r="AE1626" s="6" t="s">
        <v>105</v>
      </c>
      <c r="AI1626" s="6" t="s">
        <v>7437</v>
      </c>
      <c r="AN1626" s="6" t="s">
        <v>7446</v>
      </c>
      <c r="AR1626" s="0" t="n">
        <v>23</v>
      </c>
    </row>
    <row r="1627" customFormat="false" ht="12.75" hidden="false" customHeight="true" outlineLevel="0" collapsed="false">
      <c r="A1627" s="6" t="s">
        <v>88</v>
      </c>
      <c r="B1627" s="6" t="s">
        <v>2274</v>
      </c>
      <c r="C1627" s="6" t="s">
        <v>7447</v>
      </c>
      <c r="D1627" s="6" t="s">
        <v>7448</v>
      </c>
      <c r="E1627" s="0" t="n">
        <v>300</v>
      </c>
      <c r="F1627" s="6" t="s">
        <v>7449</v>
      </c>
      <c r="G1627" s="6" t="s">
        <v>1345</v>
      </c>
      <c r="H1627" s="6" t="s">
        <v>7280</v>
      </c>
      <c r="I1627" s="6" t="s">
        <v>7392</v>
      </c>
      <c r="J1627" s="6" t="s">
        <v>7450</v>
      </c>
      <c r="K1627" s="6" t="s">
        <v>2281</v>
      </c>
      <c r="L1627" s="6" t="s">
        <v>2282</v>
      </c>
      <c r="M1627" s="6" t="s">
        <v>5293</v>
      </c>
      <c r="N1627" s="6" t="s">
        <v>58</v>
      </c>
      <c r="O1627" s="6" t="s">
        <v>59</v>
      </c>
      <c r="P1627" s="6" t="s">
        <v>436</v>
      </c>
      <c r="Q1627" s="6" t="s">
        <v>61</v>
      </c>
      <c r="R1627" s="6" t="s">
        <v>158</v>
      </c>
      <c r="S1627" s="6" t="s">
        <v>63</v>
      </c>
      <c r="T1627" s="6" t="s">
        <v>64</v>
      </c>
      <c r="U1627" s="6" t="s">
        <v>144</v>
      </c>
      <c r="X1627" s="6" t="s">
        <v>7394</v>
      </c>
      <c r="Y1627" s="6" t="s">
        <v>66</v>
      </c>
      <c r="Z1627" s="0" t="n">
        <v>20</v>
      </c>
      <c r="AB1627" s="6" t="s">
        <v>7451</v>
      </c>
      <c r="AC1627" s="7" t="n">
        <v>43038</v>
      </c>
      <c r="AD1627" s="6" t="s">
        <v>104</v>
      </c>
      <c r="AE1627" s="6" t="s">
        <v>105</v>
      </c>
      <c r="AH1627" s="6" t="s">
        <v>7452</v>
      </c>
      <c r="AR1627" s="0" t="n">
        <v>23</v>
      </c>
    </row>
    <row r="1628" customFormat="false" ht="12.75" hidden="false" customHeight="true" outlineLevel="0" collapsed="false">
      <c r="A1628" s="6" t="s">
        <v>88</v>
      </c>
      <c r="B1628" s="6" t="s">
        <v>2274</v>
      </c>
      <c r="C1628" s="6" t="s">
        <v>7453</v>
      </c>
      <c r="D1628" s="6" t="s">
        <v>7454</v>
      </c>
      <c r="E1628" s="0" t="n">
        <v>300</v>
      </c>
      <c r="F1628" s="6" t="s">
        <v>7455</v>
      </c>
      <c r="G1628" s="6" t="s">
        <v>1345</v>
      </c>
      <c r="H1628" s="6" t="s">
        <v>7280</v>
      </c>
      <c r="J1628" s="6" t="s">
        <v>7456</v>
      </c>
      <c r="K1628" s="6" t="s">
        <v>2281</v>
      </c>
      <c r="L1628" s="6" t="s">
        <v>2282</v>
      </c>
      <c r="M1628" s="6" t="s">
        <v>4402</v>
      </c>
      <c r="N1628" s="6" t="s">
        <v>58</v>
      </c>
      <c r="O1628" s="6" t="s">
        <v>59</v>
      </c>
      <c r="P1628" s="6" t="s">
        <v>1512</v>
      </c>
      <c r="Q1628" s="6" t="s">
        <v>61</v>
      </c>
      <c r="R1628" s="6" t="s">
        <v>158</v>
      </c>
      <c r="S1628" s="6" t="s">
        <v>63</v>
      </c>
      <c r="T1628" s="6" t="s">
        <v>64</v>
      </c>
      <c r="X1628" s="6" t="s">
        <v>7394</v>
      </c>
      <c r="Y1628" s="6" t="s">
        <v>66</v>
      </c>
      <c r="Z1628" s="0" t="n">
        <v>20</v>
      </c>
      <c r="AB1628" s="6" t="s">
        <v>7457</v>
      </c>
      <c r="AC1628" s="7" t="n">
        <v>43038</v>
      </c>
      <c r="AD1628" s="6" t="s">
        <v>104</v>
      </c>
      <c r="AE1628" s="6" t="s">
        <v>105</v>
      </c>
      <c r="AI1628" s="6" t="s">
        <v>7458</v>
      </c>
      <c r="AN1628" s="6" t="s">
        <v>7459</v>
      </c>
      <c r="AR1628" s="0" t="n">
        <v>23</v>
      </c>
    </row>
    <row r="1629" customFormat="false" ht="12.75" hidden="false" customHeight="true" outlineLevel="0" collapsed="false">
      <c r="A1629" s="6" t="s">
        <v>88</v>
      </c>
      <c r="B1629" s="6" t="s">
        <v>2274</v>
      </c>
      <c r="C1629" s="6" t="s">
        <v>7460</v>
      </c>
      <c r="D1629" s="6" t="s">
        <v>7461</v>
      </c>
      <c r="E1629" s="0" t="n">
        <v>300</v>
      </c>
      <c r="F1629" s="6" t="s">
        <v>7462</v>
      </c>
      <c r="G1629" s="6" t="s">
        <v>1345</v>
      </c>
      <c r="H1629" s="6" t="s">
        <v>7280</v>
      </c>
      <c r="I1629" s="6" t="s">
        <v>7392</v>
      </c>
      <c r="J1629" s="6" t="s">
        <v>7463</v>
      </c>
      <c r="K1629" s="6" t="s">
        <v>2281</v>
      </c>
      <c r="L1629" s="6" t="s">
        <v>2282</v>
      </c>
      <c r="M1629" s="6" t="s">
        <v>7464</v>
      </c>
      <c r="N1629" s="6" t="s">
        <v>58</v>
      </c>
      <c r="O1629" s="6" t="s">
        <v>59</v>
      </c>
      <c r="P1629" s="6" t="s">
        <v>1400</v>
      </c>
      <c r="Q1629" s="6" t="s">
        <v>61</v>
      </c>
      <c r="R1629" s="6" t="s">
        <v>158</v>
      </c>
      <c r="S1629" s="6" t="s">
        <v>63</v>
      </c>
      <c r="T1629" s="6" t="s">
        <v>64</v>
      </c>
      <c r="X1629" s="6" t="s">
        <v>7394</v>
      </c>
      <c r="Y1629" s="6" t="s">
        <v>66</v>
      </c>
      <c r="Z1629" s="0" t="n">
        <v>20</v>
      </c>
      <c r="AB1629" s="6" t="s">
        <v>7465</v>
      </c>
      <c r="AC1629" s="7" t="n">
        <v>43038</v>
      </c>
      <c r="AD1629" s="6" t="s">
        <v>104</v>
      </c>
      <c r="AE1629" s="6" t="s">
        <v>105</v>
      </c>
      <c r="AI1629" s="6" t="s">
        <v>7466</v>
      </c>
      <c r="AR1629" s="0" t="n">
        <v>24</v>
      </c>
    </row>
    <row r="1630" customFormat="false" ht="12.75" hidden="false" customHeight="true" outlineLevel="0" collapsed="false">
      <c r="A1630" s="6" t="s">
        <v>88</v>
      </c>
      <c r="B1630" s="6" t="s">
        <v>2274</v>
      </c>
      <c r="C1630" s="6" t="s">
        <v>7467</v>
      </c>
      <c r="D1630" s="6" t="s">
        <v>7468</v>
      </c>
      <c r="E1630" s="0" t="n">
        <v>300</v>
      </c>
      <c r="F1630" s="6" t="s">
        <v>7469</v>
      </c>
      <c r="G1630" s="6" t="s">
        <v>1345</v>
      </c>
      <c r="H1630" s="6" t="s">
        <v>7280</v>
      </c>
      <c r="I1630" s="6" t="s">
        <v>7392</v>
      </c>
      <c r="J1630" s="6" t="s">
        <v>7470</v>
      </c>
      <c r="K1630" s="6" t="s">
        <v>2281</v>
      </c>
      <c r="L1630" s="6" t="s">
        <v>2282</v>
      </c>
      <c r="M1630" s="6" t="s">
        <v>7471</v>
      </c>
      <c r="N1630" s="6" t="s">
        <v>58</v>
      </c>
      <c r="O1630" s="6" t="s">
        <v>59</v>
      </c>
      <c r="P1630" s="6" t="s">
        <v>4913</v>
      </c>
      <c r="Q1630" s="6" t="s">
        <v>61</v>
      </c>
      <c r="R1630" s="6" t="s">
        <v>158</v>
      </c>
      <c r="S1630" s="6" t="s">
        <v>63</v>
      </c>
      <c r="T1630" s="6" t="s">
        <v>64</v>
      </c>
      <c r="U1630" s="6" t="s">
        <v>144</v>
      </c>
      <c r="X1630" s="6" t="s">
        <v>7394</v>
      </c>
      <c r="Y1630" s="6" t="s">
        <v>66</v>
      </c>
      <c r="Z1630" s="0" t="n">
        <v>20</v>
      </c>
      <c r="AB1630" s="6" t="s">
        <v>7472</v>
      </c>
      <c r="AC1630" s="7" t="n">
        <v>43038</v>
      </c>
      <c r="AD1630" s="6" t="s">
        <v>104</v>
      </c>
      <c r="AE1630" s="6" t="s">
        <v>105</v>
      </c>
      <c r="AH1630" s="6" t="s">
        <v>7473</v>
      </c>
      <c r="AI1630" s="6" t="s">
        <v>7474</v>
      </c>
      <c r="AR1630" s="0" t="n">
        <v>28</v>
      </c>
    </row>
    <row r="1631" customFormat="false" ht="12.75" hidden="false" customHeight="true" outlineLevel="0" collapsed="false">
      <c r="A1631" s="6" t="s">
        <v>88</v>
      </c>
      <c r="B1631" s="6" t="s">
        <v>2274</v>
      </c>
      <c r="C1631" s="6" t="s">
        <v>7475</v>
      </c>
      <c r="D1631" s="6" t="s">
        <v>7476</v>
      </c>
      <c r="E1631" s="0" t="n">
        <v>300</v>
      </c>
      <c r="F1631" s="6" t="s">
        <v>7477</v>
      </c>
      <c r="G1631" s="6" t="s">
        <v>1345</v>
      </c>
      <c r="H1631" s="6" t="s">
        <v>7280</v>
      </c>
      <c r="I1631" s="6" t="s">
        <v>7392</v>
      </c>
      <c r="J1631" s="6" t="s">
        <v>7478</v>
      </c>
      <c r="K1631" s="6" t="s">
        <v>2281</v>
      </c>
      <c r="L1631" s="6" t="s">
        <v>2282</v>
      </c>
      <c r="M1631" s="6" t="s">
        <v>7479</v>
      </c>
      <c r="N1631" s="6" t="s">
        <v>58</v>
      </c>
      <c r="O1631" s="6" t="s">
        <v>59</v>
      </c>
      <c r="P1631" s="6" t="s">
        <v>1996</v>
      </c>
      <c r="Q1631" s="6" t="s">
        <v>61</v>
      </c>
      <c r="R1631" s="6" t="s">
        <v>158</v>
      </c>
      <c r="S1631" s="6" t="s">
        <v>63</v>
      </c>
      <c r="T1631" s="6" t="s">
        <v>64</v>
      </c>
      <c r="X1631" s="6" t="s">
        <v>7394</v>
      </c>
      <c r="Y1631" s="6" t="s">
        <v>66</v>
      </c>
      <c r="Z1631" s="0" t="n">
        <v>20</v>
      </c>
      <c r="AB1631" s="6" t="s">
        <v>7480</v>
      </c>
      <c r="AC1631" s="7" t="n">
        <v>43038</v>
      </c>
      <c r="AD1631" s="6" t="s">
        <v>104</v>
      </c>
      <c r="AE1631" s="6" t="s">
        <v>105</v>
      </c>
      <c r="AI1631" s="6" t="s">
        <v>7481</v>
      </c>
      <c r="AR1631" s="0" t="n">
        <v>30</v>
      </c>
    </row>
    <row r="1632" customFormat="false" ht="12.75" hidden="false" customHeight="true" outlineLevel="0" collapsed="false">
      <c r="A1632" s="6" t="s">
        <v>88</v>
      </c>
      <c r="B1632" s="6" t="s">
        <v>2274</v>
      </c>
      <c r="C1632" s="6" t="s">
        <v>7482</v>
      </c>
      <c r="D1632" s="6" t="s">
        <v>7483</v>
      </c>
      <c r="E1632" s="0" t="n">
        <v>300</v>
      </c>
      <c r="F1632" s="6" t="s">
        <v>7484</v>
      </c>
      <c r="G1632" s="6" t="s">
        <v>1345</v>
      </c>
      <c r="H1632" s="6" t="s">
        <v>7280</v>
      </c>
      <c r="I1632" s="6" t="s">
        <v>7392</v>
      </c>
      <c r="J1632" s="6" t="s">
        <v>7485</v>
      </c>
      <c r="K1632" s="6" t="s">
        <v>2281</v>
      </c>
      <c r="L1632" s="6" t="s">
        <v>2282</v>
      </c>
      <c r="M1632" s="6" t="s">
        <v>7486</v>
      </c>
      <c r="N1632" s="6" t="s">
        <v>58</v>
      </c>
      <c r="O1632" s="6" t="s">
        <v>59</v>
      </c>
      <c r="P1632" s="6" t="s">
        <v>3251</v>
      </c>
      <c r="Q1632" s="6" t="s">
        <v>61</v>
      </c>
      <c r="R1632" s="6" t="s">
        <v>158</v>
      </c>
      <c r="S1632" s="6" t="s">
        <v>63</v>
      </c>
      <c r="T1632" s="6" t="s">
        <v>64</v>
      </c>
      <c r="U1632" s="6" t="s">
        <v>144</v>
      </c>
      <c r="X1632" s="6" t="s">
        <v>7394</v>
      </c>
      <c r="Y1632" s="6" t="s">
        <v>66</v>
      </c>
      <c r="Z1632" s="0" t="n">
        <v>20</v>
      </c>
      <c r="AA1632" s="6" t="s">
        <v>67</v>
      </c>
      <c r="AB1632" s="6" t="s">
        <v>7487</v>
      </c>
      <c r="AC1632" s="7" t="n">
        <v>43038</v>
      </c>
      <c r="AD1632" s="6" t="s">
        <v>104</v>
      </c>
      <c r="AE1632" s="6" t="s">
        <v>105</v>
      </c>
      <c r="AI1632" s="6" t="s">
        <v>7488</v>
      </c>
      <c r="AR1632" s="0" t="n">
        <v>30</v>
      </c>
    </row>
    <row r="1633" customFormat="false" ht="12.75" hidden="false" customHeight="true" outlineLevel="0" collapsed="false">
      <c r="A1633" s="6" t="s">
        <v>88</v>
      </c>
      <c r="B1633" s="6" t="s">
        <v>2274</v>
      </c>
      <c r="C1633" s="6" t="s">
        <v>7489</v>
      </c>
      <c r="D1633" s="6" t="s">
        <v>7490</v>
      </c>
      <c r="E1633" s="0" t="n">
        <v>300</v>
      </c>
      <c r="F1633" s="6" t="s">
        <v>7491</v>
      </c>
      <c r="G1633" s="6" t="s">
        <v>1345</v>
      </c>
      <c r="H1633" s="6" t="s">
        <v>7280</v>
      </c>
      <c r="I1633" s="6" t="s">
        <v>7392</v>
      </c>
      <c r="J1633" s="6" t="s">
        <v>7492</v>
      </c>
      <c r="K1633" s="6" t="s">
        <v>2281</v>
      </c>
      <c r="L1633" s="6" t="s">
        <v>2282</v>
      </c>
      <c r="M1633" s="6" t="s">
        <v>2998</v>
      </c>
      <c r="N1633" s="6" t="s">
        <v>58</v>
      </c>
      <c r="O1633" s="6" t="s">
        <v>59</v>
      </c>
      <c r="P1633" s="6" t="s">
        <v>4077</v>
      </c>
      <c r="Q1633" s="6" t="s">
        <v>61</v>
      </c>
      <c r="R1633" s="6" t="s">
        <v>158</v>
      </c>
      <c r="S1633" s="6" t="s">
        <v>63</v>
      </c>
      <c r="T1633" s="6" t="s">
        <v>64</v>
      </c>
      <c r="U1633" s="6" t="s">
        <v>144</v>
      </c>
      <c r="X1633" s="6" t="s">
        <v>7394</v>
      </c>
      <c r="Y1633" s="6" t="s">
        <v>66</v>
      </c>
      <c r="Z1633" s="0" t="n">
        <v>20</v>
      </c>
      <c r="AA1633" s="6" t="s">
        <v>67</v>
      </c>
      <c r="AB1633" s="6" t="s">
        <v>7493</v>
      </c>
      <c r="AC1633" s="7" t="n">
        <v>43038</v>
      </c>
      <c r="AD1633" s="6" t="s">
        <v>104</v>
      </c>
      <c r="AE1633" s="6" t="s">
        <v>105</v>
      </c>
      <c r="AI1633" s="6" t="s">
        <v>7494</v>
      </c>
      <c r="AR1633" s="0" t="n">
        <v>30</v>
      </c>
    </row>
    <row r="1634" customFormat="false" ht="12.75" hidden="false" customHeight="true" outlineLevel="0" collapsed="false">
      <c r="A1634" s="6" t="s">
        <v>88</v>
      </c>
      <c r="B1634" s="6" t="s">
        <v>2274</v>
      </c>
      <c r="C1634" s="6" t="s">
        <v>7495</v>
      </c>
      <c r="D1634" s="6" t="s">
        <v>7496</v>
      </c>
      <c r="E1634" s="0" t="n">
        <v>300</v>
      </c>
      <c r="F1634" s="6" t="s">
        <v>7497</v>
      </c>
      <c r="G1634" s="6" t="s">
        <v>1345</v>
      </c>
      <c r="H1634" s="6" t="s">
        <v>7280</v>
      </c>
      <c r="I1634" s="6" t="s">
        <v>7498</v>
      </c>
      <c r="J1634" s="6" t="s">
        <v>7499</v>
      </c>
      <c r="K1634" s="6" t="s">
        <v>2281</v>
      </c>
      <c r="L1634" s="6" t="s">
        <v>2282</v>
      </c>
      <c r="M1634" s="6" t="s">
        <v>7500</v>
      </c>
      <c r="N1634" s="6" t="s">
        <v>58</v>
      </c>
      <c r="O1634" s="6" t="s">
        <v>59</v>
      </c>
      <c r="P1634" s="6" t="s">
        <v>3891</v>
      </c>
      <c r="Q1634" s="6" t="s">
        <v>61</v>
      </c>
      <c r="R1634" s="6" t="s">
        <v>158</v>
      </c>
      <c r="S1634" s="6" t="s">
        <v>63</v>
      </c>
      <c r="T1634" s="6" t="s">
        <v>64</v>
      </c>
      <c r="X1634" s="6" t="s">
        <v>7394</v>
      </c>
      <c r="Y1634" s="6" t="s">
        <v>66</v>
      </c>
      <c r="Z1634" s="0" t="n">
        <v>20</v>
      </c>
      <c r="AB1634" s="6" t="s">
        <v>7501</v>
      </c>
      <c r="AC1634" s="7" t="n">
        <v>43038</v>
      </c>
      <c r="AD1634" s="6" t="s">
        <v>104</v>
      </c>
      <c r="AE1634" s="6" t="s">
        <v>105</v>
      </c>
      <c r="AH1634" s="6" t="s">
        <v>7502</v>
      </c>
      <c r="AR1634" s="0" t="n">
        <v>30</v>
      </c>
    </row>
    <row r="1635" customFormat="false" ht="12.75" hidden="false" customHeight="true" outlineLevel="0" collapsed="false">
      <c r="A1635" s="6" t="s">
        <v>88</v>
      </c>
      <c r="B1635" s="6" t="s">
        <v>2274</v>
      </c>
      <c r="C1635" s="6" t="s">
        <v>7503</v>
      </c>
      <c r="D1635" s="6" t="s">
        <v>7504</v>
      </c>
      <c r="E1635" s="0" t="n">
        <v>300</v>
      </c>
      <c r="F1635" s="6" t="s">
        <v>7505</v>
      </c>
      <c r="G1635" s="6" t="s">
        <v>7506</v>
      </c>
      <c r="H1635" s="6" t="s">
        <v>7280</v>
      </c>
      <c r="I1635" s="6" t="s">
        <v>7507</v>
      </c>
      <c r="J1635" s="6" t="s">
        <v>7508</v>
      </c>
      <c r="K1635" s="6" t="s">
        <v>2281</v>
      </c>
      <c r="L1635" s="6" t="s">
        <v>2282</v>
      </c>
      <c r="M1635" s="6" t="s">
        <v>6290</v>
      </c>
      <c r="N1635" s="6" t="s">
        <v>58</v>
      </c>
      <c r="O1635" s="6" t="s">
        <v>59</v>
      </c>
      <c r="P1635" s="6" t="s">
        <v>4507</v>
      </c>
      <c r="Q1635" s="6" t="s">
        <v>61</v>
      </c>
      <c r="R1635" s="6" t="s">
        <v>158</v>
      </c>
      <c r="S1635" s="6" t="s">
        <v>63</v>
      </c>
      <c r="T1635" s="6" t="s">
        <v>64</v>
      </c>
      <c r="X1635" s="6" t="s">
        <v>2553</v>
      </c>
      <c r="Y1635" s="6" t="s">
        <v>66</v>
      </c>
      <c r="Z1635" s="0" t="n">
        <v>20</v>
      </c>
      <c r="AB1635" s="6" t="s">
        <v>7509</v>
      </c>
      <c r="AC1635" s="7" t="n">
        <v>43038</v>
      </c>
      <c r="AD1635" s="6" t="s">
        <v>104</v>
      </c>
      <c r="AE1635" s="6" t="s">
        <v>105</v>
      </c>
      <c r="AH1635" s="6" t="s">
        <v>7510</v>
      </c>
      <c r="AR1635" s="0" t="n">
        <v>30</v>
      </c>
    </row>
    <row r="1636" customFormat="false" ht="12.75" hidden="false" customHeight="true" outlineLevel="0" collapsed="false">
      <c r="A1636" s="6" t="s">
        <v>88</v>
      </c>
      <c r="B1636" s="6" t="s">
        <v>2274</v>
      </c>
      <c r="C1636" s="6" t="s">
        <v>7511</v>
      </c>
      <c r="D1636" s="6" t="s">
        <v>7512</v>
      </c>
      <c r="E1636" s="0" t="n">
        <v>300</v>
      </c>
      <c r="F1636" s="6" t="s">
        <v>7513</v>
      </c>
      <c r="G1636" s="6" t="s">
        <v>1345</v>
      </c>
      <c r="H1636" s="6" t="s">
        <v>7280</v>
      </c>
      <c r="I1636" s="6" t="s">
        <v>7498</v>
      </c>
      <c r="J1636" s="6" t="s">
        <v>7514</v>
      </c>
      <c r="K1636" s="6" t="s">
        <v>2281</v>
      </c>
      <c r="L1636" s="6" t="s">
        <v>2282</v>
      </c>
      <c r="M1636" s="6" t="s">
        <v>403</v>
      </c>
      <c r="N1636" s="6" t="s">
        <v>58</v>
      </c>
      <c r="O1636" s="6" t="s">
        <v>59</v>
      </c>
      <c r="P1636" s="6" t="s">
        <v>5776</v>
      </c>
      <c r="Q1636" s="6" t="s">
        <v>61</v>
      </c>
      <c r="R1636" s="6" t="s">
        <v>158</v>
      </c>
      <c r="S1636" s="6" t="s">
        <v>63</v>
      </c>
      <c r="T1636" s="6" t="s">
        <v>64</v>
      </c>
      <c r="X1636" s="6" t="s">
        <v>7394</v>
      </c>
      <c r="Y1636" s="6" t="s">
        <v>66</v>
      </c>
      <c r="Z1636" s="0" t="n">
        <v>20</v>
      </c>
      <c r="AB1636" s="6" t="s">
        <v>7515</v>
      </c>
      <c r="AC1636" s="7" t="n">
        <v>43038</v>
      </c>
      <c r="AD1636" s="6" t="s">
        <v>104</v>
      </c>
      <c r="AE1636" s="6" t="s">
        <v>105</v>
      </c>
      <c r="AH1636" s="6" t="s">
        <v>7516</v>
      </c>
      <c r="AR1636" s="0" t="n">
        <v>30</v>
      </c>
    </row>
    <row r="1637" customFormat="false" ht="12.75" hidden="false" customHeight="true" outlineLevel="0" collapsed="false">
      <c r="A1637" s="6" t="s">
        <v>88</v>
      </c>
      <c r="B1637" s="6" t="s">
        <v>2274</v>
      </c>
      <c r="C1637" s="6" t="s">
        <v>7517</v>
      </c>
      <c r="D1637" s="6" t="s">
        <v>7518</v>
      </c>
      <c r="E1637" s="0" t="n">
        <v>300</v>
      </c>
      <c r="F1637" s="6" t="s">
        <v>7519</v>
      </c>
      <c r="G1637" s="6" t="s">
        <v>1345</v>
      </c>
      <c r="H1637" s="6" t="s">
        <v>7280</v>
      </c>
      <c r="J1637" s="6" t="s">
        <v>7520</v>
      </c>
      <c r="K1637" s="6" t="s">
        <v>2281</v>
      </c>
      <c r="L1637" s="6" t="s">
        <v>2282</v>
      </c>
      <c r="M1637" s="6" t="s">
        <v>1423</v>
      </c>
      <c r="N1637" s="6" t="s">
        <v>58</v>
      </c>
      <c r="O1637" s="6" t="s">
        <v>59</v>
      </c>
      <c r="P1637" s="6" t="s">
        <v>5886</v>
      </c>
      <c r="Q1637" s="6" t="s">
        <v>61</v>
      </c>
      <c r="R1637" s="6" t="s">
        <v>158</v>
      </c>
      <c r="S1637" s="6" t="s">
        <v>63</v>
      </c>
      <c r="T1637" s="6" t="s">
        <v>64</v>
      </c>
      <c r="U1637" s="6" t="s">
        <v>144</v>
      </c>
      <c r="X1637" s="6" t="s">
        <v>7394</v>
      </c>
      <c r="Y1637" s="6" t="s">
        <v>66</v>
      </c>
      <c r="Z1637" s="0" t="n">
        <v>20</v>
      </c>
      <c r="AB1637" s="6" t="s">
        <v>7521</v>
      </c>
      <c r="AC1637" s="7" t="n">
        <v>43038</v>
      </c>
      <c r="AD1637" s="6" t="s">
        <v>104</v>
      </c>
      <c r="AE1637" s="6" t="s">
        <v>105</v>
      </c>
      <c r="AH1637" s="6" t="s">
        <v>7522</v>
      </c>
      <c r="AR1637" s="0" t="n">
        <v>30</v>
      </c>
    </row>
    <row r="1638" customFormat="false" ht="12.75" hidden="false" customHeight="true" outlineLevel="0" collapsed="false">
      <c r="A1638" s="6" t="s">
        <v>88</v>
      </c>
      <c r="B1638" s="6" t="s">
        <v>2274</v>
      </c>
      <c r="C1638" s="6" t="s">
        <v>7523</v>
      </c>
      <c r="D1638" s="6" t="s">
        <v>7524</v>
      </c>
      <c r="E1638" s="0" t="n">
        <v>300</v>
      </c>
      <c r="F1638" s="6" t="s">
        <v>7525</v>
      </c>
      <c r="G1638" s="6" t="s">
        <v>1345</v>
      </c>
      <c r="H1638" s="6" t="s">
        <v>7280</v>
      </c>
      <c r="I1638" s="6" t="s">
        <v>7498</v>
      </c>
      <c r="J1638" s="6" t="s">
        <v>7526</v>
      </c>
      <c r="K1638" s="6" t="s">
        <v>2281</v>
      </c>
      <c r="L1638" s="6" t="s">
        <v>2282</v>
      </c>
      <c r="M1638" s="6" t="s">
        <v>5526</v>
      </c>
      <c r="N1638" s="6" t="s">
        <v>58</v>
      </c>
      <c r="O1638" s="6" t="s">
        <v>59</v>
      </c>
      <c r="P1638" s="6" t="s">
        <v>3096</v>
      </c>
      <c r="Q1638" s="6" t="s">
        <v>61</v>
      </c>
      <c r="R1638" s="6" t="s">
        <v>158</v>
      </c>
      <c r="S1638" s="6" t="s">
        <v>63</v>
      </c>
      <c r="T1638" s="6" t="s">
        <v>64</v>
      </c>
      <c r="X1638" s="6" t="s">
        <v>7394</v>
      </c>
      <c r="Y1638" s="6" t="s">
        <v>66</v>
      </c>
      <c r="Z1638" s="0" t="n">
        <v>20</v>
      </c>
      <c r="AB1638" s="6" t="s">
        <v>7527</v>
      </c>
      <c r="AC1638" s="7" t="n">
        <v>43038</v>
      </c>
      <c r="AD1638" s="6" t="s">
        <v>104</v>
      </c>
      <c r="AE1638" s="6" t="s">
        <v>105</v>
      </c>
      <c r="AH1638" s="6" t="s">
        <v>7528</v>
      </c>
      <c r="AR1638" s="0" t="n">
        <v>30</v>
      </c>
    </row>
    <row r="1639" customFormat="false" ht="12.75" hidden="false" customHeight="true" outlineLevel="0" collapsed="false">
      <c r="A1639" s="6" t="s">
        <v>88</v>
      </c>
      <c r="B1639" s="6" t="s">
        <v>2274</v>
      </c>
      <c r="C1639" s="6" t="s">
        <v>7529</v>
      </c>
      <c r="D1639" s="6" t="s">
        <v>7530</v>
      </c>
      <c r="E1639" s="0" t="n">
        <v>300</v>
      </c>
      <c r="F1639" s="6" t="s">
        <v>7531</v>
      </c>
      <c r="G1639" s="6" t="s">
        <v>1345</v>
      </c>
      <c r="H1639" s="6" t="s">
        <v>7280</v>
      </c>
      <c r="I1639" s="6" t="s">
        <v>7498</v>
      </c>
      <c r="J1639" s="6" t="s">
        <v>7532</v>
      </c>
      <c r="K1639" s="6" t="s">
        <v>2281</v>
      </c>
      <c r="L1639" s="6" t="s">
        <v>2282</v>
      </c>
      <c r="M1639" s="6" t="s">
        <v>7533</v>
      </c>
      <c r="N1639" s="6" t="s">
        <v>58</v>
      </c>
      <c r="O1639" s="6" t="s">
        <v>59</v>
      </c>
      <c r="P1639" s="6" t="s">
        <v>2271</v>
      </c>
      <c r="Q1639" s="6" t="s">
        <v>61</v>
      </c>
      <c r="R1639" s="6" t="s">
        <v>158</v>
      </c>
      <c r="S1639" s="6" t="s">
        <v>63</v>
      </c>
      <c r="T1639" s="6" t="s">
        <v>64</v>
      </c>
      <c r="X1639" s="6" t="s">
        <v>7394</v>
      </c>
      <c r="Y1639" s="6" t="s">
        <v>66</v>
      </c>
      <c r="Z1639" s="0" t="n">
        <v>20</v>
      </c>
      <c r="AB1639" s="6" t="s">
        <v>7534</v>
      </c>
      <c r="AC1639" s="7" t="n">
        <v>43038</v>
      </c>
      <c r="AD1639" s="6" t="s">
        <v>104</v>
      </c>
      <c r="AE1639" s="6" t="s">
        <v>105</v>
      </c>
      <c r="AR1639" s="0" t="n">
        <v>30</v>
      </c>
    </row>
    <row r="1640" customFormat="false" ht="12.75" hidden="false" customHeight="true" outlineLevel="0" collapsed="false">
      <c r="A1640" s="6" t="s">
        <v>88</v>
      </c>
      <c r="B1640" s="6" t="s">
        <v>2274</v>
      </c>
      <c r="C1640" s="6" t="s">
        <v>7535</v>
      </c>
      <c r="D1640" s="6" t="s">
        <v>7536</v>
      </c>
      <c r="E1640" s="0" t="n">
        <v>300</v>
      </c>
      <c r="F1640" s="6" t="s">
        <v>7537</v>
      </c>
      <c r="G1640" s="6" t="s">
        <v>1345</v>
      </c>
      <c r="H1640" s="6" t="s">
        <v>7280</v>
      </c>
      <c r="I1640" s="6" t="s">
        <v>7498</v>
      </c>
      <c r="J1640" s="6" t="s">
        <v>7538</v>
      </c>
      <c r="K1640" s="6" t="s">
        <v>2281</v>
      </c>
      <c r="L1640" s="6" t="s">
        <v>2282</v>
      </c>
      <c r="M1640" s="6" t="s">
        <v>7539</v>
      </c>
      <c r="N1640" s="6" t="s">
        <v>58</v>
      </c>
      <c r="O1640" s="6" t="s">
        <v>59</v>
      </c>
      <c r="P1640" s="6" t="s">
        <v>5576</v>
      </c>
      <c r="Q1640" s="6" t="s">
        <v>61</v>
      </c>
      <c r="R1640" s="6" t="s">
        <v>158</v>
      </c>
      <c r="S1640" s="6" t="s">
        <v>63</v>
      </c>
      <c r="T1640" s="6" t="s">
        <v>64</v>
      </c>
      <c r="X1640" s="6" t="s">
        <v>7394</v>
      </c>
      <c r="Y1640" s="6" t="s">
        <v>66</v>
      </c>
      <c r="Z1640" s="0" t="n">
        <v>20</v>
      </c>
      <c r="AB1640" s="6" t="s">
        <v>7540</v>
      </c>
      <c r="AC1640" s="7" t="n">
        <v>43038</v>
      </c>
      <c r="AD1640" s="6" t="s">
        <v>104</v>
      </c>
      <c r="AE1640" s="6" t="s">
        <v>105</v>
      </c>
      <c r="AH1640" s="6" t="s">
        <v>7541</v>
      </c>
      <c r="AN1640" s="6" t="s">
        <v>7542</v>
      </c>
      <c r="AR1640" s="0" t="n">
        <v>32</v>
      </c>
    </row>
    <row r="1641" customFormat="false" ht="12.75" hidden="false" customHeight="true" outlineLevel="0" collapsed="false">
      <c r="A1641" s="6" t="s">
        <v>88</v>
      </c>
      <c r="B1641" s="6" t="s">
        <v>2274</v>
      </c>
      <c r="C1641" s="6" t="s">
        <v>7543</v>
      </c>
      <c r="D1641" s="6" t="s">
        <v>7544</v>
      </c>
      <c r="E1641" s="0" t="n">
        <v>300</v>
      </c>
      <c r="F1641" s="6" t="s">
        <v>7545</v>
      </c>
      <c r="G1641" s="6" t="s">
        <v>1345</v>
      </c>
      <c r="H1641" s="6" t="s">
        <v>7280</v>
      </c>
      <c r="I1641" s="6" t="s">
        <v>7498</v>
      </c>
      <c r="J1641" s="6" t="s">
        <v>7546</v>
      </c>
      <c r="K1641" s="6" t="s">
        <v>2281</v>
      </c>
      <c r="L1641" s="6" t="s">
        <v>2282</v>
      </c>
      <c r="M1641" s="6" t="s">
        <v>3884</v>
      </c>
      <c r="N1641" s="6" t="s">
        <v>58</v>
      </c>
      <c r="O1641" s="6" t="s">
        <v>59</v>
      </c>
      <c r="P1641" s="6" t="s">
        <v>7547</v>
      </c>
      <c r="Q1641" s="6" t="s">
        <v>61</v>
      </c>
      <c r="R1641" s="6" t="s">
        <v>158</v>
      </c>
      <c r="S1641" s="6" t="s">
        <v>63</v>
      </c>
      <c r="T1641" s="6" t="s">
        <v>64</v>
      </c>
      <c r="U1641" s="6" t="s">
        <v>144</v>
      </c>
      <c r="X1641" s="6" t="s">
        <v>7394</v>
      </c>
      <c r="Y1641" s="6" t="s">
        <v>66</v>
      </c>
      <c r="Z1641" s="0" t="n">
        <v>20</v>
      </c>
      <c r="AB1641" s="6" t="s">
        <v>7548</v>
      </c>
      <c r="AC1641" s="7" t="n">
        <v>43038</v>
      </c>
      <c r="AD1641" s="6" t="s">
        <v>104</v>
      </c>
      <c r="AE1641" s="6" t="s">
        <v>105</v>
      </c>
      <c r="AH1641" s="6" t="s">
        <v>7549</v>
      </c>
      <c r="AN1641" s="6" t="s">
        <v>7550</v>
      </c>
      <c r="AO1641" s="6" t="s">
        <v>7551</v>
      </c>
      <c r="AR1641" s="0" t="n">
        <v>32</v>
      </c>
    </row>
    <row r="1642" customFormat="false" ht="12.75" hidden="false" customHeight="true" outlineLevel="0" collapsed="false">
      <c r="A1642" s="6" t="s">
        <v>88</v>
      </c>
      <c r="B1642" s="6" t="s">
        <v>2274</v>
      </c>
      <c r="C1642" s="6" t="s">
        <v>7552</v>
      </c>
      <c r="D1642" s="6" t="s">
        <v>7553</v>
      </c>
      <c r="E1642" s="0" t="n">
        <v>300</v>
      </c>
      <c r="F1642" s="6" t="s">
        <v>7554</v>
      </c>
      <c r="G1642" s="6" t="s">
        <v>1345</v>
      </c>
      <c r="H1642" s="6" t="s">
        <v>7280</v>
      </c>
      <c r="I1642" s="6" t="s">
        <v>7498</v>
      </c>
      <c r="J1642" s="6" t="s">
        <v>7555</v>
      </c>
      <c r="K1642" s="6" t="s">
        <v>2281</v>
      </c>
      <c r="L1642" s="6" t="s">
        <v>2282</v>
      </c>
      <c r="M1642" s="6" t="s">
        <v>4178</v>
      </c>
      <c r="N1642" s="6" t="s">
        <v>58</v>
      </c>
      <c r="O1642" s="6" t="s">
        <v>59</v>
      </c>
      <c r="P1642" s="6" t="s">
        <v>2839</v>
      </c>
      <c r="Q1642" s="6" t="s">
        <v>61</v>
      </c>
      <c r="R1642" s="6" t="s">
        <v>158</v>
      </c>
      <c r="S1642" s="6" t="s">
        <v>63</v>
      </c>
      <c r="T1642" s="6" t="s">
        <v>64</v>
      </c>
      <c r="X1642" s="6" t="s">
        <v>7394</v>
      </c>
      <c r="Y1642" s="6" t="s">
        <v>66</v>
      </c>
      <c r="Z1642" s="0" t="n">
        <v>20</v>
      </c>
      <c r="AA1642" s="6" t="s">
        <v>67</v>
      </c>
      <c r="AB1642" s="6" t="s">
        <v>7556</v>
      </c>
      <c r="AC1642" s="7" t="n">
        <v>43039</v>
      </c>
      <c r="AD1642" s="6" t="s">
        <v>161</v>
      </c>
      <c r="AE1642" s="6" t="s">
        <v>105</v>
      </c>
      <c r="AN1642" s="6" t="s">
        <v>7550</v>
      </c>
      <c r="AO1642" s="6" t="s">
        <v>7557</v>
      </c>
      <c r="AR1642" s="0" t="n">
        <v>32</v>
      </c>
    </row>
    <row r="1643" customFormat="false" ht="12.75" hidden="false" customHeight="true" outlineLevel="0" collapsed="false">
      <c r="A1643" s="6" t="s">
        <v>88</v>
      </c>
      <c r="B1643" s="6" t="s">
        <v>2274</v>
      </c>
      <c r="C1643" s="6" t="s">
        <v>7558</v>
      </c>
      <c r="D1643" s="6" t="s">
        <v>7559</v>
      </c>
      <c r="E1643" s="0" t="n">
        <v>300</v>
      </c>
      <c r="F1643" s="6" t="s">
        <v>7560</v>
      </c>
      <c r="G1643" s="6" t="s">
        <v>1345</v>
      </c>
      <c r="H1643" s="6" t="s">
        <v>7280</v>
      </c>
      <c r="I1643" s="6" t="s">
        <v>7498</v>
      </c>
      <c r="J1643" s="6" t="s">
        <v>7561</v>
      </c>
      <c r="K1643" s="6" t="s">
        <v>2281</v>
      </c>
      <c r="L1643" s="6" t="s">
        <v>2282</v>
      </c>
      <c r="M1643" s="6" t="s">
        <v>3008</v>
      </c>
      <c r="N1643" s="6" t="s">
        <v>58</v>
      </c>
      <c r="O1643" s="6" t="s">
        <v>59</v>
      </c>
      <c r="P1643" s="6" t="s">
        <v>1544</v>
      </c>
      <c r="Q1643" s="6" t="s">
        <v>61</v>
      </c>
      <c r="R1643" s="6" t="s">
        <v>158</v>
      </c>
      <c r="S1643" s="6" t="s">
        <v>63</v>
      </c>
      <c r="T1643" s="6" t="s">
        <v>64</v>
      </c>
      <c r="X1643" s="6" t="s">
        <v>7394</v>
      </c>
      <c r="Y1643" s="6" t="s">
        <v>66</v>
      </c>
      <c r="Z1643" s="0" t="n">
        <v>20</v>
      </c>
      <c r="AB1643" s="6" t="s">
        <v>7562</v>
      </c>
      <c r="AC1643" s="7" t="n">
        <v>43039</v>
      </c>
      <c r="AD1643" s="6" t="s">
        <v>161</v>
      </c>
      <c r="AE1643" s="6" t="s">
        <v>105</v>
      </c>
      <c r="AH1643" s="6" t="s">
        <v>7563</v>
      </c>
      <c r="AI1643" s="6" t="s">
        <v>7564</v>
      </c>
      <c r="AN1643" s="6" t="s">
        <v>7550</v>
      </c>
      <c r="AO1643" s="6" t="s">
        <v>7542</v>
      </c>
      <c r="AR1643" s="0" t="n">
        <v>32</v>
      </c>
    </row>
    <row r="1644" customFormat="false" ht="12.75" hidden="false" customHeight="true" outlineLevel="0" collapsed="false">
      <c r="A1644" s="6" t="s">
        <v>88</v>
      </c>
      <c r="B1644" s="6" t="s">
        <v>2274</v>
      </c>
      <c r="C1644" s="6" t="s">
        <v>7565</v>
      </c>
      <c r="D1644" s="6" t="s">
        <v>7566</v>
      </c>
      <c r="E1644" s="0" t="n">
        <v>300</v>
      </c>
      <c r="F1644" s="6" t="s">
        <v>7567</v>
      </c>
      <c r="G1644" s="6" t="s">
        <v>1345</v>
      </c>
      <c r="H1644" s="6" t="s">
        <v>7280</v>
      </c>
      <c r="I1644" s="6" t="s">
        <v>7498</v>
      </c>
      <c r="J1644" s="6" t="s">
        <v>7568</v>
      </c>
      <c r="K1644" s="6" t="s">
        <v>2281</v>
      </c>
      <c r="L1644" s="6" t="s">
        <v>2282</v>
      </c>
      <c r="M1644" s="6" t="s">
        <v>3244</v>
      </c>
      <c r="N1644" s="6" t="s">
        <v>58</v>
      </c>
      <c r="O1644" s="6" t="s">
        <v>59</v>
      </c>
      <c r="P1644" s="6" t="s">
        <v>3219</v>
      </c>
      <c r="Q1644" s="6" t="s">
        <v>61</v>
      </c>
      <c r="R1644" s="6" t="s">
        <v>158</v>
      </c>
      <c r="S1644" s="6" t="s">
        <v>63</v>
      </c>
      <c r="T1644" s="6" t="s">
        <v>64</v>
      </c>
      <c r="X1644" s="6" t="s">
        <v>7394</v>
      </c>
      <c r="Y1644" s="6" t="s">
        <v>66</v>
      </c>
      <c r="Z1644" s="0" t="n">
        <v>20</v>
      </c>
      <c r="AB1644" s="6" t="s">
        <v>7569</v>
      </c>
      <c r="AC1644" s="7" t="n">
        <v>43039</v>
      </c>
      <c r="AD1644" s="6" t="s">
        <v>161</v>
      </c>
      <c r="AE1644" s="6" t="s">
        <v>105</v>
      </c>
      <c r="AN1644" s="6" t="s">
        <v>7550</v>
      </c>
      <c r="AO1644" s="6" t="s">
        <v>7542</v>
      </c>
      <c r="AR1644" s="0" t="n">
        <v>32</v>
      </c>
    </row>
    <row r="1645" customFormat="false" ht="12.75" hidden="false" customHeight="true" outlineLevel="0" collapsed="false">
      <c r="A1645" s="6" t="s">
        <v>88</v>
      </c>
      <c r="B1645" s="6" t="s">
        <v>2274</v>
      </c>
      <c r="C1645" s="6" t="s">
        <v>7570</v>
      </c>
      <c r="D1645" s="6" t="s">
        <v>7571</v>
      </c>
      <c r="E1645" s="0" t="n">
        <v>300</v>
      </c>
      <c r="F1645" s="6" t="s">
        <v>7572</v>
      </c>
      <c r="G1645" s="6" t="s">
        <v>1345</v>
      </c>
      <c r="H1645" s="6" t="s">
        <v>7280</v>
      </c>
      <c r="I1645" s="6" t="s">
        <v>7498</v>
      </c>
      <c r="J1645" s="6" t="s">
        <v>7573</v>
      </c>
      <c r="K1645" s="6" t="s">
        <v>2281</v>
      </c>
      <c r="L1645" s="6" t="s">
        <v>2282</v>
      </c>
      <c r="M1645" s="6" t="s">
        <v>7574</v>
      </c>
      <c r="N1645" s="6" t="s">
        <v>58</v>
      </c>
      <c r="O1645" s="6" t="s">
        <v>59</v>
      </c>
      <c r="P1645" s="6" t="s">
        <v>1824</v>
      </c>
      <c r="Q1645" s="6" t="s">
        <v>61</v>
      </c>
      <c r="R1645" s="6" t="s">
        <v>158</v>
      </c>
      <c r="S1645" s="6" t="s">
        <v>63</v>
      </c>
      <c r="T1645" s="6" t="s">
        <v>64</v>
      </c>
      <c r="X1645" s="6" t="s">
        <v>7394</v>
      </c>
      <c r="Y1645" s="6" t="s">
        <v>66</v>
      </c>
      <c r="Z1645" s="0" t="n">
        <v>20</v>
      </c>
      <c r="AB1645" s="6" t="s">
        <v>7575</v>
      </c>
      <c r="AC1645" s="7" t="n">
        <v>43039</v>
      </c>
      <c r="AD1645" s="6" t="s">
        <v>161</v>
      </c>
      <c r="AE1645" s="6" t="s">
        <v>105</v>
      </c>
      <c r="AN1645" s="6" t="s">
        <v>7550</v>
      </c>
      <c r="AO1645" s="6" t="s">
        <v>7542</v>
      </c>
      <c r="AR1645" s="0" t="n">
        <v>32</v>
      </c>
    </row>
    <row r="1646" customFormat="false" ht="12.75" hidden="false" customHeight="true" outlineLevel="0" collapsed="false">
      <c r="A1646" s="4"/>
      <c r="B1646" s="4"/>
      <c r="C1646" s="4"/>
      <c r="D1646" s="4"/>
      <c r="E1646" s="4"/>
      <c r="F1646" s="4"/>
      <c r="G1646" s="4" t="s">
        <v>509</v>
      </c>
      <c r="H1646" s="4" t="s">
        <v>7280</v>
      </c>
      <c r="I1646" s="4"/>
      <c r="J1646" s="4"/>
      <c r="K1646" s="4" t="s">
        <v>86</v>
      </c>
      <c r="L1646" s="4" t="s">
        <v>87</v>
      </c>
      <c r="M1646" s="4"/>
      <c r="N1646" s="4"/>
      <c r="O1646" s="4"/>
      <c r="P1646" s="4"/>
      <c r="Q1646" s="4"/>
      <c r="R1646" s="4"/>
      <c r="S1646" s="4"/>
      <c r="T1646" s="4"/>
      <c r="U1646" s="4"/>
      <c r="V1646" s="4"/>
      <c r="W1646" s="4"/>
      <c r="X1646" s="4"/>
      <c r="Y1646" s="4"/>
      <c r="Z1646" s="4"/>
      <c r="AA1646" s="4"/>
      <c r="AB1646" s="4"/>
      <c r="AC1646" s="5"/>
      <c r="AD1646" s="4"/>
      <c r="AE1646" s="4"/>
      <c r="AF1646" s="4"/>
      <c r="AG1646" s="4"/>
      <c r="AH1646" s="4"/>
      <c r="AI1646" s="4"/>
      <c r="AJ1646" s="4"/>
      <c r="AK1646" s="4"/>
      <c r="AL1646" s="4"/>
      <c r="AM1646" s="4"/>
      <c r="AN1646" s="4"/>
      <c r="AO1646" s="4"/>
      <c r="AP1646" s="4"/>
      <c r="AQ1646" s="4"/>
      <c r="AR1646" s="4"/>
    </row>
    <row r="1647" customFormat="false" ht="12.75" hidden="false" customHeight="true" outlineLevel="0" collapsed="false">
      <c r="A1647" s="4"/>
      <c r="B1647" s="4"/>
      <c r="C1647" s="4"/>
      <c r="D1647" s="4"/>
      <c r="E1647" s="4"/>
      <c r="F1647" s="4"/>
      <c r="G1647" s="4" t="s">
        <v>863</v>
      </c>
      <c r="H1647" s="4" t="s">
        <v>7280</v>
      </c>
      <c r="I1647" s="4"/>
      <c r="J1647" s="4"/>
      <c r="K1647" s="4" t="s">
        <v>86</v>
      </c>
      <c r="L1647" s="4" t="s">
        <v>87</v>
      </c>
      <c r="M1647" s="4"/>
      <c r="N1647" s="4"/>
      <c r="O1647" s="4"/>
      <c r="P1647" s="4"/>
      <c r="Q1647" s="4"/>
      <c r="R1647" s="4"/>
      <c r="S1647" s="4"/>
      <c r="T1647" s="4"/>
      <c r="U1647" s="4"/>
      <c r="V1647" s="4"/>
      <c r="W1647" s="4"/>
      <c r="X1647" s="4"/>
      <c r="Y1647" s="4"/>
      <c r="Z1647" s="4"/>
      <c r="AA1647" s="4"/>
      <c r="AB1647" s="4"/>
      <c r="AC1647" s="5"/>
      <c r="AD1647" s="4"/>
      <c r="AE1647" s="4"/>
      <c r="AF1647" s="4"/>
      <c r="AG1647" s="4"/>
      <c r="AH1647" s="4"/>
      <c r="AI1647" s="4"/>
      <c r="AJ1647" s="4"/>
      <c r="AK1647" s="4"/>
      <c r="AL1647" s="4"/>
      <c r="AM1647" s="4"/>
      <c r="AN1647" s="4"/>
      <c r="AO1647" s="4"/>
      <c r="AP1647" s="4"/>
      <c r="AQ1647" s="4"/>
      <c r="AR1647" s="4"/>
    </row>
    <row r="1648" customFormat="false" ht="12.75" hidden="false" customHeight="true" outlineLevel="0" collapsed="false">
      <c r="A1648" s="4"/>
      <c r="B1648" s="4"/>
      <c r="C1648" s="4"/>
      <c r="D1648" s="4"/>
      <c r="E1648" s="4"/>
      <c r="F1648" s="4"/>
      <c r="G1648" s="4" t="s">
        <v>863</v>
      </c>
      <c r="H1648" s="4" t="s">
        <v>7280</v>
      </c>
      <c r="I1648" s="4"/>
      <c r="J1648" s="4"/>
      <c r="K1648" s="4" t="s">
        <v>86</v>
      </c>
      <c r="L1648" s="4" t="s">
        <v>87</v>
      </c>
      <c r="M1648" s="4"/>
      <c r="N1648" s="4"/>
      <c r="O1648" s="4"/>
      <c r="P1648" s="4"/>
      <c r="Q1648" s="4"/>
      <c r="R1648" s="4"/>
      <c r="S1648" s="4"/>
      <c r="T1648" s="4"/>
      <c r="U1648" s="4"/>
      <c r="V1648" s="4"/>
      <c r="W1648" s="4"/>
      <c r="X1648" s="4"/>
      <c r="Y1648" s="4"/>
      <c r="Z1648" s="4"/>
      <c r="AA1648" s="4"/>
      <c r="AB1648" s="4"/>
      <c r="AC1648" s="5"/>
      <c r="AD1648" s="4"/>
      <c r="AE1648" s="4"/>
      <c r="AF1648" s="4"/>
      <c r="AG1648" s="4"/>
      <c r="AH1648" s="4"/>
      <c r="AI1648" s="4"/>
      <c r="AJ1648" s="4"/>
      <c r="AK1648" s="4"/>
      <c r="AL1648" s="4"/>
      <c r="AM1648" s="4"/>
      <c r="AN1648" s="4"/>
      <c r="AO1648" s="4"/>
      <c r="AP1648" s="4"/>
      <c r="AQ1648" s="4"/>
      <c r="AR1648" s="4"/>
    </row>
    <row r="1649" customFormat="false" ht="12.75" hidden="false" customHeight="true" outlineLevel="0" collapsed="false">
      <c r="A1649" s="4"/>
      <c r="B1649" s="4"/>
      <c r="C1649" s="4"/>
      <c r="D1649" s="4"/>
      <c r="E1649" s="4"/>
      <c r="F1649" s="4"/>
      <c r="G1649" s="4" t="s">
        <v>628</v>
      </c>
      <c r="H1649" s="4" t="s">
        <v>7280</v>
      </c>
      <c r="I1649" s="4"/>
      <c r="J1649" s="4"/>
      <c r="K1649" s="4" t="s">
        <v>86</v>
      </c>
      <c r="L1649" s="4" t="s">
        <v>87</v>
      </c>
      <c r="M1649" s="4"/>
      <c r="N1649" s="4"/>
      <c r="O1649" s="4"/>
      <c r="P1649" s="4"/>
      <c r="Q1649" s="4"/>
      <c r="R1649" s="4"/>
      <c r="S1649" s="4"/>
      <c r="T1649" s="4"/>
      <c r="U1649" s="4"/>
      <c r="V1649" s="4"/>
      <c r="W1649" s="4"/>
      <c r="X1649" s="4"/>
      <c r="Y1649" s="4"/>
      <c r="Z1649" s="4"/>
      <c r="AA1649" s="4"/>
      <c r="AB1649" s="4"/>
      <c r="AC1649" s="5"/>
      <c r="AD1649" s="4"/>
      <c r="AE1649" s="4"/>
      <c r="AF1649" s="4"/>
      <c r="AG1649" s="4"/>
      <c r="AH1649" s="4"/>
      <c r="AI1649" s="4"/>
      <c r="AJ1649" s="4"/>
      <c r="AK1649" s="4"/>
      <c r="AL1649" s="4"/>
      <c r="AM1649" s="4"/>
      <c r="AN1649" s="4"/>
      <c r="AO1649" s="4"/>
      <c r="AP1649" s="4"/>
      <c r="AQ1649" s="4"/>
      <c r="AR1649" s="4"/>
    </row>
    <row r="1650" customFormat="false" ht="12.75" hidden="false" customHeight="true" outlineLevel="0" collapsed="false">
      <c r="A1650" s="6" t="s">
        <v>47</v>
      </c>
      <c r="B1650" s="6" t="s">
        <v>2247</v>
      </c>
      <c r="C1650" s="6" t="s">
        <v>7576</v>
      </c>
      <c r="D1650" s="6" t="s">
        <v>7577</v>
      </c>
      <c r="E1650" s="0" t="n">
        <v>40</v>
      </c>
      <c r="F1650" s="6" t="s">
        <v>7578</v>
      </c>
      <c r="G1650" s="6" t="s">
        <v>52</v>
      </c>
      <c r="H1650" s="6" t="s">
        <v>7280</v>
      </c>
      <c r="K1650" s="6" t="s">
        <v>2254</v>
      </c>
      <c r="L1650" s="6" t="s">
        <v>2255</v>
      </c>
      <c r="M1650" s="6" t="s">
        <v>1387</v>
      </c>
      <c r="N1650" s="6" t="s">
        <v>58</v>
      </c>
      <c r="O1650" s="6" t="s">
        <v>59</v>
      </c>
      <c r="P1650" s="6" t="s">
        <v>689</v>
      </c>
      <c r="Q1650" s="6" t="s">
        <v>61</v>
      </c>
      <c r="R1650" s="6" t="s">
        <v>66</v>
      </c>
      <c r="S1650" s="6" t="s">
        <v>63</v>
      </c>
      <c r="T1650" s="6" t="s">
        <v>64</v>
      </c>
      <c r="U1650" s="6" t="s">
        <v>144</v>
      </c>
      <c r="Y1650" s="6" t="s">
        <v>66</v>
      </c>
      <c r="Z1650" s="0" t="n">
        <v>20</v>
      </c>
      <c r="AB1650" s="6" t="s">
        <v>7579</v>
      </c>
      <c r="AC1650" s="7" t="n">
        <v>43033</v>
      </c>
      <c r="AD1650" s="0" t="s">
        <v>104</v>
      </c>
      <c r="AE1650" s="0" t="s">
        <v>162</v>
      </c>
      <c r="AH1650" s="6" t="s">
        <v>7580</v>
      </c>
      <c r="AN1650" s="6" t="s">
        <v>7581</v>
      </c>
      <c r="AO1650" s="6" t="s">
        <v>7582</v>
      </c>
      <c r="AQ1650" s="6" t="s">
        <v>7583</v>
      </c>
      <c r="AR1650" s="0" t="n">
        <v>52</v>
      </c>
    </row>
    <row r="1651" customFormat="false" ht="12.75" hidden="false" customHeight="true" outlineLevel="0" collapsed="false">
      <c r="A1651" s="6" t="s">
        <v>47</v>
      </c>
      <c r="B1651" s="6" t="s">
        <v>2439</v>
      </c>
      <c r="C1651" s="6" t="s">
        <v>7584</v>
      </c>
      <c r="D1651" s="6" t="s">
        <v>7585</v>
      </c>
      <c r="E1651" s="0" t="n">
        <v>220</v>
      </c>
      <c r="F1651" s="6" t="s">
        <v>7586</v>
      </c>
      <c r="G1651" s="6" t="s">
        <v>234</v>
      </c>
      <c r="H1651" s="6" t="s">
        <v>7280</v>
      </c>
      <c r="K1651" s="6" t="s">
        <v>2129</v>
      </c>
      <c r="L1651" s="6" t="s">
        <v>2447</v>
      </c>
      <c r="M1651" s="6" t="s">
        <v>159</v>
      </c>
      <c r="N1651" s="6" t="s">
        <v>58</v>
      </c>
      <c r="O1651" s="6" t="s">
        <v>59</v>
      </c>
      <c r="P1651" s="6" t="s">
        <v>5955</v>
      </c>
      <c r="Q1651" s="6" t="s">
        <v>414</v>
      </c>
      <c r="R1651" s="6" t="s">
        <v>62</v>
      </c>
      <c r="S1651" s="6" t="s">
        <v>63</v>
      </c>
      <c r="T1651" s="6" t="s">
        <v>64</v>
      </c>
      <c r="Y1651" s="6" t="s">
        <v>66</v>
      </c>
      <c r="Z1651" s="0" t="n">
        <v>20</v>
      </c>
      <c r="AC1651" s="7" t="n">
        <v>43024</v>
      </c>
      <c r="AD1651" s="6" t="s">
        <v>104</v>
      </c>
      <c r="AE1651" s="6" t="s">
        <v>162</v>
      </c>
      <c r="AH1651" s="6" t="s">
        <v>7587</v>
      </c>
      <c r="AN1651" s="6" t="s">
        <v>7588</v>
      </c>
      <c r="AO1651" s="6" t="s">
        <v>7589</v>
      </c>
      <c r="AP1651" s="6" t="s">
        <v>7582</v>
      </c>
      <c r="AQ1651" s="6" t="s">
        <v>7583</v>
      </c>
      <c r="AR1651" s="0" t="n">
        <v>52</v>
      </c>
    </row>
    <row r="1652" customFormat="false" ht="12.75" hidden="false" customHeight="true" outlineLevel="0" collapsed="false">
      <c r="A1652" s="6" t="s">
        <v>47</v>
      </c>
      <c r="B1652" s="6" t="s">
        <v>2177</v>
      </c>
      <c r="C1652" s="6" t="s">
        <v>7590</v>
      </c>
      <c r="D1652" s="6" t="s">
        <v>7591</v>
      </c>
      <c r="E1652" s="0" t="n">
        <v>320</v>
      </c>
      <c r="F1652" s="6" t="s">
        <v>7592</v>
      </c>
      <c r="G1652" s="6" t="s">
        <v>584</v>
      </c>
      <c r="H1652" s="6" t="s">
        <v>7280</v>
      </c>
      <c r="K1652" s="6" t="s">
        <v>2182</v>
      </c>
      <c r="L1652" s="6" t="s">
        <v>2183</v>
      </c>
      <c r="M1652" s="6" t="s">
        <v>1640</v>
      </c>
      <c r="N1652" s="6" t="s">
        <v>58</v>
      </c>
      <c r="O1652" s="6" t="s">
        <v>59</v>
      </c>
      <c r="P1652" s="6" t="s">
        <v>1657</v>
      </c>
      <c r="Q1652" s="6" t="s">
        <v>286</v>
      </c>
      <c r="R1652" s="6" t="s">
        <v>62</v>
      </c>
      <c r="S1652" s="6" t="s">
        <v>63</v>
      </c>
      <c r="T1652" s="6" t="s">
        <v>64</v>
      </c>
      <c r="U1652" s="6" t="s">
        <v>144</v>
      </c>
      <c r="Y1652" s="6" t="s">
        <v>66</v>
      </c>
      <c r="Z1652" s="0" t="n">
        <v>20</v>
      </c>
      <c r="AA1652" s="6" t="s">
        <v>67</v>
      </c>
      <c r="AC1652" s="7" t="n">
        <v>43025</v>
      </c>
      <c r="AD1652" s="0" t="s">
        <v>161</v>
      </c>
      <c r="AE1652" s="0" t="s">
        <v>162</v>
      </c>
      <c r="AF1652" s="6" t="s">
        <v>7593</v>
      </c>
      <c r="AH1652" s="6" t="s">
        <v>7594</v>
      </c>
      <c r="AI1652" s="6" t="s">
        <v>7595</v>
      </c>
      <c r="AN1652" s="6" t="s">
        <v>7596</v>
      </c>
      <c r="AO1652" s="6" t="s">
        <v>7582</v>
      </c>
      <c r="AQ1652" s="6" t="s">
        <v>7583</v>
      </c>
      <c r="AR1652" s="0" t="n">
        <v>52</v>
      </c>
    </row>
    <row r="1653" customFormat="false" ht="12.75" hidden="false" customHeight="true" outlineLevel="0" collapsed="false">
      <c r="A1653" s="6" t="s">
        <v>47</v>
      </c>
      <c r="B1653" s="6" t="s">
        <v>676</v>
      </c>
      <c r="C1653" s="6" t="s">
        <v>7597</v>
      </c>
      <c r="D1653" s="6" t="s">
        <v>7598</v>
      </c>
      <c r="E1653" s="0" t="n">
        <v>120</v>
      </c>
      <c r="F1653" s="6" t="s">
        <v>7599</v>
      </c>
      <c r="G1653" s="6" t="s">
        <v>1045</v>
      </c>
      <c r="H1653" s="6" t="s">
        <v>7280</v>
      </c>
      <c r="J1653" s="6" t="s">
        <v>7600</v>
      </c>
      <c r="K1653" s="6" t="s">
        <v>683</v>
      </c>
      <c r="L1653" s="6" t="s">
        <v>684</v>
      </c>
      <c r="M1653" s="6" t="s">
        <v>4095</v>
      </c>
      <c r="N1653" s="6" t="s">
        <v>58</v>
      </c>
      <c r="O1653" s="6" t="s">
        <v>59</v>
      </c>
      <c r="P1653" s="6" t="s">
        <v>7601</v>
      </c>
      <c r="Q1653" s="6" t="s">
        <v>635</v>
      </c>
      <c r="R1653" s="6" t="s">
        <v>62</v>
      </c>
      <c r="S1653" s="6" t="s">
        <v>63</v>
      </c>
      <c r="T1653" s="6" t="s">
        <v>64</v>
      </c>
      <c r="Y1653" s="6" t="s">
        <v>66</v>
      </c>
      <c r="Z1653" s="0" t="n">
        <v>20</v>
      </c>
      <c r="AA1653" s="6" t="s">
        <v>67</v>
      </c>
      <c r="AB1653" s="6" t="s">
        <v>7602</v>
      </c>
      <c r="AC1653" s="6"/>
      <c r="AD1653" s="6"/>
      <c r="AE1653" s="6"/>
      <c r="AI1653" s="6" t="s">
        <v>7603</v>
      </c>
      <c r="AN1653" s="6" t="s">
        <v>7604</v>
      </c>
      <c r="AO1653" s="6" t="s">
        <v>7582</v>
      </c>
      <c r="AQ1653" s="6" t="s">
        <v>7583</v>
      </c>
      <c r="AR1653" s="0" t="n">
        <v>52</v>
      </c>
    </row>
    <row r="1654" customFormat="false" ht="12.75" hidden="false" customHeight="true" outlineLevel="0" collapsed="false">
      <c r="A1654" s="6" t="s">
        <v>47</v>
      </c>
      <c r="B1654" s="6" t="s">
        <v>676</v>
      </c>
      <c r="C1654" s="6" t="s">
        <v>7605</v>
      </c>
      <c r="D1654" s="6" t="s">
        <v>7606</v>
      </c>
      <c r="E1654" s="0" t="n">
        <v>120</v>
      </c>
      <c r="F1654" s="6" t="s">
        <v>7607</v>
      </c>
      <c r="G1654" s="6" t="s">
        <v>1045</v>
      </c>
      <c r="H1654" s="6" t="s">
        <v>7280</v>
      </c>
      <c r="I1654" s="6" t="s">
        <v>7608</v>
      </c>
      <c r="J1654" s="6" t="s">
        <v>7609</v>
      </c>
      <c r="K1654" s="6" t="s">
        <v>683</v>
      </c>
      <c r="L1654" s="6" t="s">
        <v>684</v>
      </c>
      <c r="M1654" s="6" t="s">
        <v>5408</v>
      </c>
      <c r="N1654" s="6" t="s">
        <v>58</v>
      </c>
      <c r="O1654" s="6" t="s">
        <v>59</v>
      </c>
      <c r="P1654" s="6" t="s">
        <v>6512</v>
      </c>
      <c r="Q1654" s="6" t="s">
        <v>635</v>
      </c>
      <c r="R1654" s="6" t="s">
        <v>62</v>
      </c>
      <c r="S1654" s="6" t="s">
        <v>63</v>
      </c>
      <c r="T1654" s="6" t="s">
        <v>64</v>
      </c>
      <c r="U1654" s="6" t="s">
        <v>144</v>
      </c>
      <c r="Y1654" s="6" t="s">
        <v>66</v>
      </c>
      <c r="Z1654" s="0" t="n">
        <v>20</v>
      </c>
      <c r="AB1654" s="6" t="s">
        <v>7610</v>
      </c>
      <c r="AC1654" s="6"/>
      <c r="AD1654" s="6"/>
      <c r="AE1654" s="6"/>
      <c r="AN1654" s="6" t="s">
        <v>7611</v>
      </c>
      <c r="AO1654" s="6" t="s">
        <v>7582</v>
      </c>
      <c r="AQ1654" s="6" t="s">
        <v>7583</v>
      </c>
      <c r="AR1654" s="0" t="n">
        <v>52</v>
      </c>
    </row>
    <row r="1655" customFormat="false" ht="12.75" hidden="false" customHeight="true" outlineLevel="0" collapsed="false">
      <c r="A1655" s="4"/>
      <c r="B1655" s="4"/>
      <c r="C1655" s="4"/>
      <c r="D1655" s="4"/>
      <c r="E1655" s="4"/>
      <c r="F1655" s="4"/>
      <c r="G1655" s="4" t="s">
        <v>52</v>
      </c>
      <c r="H1655" s="4" t="s">
        <v>7612</v>
      </c>
      <c r="I1655" s="4"/>
      <c r="J1655" s="4"/>
      <c r="K1655" s="4" t="s">
        <v>1659</v>
      </c>
      <c r="L1655" s="4" t="s">
        <v>1660</v>
      </c>
      <c r="M1655" s="4"/>
      <c r="N1655" s="4"/>
      <c r="O1655" s="4"/>
      <c r="P1655" s="4"/>
      <c r="Q1655" s="4"/>
      <c r="R1655" s="4"/>
      <c r="S1655" s="4"/>
      <c r="T1655" s="4"/>
      <c r="U1655" s="4"/>
      <c r="V1655" s="4"/>
      <c r="W1655" s="4"/>
      <c r="X1655" s="4"/>
      <c r="Y1655" s="4"/>
      <c r="Z1655" s="4"/>
      <c r="AA1655" s="4"/>
      <c r="AB1655" s="4"/>
      <c r="AC1655" s="5"/>
      <c r="AD1655" s="4"/>
      <c r="AE1655" s="4"/>
      <c r="AF1655" s="4"/>
      <c r="AG1655" s="4"/>
      <c r="AH1655" s="4"/>
      <c r="AI1655" s="4"/>
      <c r="AJ1655" s="4"/>
      <c r="AK1655" s="4"/>
      <c r="AL1655" s="4"/>
      <c r="AM1655" s="4"/>
      <c r="AN1655" s="4"/>
      <c r="AO1655" s="4"/>
      <c r="AP1655" s="4"/>
      <c r="AQ1655" s="4"/>
      <c r="AR1655" s="4"/>
    </row>
    <row r="1656" customFormat="false" ht="12.75" hidden="false" customHeight="true" outlineLevel="0" collapsed="false">
      <c r="A1656" s="4"/>
      <c r="B1656" s="4"/>
      <c r="C1656" s="4"/>
      <c r="D1656" s="4"/>
      <c r="E1656" s="4"/>
      <c r="F1656" s="4"/>
      <c r="G1656" s="4" t="s">
        <v>52</v>
      </c>
      <c r="H1656" s="4" t="s">
        <v>7612</v>
      </c>
      <c r="I1656" s="4"/>
      <c r="J1656" s="4"/>
      <c r="K1656" s="4" t="s">
        <v>1659</v>
      </c>
      <c r="L1656" s="4" t="s">
        <v>1660</v>
      </c>
      <c r="M1656" s="4"/>
      <c r="N1656" s="4"/>
      <c r="O1656" s="4"/>
      <c r="P1656" s="4"/>
      <c r="Q1656" s="4"/>
      <c r="R1656" s="4"/>
      <c r="S1656" s="4"/>
      <c r="T1656" s="4"/>
      <c r="U1656" s="4"/>
      <c r="V1656" s="4"/>
      <c r="W1656" s="4"/>
      <c r="X1656" s="4"/>
      <c r="Y1656" s="4"/>
      <c r="Z1656" s="4"/>
      <c r="AA1656" s="4"/>
      <c r="AB1656" s="4"/>
      <c r="AC1656" s="5"/>
      <c r="AD1656" s="4"/>
      <c r="AE1656" s="4"/>
      <c r="AF1656" s="4"/>
      <c r="AG1656" s="4"/>
      <c r="AH1656" s="4"/>
      <c r="AI1656" s="4"/>
      <c r="AJ1656" s="4"/>
      <c r="AK1656" s="4"/>
      <c r="AL1656" s="4"/>
      <c r="AM1656" s="4"/>
      <c r="AN1656" s="4"/>
      <c r="AO1656" s="4"/>
      <c r="AP1656" s="4"/>
      <c r="AQ1656" s="4"/>
      <c r="AR1656" s="4"/>
    </row>
    <row r="1657" customFormat="false" ht="12.75" hidden="false" customHeight="true" outlineLevel="0" collapsed="false">
      <c r="A1657" s="4"/>
      <c r="B1657" s="4"/>
      <c r="C1657" s="4"/>
      <c r="D1657" s="4"/>
      <c r="E1657" s="4"/>
      <c r="F1657" s="4"/>
      <c r="G1657" s="4" t="s">
        <v>52</v>
      </c>
      <c r="H1657" s="4" t="s">
        <v>7612</v>
      </c>
      <c r="I1657" s="4"/>
      <c r="J1657" s="4"/>
      <c r="K1657" s="4" t="s">
        <v>1659</v>
      </c>
      <c r="L1657" s="4" t="s">
        <v>1660</v>
      </c>
      <c r="M1657" s="4"/>
      <c r="N1657" s="4"/>
      <c r="O1657" s="4"/>
      <c r="P1657" s="4"/>
      <c r="Q1657" s="4"/>
      <c r="R1657" s="4"/>
      <c r="S1657" s="4"/>
      <c r="T1657" s="4"/>
      <c r="U1657" s="4"/>
      <c r="V1657" s="4"/>
      <c r="W1657" s="4"/>
      <c r="X1657" s="4"/>
      <c r="Y1657" s="4"/>
      <c r="Z1657" s="4"/>
      <c r="AA1657" s="4"/>
      <c r="AB1657" s="4"/>
      <c r="AC1657" s="5"/>
      <c r="AD1657" s="4"/>
      <c r="AE1657" s="4"/>
      <c r="AF1657" s="4"/>
      <c r="AG1657" s="4"/>
      <c r="AH1657" s="4"/>
      <c r="AI1657" s="4"/>
      <c r="AJ1657" s="4"/>
      <c r="AK1657" s="4"/>
      <c r="AL1657" s="4"/>
      <c r="AM1657" s="4"/>
      <c r="AN1657" s="4"/>
      <c r="AO1657" s="4"/>
      <c r="AP1657" s="4"/>
      <c r="AQ1657" s="4"/>
      <c r="AR1657" s="4"/>
    </row>
    <row r="1658" customFormat="false" ht="12.75" hidden="false" customHeight="true" outlineLevel="0" collapsed="false">
      <c r="A1658" s="4"/>
      <c r="B1658" s="4"/>
      <c r="C1658" s="4"/>
      <c r="D1658" s="4"/>
      <c r="E1658" s="4"/>
      <c r="F1658" s="4"/>
      <c r="G1658" s="4" t="s">
        <v>52</v>
      </c>
      <c r="H1658" s="4" t="s">
        <v>7612</v>
      </c>
      <c r="I1658" s="4"/>
      <c r="J1658" s="4"/>
      <c r="K1658" s="4" t="s">
        <v>1659</v>
      </c>
      <c r="L1658" s="4" t="s">
        <v>1660</v>
      </c>
      <c r="M1658" s="4"/>
      <c r="N1658" s="4"/>
      <c r="O1658" s="4"/>
      <c r="P1658" s="4"/>
      <c r="Q1658" s="4"/>
      <c r="R1658" s="4"/>
      <c r="S1658" s="4"/>
      <c r="T1658" s="4"/>
      <c r="U1658" s="4"/>
      <c r="V1658" s="4"/>
      <c r="W1658" s="4"/>
      <c r="X1658" s="4"/>
      <c r="Y1658" s="4"/>
      <c r="Z1658" s="4"/>
      <c r="AA1658" s="4"/>
      <c r="AB1658" s="4"/>
      <c r="AC1658" s="5"/>
      <c r="AD1658" s="4"/>
      <c r="AE1658" s="4"/>
      <c r="AF1658" s="4"/>
      <c r="AG1658" s="4"/>
      <c r="AH1658" s="4"/>
      <c r="AI1658" s="4"/>
      <c r="AJ1658" s="4"/>
      <c r="AK1658" s="4"/>
      <c r="AL1658" s="4"/>
      <c r="AM1658" s="4"/>
      <c r="AN1658" s="4"/>
      <c r="AO1658" s="4"/>
      <c r="AP1658" s="4"/>
      <c r="AQ1658" s="4"/>
      <c r="AR1658" s="4"/>
    </row>
    <row r="1659" customFormat="false" ht="12.75" hidden="false" customHeight="true" outlineLevel="0" collapsed="false">
      <c r="A1659" s="4"/>
      <c r="B1659" s="4"/>
      <c r="C1659" s="4"/>
      <c r="D1659" s="4"/>
      <c r="E1659" s="4"/>
      <c r="F1659" s="4"/>
      <c r="G1659" s="4" t="s">
        <v>52</v>
      </c>
      <c r="H1659" s="4" t="s">
        <v>7612</v>
      </c>
      <c r="I1659" s="4"/>
      <c r="J1659" s="4"/>
      <c r="K1659" s="4" t="s">
        <v>1659</v>
      </c>
      <c r="L1659" s="4" t="s">
        <v>1660</v>
      </c>
      <c r="M1659" s="4"/>
      <c r="N1659" s="4"/>
      <c r="O1659" s="4"/>
      <c r="P1659" s="4"/>
      <c r="Q1659" s="4"/>
      <c r="R1659" s="4"/>
      <c r="S1659" s="4"/>
      <c r="T1659" s="4"/>
      <c r="U1659" s="4"/>
      <c r="V1659" s="4"/>
      <c r="W1659" s="4"/>
      <c r="X1659" s="4"/>
      <c r="Y1659" s="4"/>
      <c r="Z1659" s="4"/>
      <c r="AA1659" s="4"/>
      <c r="AB1659" s="4"/>
      <c r="AC1659" s="5"/>
      <c r="AD1659" s="4"/>
      <c r="AE1659" s="4"/>
      <c r="AF1659" s="4"/>
      <c r="AG1659" s="4"/>
      <c r="AH1659" s="4"/>
      <c r="AI1659" s="4"/>
      <c r="AJ1659" s="4"/>
      <c r="AK1659" s="4"/>
      <c r="AL1659" s="4"/>
      <c r="AM1659" s="4"/>
      <c r="AN1659" s="4"/>
      <c r="AO1659" s="4"/>
      <c r="AP1659" s="4"/>
      <c r="AQ1659" s="4"/>
      <c r="AR1659" s="4"/>
    </row>
    <row r="1660" customFormat="false" ht="12.75" hidden="false" customHeight="true" outlineLevel="0" collapsed="false">
      <c r="A1660" s="4"/>
      <c r="B1660" s="4"/>
      <c r="C1660" s="4"/>
      <c r="D1660" s="4"/>
      <c r="E1660" s="4"/>
      <c r="F1660" s="4"/>
      <c r="G1660" s="4" t="s">
        <v>622</v>
      </c>
      <c r="H1660" s="4" t="s">
        <v>7612</v>
      </c>
      <c r="I1660" s="4"/>
      <c r="J1660" s="4"/>
      <c r="K1660" s="4" t="s">
        <v>1659</v>
      </c>
      <c r="L1660" s="4" t="s">
        <v>1660</v>
      </c>
      <c r="M1660" s="4"/>
      <c r="N1660" s="4"/>
      <c r="O1660" s="4"/>
      <c r="P1660" s="4"/>
      <c r="Q1660" s="4"/>
      <c r="R1660" s="4"/>
      <c r="S1660" s="4"/>
      <c r="T1660" s="4"/>
      <c r="U1660" s="4"/>
      <c r="V1660" s="4"/>
      <c r="W1660" s="4"/>
      <c r="X1660" s="4"/>
      <c r="Y1660" s="4"/>
      <c r="Z1660" s="4"/>
      <c r="AA1660" s="4"/>
      <c r="AB1660" s="4"/>
      <c r="AC1660" s="5"/>
      <c r="AD1660" s="4"/>
      <c r="AE1660" s="4"/>
      <c r="AF1660" s="4"/>
      <c r="AG1660" s="4"/>
      <c r="AH1660" s="4"/>
      <c r="AI1660" s="4"/>
      <c r="AJ1660" s="4"/>
      <c r="AK1660" s="4"/>
      <c r="AL1660" s="4"/>
      <c r="AM1660" s="4"/>
      <c r="AN1660" s="4"/>
      <c r="AO1660" s="4"/>
      <c r="AP1660" s="4"/>
      <c r="AQ1660" s="4"/>
      <c r="AR1660" s="4"/>
    </row>
    <row r="1661" customFormat="false" ht="12.75" hidden="false" customHeight="true" outlineLevel="0" collapsed="false">
      <c r="A1661" s="4"/>
      <c r="B1661" s="4"/>
      <c r="C1661" s="4"/>
      <c r="D1661" s="4"/>
      <c r="E1661" s="4"/>
      <c r="F1661" s="4"/>
      <c r="G1661" s="4" t="s">
        <v>42</v>
      </c>
      <c r="H1661" s="4" t="s">
        <v>7613</v>
      </c>
      <c r="I1661" s="4"/>
      <c r="J1661" s="4"/>
      <c r="K1661" s="4" t="s">
        <v>777</v>
      </c>
      <c r="L1661" s="4" t="s">
        <v>7614</v>
      </c>
      <c r="M1661" s="4"/>
      <c r="N1661" s="4"/>
      <c r="O1661" s="4"/>
      <c r="P1661" s="4"/>
      <c r="Q1661" s="4"/>
      <c r="R1661" s="4"/>
      <c r="S1661" s="4"/>
      <c r="T1661" s="4"/>
      <c r="U1661" s="4"/>
      <c r="V1661" s="4"/>
      <c r="W1661" s="4"/>
      <c r="X1661" s="4"/>
      <c r="Y1661" s="4"/>
      <c r="Z1661" s="4"/>
      <c r="AA1661" s="4"/>
      <c r="AB1661" s="4"/>
      <c r="AC1661" s="5"/>
      <c r="AD1661" s="4"/>
      <c r="AE1661" s="4"/>
      <c r="AF1661" s="4"/>
      <c r="AG1661" s="4"/>
      <c r="AH1661" s="4"/>
      <c r="AI1661" s="4"/>
      <c r="AJ1661" s="4"/>
      <c r="AK1661" s="4"/>
      <c r="AL1661" s="4"/>
      <c r="AM1661" s="4"/>
      <c r="AN1661" s="4"/>
      <c r="AO1661" s="4"/>
      <c r="AP1661" s="4"/>
      <c r="AQ1661" s="4"/>
      <c r="AR1661" s="4"/>
    </row>
    <row r="1662" customFormat="false" ht="12.75" hidden="false" customHeight="true" outlineLevel="0" collapsed="false">
      <c r="A1662" s="4"/>
      <c r="B1662" s="4"/>
      <c r="C1662" s="4"/>
      <c r="D1662" s="4"/>
      <c r="E1662" s="4"/>
      <c r="F1662" s="4"/>
      <c r="G1662" s="4" t="s">
        <v>42</v>
      </c>
      <c r="H1662" s="4" t="s">
        <v>7613</v>
      </c>
      <c r="I1662" s="4"/>
      <c r="J1662" s="4"/>
      <c r="K1662" s="4" t="s">
        <v>777</v>
      </c>
      <c r="L1662" s="4" t="s">
        <v>7614</v>
      </c>
      <c r="M1662" s="4"/>
      <c r="N1662" s="4"/>
      <c r="O1662" s="4"/>
      <c r="P1662" s="4"/>
      <c r="Q1662" s="4"/>
      <c r="R1662" s="4"/>
      <c r="S1662" s="4"/>
      <c r="T1662" s="4"/>
      <c r="U1662" s="4"/>
      <c r="V1662" s="4"/>
      <c r="W1662" s="4"/>
      <c r="X1662" s="4"/>
      <c r="Y1662" s="4"/>
      <c r="Z1662" s="4"/>
      <c r="AA1662" s="4"/>
      <c r="AB1662" s="4"/>
      <c r="AC1662" s="5"/>
      <c r="AD1662" s="4"/>
      <c r="AE1662" s="4"/>
      <c r="AF1662" s="4"/>
      <c r="AG1662" s="4"/>
      <c r="AH1662" s="4"/>
      <c r="AI1662" s="4"/>
      <c r="AJ1662" s="4"/>
      <c r="AK1662" s="4"/>
      <c r="AL1662" s="4"/>
      <c r="AM1662" s="4"/>
      <c r="AN1662" s="4"/>
      <c r="AO1662" s="4"/>
      <c r="AP1662" s="4"/>
      <c r="AQ1662" s="4"/>
      <c r="AR1662" s="4"/>
    </row>
    <row r="1663" customFormat="false" ht="12.75" hidden="false" customHeight="true" outlineLevel="0" collapsed="false">
      <c r="A1663" s="4"/>
      <c r="B1663" s="4"/>
      <c r="C1663" s="4"/>
      <c r="D1663" s="4"/>
      <c r="E1663" s="4"/>
      <c r="F1663" s="4"/>
      <c r="G1663" s="4" t="s">
        <v>42</v>
      </c>
      <c r="H1663" s="4" t="s">
        <v>7613</v>
      </c>
      <c r="I1663" s="4"/>
      <c r="J1663" s="4"/>
      <c r="K1663" s="4" t="s">
        <v>777</v>
      </c>
      <c r="L1663" s="4" t="s">
        <v>7614</v>
      </c>
      <c r="M1663" s="4"/>
      <c r="N1663" s="4"/>
      <c r="O1663" s="4"/>
      <c r="P1663" s="4"/>
      <c r="Q1663" s="4"/>
      <c r="R1663" s="4"/>
      <c r="S1663" s="4"/>
      <c r="T1663" s="4"/>
      <c r="U1663" s="4"/>
      <c r="V1663" s="4"/>
      <c r="W1663" s="4"/>
      <c r="X1663" s="4"/>
      <c r="Y1663" s="4"/>
      <c r="Z1663" s="4"/>
      <c r="AA1663" s="4"/>
      <c r="AB1663" s="4"/>
      <c r="AC1663" s="5"/>
      <c r="AD1663" s="4"/>
      <c r="AE1663" s="4"/>
      <c r="AF1663" s="4"/>
      <c r="AG1663" s="4"/>
      <c r="AH1663" s="4"/>
      <c r="AI1663" s="4"/>
      <c r="AJ1663" s="4"/>
      <c r="AK1663" s="4"/>
      <c r="AL1663" s="4"/>
      <c r="AM1663" s="4"/>
      <c r="AN1663" s="4"/>
      <c r="AO1663" s="4"/>
      <c r="AP1663" s="4"/>
      <c r="AQ1663" s="4"/>
      <c r="AR1663" s="4"/>
    </row>
    <row r="1664" customFormat="false" ht="12.75" hidden="false" customHeight="true" outlineLevel="0" collapsed="false">
      <c r="A1664" s="4"/>
      <c r="B1664" s="4"/>
      <c r="C1664" s="4"/>
      <c r="D1664" s="4"/>
      <c r="E1664" s="4"/>
      <c r="F1664" s="4"/>
      <c r="G1664" s="4" t="s">
        <v>42</v>
      </c>
      <c r="H1664" s="4" t="s">
        <v>7613</v>
      </c>
      <c r="I1664" s="4"/>
      <c r="J1664" s="4"/>
      <c r="K1664" s="4" t="s">
        <v>777</v>
      </c>
      <c r="L1664" s="4" t="s">
        <v>7614</v>
      </c>
      <c r="M1664" s="4"/>
      <c r="N1664" s="4"/>
      <c r="O1664" s="4"/>
      <c r="P1664" s="4"/>
      <c r="Q1664" s="4"/>
      <c r="R1664" s="4"/>
      <c r="S1664" s="4"/>
      <c r="T1664" s="4"/>
      <c r="U1664" s="4"/>
      <c r="V1664" s="4"/>
      <c r="W1664" s="4"/>
      <c r="X1664" s="4"/>
      <c r="Y1664" s="4"/>
      <c r="Z1664" s="4"/>
      <c r="AA1664" s="4"/>
      <c r="AB1664" s="4"/>
      <c r="AC1664" s="5"/>
      <c r="AD1664" s="4"/>
      <c r="AE1664" s="4"/>
      <c r="AF1664" s="4"/>
      <c r="AG1664" s="4"/>
      <c r="AH1664" s="4"/>
      <c r="AI1664" s="4"/>
      <c r="AJ1664" s="4"/>
      <c r="AK1664" s="4"/>
      <c r="AL1664" s="4"/>
      <c r="AM1664" s="4"/>
      <c r="AN1664" s="4"/>
      <c r="AO1664" s="4"/>
      <c r="AP1664" s="4"/>
      <c r="AQ1664" s="4"/>
      <c r="AR1664" s="4"/>
    </row>
    <row r="1665" customFormat="false" ht="12.75" hidden="false" customHeight="true" outlineLevel="0" collapsed="false">
      <c r="A1665" s="4"/>
      <c r="B1665" s="4"/>
      <c r="C1665" s="4"/>
      <c r="D1665" s="4"/>
      <c r="E1665" s="4"/>
      <c r="F1665" s="4"/>
      <c r="G1665" s="4" t="s">
        <v>42</v>
      </c>
      <c r="H1665" s="4" t="s">
        <v>7613</v>
      </c>
      <c r="I1665" s="4"/>
      <c r="J1665" s="4"/>
      <c r="K1665" s="4" t="s">
        <v>777</v>
      </c>
      <c r="L1665" s="4" t="s">
        <v>7614</v>
      </c>
      <c r="M1665" s="4"/>
      <c r="N1665" s="4"/>
      <c r="O1665" s="4"/>
      <c r="P1665" s="4"/>
      <c r="Q1665" s="4"/>
      <c r="R1665" s="4"/>
      <c r="S1665" s="4"/>
      <c r="T1665" s="4"/>
      <c r="U1665" s="4"/>
      <c r="V1665" s="4"/>
      <c r="W1665" s="4"/>
      <c r="X1665" s="4"/>
      <c r="Y1665" s="4"/>
      <c r="Z1665" s="4"/>
      <c r="AA1665" s="4"/>
      <c r="AB1665" s="4"/>
      <c r="AC1665" s="5"/>
      <c r="AD1665" s="4"/>
      <c r="AE1665" s="4"/>
      <c r="AF1665" s="4"/>
      <c r="AG1665" s="4"/>
      <c r="AH1665" s="4"/>
      <c r="AI1665" s="4"/>
      <c r="AJ1665" s="4"/>
      <c r="AK1665" s="4"/>
      <c r="AL1665" s="4"/>
      <c r="AM1665" s="4"/>
      <c r="AN1665" s="4"/>
      <c r="AO1665" s="4"/>
      <c r="AP1665" s="4"/>
      <c r="AQ1665" s="4"/>
      <c r="AR1665" s="4"/>
    </row>
    <row r="1666" customFormat="false" ht="12.75" hidden="false" customHeight="true" outlineLevel="0" collapsed="false">
      <c r="A1666" s="4"/>
      <c r="B1666" s="4"/>
      <c r="C1666" s="4"/>
      <c r="D1666" s="4"/>
      <c r="E1666" s="4"/>
      <c r="F1666" s="4"/>
      <c r="G1666" s="4" t="s">
        <v>42</v>
      </c>
      <c r="H1666" s="4" t="s">
        <v>7613</v>
      </c>
      <c r="I1666" s="4"/>
      <c r="J1666" s="4"/>
      <c r="K1666" s="4" t="s">
        <v>777</v>
      </c>
      <c r="L1666" s="4" t="s">
        <v>7614</v>
      </c>
      <c r="M1666" s="4"/>
      <c r="N1666" s="4"/>
      <c r="O1666" s="4"/>
      <c r="P1666" s="4"/>
      <c r="Q1666" s="4"/>
      <c r="R1666" s="4"/>
      <c r="S1666" s="4"/>
      <c r="T1666" s="4"/>
      <c r="U1666" s="4"/>
      <c r="V1666" s="4"/>
      <c r="W1666" s="4"/>
      <c r="X1666" s="4"/>
      <c r="Y1666" s="4"/>
      <c r="Z1666" s="4"/>
      <c r="AA1666" s="4"/>
      <c r="AB1666" s="4"/>
      <c r="AC1666" s="5"/>
      <c r="AD1666" s="4"/>
      <c r="AE1666" s="4"/>
      <c r="AF1666" s="4"/>
      <c r="AG1666" s="4"/>
      <c r="AH1666" s="4"/>
      <c r="AI1666" s="4"/>
      <c r="AJ1666" s="4"/>
      <c r="AK1666" s="4"/>
      <c r="AL1666" s="4"/>
      <c r="AM1666" s="4"/>
      <c r="AN1666" s="4"/>
      <c r="AO1666" s="4"/>
      <c r="AP1666" s="4"/>
      <c r="AQ1666" s="4"/>
      <c r="AR1666" s="4"/>
    </row>
    <row r="1667" customFormat="false" ht="12.75" hidden="false" customHeight="true" outlineLevel="0" collapsed="false">
      <c r="A1667" s="4"/>
      <c r="B1667" s="4"/>
      <c r="C1667" s="4"/>
      <c r="D1667" s="4"/>
      <c r="E1667" s="4"/>
      <c r="F1667" s="4"/>
      <c r="G1667" s="4" t="s">
        <v>1305</v>
      </c>
      <c r="H1667" s="4" t="s">
        <v>7615</v>
      </c>
      <c r="I1667" s="4"/>
      <c r="J1667" s="4"/>
      <c r="K1667" s="4" t="s">
        <v>3922</v>
      </c>
      <c r="L1667" s="4" t="s">
        <v>3923</v>
      </c>
      <c r="M1667" s="4"/>
      <c r="N1667" s="4"/>
      <c r="O1667" s="4"/>
      <c r="P1667" s="4"/>
      <c r="Q1667" s="4"/>
      <c r="R1667" s="4"/>
      <c r="S1667" s="4"/>
      <c r="T1667" s="4"/>
      <c r="U1667" s="4"/>
      <c r="V1667" s="4"/>
      <c r="W1667" s="4"/>
      <c r="X1667" s="4"/>
      <c r="Y1667" s="4"/>
      <c r="Z1667" s="4"/>
      <c r="AA1667" s="4"/>
      <c r="AB1667" s="4"/>
      <c r="AC1667" s="5"/>
      <c r="AD1667" s="4"/>
      <c r="AE1667" s="4"/>
      <c r="AF1667" s="4"/>
      <c r="AG1667" s="4"/>
      <c r="AH1667" s="4"/>
      <c r="AI1667" s="4"/>
      <c r="AJ1667" s="4"/>
      <c r="AK1667" s="4"/>
      <c r="AL1667" s="4"/>
      <c r="AM1667" s="4"/>
      <c r="AN1667" s="4"/>
      <c r="AO1667" s="4"/>
      <c r="AP1667" s="4"/>
      <c r="AQ1667" s="4"/>
      <c r="AR1667" s="4"/>
    </row>
    <row r="1668" customFormat="false" ht="12.75" hidden="false" customHeight="true" outlineLevel="0" collapsed="false">
      <c r="A1668" s="4"/>
      <c r="B1668" s="4"/>
      <c r="C1668" s="4"/>
      <c r="D1668" s="4"/>
      <c r="E1668" s="4"/>
      <c r="F1668" s="4"/>
      <c r="G1668" s="4" t="s">
        <v>594</v>
      </c>
      <c r="H1668" s="4" t="s">
        <v>7615</v>
      </c>
      <c r="I1668" s="4"/>
      <c r="J1668" s="4"/>
      <c r="K1668" s="4" t="s">
        <v>3922</v>
      </c>
      <c r="L1668" s="4" t="s">
        <v>3923</v>
      </c>
      <c r="M1668" s="4"/>
      <c r="N1668" s="4"/>
      <c r="O1668" s="4"/>
      <c r="P1668" s="4"/>
      <c r="Q1668" s="4"/>
      <c r="R1668" s="4"/>
      <c r="S1668" s="4"/>
      <c r="T1668" s="4"/>
      <c r="U1668" s="4"/>
      <c r="V1668" s="4"/>
      <c r="W1668" s="4"/>
      <c r="X1668" s="4"/>
      <c r="Y1668" s="4"/>
      <c r="Z1668" s="4"/>
      <c r="AA1668" s="4"/>
      <c r="AB1668" s="4"/>
      <c r="AC1668" s="5"/>
      <c r="AD1668" s="4"/>
      <c r="AE1668" s="4"/>
      <c r="AF1668" s="4"/>
      <c r="AG1668" s="4"/>
      <c r="AH1668" s="4"/>
      <c r="AI1668" s="4"/>
      <c r="AJ1668" s="4"/>
      <c r="AK1668" s="4"/>
      <c r="AL1668" s="4"/>
      <c r="AM1668" s="4"/>
      <c r="AN1668" s="4"/>
      <c r="AO1668" s="4"/>
      <c r="AP1668" s="4"/>
      <c r="AQ1668" s="4"/>
      <c r="AR1668" s="4"/>
    </row>
    <row r="1669" customFormat="false" ht="12.75" hidden="false" customHeight="true" outlineLevel="0" collapsed="false">
      <c r="A1669" s="4"/>
      <c r="B1669" s="4"/>
      <c r="C1669" s="4"/>
      <c r="D1669" s="4"/>
      <c r="E1669" s="4"/>
      <c r="F1669" s="4"/>
      <c r="G1669" s="4" t="s">
        <v>1045</v>
      </c>
      <c r="H1669" s="4" t="s">
        <v>7615</v>
      </c>
      <c r="I1669" s="4"/>
      <c r="J1669" s="4"/>
      <c r="K1669" s="4" t="s">
        <v>3922</v>
      </c>
      <c r="L1669" s="4" t="s">
        <v>3923</v>
      </c>
      <c r="M1669" s="4"/>
      <c r="N1669" s="4"/>
      <c r="O1669" s="4"/>
      <c r="P1669" s="4"/>
      <c r="Q1669" s="4"/>
      <c r="R1669" s="4"/>
      <c r="S1669" s="4"/>
      <c r="T1669" s="4"/>
      <c r="U1669" s="4"/>
      <c r="V1669" s="4"/>
      <c r="W1669" s="4"/>
      <c r="X1669" s="4"/>
      <c r="Y1669" s="4"/>
      <c r="Z1669" s="4"/>
      <c r="AA1669" s="4"/>
      <c r="AB1669" s="4"/>
      <c r="AC1669" s="5"/>
      <c r="AD1669" s="4"/>
      <c r="AE1669" s="4"/>
      <c r="AF1669" s="4"/>
      <c r="AG1669" s="4"/>
      <c r="AH1669" s="4"/>
      <c r="AI1669" s="4"/>
      <c r="AJ1669" s="4"/>
      <c r="AK1669" s="4"/>
      <c r="AL1669" s="4"/>
      <c r="AM1669" s="4"/>
      <c r="AN1669" s="4"/>
      <c r="AO1669" s="4"/>
      <c r="AP1669" s="4"/>
      <c r="AQ1669" s="4"/>
      <c r="AR1669" s="4"/>
    </row>
    <row r="1670" customFormat="false" ht="12.75" hidden="false" customHeight="true" outlineLevel="0" collapsed="false">
      <c r="A1670" s="4"/>
      <c r="B1670" s="4"/>
      <c r="C1670" s="4"/>
      <c r="D1670" s="4"/>
      <c r="E1670" s="4"/>
      <c r="F1670" s="4"/>
      <c r="G1670" s="4" t="s">
        <v>956</v>
      </c>
      <c r="H1670" s="4" t="s">
        <v>7615</v>
      </c>
      <c r="I1670" s="4"/>
      <c r="J1670" s="4"/>
      <c r="K1670" s="4" t="s">
        <v>3922</v>
      </c>
      <c r="L1670" s="4" t="s">
        <v>3923</v>
      </c>
      <c r="M1670" s="4"/>
      <c r="N1670" s="4"/>
      <c r="O1670" s="4"/>
      <c r="P1670" s="4"/>
      <c r="Q1670" s="4"/>
      <c r="R1670" s="4"/>
      <c r="S1670" s="4"/>
      <c r="T1670" s="4"/>
      <c r="U1670" s="4"/>
      <c r="V1670" s="4"/>
      <c r="W1670" s="4"/>
      <c r="X1670" s="4"/>
      <c r="Y1670" s="4"/>
      <c r="Z1670" s="4"/>
      <c r="AA1670" s="4"/>
      <c r="AB1670" s="4"/>
      <c r="AC1670" s="5"/>
      <c r="AD1670" s="4"/>
      <c r="AE1670" s="4"/>
      <c r="AF1670" s="4"/>
      <c r="AG1670" s="4"/>
      <c r="AH1670" s="4"/>
      <c r="AI1670" s="4"/>
      <c r="AJ1670" s="4"/>
      <c r="AK1670" s="4"/>
      <c r="AL1670" s="4"/>
      <c r="AM1670" s="4"/>
      <c r="AN1670" s="4"/>
      <c r="AO1670" s="4"/>
      <c r="AP1670" s="4"/>
      <c r="AQ1670" s="4"/>
      <c r="AR1670" s="4"/>
    </row>
    <row r="1671" customFormat="false" ht="12.75" hidden="false" customHeight="true" outlineLevel="0" collapsed="false">
      <c r="A1671" s="6" t="s">
        <v>88</v>
      </c>
      <c r="B1671" s="6" t="s">
        <v>811</v>
      </c>
      <c r="C1671" s="6" t="s">
        <v>7616</v>
      </c>
      <c r="D1671" s="6" t="s">
        <v>7617</v>
      </c>
      <c r="E1671" s="0" t="n">
        <v>910</v>
      </c>
      <c r="F1671" s="6" t="s">
        <v>7618</v>
      </c>
      <c r="G1671" s="6" t="s">
        <v>863</v>
      </c>
      <c r="H1671" s="6" t="s">
        <v>7619</v>
      </c>
      <c r="K1671" s="6" t="s">
        <v>97</v>
      </c>
      <c r="L1671" s="6" t="s">
        <v>817</v>
      </c>
      <c r="M1671" s="6" t="s">
        <v>5316</v>
      </c>
      <c r="N1671" s="6" t="s">
        <v>58</v>
      </c>
      <c r="O1671" s="6" t="s">
        <v>59</v>
      </c>
      <c r="P1671" s="6" t="s">
        <v>1415</v>
      </c>
      <c r="Q1671" s="6" t="s">
        <v>114</v>
      </c>
      <c r="R1671" s="6" t="s">
        <v>62</v>
      </c>
      <c r="S1671" s="6" t="s">
        <v>63</v>
      </c>
      <c r="T1671" s="6" t="s">
        <v>64</v>
      </c>
      <c r="Y1671" s="6" t="s">
        <v>66</v>
      </c>
      <c r="Z1671" s="0" t="n">
        <v>20</v>
      </c>
      <c r="AB1671" s="6" t="s">
        <v>7620</v>
      </c>
      <c r="AC1671" s="7" t="n">
        <v>43014</v>
      </c>
      <c r="AD1671" s="6" t="s">
        <v>104</v>
      </c>
      <c r="AE1671" s="6" t="s">
        <v>105</v>
      </c>
      <c r="AN1671" s="6" t="s">
        <v>7621</v>
      </c>
      <c r="AR1671" s="0" t="n">
        <v>22</v>
      </c>
    </row>
    <row r="1672" customFormat="false" ht="12.75" hidden="false" customHeight="true" outlineLevel="0" collapsed="false">
      <c r="A1672" s="4"/>
      <c r="B1672" s="4"/>
      <c r="C1672" s="4"/>
      <c r="D1672" s="4"/>
      <c r="E1672" s="4"/>
      <c r="F1672" s="4"/>
      <c r="G1672" s="4" t="s">
        <v>269</v>
      </c>
      <c r="H1672" s="4" t="s">
        <v>7622</v>
      </c>
      <c r="I1672" s="4"/>
      <c r="J1672" s="4"/>
      <c r="K1672" s="4" t="s">
        <v>153</v>
      </c>
      <c r="L1672" s="4" t="s">
        <v>154</v>
      </c>
      <c r="M1672" s="4"/>
      <c r="N1672" s="4"/>
      <c r="O1672" s="4"/>
      <c r="P1672" s="4"/>
      <c r="Q1672" s="4"/>
      <c r="R1672" s="4"/>
      <c r="S1672" s="4"/>
      <c r="T1672" s="4"/>
      <c r="U1672" s="4"/>
      <c r="V1672" s="4"/>
      <c r="W1672" s="4"/>
      <c r="X1672" s="4"/>
      <c r="Y1672" s="4"/>
      <c r="Z1672" s="4"/>
      <c r="AA1672" s="4"/>
      <c r="AB1672" s="4"/>
      <c r="AC1672" s="5"/>
      <c r="AD1672" s="4"/>
      <c r="AE1672" s="4"/>
      <c r="AF1672" s="4"/>
      <c r="AG1672" s="4"/>
      <c r="AH1672" s="4"/>
      <c r="AI1672" s="4"/>
      <c r="AJ1672" s="4"/>
      <c r="AK1672" s="4"/>
      <c r="AL1672" s="4"/>
      <c r="AM1672" s="4"/>
      <c r="AN1672" s="4"/>
      <c r="AO1672" s="4"/>
      <c r="AP1672" s="4"/>
      <c r="AQ1672" s="4"/>
      <c r="AR1672" s="4"/>
    </row>
    <row r="1673" customFormat="false" ht="12.75" hidden="false" customHeight="true" outlineLevel="0" collapsed="false">
      <c r="A1673" s="4"/>
      <c r="B1673" s="4"/>
      <c r="C1673" s="4"/>
      <c r="D1673" s="4"/>
      <c r="E1673" s="4"/>
      <c r="F1673" s="4"/>
      <c r="G1673" s="4" t="s">
        <v>1620</v>
      </c>
      <c r="H1673" s="4" t="s">
        <v>7623</v>
      </c>
      <c r="I1673" s="4"/>
      <c r="J1673" s="4"/>
      <c r="K1673" s="4" t="s">
        <v>44</v>
      </c>
      <c r="L1673" s="4" t="s">
        <v>45</v>
      </c>
      <c r="M1673" s="4"/>
      <c r="N1673" s="4"/>
      <c r="O1673" s="4"/>
      <c r="P1673" s="4"/>
      <c r="Q1673" s="4"/>
      <c r="R1673" s="4"/>
      <c r="S1673" s="4"/>
      <c r="T1673" s="4"/>
      <c r="U1673" s="4"/>
      <c r="V1673" s="4"/>
      <c r="W1673" s="4"/>
      <c r="X1673" s="4"/>
      <c r="Y1673" s="4"/>
      <c r="Z1673" s="4"/>
      <c r="AA1673" s="4"/>
      <c r="AB1673" s="4"/>
      <c r="AC1673" s="5"/>
      <c r="AD1673" s="4"/>
      <c r="AE1673" s="4"/>
      <c r="AF1673" s="4"/>
      <c r="AG1673" s="4"/>
      <c r="AH1673" s="4"/>
      <c r="AI1673" s="4"/>
      <c r="AJ1673" s="4"/>
      <c r="AK1673" s="4"/>
      <c r="AL1673" s="4"/>
      <c r="AM1673" s="4"/>
      <c r="AN1673" s="4"/>
      <c r="AO1673" s="4"/>
      <c r="AP1673" s="4"/>
      <c r="AQ1673" s="4"/>
      <c r="AR1673" s="4"/>
    </row>
    <row r="1674" customFormat="false" ht="12.75" hidden="false" customHeight="true" outlineLevel="0" collapsed="false">
      <c r="A1674" s="4"/>
      <c r="B1674" s="4"/>
      <c r="C1674" s="4"/>
      <c r="D1674" s="4"/>
      <c r="E1674" s="4"/>
      <c r="F1674" s="4"/>
      <c r="G1674" s="4" t="s">
        <v>509</v>
      </c>
      <c r="H1674" s="4" t="s">
        <v>7623</v>
      </c>
      <c r="I1674" s="4"/>
      <c r="J1674" s="4"/>
      <c r="K1674" s="4" t="s">
        <v>44</v>
      </c>
      <c r="L1674" s="4" t="s">
        <v>45</v>
      </c>
      <c r="M1674" s="4"/>
      <c r="N1674" s="4"/>
      <c r="O1674" s="4"/>
      <c r="P1674" s="4"/>
      <c r="Q1674" s="4"/>
      <c r="R1674" s="4"/>
      <c r="S1674" s="4"/>
      <c r="T1674" s="4"/>
      <c r="U1674" s="4"/>
      <c r="V1674" s="4"/>
      <c r="W1674" s="4"/>
      <c r="X1674" s="4"/>
      <c r="Y1674" s="4"/>
      <c r="Z1674" s="4"/>
      <c r="AA1674" s="4"/>
      <c r="AB1674" s="4"/>
      <c r="AC1674" s="5"/>
      <c r="AD1674" s="4"/>
      <c r="AE1674" s="4"/>
      <c r="AF1674" s="4"/>
      <c r="AG1674" s="4"/>
      <c r="AH1674" s="4"/>
      <c r="AI1674" s="4"/>
      <c r="AJ1674" s="4"/>
      <c r="AK1674" s="4"/>
      <c r="AL1674" s="4"/>
      <c r="AM1674" s="4"/>
      <c r="AN1674" s="4"/>
      <c r="AO1674" s="4"/>
      <c r="AP1674" s="4"/>
      <c r="AQ1674" s="4"/>
      <c r="AR1674" s="4"/>
    </row>
    <row r="1675" customFormat="false" ht="12.75" hidden="false" customHeight="true" outlineLevel="0" collapsed="false">
      <c r="A1675" s="4"/>
      <c r="B1675" s="4"/>
      <c r="C1675" s="4"/>
      <c r="D1675" s="4"/>
      <c r="E1675" s="4"/>
      <c r="F1675" s="4"/>
      <c r="G1675" s="4" t="s">
        <v>264</v>
      </c>
      <c r="H1675" s="4" t="s">
        <v>7623</v>
      </c>
      <c r="I1675" s="4"/>
      <c r="J1675" s="4"/>
      <c r="K1675" s="4" t="s">
        <v>44</v>
      </c>
      <c r="L1675" s="4" t="s">
        <v>45</v>
      </c>
      <c r="M1675" s="4"/>
      <c r="N1675" s="4"/>
      <c r="O1675" s="4"/>
      <c r="P1675" s="4"/>
      <c r="Q1675" s="4"/>
      <c r="R1675" s="4"/>
      <c r="S1675" s="4"/>
      <c r="T1675" s="4"/>
      <c r="U1675" s="4"/>
      <c r="V1675" s="4"/>
      <c r="W1675" s="4"/>
      <c r="X1675" s="4"/>
      <c r="Y1675" s="4"/>
      <c r="Z1675" s="4"/>
      <c r="AA1675" s="4"/>
      <c r="AB1675" s="4"/>
      <c r="AC1675" s="5"/>
      <c r="AD1675" s="4"/>
      <c r="AE1675" s="4"/>
      <c r="AF1675" s="4"/>
      <c r="AG1675" s="4"/>
      <c r="AH1675" s="4"/>
      <c r="AI1675" s="4"/>
      <c r="AJ1675" s="4"/>
      <c r="AK1675" s="4"/>
      <c r="AL1675" s="4"/>
      <c r="AM1675" s="4"/>
      <c r="AN1675" s="4"/>
      <c r="AO1675" s="4"/>
      <c r="AP1675" s="4"/>
      <c r="AQ1675" s="4"/>
      <c r="AR1675" s="4"/>
    </row>
    <row r="1676" customFormat="false" ht="12.75" hidden="false" customHeight="true" outlineLevel="0" collapsed="false">
      <c r="A1676" s="4"/>
      <c r="B1676" s="4"/>
      <c r="C1676" s="4"/>
      <c r="D1676" s="4"/>
      <c r="E1676" s="4"/>
      <c r="F1676" s="4"/>
      <c r="G1676" s="4" t="s">
        <v>264</v>
      </c>
      <c r="H1676" s="4" t="s">
        <v>7623</v>
      </c>
      <c r="I1676" s="4"/>
      <c r="J1676" s="4"/>
      <c r="K1676" s="4" t="s">
        <v>44</v>
      </c>
      <c r="L1676" s="4" t="s">
        <v>45</v>
      </c>
      <c r="M1676" s="4"/>
      <c r="N1676" s="4"/>
      <c r="O1676" s="4"/>
      <c r="P1676" s="4"/>
      <c r="Q1676" s="4"/>
      <c r="R1676" s="4"/>
      <c r="S1676" s="4"/>
      <c r="T1676" s="4"/>
      <c r="U1676" s="4"/>
      <c r="V1676" s="4"/>
      <c r="W1676" s="4"/>
      <c r="X1676" s="4"/>
      <c r="Y1676" s="4"/>
      <c r="Z1676" s="4"/>
      <c r="AA1676" s="4"/>
      <c r="AB1676" s="4"/>
      <c r="AC1676" s="5"/>
      <c r="AD1676" s="4"/>
      <c r="AE1676" s="4"/>
      <c r="AF1676" s="4"/>
      <c r="AG1676" s="4"/>
      <c r="AH1676" s="4"/>
      <c r="AI1676" s="4"/>
      <c r="AJ1676" s="4"/>
      <c r="AK1676" s="4"/>
      <c r="AL1676" s="4"/>
      <c r="AM1676" s="4"/>
      <c r="AN1676" s="4"/>
      <c r="AO1676" s="4"/>
      <c r="AP1676" s="4"/>
      <c r="AQ1676" s="4"/>
      <c r="AR1676" s="4"/>
    </row>
    <row r="1677" customFormat="false" ht="12.75" hidden="false" customHeight="true" outlineLevel="0" collapsed="false">
      <c r="A1677" s="6" t="s">
        <v>88</v>
      </c>
      <c r="B1677" s="6" t="s">
        <v>3964</v>
      </c>
      <c r="C1677" s="6" t="s">
        <v>7624</v>
      </c>
      <c r="D1677" s="6" t="s">
        <v>7625</v>
      </c>
      <c r="E1677" s="0" t="n">
        <v>63</v>
      </c>
      <c r="F1677" s="6" t="s">
        <v>7626</v>
      </c>
      <c r="G1677" s="6" t="s">
        <v>1457</v>
      </c>
      <c r="H1677" s="6" t="s">
        <v>7627</v>
      </c>
      <c r="I1677" s="6" t="s">
        <v>7628</v>
      </c>
      <c r="J1677" s="6" t="s">
        <v>1170</v>
      </c>
      <c r="K1677" s="6" t="s">
        <v>97</v>
      </c>
      <c r="L1677" s="6" t="s">
        <v>3970</v>
      </c>
      <c r="M1677" s="6" t="s">
        <v>4913</v>
      </c>
      <c r="N1677" s="6" t="s">
        <v>58</v>
      </c>
      <c r="O1677" s="6" t="s">
        <v>59</v>
      </c>
      <c r="P1677" s="6" t="s">
        <v>236</v>
      </c>
      <c r="Q1677" s="6" t="s">
        <v>358</v>
      </c>
      <c r="R1677" s="6" t="s">
        <v>62</v>
      </c>
      <c r="S1677" s="6" t="s">
        <v>63</v>
      </c>
      <c r="T1677" s="6" t="s">
        <v>64</v>
      </c>
      <c r="Y1677" s="6" t="s">
        <v>66</v>
      </c>
      <c r="Z1677" s="0" t="n">
        <v>20</v>
      </c>
      <c r="AC1677" s="7" t="n">
        <v>43011</v>
      </c>
      <c r="AD1677" s="6" t="s">
        <v>104</v>
      </c>
      <c r="AE1677" s="6" t="s">
        <v>105</v>
      </c>
      <c r="AR1677" s="0" t="n">
        <v>24</v>
      </c>
    </row>
    <row r="1678" customFormat="false" ht="12.75" hidden="false" customHeight="true" outlineLevel="0" collapsed="false">
      <c r="A1678" s="6" t="s">
        <v>88</v>
      </c>
      <c r="B1678" s="6" t="s">
        <v>5939</v>
      </c>
      <c r="C1678" s="6" t="s">
        <v>7629</v>
      </c>
      <c r="D1678" s="6" t="s">
        <v>7630</v>
      </c>
      <c r="E1678" s="0" t="n">
        <v>320</v>
      </c>
      <c r="F1678" s="6" t="s">
        <v>7631</v>
      </c>
      <c r="G1678" s="6" t="s">
        <v>622</v>
      </c>
      <c r="H1678" s="6" t="s">
        <v>7627</v>
      </c>
      <c r="J1678" s="6" t="s">
        <v>7632</v>
      </c>
      <c r="K1678" s="6" t="s">
        <v>971</v>
      </c>
      <c r="L1678" s="6" t="s">
        <v>5943</v>
      </c>
      <c r="M1678" s="6" t="s">
        <v>6008</v>
      </c>
      <c r="N1678" s="6" t="s">
        <v>58</v>
      </c>
      <c r="O1678" s="6" t="s">
        <v>59</v>
      </c>
      <c r="P1678" s="6" t="s">
        <v>4323</v>
      </c>
      <c r="Q1678" s="6" t="s">
        <v>207</v>
      </c>
      <c r="R1678" s="6" t="s">
        <v>62</v>
      </c>
      <c r="S1678" s="6" t="s">
        <v>63</v>
      </c>
      <c r="T1678" s="6" t="s">
        <v>64</v>
      </c>
      <c r="U1678" s="6" t="s">
        <v>144</v>
      </c>
      <c r="X1678" s="6" t="s">
        <v>65</v>
      </c>
      <c r="Y1678" s="6" t="s">
        <v>66</v>
      </c>
      <c r="Z1678" s="0" t="n">
        <v>20</v>
      </c>
      <c r="AB1678" s="6" t="s">
        <v>7633</v>
      </c>
      <c r="AC1678" s="6"/>
      <c r="AD1678" s="6"/>
      <c r="AE1678" s="6"/>
      <c r="AH1678" s="6" t="s">
        <v>7634</v>
      </c>
      <c r="AI1678" s="6" t="s">
        <v>7635</v>
      </c>
      <c r="AR1678" s="0" t="n">
        <v>24</v>
      </c>
    </row>
    <row r="1679" customFormat="false" ht="12.75" hidden="false" customHeight="true" outlineLevel="0" collapsed="false">
      <c r="A1679" s="6" t="s">
        <v>88</v>
      </c>
      <c r="B1679" s="6" t="s">
        <v>7636</v>
      </c>
      <c r="C1679" s="6" t="s">
        <v>7637</v>
      </c>
      <c r="D1679" s="6" t="s">
        <v>7638</v>
      </c>
      <c r="E1679" s="0" t="n">
        <v>440</v>
      </c>
      <c r="F1679" s="6" t="s">
        <v>7639</v>
      </c>
      <c r="G1679" s="6" t="s">
        <v>1892</v>
      </c>
      <c r="H1679" s="6" t="s">
        <v>7627</v>
      </c>
      <c r="J1679" s="6" t="s">
        <v>7640</v>
      </c>
      <c r="K1679" s="6" t="s">
        <v>3469</v>
      </c>
      <c r="L1679" s="6" t="s">
        <v>7641</v>
      </c>
      <c r="M1679" s="6" t="s">
        <v>2085</v>
      </c>
      <c r="N1679" s="6" t="s">
        <v>58</v>
      </c>
      <c r="O1679" s="6" t="s">
        <v>59</v>
      </c>
      <c r="P1679" s="6" t="s">
        <v>1908</v>
      </c>
      <c r="Q1679" s="6" t="s">
        <v>608</v>
      </c>
      <c r="R1679" s="6" t="s">
        <v>62</v>
      </c>
      <c r="S1679" s="6" t="s">
        <v>63</v>
      </c>
      <c r="T1679" s="6" t="s">
        <v>64</v>
      </c>
      <c r="Y1679" s="6" t="s">
        <v>66</v>
      </c>
      <c r="Z1679" s="0" t="n">
        <v>20</v>
      </c>
      <c r="AB1679" s="6" t="s">
        <v>7642</v>
      </c>
      <c r="AC1679" s="6"/>
      <c r="AD1679" s="6"/>
      <c r="AE1679" s="6"/>
      <c r="AR1679" s="0" t="n">
        <v>24</v>
      </c>
    </row>
    <row r="1680" customFormat="false" ht="12.75" hidden="false" customHeight="true" outlineLevel="0" collapsed="false">
      <c r="A1680" s="6" t="s">
        <v>88</v>
      </c>
      <c r="B1680" s="6" t="s">
        <v>7636</v>
      </c>
      <c r="C1680" s="6" t="s">
        <v>7643</v>
      </c>
      <c r="D1680" s="6" t="s">
        <v>7644</v>
      </c>
      <c r="E1680" s="0" t="n">
        <v>440</v>
      </c>
      <c r="F1680" s="6" t="s">
        <v>7645</v>
      </c>
      <c r="G1680" s="6" t="s">
        <v>7646</v>
      </c>
      <c r="H1680" s="6" t="s">
        <v>7627</v>
      </c>
      <c r="I1680" s="6" t="s">
        <v>7647</v>
      </c>
      <c r="J1680" s="6" t="s">
        <v>7648</v>
      </c>
      <c r="K1680" s="6" t="s">
        <v>3469</v>
      </c>
      <c r="L1680" s="6" t="s">
        <v>7641</v>
      </c>
      <c r="M1680" s="6" t="s">
        <v>1959</v>
      </c>
      <c r="N1680" s="6" t="s">
        <v>58</v>
      </c>
      <c r="O1680" s="6" t="s">
        <v>59</v>
      </c>
      <c r="P1680" s="6" t="s">
        <v>1727</v>
      </c>
      <c r="Q1680" s="6" t="s">
        <v>207</v>
      </c>
      <c r="R1680" s="6" t="s">
        <v>62</v>
      </c>
      <c r="S1680" s="6" t="s">
        <v>63</v>
      </c>
      <c r="T1680" s="6" t="s">
        <v>64</v>
      </c>
      <c r="U1680" s="6" t="s">
        <v>144</v>
      </c>
      <c r="X1680" s="6" t="s">
        <v>7649</v>
      </c>
      <c r="Y1680" s="6" t="s">
        <v>66</v>
      </c>
      <c r="Z1680" s="0" t="n">
        <v>20</v>
      </c>
      <c r="AB1680" s="6" t="s">
        <v>7650</v>
      </c>
      <c r="AC1680" s="6"/>
      <c r="AD1680" s="6"/>
      <c r="AE1680" s="6"/>
      <c r="AN1680" s="6" t="s">
        <v>7651</v>
      </c>
      <c r="AR1680" s="0" t="n">
        <v>24</v>
      </c>
    </row>
    <row r="1681" customFormat="false" ht="12.75" hidden="false" customHeight="true" outlineLevel="0" collapsed="false">
      <c r="A1681" s="6" t="s">
        <v>88</v>
      </c>
      <c r="B1681" s="6" t="s">
        <v>7636</v>
      </c>
      <c r="C1681" s="6" t="s">
        <v>7652</v>
      </c>
      <c r="D1681" s="6" t="s">
        <v>7653</v>
      </c>
      <c r="E1681" s="0" t="n">
        <v>440</v>
      </c>
      <c r="F1681" s="6" t="s">
        <v>7654</v>
      </c>
      <c r="G1681" s="6" t="s">
        <v>7646</v>
      </c>
      <c r="H1681" s="6" t="s">
        <v>7627</v>
      </c>
      <c r="I1681" s="6" t="s">
        <v>7647</v>
      </c>
      <c r="J1681" s="6" t="s">
        <v>7655</v>
      </c>
      <c r="K1681" s="6" t="s">
        <v>3469</v>
      </c>
      <c r="L1681" s="6" t="s">
        <v>7641</v>
      </c>
      <c r="M1681" s="6" t="s">
        <v>2243</v>
      </c>
      <c r="N1681" s="6" t="s">
        <v>58</v>
      </c>
      <c r="O1681" s="6" t="s">
        <v>59</v>
      </c>
      <c r="P1681" s="6" t="s">
        <v>5626</v>
      </c>
      <c r="Q1681" s="6" t="s">
        <v>207</v>
      </c>
      <c r="R1681" s="6" t="s">
        <v>158</v>
      </c>
      <c r="S1681" s="6" t="s">
        <v>63</v>
      </c>
      <c r="T1681" s="6" t="s">
        <v>64</v>
      </c>
      <c r="X1681" s="6" t="s">
        <v>7649</v>
      </c>
      <c r="Y1681" s="6" t="s">
        <v>66</v>
      </c>
      <c r="Z1681" s="0" t="n">
        <v>20</v>
      </c>
      <c r="AB1681" s="6" t="s">
        <v>7656</v>
      </c>
      <c r="AC1681" s="6"/>
      <c r="AD1681" s="6"/>
      <c r="AE1681" s="6"/>
      <c r="AI1681" s="6" t="s">
        <v>7657</v>
      </c>
      <c r="AN1681" s="6" t="s">
        <v>7651</v>
      </c>
      <c r="AR1681" s="0" t="n">
        <v>24</v>
      </c>
    </row>
    <row r="1682" customFormat="false" ht="12.75" hidden="false" customHeight="true" outlineLevel="0" collapsed="false">
      <c r="A1682" s="6" t="s">
        <v>88</v>
      </c>
      <c r="B1682" s="6" t="s">
        <v>7636</v>
      </c>
      <c r="C1682" s="6" t="s">
        <v>7658</v>
      </c>
      <c r="D1682" s="6" t="s">
        <v>7659</v>
      </c>
      <c r="E1682" s="0" t="n">
        <v>440</v>
      </c>
      <c r="F1682" s="6" t="s">
        <v>7660</v>
      </c>
      <c r="G1682" s="6" t="s">
        <v>7646</v>
      </c>
      <c r="H1682" s="6" t="s">
        <v>7627</v>
      </c>
      <c r="J1682" s="6" t="s">
        <v>7661</v>
      </c>
      <c r="K1682" s="6" t="s">
        <v>3469</v>
      </c>
      <c r="L1682" s="6" t="s">
        <v>7641</v>
      </c>
      <c r="M1682" s="6" t="s">
        <v>5114</v>
      </c>
      <c r="N1682" s="6" t="s">
        <v>58</v>
      </c>
      <c r="O1682" s="6" t="s">
        <v>59</v>
      </c>
      <c r="P1682" s="6" t="s">
        <v>1576</v>
      </c>
      <c r="Q1682" s="6" t="s">
        <v>207</v>
      </c>
      <c r="R1682" s="6" t="s">
        <v>158</v>
      </c>
      <c r="S1682" s="6" t="s">
        <v>63</v>
      </c>
      <c r="T1682" s="6" t="s">
        <v>64</v>
      </c>
      <c r="X1682" s="6" t="s">
        <v>7649</v>
      </c>
      <c r="Y1682" s="6" t="s">
        <v>66</v>
      </c>
      <c r="Z1682" s="0" t="n">
        <v>20</v>
      </c>
      <c r="AB1682" s="6" t="s">
        <v>7662</v>
      </c>
      <c r="AC1682" s="6"/>
      <c r="AD1682" s="6"/>
      <c r="AE1682" s="6"/>
      <c r="AI1682" s="6" t="s">
        <v>7663</v>
      </c>
      <c r="AN1682" s="6" t="s">
        <v>7651</v>
      </c>
      <c r="AR1682" s="0" t="n">
        <v>24</v>
      </c>
    </row>
    <row r="1683" customFormat="false" ht="12.75" hidden="false" customHeight="true" outlineLevel="0" collapsed="false">
      <c r="A1683" s="6" t="s">
        <v>47</v>
      </c>
      <c r="B1683" s="6" t="s">
        <v>624</v>
      </c>
      <c r="C1683" s="6" t="s">
        <v>7664</v>
      </c>
      <c r="D1683" s="6" t="s">
        <v>7665</v>
      </c>
      <c r="E1683" s="0" t="n">
        <v>15</v>
      </c>
      <c r="F1683" s="6" t="s">
        <v>7666</v>
      </c>
      <c r="G1683" s="6" t="s">
        <v>93</v>
      </c>
      <c r="H1683" s="6" t="s">
        <v>7667</v>
      </c>
      <c r="K1683" s="6" t="s">
        <v>631</v>
      </c>
      <c r="L1683" s="6" t="s">
        <v>632</v>
      </c>
      <c r="M1683" s="6" t="s">
        <v>2123</v>
      </c>
      <c r="N1683" s="6" t="s">
        <v>58</v>
      </c>
      <c r="O1683" s="6" t="s">
        <v>59</v>
      </c>
      <c r="P1683" s="6" t="s">
        <v>3137</v>
      </c>
      <c r="Q1683" s="6" t="s">
        <v>190</v>
      </c>
      <c r="R1683" s="6" t="s">
        <v>62</v>
      </c>
      <c r="S1683" s="6" t="s">
        <v>63</v>
      </c>
      <c r="T1683" s="6" t="s">
        <v>64</v>
      </c>
      <c r="U1683" s="6" t="s">
        <v>144</v>
      </c>
      <c r="Y1683" s="6" t="s">
        <v>66</v>
      </c>
      <c r="Z1683" s="0" t="n">
        <v>20</v>
      </c>
      <c r="AA1683" s="6" t="s">
        <v>67</v>
      </c>
      <c r="AB1683" s="6" t="s">
        <v>7668</v>
      </c>
      <c r="AC1683" s="7" t="n">
        <v>43020</v>
      </c>
      <c r="AD1683" s="6" t="s">
        <v>161</v>
      </c>
      <c r="AE1683" s="6" t="s">
        <v>162</v>
      </c>
      <c r="AI1683" s="6" t="s">
        <v>7669</v>
      </c>
      <c r="AN1683" s="6" t="s">
        <v>7670</v>
      </c>
      <c r="AQ1683" s="6" t="s">
        <v>7671</v>
      </c>
      <c r="AR1683" s="0" t="n">
        <v>24</v>
      </c>
    </row>
    <row r="1684" customFormat="false" ht="12.75" hidden="false" customHeight="true" outlineLevel="0" collapsed="false">
      <c r="A1684" s="6" t="s">
        <v>88</v>
      </c>
      <c r="B1684" s="6" t="s">
        <v>118</v>
      </c>
      <c r="C1684" s="6" t="s">
        <v>7672</v>
      </c>
      <c r="D1684" s="6" t="s">
        <v>7673</v>
      </c>
      <c r="E1684" s="0" t="n">
        <v>3920</v>
      </c>
      <c r="F1684" s="6" t="s">
        <v>7674</v>
      </c>
      <c r="G1684" s="6" t="s">
        <v>93</v>
      </c>
      <c r="H1684" s="6" t="s">
        <v>7675</v>
      </c>
      <c r="J1684" s="6" t="s">
        <v>7676</v>
      </c>
      <c r="K1684" s="6" t="s">
        <v>126</v>
      </c>
      <c r="L1684" s="6" t="s">
        <v>127</v>
      </c>
      <c r="M1684" s="6" t="s">
        <v>7677</v>
      </c>
      <c r="N1684" s="6" t="s">
        <v>58</v>
      </c>
      <c r="O1684" s="6" t="s">
        <v>59</v>
      </c>
      <c r="P1684" s="6" t="s">
        <v>5776</v>
      </c>
      <c r="Q1684" s="6" t="s">
        <v>101</v>
      </c>
      <c r="R1684" s="6" t="s">
        <v>158</v>
      </c>
      <c r="S1684" s="6" t="s">
        <v>63</v>
      </c>
      <c r="T1684" s="6" t="s">
        <v>64</v>
      </c>
      <c r="X1684" s="6" t="s">
        <v>7678</v>
      </c>
      <c r="Y1684" s="6" t="s">
        <v>66</v>
      </c>
      <c r="Z1684" s="0" t="n">
        <v>20</v>
      </c>
      <c r="AA1684" s="6" t="s">
        <v>67</v>
      </c>
      <c r="AB1684" s="6" t="s">
        <v>7679</v>
      </c>
      <c r="AC1684" s="6"/>
      <c r="AD1684" s="6"/>
      <c r="AE1684" s="6"/>
      <c r="AN1684" s="6" t="s">
        <v>7670</v>
      </c>
      <c r="AQ1684" s="6" t="s">
        <v>7671</v>
      </c>
      <c r="AR1684" s="0" t="n">
        <v>24</v>
      </c>
    </row>
    <row r="1685" customFormat="false" ht="12.75" hidden="false" customHeight="true" outlineLevel="0" collapsed="false">
      <c r="A1685" s="6" t="s">
        <v>88</v>
      </c>
      <c r="B1685" s="6" t="s">
        <v>118</v>
      </c>
      <c r="C1685" s="6" t="s">
        <v>7680</v>
      </c>
      <c r="D1685" s="6" t="s">
        <v>7681</v>
      </c>
      <c r="E1685" s="0" t="n">
        <v>3920</v>
      </c>
      <c r="F1685" s="6" t="s">
        <v>7682</v>
      </c>
      <c r="G1685" s="6" t="s">
        <v>1632</v>
      </c>
      <c r="H1685" s="6" t="s">
        <v>7675</v>
      </c>
      <c r="J1685" s="6" t="s">
        <v>4129</v>
      </c>
      <c r="K1685" s="6" t="s">
        <v>126</v>
      </c>
      <c r="L1685" s="6" t="s">
        <v>127</v>
      </c>
      <c r="M1685" s="6" t="s">
        <v>4551</v>
      </c>
      <c r="N1685" s="6" t="s">
        <v>58</v>
      </c>
      <c r="O1685" s="6" t="s">
        <v>59</v>
      </c>
      <c r="P1685" s="6" t="s">
        <v>4864</v>
      </c>
      <c r="Q1685" s="6" t="s">
        <v>238</v>
      </c>
      <c r="R1685" s="6" t="s">
        <v>143</v>
      </c>
      <c r="S1685" s="6" t="s">
        <v>63</v>
      </c>
      <c r="T1685" s="6" t="s">
        <v>64</v>
      </c>
      <c r="X1685" s="6" t="s">
        <v>7683</v>
      </c>
      <c r="Y1685" s="6" t="s">
        <v>66</v>
      </c>
      <c r="Z1685" s="0" t="n">
        <v>20</v>
      </c>
      <c r="AA1685" s="6" t="s">
        <v>67</v>
      </c>
      <c r="AI1685" s="6" t="s">
        <v>7684</v>
      </c>
      <c r="AJ1685" s="6" t="s">
        <v>7685</v>
      </c>
      <c r="AQ1685" s="6" t="s">
        <v>7671</v>
      </c>
      <c r="AR1685" s="0" t="n">
        <v>24</v>
      </c>
    </row>
    <row r="1686" customFormat="false" ht="12.75" hidden="false" customHeight="true" outlineLevel="0" collapsed="false">
      <c r="A1686" s="6" t="s">
        <v>88</v>
      </c>
      <c r="B1686" s="6" t="s">
        <v>2831</v>
      </c>
      <c r="C1686" s="6" t="s">
        <v>7686</v>
      </c>
      <c r="D1686" s="6" t="s">
        <v>7687</v>
      </c>
      <c r="E1686" s="0" t="n">
        <v>22</v>
      </c>
      <c r="F1686" s="6" t="s">
        <v>7688</v>
      </c>
      <c r="G1686" s="6" t="s">
        <v>648</v>
      </c>
      <c r="H1686" s="6" t="s">
        <v>7689</v>
      </c>
      <c r="J1686" s="6" t="s">
        <v>7690</v>
      </c>
      <c r="K1686" s="6" t="s">
        <v>2836</v>
      </c>
      <c r="L1686" s="6" t="s">
        <v>2837</v>
      </c>
      <c r="M1686" s="6" t="s">
        <v>413</v>
      </c>
      <c r="N1686" s="6" t="s">
        <v>58</v>
      </c>
      <c r="O1686" s="6" t="s">
        <v>59</v>
      </c>
      <c r="P1686" s="6" t="s">
        <v>6747</v>
      </c>
      <c r="Q1686" s="6" t="s">
        <v>1332</v>
      </c>
      <c r="R1686" s="6" t="s">
        <v>158</v>
      </c>
      <c r="S1686" s="6" t="s">
        <v>63</v>
      </c>
      <c r="T1686" s="6" t="s">
        <v>64</v>
      </c>
      <c r="U1686" s="6" t="s">
        <v>144</v>
      </c>
      <c r="X1686" s="6" t="s">
        <v>4570</v>
      </c>
      <c r="Y1686" s="6" t="s">
        <v>66</v>
      </c>
      <c r="Z1686" s="0" t="n">
        <v>20</v>
      </c>
      <c r="AA1686" s="6" t="s">
        <v>67</v>
      </c>
      <c r="AB1686" s="6" t="s">
        <v>7691</v>
      </c>
      <c r="AC1686" s="6"/>
      <c r="AD1686" s="6"/>
      <c r="AE1686" s="6"/>
      <c r="AQ1686" s="6" t="s">
        <v>7671</v>
      </c>
      <c r="AR1686" s="0" t="n">
        <v>24</v>
      </c>
    </row>
    <row r="1687" customFormat="false" ht="12.75" hidden="false" customHeight="true" outlineLevel="0" collapsed="false">
      <c r="A1687" s="6" t="s">
        <v>88</v>
      </c>
      <c r="B1687" s="6" t="s">
        <v>2831</v>
      </c>
      <c r="C1687" s="6" t="s">
        <v>7692</v>
      </c>
      <c r="D1687" s="6" t="s">
        <v>7693</v>
      </c>
      <c r="E1687" s="0" t="n">
        <v>22</v>
      </c>
      <c r="F1687" s="6" t="s">
        <v>7694</v>
      </c>
      <c r="G1687" s="6" t="s">
        <v>93</v>
      </c>
      <c r="H1687" s="6" t="s">
        <v>7689</v>
      </c>
      <c r="I1687" s="6" t="s">
        <v>7695</v>
      </c>
      <c r="J1687" s="6" t="s">
        <v>7696</v>
      </c>
      <c r="K1687" s="6" t="s">
        <v>2836</v>
      </c>
      <c r="L1687" s="6" t="s">
        <v>2837</v>
      </c>
      <c r="M1687" s="6" t="s">
        <v>3504</v>
      </c>
      <c r="N1687" s="6" t="s">
        <v>58</v>
      </c>
      <c r="O1687" s="6" t="s">
        <v>59</v>
      </c>
      <c r="P1687" s="6" t="s">
        <v>1031</v>
      </c>
      <c r="Q1687" s="6" t="s">
        <v>1332</v>
      </c>
      <c r="R1687" s="6" t="s">
        <v>143</v>
      </c>
      <c r="S1687" s="6" t="s">
        <v>63</v>
      </c>
      <c r="T1687" s="6" t="s">
        <v>64</v>
      </c>
      <c r="X1687" s="6" t="s">
        <v>65</v>
      </c>
      <c r="Y1687" s="6" t="s">
        <v>66</v>
      </c>
      <c r="Z1687" s="0" t="n">
        <v>20</v>
      </c>
      <c r="AB1687" s="6" t="s">
        <v>7697</v>
      </c>
      <c r="AC1687" s="6"/>
      <c r="AD1687" s="6"/>
      <c r="AE1687" s="6"/>
      <c r="AR1687" s="0" t="n">
        <v>28</v>
      </c>
    </row>
    <row r="1688" customFormat="false" ht="12.75" hidden="false" customHeight="true" outlineLevel="0" collapsed="false">
      <c r="A1688" s="6" t="s">
        <v>88</v>
      </c>
      <c r="B1688" s="6" t="s">
        <v>2831</v>
      </c>
      <c r="C1688" s="6" t="s">
        <v>7698</v>
      </c>
      <c r="D1688" s="6" t="s">
        <v>7699</v>
      </c>
      <c r="E1688" s="0" t="n">
        <v>22</v>
      </c>
      <c r="F1688" s="6" t="s">
        <v>7700</v>
      </c>
      <c r="G1688" s="6" t="s">
        <v>93</v>
      </c>
      <c r="H1688" s="6" t="s">
        <v>7689</v>
      </c>
      <c r="J1688" s="6" t="s">
        <v>7701</v>
      </c>
      <c r="K1688" s="6" t="s">
        <v>2836</v>
      </c>
      <c r="L1688" s="6" t="s">
        <v>2837</v>
      </c>
      <c r="M1688" s="6" t="s">
        <v>325</v>
      </c>
      <c r="N1688" s="6" t="s">
        <v>58</v>
      </c>
      <c r="O1688" s="6" t="s">
        <v>59</v>
      </c>
      <c r="P1688" s="6" t="s">
        <v>5526</v>
      </c>
      <c r="Q1688" s="6" t="s">
        <v>479</v>
      </c>
      <c r="R1688" s="6" t="s">
        <v>66</v>
      </c>
      <c r="S1688" s="6" t="s">
        <v>63</v>
      </c>
      <c r="T1688" s="6" t="s">
        <v>64</v>
      </c>
      <c r="X1688" s="6" t="s">
        <v>65</v>
      </c>
      <c r="Y1688" s="6" t="s">
        <v>66</v>
      </c>
      <c r="Z1688" s="0" t="n">
        <v>20</v>
      </c>
      <c r="AB1688" s="6" t="s">
        <v>7702</v>
      </c>
      <c r="AC1688" s="6"/>
      <c r="AD1688" s="6"/>
      <c r="AE1688" s="6"/>
      <c r="AR1688" s="0" t="n">
        <v>28</v>
      </c>
    </row>
    <row r="1689" customFormat="false" ht="12.75" hidden="false" customHeight="true" outlineLevel="0" collapsed="false">
      <c r="A1689" s="6" t="s">
        <v>88</v>
      </c>
      <c r="B1689" s="6" t="s">
        <v>1206</v>
      </c>
      <c r="C1689" s="6" t="s">
        <v>7703</v>
      </c>
      <c r="D1689" s="6" t="s">
        <v>7704</v>
      </c>
      <c r="E1689" s="0" t="n">
        <v>11</v>
      </c>
      <c r="F1689" s="6" t="s">
        <v>7705</v>
      </c>
      <c r="G1689" s="6" t="s">
        <v>42</v>
      </c>
      <c r="H1689" s="6" t="s">
        <v>7689</v>
      </c>
      <c r="J1689" s="6" t="s">
        <v>4401</v>
      </c>
      <c r="K1689" s="6" t="s">
        <v>1213</v>
      </c>
      <c r="L1689" s="6" t="s">
        <v>1214</v>
      </c>
      <c r="M1689" s="6" t="s">
        <v>7706</v>
      </c>
      <c r="N1689" s="6" t="s">
        <v>58</v>
      </c>
      <c r="O1689" s="6" t="s">
        <v>59</v>
      </c>
      <c r="P1689" s="6" t="s">
        <v>7707</v>
      </c>
      <c r="Q1689" s="6" t="s">
        <v>238</v>
      </c>
      <c r="R1689" s="6" t="s">
        <v>62</v>
      </c>
      <c r="S1689" s="6" t="s">
        <v>63</v>
      </c>
      <c r="T1689" s="6" t="s">
        <v>64</v>
      </c>
      <c r="Y1689" s="6" t="s">
        <v>66</v>
      </c>
      <c r="Z1689" s="0" t="n">
        <v>20</v>
      </c>
      <c r="AA1689" s="6" t="s">
        <v>67</v>
      </c>
      <c r="AB1689" s="6" t="s">
        <v>7708</v>
      </c>
      <c r="AC1689" s="7" t="n">
        <v>43026</v>
      </c>
      <c r="AD1689" s="6" t="s">
        <v>104</v>
      </c>
      <c r="AE1689" s="6" t="s">
        <v>105</v>
      </c>
      <c r="AN1689" s="6" t="s">
        <v>7709</v>
      </c>
      <c r="AR1689" s="0" t="n">
        <v>28</v>
      </c>
    </row>
    <row r="1690" customFormat="false" ht="12.75" hidden="false" customHeight="true" outlineLevel="0" collapsed="false">
      <c r="A1690" s="6" t="s">
        <v>88</v>
      </c>
      <c r="B1690" s="6" t="s">
        <v>4434</v>
      </c>
      <c r="C1690" s="6" t="s">
        <v>7710</v>
      </c>
      <c r="D1690" s="6" t="s">
        <v>7711</v>
      </c>
      <c r="E1690" s="0" t="n">
        <v>9999</v>
      </c>
      <c r="F1690" s="6" t="s">
        <v>7712</v>
      </c>
      <c r="G1690" s="6" t="s">
        <v>622</v>
      </c>
      <c r="H1690" s="6" t="s">
        <v>7689</v>
      </c>
      <c r="J1690" s="6" t="s">
        <v>1212</v>
      </c>
      <c r="K1690" s="6" t="s">
        <v>1299</v>
      </c>
      <c r="L1690" s="6" t="s">
        <v>4439</v>
      </c>
      <c r="M1690" s="6" t="s">
        <v>550</v>
      </c>
      <c r="N1690" s="6" t="s">
        <v>58</v>
      </c>
      <c r="O1690" s="6" t="s">
        <v>59</v>
      </c>
      <c r="P1690" s="6" t="s">
        <v>1708</v>
      </c>
      <c r="Q1690" s="6" t="s">
        <v>608</v>
      </c>
      <c r="R1690" s="6" t="s">
        <v>62</v>
      </c>
      <c r="S1690" s="6" t="s">
        <v>63</v>
      </c>
      <c r="T1690" s="6" t="s">
        <v>64</v>
      </c>
      <c r="Y1690" s="6" t="s">
        <v>66</v>
      </c>
      <c r="Z1690" s="0" t="n">
        <v>20</v>
      </c>
      <c r="AB1690" s="6" t="s">
        <v>7713</v>
      </c>
      <c r="AC1690" s="6"/>
      <c r="AD1690" s="6"/>
      <c r="AE1690" s="6"/>
      <c r="AR1690" s="0" t="n">
        <v>28</v>
      </c>
    </row>
    <row r="1691" customFormat="false" ht="12.75" hidden="false" customHeight="true" outlineLevel="0" collapsed="false">
      <c r="A1691" s="6" t="s">
        <v>88</v>
      </c>
      <c r="B1691" s="6" t="s">
        <v>5252</v>
      </c>
      <c r="C1691" s="6" t="s">
        <v>7714</v>
      </c>
      <c r="D1691" s="6" t="s">
        <v>7715</v>
      </c>
      <c r="E1691" s="0" t="n">
        <v>3</v>
      </c>
      <c r="F1691" s="6" t="s">
        <v>7716</v>
      </c>
      <c r="G1691" s="6" t="s">
        <v>1719</v>
      </c>
      <c r="H1691" s="6" t="s">
        <v>7689</v>
      </c>
      <c r="J1691" s="6" t="s">
        <v>1270</v>
      </c>
      <c r="K1691" s="6" t="s">
        <v>3233</v>
      </c>
      <c r="L1691" s="6" t="s">
        <v>5259</v>
      </c>
      <c r="M1691" s="6" t="s">
        <v>7717</v>
      </c>
      <c r="N1691" s="6" t="s">
        <v>58</v>
      </c>
      <c r="O1691" s="6" t="s">
        <v>59</v>
      </c>
      <c r="P1691" s="6" t="s">
        <v>5776</v>
      </c>
      <c r="Q1691" s="6" t="s">
        <v>286</v>
      </c>
      <c r="R1691" s="6" t="s">
        <v>62</v>
      </c>
      <c r="S1691" s="6" t="s">
        <v>63</v>
      </c>
      <c r="T1691" s="6" t="s">
        <v>64</v>
      </c>
      <c r="U1691" s="6" t="s">
        <v>144</v>
      </c>
      <c r="Y1691" s="6" t="s">
        <v>66</v>
      </c>
      <c r="Z1691" s="0" t="n">
        <v>20</v>
      </c>
      <c r="AC1691" s="7" t="n">
        <v>43027</v>
      </c>
      <c r="AD1691" s="0" t="s">
        <v>161</v>
      </c>
      <c r="AE1691" s="0" t="s">
        <v>105</v>
      </c>
      <c r="AR1691" s="0" t="n">
        <v>28</v>
      </c>
    </row>
    <row r="1692" customFormat="false" ht="12.75" hidden="false" customHeight="true" outlineLevel="0" collapsed="false">
      <c r="A1692" s="6" t="s">
        <v>88</v>
      </c>
      <c r="B1692" s="6" t="s">
        <v>5252</v>
      </c>
      <c r="C1692" s="6" t="s">
        <v>7718</v>
      </c>
      <c r="D1692" s="6" t="s">
        <v>7719</v>
      </c>
      <c r="E1692" s="0" t="n">
        <v>3</v>
      </c>
      <c r="F1692" s="6" t="s">
        <v>7720</v>
      </c>
      <c r="G1692" s="6" t="s">
        <v>880</v>
      </c>
      <c r="H1692" s="6" t="s">
        <v>7689</v>
      </c>
      <c r="I1692" s="6" t="s">
        <v>7721</v>
      </c>
      <c r="K1692" s="6" t="s">
        <v>3233</v>
      </c>
      <c r="L1692" s="6" t="s">
        <v>5259</v>
      </c>
      <c r="M1692" s="6" t="s">
        <v>1164</v>
      </c>
      <c r="N1692" s="6" t="s">
        <v>58</v>
      </c>
      <c r="O1692" s="6" t="s">
        <v>59</v>
      </c>
      <c r="P1692" s="6" t="s">
        <v>1819</v>
      </c>
      <c r="Q1692" s="6" t="s">
        <v>114</v>
      </c>
      <c r="R1692" s="6" t="s">
        <v>297</v>
      </c>
      <c r="S1692" s="6" t="s">
        <v>63</v>
      </c>
      <c r="T1692" s="6" t="s">
        <v>64</v>
      </c>
      <c r="U1692" s="6" t="s">
        <v>144</v>
      </c>
      <c r="X1692" s="6" t="s">
        <v>7722</v>
      </c>
      <c r="Y1692" s="6" t="s">
        <v>66</v>
      </c>
      <c r="Z1692" s="0" t="n">
        <v>20</v>
      </c>
      <c r="AA1692" s="6" t="s">
        <v>67</v>
      </c>
      <c r="AB1692" s="6" t="s">
        <v>7723</v>
      </c>
      <c r="AC1692" s="7" t="n">
        <v>43027</v>
      </c>
      <c r="AD1692" s="0" t="s">
        <v>161</v>
      </c>
      <c r="AE1692" s="0" t="s">
        <v>105</v>
      </c>
      <c r="AN1692" s="6" t="s">
        <v>7724</v>
      </c>
      <c r="AR1692" s="0" t="n">
        <v>28</v>
      </c>
    </row>
    <row r="1693" customFormat="false" ht="12.75" hidden="false" customHeight="true" outlineLevel="0" collapsed="false">
      <c r="A1693" s="6" t="s">
        <v>88</v>
      </c>
      <c r="B1693" s="6" t="s">
        <v>5252</v>
      </c>
      <c r="C1693" s="6" t="s">
        <v>7725</v>
      </c>
      <c r="D1693" s="6" t="s">
        <v>7726</v>
      </c>
      <c r="E1693" s="0" t="n">
        <v>3</v>
      </c>
      <c r="F1693" s="6" t="s">
        <v>7727</v>
      </c>
      <c r="G1693" s="6" t="s">
        <v>880</v>
      </c>
      <c r="H1693" s="6" t="s">
        <v>7689</v>
      </c>
      <c r="J1693" s="6" t="s">
        <v>7728</v>
      </c>
      <c r="K1693" s="6" t="s">
        <v>3233</v>
      </c>
      <c r="L1693" s="6" t="s">
        <v>5259</v>
      </c>
      <c r="M1693" s="6" t="s">
        <v>5964</v>
      </c>
      <c r="N1693" s="6" t="s">
        <v>58</v>
      </c>
      <c r="O1693" s="6" t="s">
        <v>59</v>
      </c>
      <c r="P1693" s="6" t="s">
        <v>1567</v>
      </c>
      <c r="Q1693" s="6" t="s">
        <v>114</v>
      </c>
      <c r="R1693" s="6" t="s">
        <v>297</v>
      </c>
      <c r="S1693" s="6" t="s">
        <v>63</v>
      </c>
      <c r="T1693" s="6" t="s">
        <v>64</v>
      </c>
      <c r="U1693" s="6" t="s">
        <v>144</v>
      </c>
      <c r="X1693" s="6" t="s">
        <v>7722</v>
      </c>
      <c r="Y1693" s="6" t="s">
        <v>66</v>
      </c>
      <c r="Z1693" s="0" t="n">
        <v>20</v>
      </c>
      <c r="AB1693" s="6" t="s">
        <v>7729</v>
      </c>
      <c r="AC1693" s="7" t="n">
        <v>43027</v>
      </c>
      <c r="AD1693" s="0" t="s">
        <v>161</v>
      </c>
      <c r="AE1693" s="0" t="s">
        <v>105</v>
      </c>
      <c r="AR1693" s="0" t="n">
        <v>28</v>
      </c>
    </row>
    <row r="1694" customFormat="false" ht="12.75" hidden="false" customHeight="true" outlineLevel="0" collapsed="false">
      <c r="A1694" s="6" t="s">
        <v>88</v>
      </c>
      <c r="B1694" s="6" t="s">
        <v>5252</v>
      </c>
      <c r="C1694" s="6" t="s">
        <v>7730</v>
      </c>
      <c r="D1694" s="6" t="s">
        <v>7731</v>
      </c>
      <c r="E1694" s="0" t="n">
        <v>3</v>
      </c>
      <c r="F1694" s="6" t="s">
        <v>7732</v>
      </c>
      <c r="G1694" s="6" t="s">
        <v>1646</v>
      </c>
      <c r="H1694" s="6" t="s">
        <v>7689</v>
      </c>
      <c r="K1694" s="6" t="s">
        <v>3233</v>
      </c>
      <c r="L1694" s="6" t="s">
        <v>5259</v>
      </c>
      <c r="M1694" s="6" t="s">
        <v>772</v>
      </c>
      <c r="N1694" s="6" t="s">
        <v>58</v>
      </c>
      <c r="O1694" s="6" t="s">
        <v>59</v>
      </c>
      <c r="P1694" s="6" t="s">
        <v>3366</v>
      </c>
      <c r="Q1694" s="6" t="s">
        <v>286</v>
      </c>
      <c r="R1694" s="6" t="s">
        <v>62</v>
      </c>
      <c r="S1694" s="6" t="s">
        <v>63</v>
      </c>
      <c r="T1694" s="6" t="s">
        <v>64</v>
      </c>
      <c r="Y1694" s="6" t="s">
        <v>66</v>
      </c>
      <c r="Z1694" s="0" t="n">
        <v>20</v>
      </c>
      <c r="AC1694" s="7" t="n">
        <v>43027</v>
      </c>
      <c r="AD1694" s="0" t="s">
        <v>161</v>
      </c>
      <c r="AE1694" s="0" t="s">
        <v>105</v>
      </c>
      <c r="AR1694" s="0" t="n">
        <v>28</v>
      </c>
    </row>
    <row r="1695" customFormat="false" ht="12.75" hidden="false" customHeight="true" outlineLevel="0" collapsed="false">
      <c r="A1695" s="6" t="s">
        <v>88</v>
      </c>
      <c r="B1695" s="6" t="s">
        <v>5252</v>
      </c>
      <c r="C1695" s="6" t="s">
        <v>7733</v>
      </c>
      <c r="D1695" s="6" t="s">
        <v>7734</v>
      </c>
      <c r="E1695" s="0" t="n">
        <v>3</v>
      </c>
      <c r="F1695" s="6" t="s">
        <v>7735</v>
      </c>
      <c r="G1695" s="6" t="s">
        <v>1646</v>
      </c>
      <c r="H1695" s="6" t="s">
        <v>7689</v>
      </c>
      <c r="J1695" s="6" t="s">
        <v>1780</v>
      </c>
      <c r="K1695" s="6" t="s">
        <v>3233</v>
      </c>
      <c r="L1695" s="6" t="s">
        <v>5259</v>
      </c>
      <c r="M1695" s="6" t="s">
        <v>553</v>
      </c>
      <c r="N1695" s="6" t="s">
        <v>58</v>
      </c>
      <c r="O1695" s="6" t="s">
        <v>59</v>
      </c>
      <c r="P1695" s="6" t="s">
        <v>5337</v>
      </c>
      <c r="Q1695" s="6" t="s">
        <v>286</v>
      </c>
      <c r="R1695" s="6" t="s">
        <v>62</v>
      </c>
      <c r="S1695" s="6" t="s">
        <v>63</v>
      </c>
      <c r="T1695" s="6" t="s">
        <v>64</v>
      </c>
      <c r="U1695" s="6" t="s">
        <v>144</v>
      </c>
      <c r="Y1695" s="6" t="s">
        <v>66</v>
      </c>
      <c r="Z1695" s="0" t="n">
        <v>20</v>
      </c>
      <c r="AC1695" s="7" t="n">
        <v>43027</v>
      </c>
      <c r="AD1695" s="0" t="s">
        <v>161</v>
      </c>
      <c r="AE1695" s="0" t="s">
        <v>105</v>
      </c>
      <c r="AR1695" s="0" t="n">
        <v>16</v>
      </c>
    </row>
    <row r="1696" customFormat="false" ht="12.75" hidden="false" customHeight="true" outlineLevel="0" collapsed="false">
      <c r="A1696" s="6" t="s">
        <v>47</v>
      </c>
      <c r="B1696" s="6" t="s">
        <v>1786</v>
      </c>
      <c r="C1696" s="6" t="s">
        <v>7736</v>
      </c>
      <c r="D1696" s="6" t="s">
        <v>7737</v>
      </c>
      <c r="E1696" s="0" t="n">
        <v>28</v>
      </c>
      <c r="F1696" s="6" t="s">
        <v>7738</v>
      </c>
      <c r="G1696" s="6" t="s">
        <v>353</v>
      </c>
      <c r="H1696" s="6" t="s">
        <v>7689</v>
      </c>
      <c r="J1696" s="6" t="s">
        <v>7739</v>
      </c>
      <c r="K1696" s="6" t="s">
        <v>1790</v>
      </c>
      <c r="L1696" s="6" t="s">
        <v>1791</v>
      </c>
      <c r="M1696" s="6" t="s">
        <v>4896</v>
      </c>
      <c r="N1696" s="6" t="s">
        <v>58</v>
      </c>
      <c r="O1696" s="6" t="s">
        <v>59</v>
      </c>
      <c r="P1696" s="6" t="s">
        <v>1708</v>
      </c>
      <c r="Q1696" s="6" t="s">
        <v>190</v>
      </c>
      <c r="R1696" s="6" t="s">
        <v>158</v>
      </c>
      <c r="S1696" s="6" t="s">
        <v>63</v>
      </c>
      <c r="T1696" s="6" t="s">
        <v>64</v>
      </c>
      <c r="X1696" s="6" t="s">
        <v>7740</v>
      </c>
      <c r="Y1696" s="6" t="s">
        <v>66</v>
      </c>
      <c r="Z1696" s="0" t="n">
        <v>20</v>
      </c>
      <c r="AB1696" s="6" t="s">
        <v>7741</v>
      </c>
      <c r="AC1696" s="7" t="n">
        <v>43035</v>
      </c>
      <c r="AD1696" s="0" t="s">
        <v>161</v>
      </c>
      <c r="AE1696" s="0" t="s">
        <v>162</v>
      </c>
      <c r="AI1696" s="6" t="s">
        <v>7742</v>
      </c>
      <c r="AJ1696" s="6" t="s">
        <v>7742</v>
      </c>
      <c r="AN1696" s="6" t="s">
        <v>7743</v>
      </c>
      <c r="AR1696" s="0" t="n">
        <v>16</v>
      </c>
    </row>
    <row r="1697" customFormat="false" ht="12.75" hidden="false" customHeight="true" outlineLevel="0" collapsed="false">
      <c r="A1697" s="6" t="s">
        <v>47</v>
      </c>
      <c r="B1697" s="6" t="s">
        <v>1786</v>
      </c>
      <c r="C1697" s="6" t="s">
        <v>7744</v>
      </c>
      <c r="D1697" s="6" t="s">
        <v>7745</v>
      </c>
      <c r="E1697" s="0" t="n">
        <v>28</v>
      </c>
      <c r="F1697" s="6" t="s">
        <v>7746</v>
      </c>
      <c r="G1697" s="6" t="s">
        <v>889</v>
      </c>
      <c r="H1697" s="6" t="s">
        <v>7689</v>
      </c>
      <c r="J1697" s="6" t="s">
        <v>7747</v>
      </c>
      <c r="K1697" s="6" t="s">
        <v>1790</v>
      </c>
      <c r="L1697" s="6" t="s">
        <v>1791</v>
      </c>
      <c r="M1697" s="6" t="s">
        <v>4811</v>
      </c>
      <c r="N1697" s="6" t="s">
        <v>58</v>
      </c>
      <c r="O1697" s="6" t="s">
        <v>59</v>
      </c>
      <c r="P1697" s="6" t="s">
        <v>5576</v>
      </c>
      <c r="Q1697" s="6" t="s">
        <v>368</v>
      </c>
      <c r="R1697" s="6" t="s">
        <v>66</v>
      </c>
      <c r="S1697" s="6" t="s">
        <v>63</v>
      </c>
      <c r="T1697" s="6" t="s">
        <v>64</v>
      </c>
      <c r="Y1697" s="6" t="s">
        <v>66</v>
      </c>
      <c r="Z1697" s="0" t="n">
        <v>20</v>
      </c>
      <c r="AB1697" s="6" t="s">
        <v>7748</v>
      </c>
      <c r="AC1697" s="7" t="n">
        <v>43035</v>
      </c>
      <c r="AD1697" s="0" t="s">
        <v>161</v>
      </c>
      <c r="AE1697" s="0" t="s">
        <v>162</v>
      </c>
      <c r="AN1697" s="6" t="s">
        <v>7749</v>
      </c>
      <c r="AQ1697" s="6" t="s">
        <v>7750</v>
      </c>
      <c r="AR1697" s="0" t="n">
        <v>18</v>
      </c>
    </row>
    <row r="1698" customFormat="false" ht="12.75" hidden="false" customHeight="true" outlineLevel="0" collapsed="false">
      <c r="A1698" s="6" t="s">
        <v>47</v>
      </c>
      <c r="B1698" s="6" t="s">
        <v>1786</v>
      </c>
      <c r="C1698" s="6" t="s">
        <v>7751</v>
      </c>
      <c r="D1698" s="6" t="s">
        <v>7752</v>
      </c>
      <c r="E1698" s="0" t="n">
        <v>28</v>
      </c>
      <c r="F1698" s="6" t="s">
        <v>7753</v>
      </c>
      <c r="G1698" s="6" t="s">
        <v>269</v>
      </c>
      <c r="H1698" s="6" t="s">
        <v>7689</v>
      </c>
      <c r="I1698" s="6" t="s">
        <v>7754</v>
      </c>
      <c r="J1698" s="6" t="s">
        <v>7755</v>
      </c>
      <c r="K1698" s="6" t="s">
        <v>1790</v>
      </c>
      <c r="L1698" s="6" t="s">
        <v>1791</v>
      </c>
      <c r="M1698" s="6" t="s">
        <v>4255</v>
      </c>
      <c r="N1698" s="6" t="s">
        <v>58</v>
      </c>
      <c r="O1698" s="6" t="s">
        <v>59</v>
      </c>
      <c r="P1698" s="6" t="s">
        <v>487</v>
      </c>
      <c r="Q1698" s="6" t="s">
        <v>101</v>
      </c>
      <c r="R1698" s="6" t="s">
        <v>158</v>
      </c>
      <c r="S1698" s="6" t="s">
        <v>63</v>
      </c>
      <c r="T1698" s="6" t="s">
        <v>64</v>
      </c>
      <c r="X1698" s="6" t="s">
        <v>807</v>
      </c>
      <c r="Y1698" s="6" t="s">
        <v>66</v>
      </c>
      <c r="Z1698" s="0" t="n">
        <v>20</v>
      </c>
      <c r="AA1698" s="6" t="s">
        <v>67</v>
      </c>
      <c r="AB1698" s="6" t="s">
        <v>7756</v>
      </c>
      <c r="AC1698" s="7" t="n">
        <v>43035</v>
      </c>
      <c r="AD1698" s="0" t="s">
        <v>161</v>
      </c>
      <c r="AE1698" s="0" t="s">
        <v>162</v>
      </c>
      <c r="AH1698" s="6" t="s">
        <v>7757</v>
      </c>
      <c r="AQ1698" s="6" t="s">
        <v>7758</v>
      </c>
      <c r="AR1698" s="0" t="n">
        <v>20</v>
      </c>
    </row>
    <row r="1699" customFormat="false" ht="12.75" hidden="false" customHeight="true" outlineLevel="0" collapsed="false">
      <c r="A1699" s="6" t="s">
        <v>47</v>
      </c>
      <c r="B1699" s="6" t="s">
        <v>941</v>
      </c>
      <c r="C1699" s="6" t="s">
        <v>7759</v>
      </c>
      <c r="D1699" s="6" t="s">
        <v>7760</v>
      </c>
      <c r="E1699" s="0" t="n">
        <v>180</v>
      </c>
      <c r="F1699" s="6" t="s">
        <v>7761</v>
      </c>
      <c r="G1699" s="6" t="s">
        <v>1719</v>
      </c>
      <c r="H1699" s="6" t="s">
        <v>7689</v>
      </c>
      <c r="J1699" s="6" t="s">
        <v>897</v>
      </c>
      <c r="K1699" s="6" t="s">
        <v>947</v>
      </c>
      <c r="L1699" s="6" t="s">
        <v>948</v>
      </c>
      <c r="M1699" s="6" t="s">
        <v>5038</v>
      </c>
      <c r="N1699" s="6" t="s">
        <v>58</v>
      </c>
      <c r="O1699" s="6" t="s">
        <v>59</v>
      </c>
      <c r="P1699" s="6" t="s">
        <v>2618</v>
      </c>
      <c r="Q1699" s="6" t="s">
        <v>358</v>
      </c>
      <c r="R1699" s="6" t="s">
        <v>62</v>
      </c>
      <c r="S1699" s="6" t="s">
        <v>63</v>
      </c>
      <c r="T1699" s="6" t="s">
        <v>64</v>
      </c>
      <c r="U1699" s="6" t="s">
        <v>144</v>
      </c>
      <c r="Y1699" s="6" t="s">
        <v>66</v>
      </c>
      <c r="Z1699" s="0" t="n">
        <v>20</v>
      </c>
      <c r="AC1699" s="7" t="n">
        <v>43032</v>
      </c>
      <c r="AD1699" s="6" t="s">
        <v>161</v>
      </c>
      <c r="AE1699" s="6" t="s">
        <v>162</v>
      </c>
      <c r="AQ1699" s="6" t="s">
        <v>7762</v>
      </c>
      <c r="AR1699" s="0" t="n">
        <v>24</v>
      </c>
    </row>
    <row r="1700" customFormat="false" ht="12.75" hidden="false" customHeight="true" outlineLevel="0" collapsed="false">
      <c r="A1700" s="6" t="s">
        <v>47</v>
      </c>
      <c r="B1700" s="6" t="s">
        <v>941</v>
      </c>
      <c r="C1700" s="6" t="s">
        <v>7763</v>
      </c>
      <c r="D1700" s="6" t="s">
        <v>7764</v>
      </c>
      <c r="E1700" s="0" t="n">
        <v>180</v>
      </c>
      <c r="F1700" s="6" t="s">
        <v>7765</v>
      </c>
      <c r="G1700" s="6" t="s">
        <v>1719</v>
      </c>
      <c r="H1700" s="6" t="s">
        <v>7689</v>
      </c>
      <c r="J1700" s="6" t="s">
        <v>125</v>
      </c>
      <c r="K1700" s="6" t="s">
        <v>947</v>
      </c>
      <c r="L1700" s="6" t="s">
        <v>948</v>
      </c>
      <c r="M1700" s="6" t="s">
        <v>652</v>
      </c>
      <c r="N1700" s="6" t="s">
        <v>58</v>
      </c>
      <c r="O1700" s="6" t="s">
        <v>59</v>
      </c>
      <c r="P1700" s="6" t="s">
        <v>7766</v>
      </c>
      <c r="Q1700" s="6" t="s">
        <v>358</v>
      </c>
      <c r="R1700" s="6" t="s">
        <v>62</v>
      </c>
      <c r="S1700" s="6" t="s">
        <v>63</v>
      </c>
      <c r="T1700" s="6" t="s">
        <v>64</v>
      </c>
      <c r="U1700" s="6" t="s">
        <v>144</v>
      </c>
      <c r="Y1700" s="6" t="s">
        <v>66</v>
      </c>
      <c r="Z1700" s="0" t="n">
        <v>20</v>
      </c>
      <c r="AC1700" s="7" t="n">
        <v>43032</v>
      </c>
      <c r="AD1700" s="6" t="s">
        <v>161</v>
      </c>
      <c r="AE1700" s="6" t="s">
        <v>162</v>
      </c>
      <c r="AH1700" s="6" t="s">
        <v>7767</v>
      </c>
      <c r="AN1700" s="6" t="s">
        <v>7768</v>
      </c>
      <c r="AR1700" s="0" t="n">
        <v>24</v>
      </c>
    </row>
    <row r="1701" customFormat="false" ht="12.75" hidden="false" customHeight="true" outlineLevel="0" collapsed="false">
      <c r="A1701" s="6" t="s">
        <v>47</v>
      </c>
      <c r="B1701" s="6" t="s">
        <v>941</v>
      </c>
      <c r="C1701" s="6" t="s">
        <v>7769</v>
      </c>
      <c r="D1701" s="6" t="s">
        <v>7770</v>
      </c>
      <c r="E1701" s="0" t="n">
        <v>180</v>
      </c>
      <c r="F1701" s="6" t="s">
        <v>7771</v>
      </c>
      <c r="G1701" s="6" t="s">
        <v>1169</v>
      </c>
      <c r="H1701" s="6" t="s">
        <v>7689</v>
      </c>
      <c r="I1701" s="6" t="s">
        <v>7772</v>
      </c>
      <c r="J1701" s="6" t="s">
        <v>125</v>
      </c>
      <c r="K1701" s="6" t="s">
        <v>947</v>
      </c>
      <c r="L1701" s="6" t="s">
        <v>948</v>
      </c>
      <c r="M1701" s="6" t="s">
        <v>553</v>
      </c>
      <c r="N1701" s="6" t="s">
        <v>58</v>
      </c>
      <c r="O1701" s="6" t="s">
        <v>59</v>
      </c>
      <c r="P1701" s="6" t="s">
        <v>2970</v>
      </c>
      <c r="Q1701" s="6" t="s">
        <v>219</v>
      </c>
      <c r="R1701" s="6" t="s">
        <v>158</v>
      </c>
      <c r="S1701" s="6" t="s">
        <v>63</v>
      </c>
      <c r="T1701" s="6" t="s">
        <v>64</v>
      </c>
      <c r="X1701" s="6" t="s">
        <v>7773</v>
      </c>
      <c r="Y1701" s="6" t="s">
        <v>66</v>
      </c>
      <c r="Z1701" s="0" t="n">
        <v>20</v>
      </c>
      <c r="AC1701" s="7" t="n">
        <v>43032</v>
      </c>
      <c r="AD1701" s="6" t="s">
        <v>161</v>
      </c>
      <c r="AE1701" s="6" t="s">
        <v>162</v>
      </c>
      <c r="AR1701" s="0" t="n">
        <v>26</v>
      </c>
    </row>
    <row r="1702" customFormat="false" ht="12.75" hidden="false" customHeight="true" outlineLevel="0" collapsed="false">
      <c r="A1702" s="6" t="s">
        <v>47</v>
      </c>
      <c r="B1702" s="6" t="s">
        <v>941</v>
      </c>
      <c r="C1702" s="6" t="s">
        <v>7774</v>
      </c>
      <c r="D1702" s="6" t="s">
        <v>7775</v>
      </c>
      <c r="E1702" s="0" t="n">
        <v>180</v>
      </c>
      <c r="F1702" s="6" t="s">
        <v>7776</v>
      </c>
      <c r="G1702" s="6" t="s">
        <v>1169</v>
      </c>
      <c r="H1702" s="6" t="s">
        <v>7689</v>
      </c>
      <c r="J1702" s="6" t="s">
        <v>7777</v>
      </c>
      <c r="K1702" s="6" t="s">
        <v>947</v>
      </c>
      <c r="L1702" s="6" t="s">
        <v>948</v>
      </c>
      <c r="M1702" s="6" t="s">
        <v>6707</v>
      </c>
      <c r="N1702" s="6" t="s">
        <v>58</v>
      </c>
      <c r="O1702" s="6" t="s">
        <v>59</v>
      </c>
      <c r="P1702" s="6" t="s">
        <v>1640</v>
      </c>
      <c r="Q1702" s="6" t="s">
        <v>219</v>
      </c>
      <c r="R1702" s="6" t="s">
        <v>158</v>
      </c>
      <c r="S1702" s="6" t="s">
        <v>63</v>
      </c>
      <c r="T1702" s="6" t="s">
        <v>64</v>
      </c>
      <c r="U1702" s="6" t="s">
        <v>144</v>
      </c>
      <c r="X1702" s="6" t="s">
        <v>7773</v>
      </c>
      <c r="Y1702" s="6" t="s">
        <v>66</v>
      </c>
      <c r="Z1702" s="0" t="n">
        <v>20</v>
      </c>
      <c r="AC1702" s="7" t="n">
        <v>43032</v>
      </c>
      <c r="AD1702" s="6" t="s">
        <v>161</v>
      </c>
      <c r="AE1702" s="6" t="s">
        <v>162</v>
      </c>
      <c r="AF1702" s="6" t="s">
        <v>7778</v>
      </c>
      <c r="AI1702" s="6" t="s">
        <v>7779</v>
      </c>
      <c r="AN1702" s="6" t="s">
        <v>7780</v>
      </c>
      <c r="AR1702" s="0" t="n">
        <v>26</v>
      </c>
    </row>
    <row r="1703" customFormat="false" ht="12.75" hidden="false" customHeight="true" outlineLevel="0" collapsed="false">
      <c r="A1703" s="6" t="s">
        <v>47</v>
      </c>
      <c r="B1703" s="6" t="s">
        <v>941</v>
      </c>
      <c r="C1703" s="6" t="s">
        <v>7781</v>
      </c>
      <c r="D1703" s="6" t="s">
        <v>7782</v>
      </c>
      <c r="E1703" s="0" t="n">
        <v>180</v>
      </c>
      <c r="F1703" s="6" t="s">
        <v>7783</v>
      </c>
      <c r="G1703" s="6" t="s">
        <v>1169</v>
      </c>
      <c r="H1703" s="6" t="s">
        <v>7689</v>
      </c>
      <c r="J1703" s="6" t="s">
        <v>1518</v>
      </c>
      <c r="K1703" s="6" t="s">
        <v>947</v>
      </c>
      <c r="L1703" s="6" t="s">
        <v>948</v>
      </c>
      <c r="M1703" s="6" t="s">
        <v>429</v>
      </c>
      <c r="N1703" s="6" t="s">
        <v>58</v>
      </c>
      <c r="O1703" s="6" t="s">
        <v>59</v>
      </c>
      <c r="P1703" s="6" t="s">
        <v>7784</v>
      </c>
      <c r="Q1703" s="6" t="s">
        <v>219</v>
      </c>
      <c r="R1703" s="6" t="s">
        <v>158</v>
      </c>
      <c r="S1703" s="6" t="s">
        <v>63</v>
      </c>
      <c r="T1703" s="6" t="s">
        <v>64</v>
      </c>
      <c r="X1703" s="6" t="s">
        <v>7773</v>
      </c>
      <c r="Y1703" s="6" t="s">
        <v>66</v>
      </c>
      <c r="Z1703" s="0" t="n">
        <v>20</v>
      </c>
      <c r="AA1703" s="6" t="s">
        <v>67</v>
      </c>
      <c r="AC1703" s="7" t="n">
        <v>43032</v>
      </c>
      <c r="AD1703" s="6" t="s">
        <v>161</v>
      </c>
      <c r="AE1703" s="6" t="s">
        <v>162</v>
      </c>
      <c r="AI1703" s="6" t="s">
        <v>7785</v>
      </c>
      <c r="AR1703" s="0" t="n">
        <v>26</v>
      </c>
    </row>
    <row r="1704" customFormat="false" ht="12.75" hidden="false" customHeight="true" outlineLevel="0" collapsed="false">
      <c r="A1704" s="6" t="s">
        <v>47</v>
      </c>
      <c r="B1704" s="6" t="s">
        <v>3985</v>
      </c>
      <c r="C1704" s="6" t="s">
        <v>7786</v>
      </c>
      <c r="D1704" s="6" t="s">
        <v>7787</v>
      </c>
      <c r="E1704" s="0" t="n">
        <v>230</v>
      </c>
      <c r="F1704" s="6" t="s">
        <v>7788</v>
      </c>
      <c r="G1704" s="6" t="s">
        <v>7789</v>
      </c>
      <c r="H1704" s="6" t="s">
        <v>7689</v>
      </c>
      <c r="J1704" s="6" t="s">
        <v>3787</v>
      </c>
      <c r="K1704" s="6" t="s">
        <v>670</v>
      </c>
      <c r="L1704" s="6" t="s">
        <v>3989</v>
      </c>
      <c r="M1704" s="6" t="s">
        <v>2047</v>
      </c>
      <c r="N1704" s="6" t="s">
        <v>58</v>
      </c>
      <c r="O1704" s="6" t="s">
        <v>59</v>
      </c>
      <c r="P1704" s="6" t="s">
        <v>643</v>
      </c>
      <c r="Q1704" s="6" t="s">
        <v>142</v>
      </c>
      <c r="R1704" s="6" t="s">
        <v>158</v>
      </c>
      <c r="S1704" s="6" t="s">
        <v>63</v>
      </c>
      <c r="T1704" s="6" t="s">
        <v>64</v>
      </c>
      <c r="U1704" s="6" t="s">
        <v>159</v>
      </c>
      <c r="X1704" s="6" t="s">
        <v>7790</v>
      </c>
      <c r="Y1704" s="6" t="s">
        <v>66</v>
      </c>
      <c r="Z1704" s="0" t="n">
        <v>20</v>
      </c>
      <c r="AC1704" s="7" t="n">
        <v>43028</v>
      </c>
      <c r="AD1704" s="0" t="s">
        <v>104</v>
      </c>
      <c r="AE1704" s="0" t="s">
        <v>162</v>
      </c>
      <c r="AR1704" s="0" t="n">
        <v>28</v>
      </c>
    </row>
    <row r="1705" customFormat="false" ht="12.75" hidden="false" customHeight="true" outlineLevel="0" collapsed="false">
      <c r="A1705" s="6" t="s">
        <v>47</v>
      </c>
      <c r="B1705" s="6" t="s">
        <v>990</v>
      </c>
      <c r="C1705" s="6" t="s">
        <v>7791</v>
      </c>
      <c r="D1705" s="6" t="s">
        <v>7792</v>
      </c>
      <c r="E1705" s="0" t="n">
        <v>450</v>
      </c>
      <c r="F1705" s="6" t="s">
        <v>7793</v>
      </c>
      <c r="G1705" s="6" t="s">
        <v>52</v>
      </c>
      <c r="H1705" s="6" t="s">
        <v>7689</v>
      </c>
      <c r="I1705" s="6" t="s">
        <v>7794</v>
      </c>
      <c r="K1705" s="6" t="s">
        <v>997</v>
      </c>
      <c r="L1705" s="6" t="s">
        <v>998</v>
      </c>
      <c r="M1705" s="6" t="s">
        <v>4308</v>
      </c>
      <c r="N1705" s="6" t="s">
        <v>58</v>
      </c>
      <c r="O1705" s="6" t="s">
        <v>59</v>
      </c>
      <c r="P1705" s="6" t="s">
        <v>4639</v>
      </c>
      <c r="Q1705" s="6" t="s">
        <v>101</v>
      </c>
      <c r="R1705" s="6" t="s">
        <v>66</v>
      </c>
      <c r="S1705" s="6" t="s">
        <v>63</v>
      </c>
      <c r="T1705" s="6" t="s">
        <v>64</v>
      </c>
      <c r="Y1705" s="6" t="s">
        <v>66</v>
      </c>
      <c r="Z1705" s="0" t="n">
        <v>20</v>
      </c>
      <c r="AB1705" s="6" t="s">
        <v>7795</v>
      </c>
      <c r="AC1705" s="7" t="n">
        <v>43024</v>
      </c>
      <c r="AD1705" s="6" t="s">
        <v>161</v>
      </c>
      <c r="AE1705" s="6" t="s">
        <v>162</v>
      </c>
      <c r="AJ1705" s="6" t="s">
        <v>7796</v>
      </c>
      <c r="AR1705" s="0" t="n">
        <v>31</v>
      </c>
    </row>
    <row r="1706" customFormat="false" ht="12.75" hidden="false" customHeight="true" outlineLevel="0" collapsed="false">
      <c r="A1706" s="6" t="s">
        <v>47</v>
      </c>
      <c r="B1706" s="6" t="s">
        <v>990</v>
      </c>
      <c r="C1706" s="6" t="s">
        <v>7797</v>
      </c>
      <c r="D1706" s="6" t="s">
        <v>7798</v>
      </c>
      <c r="E1706" s="0" t="n">
        <v>450</v>
      </c>
      <c r="F1706" s="6" t="s">
        <v>7799</v>
      </c>
      <c r="G1706" s="6" t="s">
        <v>52</v>
      </c>
      <c r="H1706" s="6" t="s">
        <v>7689</v>
      </c>
      <c r="I1706" s="6" t="s">
        <v>7800</v>
      </c>
      <c r="K1706" s="6" t="s">
        <v>997</v>
      </c>
      <c r="L1706" s="6" t="s">
        <v>998</v>
      </c>
      <c r="M1706" s="6" t="s">
        <v>2256</v>
      </c>
      <c r="N1706" s="6" t="s">
        <v>58</v>
      </c>
      <c r="O1706" s="6" t="s">
        <v>59</v>
      </c>
      <c r="P1706" s="6" t="s">
        <v>394</v>
      </c>
      <c r="Q1706" s="6" t="s">
        <v>238</v>
      </c>
      <c r="R1706" s="6" t="s">
        <v>66</v>
      </c>
      <c r="S1706" s="6" t="s">
        <v>63</v>
      </c>
      <c r="T1706" s="6" t="s">
        <v>64</v>
      </c>
      <c r="Y1706" s="6" t="s">
        <v>66</v>
      </c>
      <c r="Z1706" s="0" t="n">
        <v>20</v>
      </c>
      <c r="AB1706" s="6" t="s">
        <v>7801</v>
      </c>
      <c r="AC1706" s="7" t="n">
        <v>43024</v>
      </c>
      <c r="AD1706" s="6" t="s">
        <v>161</v>
      </c>
      <c r="AE1706" s="6" t="s">
        <v>162</v>
      </c>
      <c r="AR1706" s="0" t="n">
        <v>31</v>
      </c>
    </row>
    <row r="1707" customFormat="false" ht="12.75" hidden="false" customHeight="true" outlineLevel="0" collapsed="false">
      <c r="A1707" s="6" t="s">
        <v>47</v>
      </c>
      <c r="B1707" s="6" t="s">
        <v>4377</v>
      </c>
      <c r="C1707" s="6" t="s">
        <v>7802</v>
      </c>
      <c r="D1707" s="6" t="s">
        <v>7803</v>
      </c>
      <c r="E1707" s="0" t="n">
        <v>220</v>
      </c>
      <c r="F1707" s="6" t="s">
        <v>7804</v>
      </c>
      <c r="G1707" s="6" t="s">
        <v>648</v>
      </c>
      <c r="H1707" s="6" t="s">
        <v>7689</v>
      </c>
      <c r="J1707" s="6" t="s">
        <v>125</v>
      </c>
      <c r="K1707" s="6" t="s">
        <v>4382</v>
      </c>
      <c r="L1707" s="6" t="s">
        <v>4383</v>
      </c>
      <c r="M1707" s="6" t="s">
        <v>5517</v>
      </c>
      <c r="N1707" s="6" t="s">
        <v>58</v>
      </c>
      <c r="O1707" s="6" t="s">
        <v>59</v>
      </c>
      <c r="P1707" s="6" t="s">
        <v>7805</v>
      </c>
      <c r="Q1707" s="6" t="s">
        <v>1332</v>
      </c>
      <c r="R1707" s="6" t="s">
        <v>347</v>
      </c>
      <c r="S1707" s="6" t="s">
        <v>63</v>
      </c>
      <c r="T1707" s="6" t="s">
        <v>64</v>
      </c>
      <c r="X1707" s="6" t="s">
        <v>65</v>
      </c>
      <c r="Y1707" s="6" t="s">
        <v>66</v>
      </c>
      <c r="Z1707" s="0" t="n">
        <v>20</v>
      </c>
      <c r="AB1707" s="6" t="s">
        <v>7806</v>
      </c>
      <c r="AC1707" s="7" t="n">
        <v>43013</v>
      </c>
      <c r="AD1707" s="0" t="s">
        <v>161</v>
      </c>
      <c r="AE1707" s="0" t="s">
        <v>162</v>
      </c>
      <c r="AR1707" s="0" t="n">
        <v>42</v>
      </c>
    </row>
    <row r="1708" customFormat="false" ht="12.75" hidden="false" customHeight="true" outlineLevel="0" collapsed="false">
      <c r="A1708" s="6" t="s">
        <v>47</v>
      </c>
      <c r="B1708" s="6" t="s">
        <v>4377</v>
      </c>
      <c r="C1708" s="6" t="s">
        <v>7807</v>
      </c>
      <c r="D1708" s="6" t="s">
        <v>7808</v>
      </c>
      <c r="E1708" s="0" t="n">
        <v>220</v>
      </c>
      <c r="F1708" s="6" t="s">
        <v>7809</v>
      </c>
      <c r="G1708" s="6" t="s">
        <v>1880</v>
      </c>
      <c r="H1708" s="6" t="s">
        <v>7689</v>
      </c>
      <c r="I1708" s="6" t="s">
        <v>6315</v>
      </c>
      <c r="K1708" s="6" t="s">
        <v>4382</v>
      </c>
      <c r="L1708" s="6" t="s">
        <v>4383</v>
      </c>
      <c r="M1708" s="6" t="s">
        <v>614</v>
      </c>
      <c r="N1708" s="6" t="s">
        <v>58</v>
      </c>
      <c r="O1708" s="6" t="s">
        <v>59</v>
      </c>
      <c r="P1708" s="6" t="s">
        <v>2789</v>
      </c>
      <c r="Q1708" s="6" t="s">
        <v>358</v>
      </c>
      <c r="R1708" s="6" t="s">
        <v>62</v>
      </c>
      <c r="S1708" s="6" t="s">
        <v>63</v>
      </c>
      <c r="T1708" s="6" t="s">
        <v>64</v>
      </c>
      <c r="Y1708" s="6" t="s">
        <v>66</v>
      </c>
      <c r="Z1708" s="0" t="n">
        <v>20</v>
      </c>
      <c r="AC1708" s="7" t="n">
        <v>43013</v>
      </c>
      <c r="AD1708" s="0" t="s">
        <v>161</v>
      </c>
      <c r="AE1708" s="0" t="s">
        <v>162</v>
      </c>
      <c r="AF1708" s="6" t="s">
        <v>7810</v>
      </c>
      <c r="AI1708" s="6" t="s">
        <v>7811</v>
      </c>
      <c r="AN1708" s="6" t="s">
        <v>7812</v>
      </c>
      <c r="AO1708" s="6" t="s">
        <v>7813</v>
      </c>
      <c r="AR1708" s="0" t="n">
        <v>18</v>
      </c>
    </row>
    <row r="1709" customFormat="false" ht="12.75" hidden="false" customHeight="true" outlineLevel="0" collapsed="false">
      <c r="A1709" s="6" t="s">
        <v>47</v>
      </c>
      <c r="B1709" s="6" t="s">
        <v>4377</v>
      </c>
      <c r="C1709" s="6" t="s">
        <v>7814</v>
      </c>
      <c r="D1709" s="6" t="s">
        <v>7815</v>
      </c>
      <c r="E1709" s="0" t="n">
        <v>220</v>
      </c>
      <c r="F1709" s="6" t="s">
        <v>7816</v>
      </c>
      <c r="G1709" s="6" t="s">
        <v>1880</v>
      </c>
      <c r="H1709" s="6" t="s">
        <v>7689</v>
      </c>
      <c r="I1709" s="6" t="s">
        <v>125</v>
      </c>
      <c r="K1709" s="6" t="s">
        <v>4382</v>
      </c>
      <c r="L1709" s="6" t="s">
        <v>4383</v>
      </c>
      <c r="M1709" s="6" t="s">
        <v>2054</v>
      </c>
      <c r="N1709" s="6" t="s">
        <v>58</v>
      </c>
      <c r="O1709" s="6" t="s">
        <v>59</v>
      </c>
      <c r="P1709" s="6" t="s">
        <v>198</v>
      </c>
      <c r="Q1709" s="6" t="s">
        <v>479</v>
      </c>
      <c r="R1709" s="6" t="s">
        <v>62</v>
      </c>
      <c r="S1709" s="6" t="s">
        <v>63</v>
      </c>
      <c r="T1709" s="6" t="s">
        <v>64</v>
      </c>
      <c r="U1709" s="6" t="s">
        <v>144</v>
      </c>
      <c r="Y1709" s="6" t="s">
        <v>66</v>
      </c>
      <c r="Z1709" s="0" t="n">
        <v>20</v>
      </c>
      <c r="AA1709" s="6" t="s">
        <v>67</v>
      </c>
      <c r="AB1709" s="6" t="s">
        <v>7817</v>
      </c>
      <c r="AC1709" s="7" t="n">
        <v>43013</v>
      </c>
      <c r="AD1709" s="0" t="s">
        <v>104</v>
      </c>
      <c r="AE1709" s="0" t="s">
        <v>162</v>
      </c>
      <c r="AI1709" s="6" t="s">
        <v>7818</v>
      </c>
      <c r="AN1709" s="6" t="s">
        <v>7812</v>
      </c>
      <c r="AO1709" s="6" t="s">
        <v>7813</v>
      </c>
      <c r="AR1709" s="0" t="n">
        <v>18</v>
      </c>
    </row>
    <row r="1710" customFormat="false" ht="12.75" hidden="false" customHeight="true" outlineLevel="0" collapsed="false">
      <c r="A1710" s="6" t="s">
        <v>47</v>
      </c>
      <c r="B1710" s="6" t="s">
        <v>4377</v>
      </c>
      <c r="C1710" s="6" t="s">
        <v>7819</v>
      </c>
      <c r="D1710" s="6" t="s">
        <v>7820</v>
      </c>
      <c r="E1710" s="0" t="n">
        <v>220</v>
      </c>
      <c r="F1710" s="6" t="s">
        <v>7821</v>
      </c>
      <c r="G1710" s="6" t="s">
        <v>921</v>
      </c>
      <c r="H1710" s="6" t="s">
        <v>7689</v>
      </c>
      <c r="K1710" s="6" t="s">
        <v>4382</v>
      </c>
      <c r="L1710" s="6" t="s">
        <v>4383</v>
      </c>
      <c r="M1710" s="6" t="s">
        <v>2102</v>
      </c>
      <c r="N1710" s="6" t="s">
        <v>58</v>
      </c>
      <c r="O1710" s="6" t="s">
        <v>59</v>
      </c>
      <c r="P1710" s="6" t="s">
        <v>7822</v>
      </c>
      <c r="Q1710" s="6" t="s">
        <v>414</v>
      </c>
      <c r="R1710" s="6" t="s">
        <v>62</v>
      </c>
      <c r="S1710" s="6" t="s">
        <v>63</v>
      </c>
      <c r="T1710" s="6" t="s">
        <v>64</v>
      </c>
      <c r="U1710" s="6" t="s">
        <v>144</v>
      </c>
      <c r="Y1710" s="6" t="s">
        <v>66</v>
      </c>
      <c r="Z1710" s="0" t="n">
        <v>20</v>
      </c>
      <c r="AC1710" s="7" t="n">
        <v>43013</v>
      </c>
      <c r="AD1710" s="0" t="s">
        <v>104</v>
      </c>
      <c r="AE1710" s="0" t="s">
        <v>162</v>
      </c>
      <c r="AH1710" s="6" t="s">
        <v>7823</v>
      </c>
      <c r="AJ1710" s="6" t="s">
        <v>7824</v>
      </c>
      <c r="AR1710" s="0" t="n">
        <v>20</v>
      </c>
    </row>
    <row r="1711" customFormat="false" ht="12.75" hidden="false" customHeight="true" outlineLevel="0" collapsed="false">
      <c r="A1711" s="6" t="s">
        <v>88</v>
      </c>
      <c r="B1711" s="6" t="s">
        <v>89</v>
      </c>
      <c r="C1711" s="6" t="s">
        <v>7825</v>
      </c>
      <c r="D1711" s="6" t="s">
        <v>7826</v>
      </c>
      <c r="E1711" s="0" t="n">
        <v>240</v>
      </c>
      <c r="F1711" s="6" t="s">
        <v>7827</v>
      </c>
      <c r="G1711" s="6" t="s">
        <v>196</v>
      </c>
      <c r="H1711" s="6" t="s">
        <v>7828</v>
      </c>
      <c r="J1711" s="6" t="s">
        <v>3377</v>
      </c>
      <c r="K1711" s="6" t="s">
        <v>97</v>
      </c>
      <c r="L1711" s="6" t="s">
        <v>98</v>
      </c>
      <c r="M1711" s="6" t="s">
        <v>5001</v>
      </c>
      <c r="N1711" s="6" t="s">
        <v>58</v>
      </c>
      <c r="O1711" s="6" t="s">
        <v>59</v>
      </c>
      <c r="P1711" s="6" t="s">
        <v>7829</v>
      </c>
      <c r="Q1711" s="6" t="s">
        <v>286</v>
      </c>
      <c r="R1711" s="6" t="s">
        <v>62</v>
      </c>
      <c r="S1711" s="6" t="s">
        <v>63</v>
      </c>
      <c r="T1711" s="6" t="s">
        <v>64</v>
      </c>
      <c r="U1711" s="6" t="s">
        <v>144</v>
      </c>
      <c r="Y1711" s="6" t="s">
        <v>66</v>
      </c>
      <c r="Z1711" s="0" t="n">
        <v>20</v>
      </c>
      <c r="AC1711" s="7" t="n">
        <v>43013</v>
      </c>
      <c r="AD1711" s="6" t="s">
        <v>104</v>
      </c>
      <c r="AE1711" s="6" t="s">
        <v>105</v>
      </c>
      <c r="AH1711" s="6" t="s">
        <v>7830</v>
      </c>
      <c r="AN1711" s="6" t="s">
        <v>7831</v>
      </c>
      <c r="AO1711" s="6" t="s">
        <v>7832</v>
      </c>
      <c r="AR1711" s="0" t="n">
        <v>20</v>
      </c>
    </row>
    <row r="1712" customFormat="false" ht="12.75" hidden="false" customHeight="true" outlineLevel="0" collapsed="false">
      <c r="A1712" s="6" t="s">
        <v>88</v>
      </c>
      <c r="B1712" s="6" t="s">
        <v>89</v>
      </c>
      <c r="C1712" s="6" t="s">
        <v>7833</v>
      </c>
      <c r="D1712" s="6" t="s">
        <v>7834</v>
      </c>
      <c r="E1712" s="0" t="n">
        <v>240</v>
      </c>
      <c r="F1712" s="6" t="s">
        <v>7835</v>
      </c>
      <c r="G1712" s="6" t="s">
        <v>4941</v>
      </c>
      <c r="H1712" s="6" t="s">
        <v>7828</v>
      </c>
      <c r="I1712" s="6" t="s">
        <v>7836</v>
      </c>
      <c r="J1712" s="6" t="s">
        <v>5358</v>
      </c>
      <c r="K1712" s="6" t="s">
        <v>97</v>
      </c>
      <c r="L1712" s="6" t="s">
        <v>98</v>
      </c>
      <c r="M1712" s="6" t="s">
        <v>5730</v>
      </c>
      <c r="N1712" s="6" t="s">
        <v>58</v>
      </c>
      <c r="O1712" s="6" t="s">
        <v>59</v>
      </c>
      <c r="P1712" s="6" t="s">
        <v>5873</v>
      </c>
      <c r="Q1712" s="6" t="s">
        <v>662</v>
      </c>
      <c r="R1712" s="6" t="s">
        <v>62</v>
      </c>
      <c r="S1712" s="6" t="s">
        <v>63</v>
      </c>
      <c r="T1712" s="6" t="s">
        <v>64</v>
      </c>
      <c r="Y1712" s="6" t="s">
        <v>66</v>
      </c>
      <c r="Z1712" s="0" t="n">
        <v>20</v>
      </c>
      <c r="AA1712" s="6" t="s">
        <v>67</v>
      </c>
      <c r="AB1712" s="6" t="s">
        <v>7837</v>
      </c>
      <c r="AC1712" s="7" t="n">
        <v>43013</v>
      </c>
      <c r="AD1712" s="6" t="s">
        <v>104</v>
      </c>
      <c r="AE1712" s="6" t="s">
        <v>105</v>
      </c>
      <c r="AH1712" s="6" t="s">
        <v>7838</v>
      </c>
      <c r="AI1712" s="6" t="s">
        <v>7838</v>
      </c>
      <c r="AN1712" s="6" t="s">
        <v>7839</v>
      </c>
      <c r="AR1712" s="0" t="n">
        <v>20</v>
      </c>
    </row>
    <row r="1713" customFormat="false" ht="12.75" hidden="false" customHeight="true" outlineLevel="0" collapsed="false">
      <c r="A1713" s="6" t="s">
        <v>88</v>
      </c>
      <c r="B1713" s="6" t="s">
        <v>89</v>
      </c>
      <c r="C1713" s="6" t="s">
        <v>7840</v>
      </c>
      <c r="D1713" s="6" t="s">
        <v>7841</v>
      </c>
      <c r="E1713" s="0" t="n">
        <v>240</v>
      </c>
      <c r="F1713" s="6" t="s">
        <v>7842</v>
      </c>
      <c r="G1713" s="6" t="s">
        <v>1573</v>
      </c>
      <c r="H1713" s="6" t="s">
        <v>7828</v>
      </c>
      <c r="K1713" s="6" t="s">
        <v>97</v>
      </c>
      <c r="L1713" s="6" t="s">
        <v>98</v>
      </c>
      <c r="M1713" s="6" t="s">
        <v>3564</v>
      </c>
      <c r="N1713" s="6" t="s">
        <v>58</v>
      </c>
      <c r="O1713" s="6" t="s">
        <v>59</v>
      </c>
      <c r="P1713" s="6" t="s">
        <v>1506</v>
      </c>
      <c r="Q1713" s="6" t="s">
        <v>414</v>
      </c>
      <c r="R1713" s="6" t="s">
        <v>62</v>
      </c>
      <c r="S1713" s="6" t="s">
        <v>63</v>
      </c>
      <c r="T1713" s="6" t="s">
        <v>64</v>
      </c>
      <c r="Y1713" s="6" t="s">
        <v>66</v>
      </c>
      <c r="Z1713" s="0" t="n">
        <v>20</v>
      </c>
      <c r="AC1713" s="7" t="n">
        <v>43013</v>
      </c>
      <c r="AD1713" s="6" t="s">
        <v>104</v>
      </c>
      <c r="AE1713" s="6" t="s">
        <v>105</v>
      </c>
      <c r="AH1713" s="6" t="s">
        <v>7843</v>
      </c>
      <c r="AR1713" s="0" t="n">
        <v>20</v>
      </c>
    </row>
    <row r="1714" customFormat="false" ht="12.75" hidden="false" customHeight="true" outlineLevel="0" collapsed="false">
      <c r="A1714" s="6" t="s">
        <v>88</v>
      </c>
      <c r="B1714" s="6" t="s">
        <v>89</v>
      </c>
      <c r="C1714" s="6" t="s">
        <v>7844</v>
      </c>
      <c r="D1714" s="6" t="s">
        <v>7845</v>
      </c>
      <c r="E1714" s="0" t="n">
        <v>240</v>
      </c>
      <c r="F1714" s="6" t="s">
        <v>7846</v>
      </c>
      <c r="G1714" s="6" t="s">
        <v>1667</v>
      </c>
      <c r="H1714" s="6" t="s">
        <v>7828</v>
      </c>
      <c r="J1714" s="6" t="s">
        <v>4828</v>
      </c>
      <c r="K1714" s="6" t="s">
        <v>97</v>
      </c>
      <c r="L1714" s="6" t="s">
        <v>98</v>
      </c>
      <c r="M1714" s="6" t="s">
        <v>4184</v>
      </c>
      <c r="N1714" s="6" t="s">
        <v>58</v>
      </c>
      <c r="O1714" s="6" t="s">
        <v>59</v>
      </c>
      <c r="P1714" s="6" t="s">
        <v>7847</v>
      </c>
      <c r="Q1714" s="6" t="s">
        <v>479</v>
      </c>
      <c r="R1714" s="6" t="s">
        <v>158</v>
      </c>
      <c r="S1714" s="6" t="s">
        <v>63</v>
      </c>
      <c r="T1714" s="6" t="s">
        <v>64</v>
      </c>
      <c r="U1714" s="6" t="s">
        <v>144</v>
      </c>
      <c r="X1714" s="6" t="s">
        <v>7137</v>
      </c>
      <c r="Y1714" s="6" t="s">
        <v>66</v>
      </c>
      <c r="Z1714" s="0" t="n">
        <v>20</v>
      </c>
      <c r="AB1714" s="6" t="s">
        <v>7848</v>
      </c>
      <c r="AC1714" s="7" t="n">
        <v>43013</v>
      </c>
      <c r="AD1714" s="6" t="s">
        <v>104</v>
      </c>
      <c r="AE1714" s="6" t="s">
        <v>105</v>
      </c>
      <c r="AR1714" s="0" t="n">
        <v>22</v>
      </c>
    </row>
    <row r="1715" customFormat="false" ht="12.75" hidden="false" customHeight="true" outlineLevel="0" collapsed="false">
      <c r="A1715" s="6" t="s">
        <v>88</v>
      </c>
      <c r="B1715" s="6" t="s">
        <v>2336</v>
      </c>
      <c r="C1715" s="6" t="s">
        <v>7849</v>
      </c>
      <c r="D1715" s="6" t="s">
        <v>7850</v>
      </c>
      <c r="E1715" s="0" t="n">
        <v>320</v>
      </c>
      <c r="F1715" s="6" t="s">
        <v>7851</v>
      </c>
      <c r="G1715" s="6" t="s">
        <v>628</v>
      </c>
      <c r="H1715" s="6" t="s">
        <v>7828</v>
      </c>
      <c r="J1715" s="6" t="s">
        <v>125</v>
      </c>
      <c r="K1715" s="6" t="s">
        <v>2343</v>
      </c>
      <c r="L1715" s="6" t="s">
        <v>2344</v>
      </c>
      <c r="M1715" s="6" t="s">
        <v>819</v>
      </c>
      <c r="N1715" s="6" t="s">
        <v>58</v>
      </c>
      <c r="O1715" s="6" t="s">
        <v>59</v>
      </c>
      <c r="P1715" s="6" t="s">
        <v>2373</v>
      </c>
      <c r="Q1715" s="6" t="s">
        <v>286</v>
      </c>
      <c r="R1715" s="6" t="s">
        <v>62</v>
      </c>
      <c r="S1715" s="6" t="s">
        <v>63</v>
      </c>
      <c r="T1715" s="6" t="s">
        <v>64</v>
      </c>
      <c r="Y1715" s="6" t="s">
        <v>66</v>
      </c>
      <c r="Z1715" s="0" t="n">
        <v>20</v>
      </c>
      <c r="AC1715" s="7" t="n">
        <v>43032</v>
      </c>
      <c r="AD1715" s="6" t="s">
        <v>104</v>
      </c>
      <c r="AE1715" s="6" t="s">
        <v>105</v>
      </c>
      <c r="AR1715" s="0" t="n">
        <v>22</v>
      </c>
    </row>
    <row r="1716" customFormat="false" ht="12.75" hidden="false" customHeight="true" outlineLevel="0" collapsed="false">
      <c r="A1716" s="6" t="s">
        <v>88</v>
      </c>
      <c r="B1716" s="6" t="s">
        <v>7852</v>
      </c>
      <c r="C1716" s="6" t="s">
        <v>7853</v>
      </c>
      <c r="D1716" s="6" t="s">
        <v>7854</v>
      </c>
      <c r="E1716" s="0" t="n">
        <v>100</v>
      </c>
      <c r="F1716" s="6" t="s">
        <v>7855</v>
      </c>
      <c r="G1716" s="6" t="s">
        <v>93</v>
      </c>
      <c r="H1716" s="6" t="s">
        <v>7828</v>
      </c>
      <c r="K1716" s="6" t="s">
        <v>3934</v>
      </c>
      <c r="L1716" s="6" t="s">
        <v>7856</v>
      </c>
      <c r="M1716" s="6" t="s">
        <v>1640</v>
      </c>
      <c r="N1716" s="6" t="s">
        <v>58</v>
      </c>
      <c r="O1716" s="6" t="s">
        <v>59</v>
      </c>
      <c r="P1716" s="6" t="s">
        <v>521</v>
      </c>
      <c r="Q1716" s="6" t="s">
        <v>414</v>
      </c>
      <c r="R1716" s="6" t="s">
        <v>62</v>
      </c>
      <c r="S1716" s="6" t="s">
        <v>63</v>
      </c>
      <c r="T1716" s="6" t="s">
        <v>64</v>
      </c>
      <c r="U1716" s="6" t="s">
        <v>144</v>
      </c>
      <c r="Y1716" s="6" t="s">
        <v>66</v>
      </c>
      <c r="Z1716" s="0" t="n">
        <v>20</v>
      </c>
      <c r="AC1716" s="7" t="n">
        <v>43041</v>
      </c>
      <c r="AD1716" s="6" t="s">
        <v>104</v>
      </c>
      <c r="AE1716" s="6" t="s">
        <v>105</v>
      </c>
      <c r="AH1716" s="6" t="s">
        <v>7857</v>
      </c>
      <c r="AR1716" s="0" t="n">
        <v>22</v>
      </c>
    </row>
    <row r="1717" customFormat="false" ht="12.75" hidden="false" customHeight="true" outlineLevel="0" collapsed="false">
      <c r="A1717" s="6" t="s">
        <v>88</v>
      </c>
      <c r="B1717" s="6" t="s">
        <v>7852</v>
      </c>
      <c r="C1717" s="6" t="s">
        <v>7858</v>
      </c>
      <c r="D1717" s="6" t="s">
        <v>7859</v>
      </c>
      <c r="E1717" s="0" t="n">
        <v>100</v>
      </c>
      <c r="F1717" s="6" t="s">
        <v>7860</v>
      </c>
      <c r="G1717" s="6" t="s">
        <v>93</v>
      </c>
      <c r="H1717" s="6" t="s">
        <v>7828</v>
      </c>
      <c r="J1717" s="6" t="s">
        <v>7861</v>
      </c>
      <c r="K1717" s="6" t="s">
        <v>3934</v>
      </c>
      <c r="L1717" s="6" t="s">
        <v>7856</v>
      </c>
      <c r="M1717" s="6" t="s">
        <v>3174</v>
      </c>
      <c r="N1717" s="6" t="s">
        <v>58</v>
      </c>
      <c r="O1717" s="6" t="s">
        <v>59</v>
      </c>
      <c r="P1717" s="6" t="s">
        <v>4812</v>
      </c>
      <c r="Q1717" s="6" t="s">
        <v>414</v>
      </c>
      <c r="R1717" s="6" t="s">
        <v>62</v>
      </c>
      <c r="S1717" s="6" t="s">
        <v>63</v>
      </c>
      <c r="T1717" s="6" t="s">
        <v>64</v>
      </c>
      <c r="Y1717" s="6" t="s">
        <v>66</v>
      </c>
      <c r="Z1717" s="0" t="n">
        <v>20</v>
      </c>
      <c r="AC1717" s="7" t="n">
        <v>43041</v>
      </c>
      <c r="AD1717" s="6" t="s">
        <v>104</v>
      </c>
      <c r="AE1717" s="6" t="s">
        <v>105</v>
      </c>
      <c r="AI1717" s="6" t="s">
        <v>7862</v>
      </c>
      <c r="AN1717" s="6" t="s">
        <v>1453</v>
      </c>
      <c r="AO1717" s="6" t="s">
        <v>7863</v>
      </c>
      <c r="AR1717" s="0" t="n">
        <v>22</v>
      </c>
    </row>
    <row r="1718" customFormat="false" ht="12.75" hidden="false" customHeight="true" outlineLevel="0" collapsed="false">
      <c r="A1718" s="6" t="s">
        <v>88</v>
      </c>
      <c r="B1718" s="6" t="s">
        <v>2904</v>
      </c>
      <c r="C1718" s="6" t="s">
        <v>7864</v>
      </c>
      <c r="D1718" s="6" t="s">
        <v>7865</v>
      </c>
      <c r="E1718" s="0" t="n">
        <v>540</v>
      </c>
      <c r="F1718" s="6" t="s">
        <v>7866</v>
      </c>
      <c r="G1718" s="6" t="s">
        <v>46</v>
      </c>
      <c r="H1718" s="6" t="s">
        <v>7867</v>
      </c>
      <c r="J1718" s="6" t="s">
        <v>125</v>
      </c>
      <c r="K1718" s="6" t="s">
        <v>2909</v>
      </c>
      <c r="L1718" s="6" t="s">
        <v>2910</v>
      </c>
      <c r="M1718" s="6" t="s">
        <v>374</v>
      </c>
      <c r="N1718" s="6" t="s">
        <v>58</v>
      </c>
      <c r="O1718" s="6" t="s">
        <v>59</v>
      </c>
      <c r="P1718" s="6" t="s">
        <v>3378</v>
      </c>
      <c r="Q1718" s="6" t="s">
        <v>238</v>
      </c>
      <c r="R1718" s="6" t="s">
        <v>66</v>
      </c>
      <c r="S1718" s="6" t="s">
        <v>63</v>
      </c>
      <c r="T1718" s="6" t="s">
        <v>64</v>
      </c>
      <c r="X1718" s="6" t="s">
        <v>2589</v>
      </c>
      <c r="Y1718" s="6" t="s">
        <v>66</v>
      </c>
      <c r="Z1718" s="0" t="n">
        <v>20</v>
      </c>
      <c r="AH1718" s="6" t="s">
        <v>7868</v>
      </c>
      <c r="AI1718" s="6" t="s">
        <v>7869</v>
      </c>
      <c r="AR1718" s="0" t="n">
        <v>22</v>
      </c>
    </row>
    <row r="1719" customFormat="false" ht="12.75" hidden="false" customHeight="true" outlineLevel="0" collapsed="false">
      <c r="A1719" s="6" t="s">
        <v>88</v>
      </c>
      <c r="B1719" s="6" t="s">
        <v>2904</v>
      </c>
      <c r="C1719" s="6" t="s">
        <v>7870</v>
      </c>
      <c r="D1719" s="6" t="s">
        <v>7871</v>
      </c>
      <c r="E1719" s="0" t="n">
        <v>540</v>
      </c>
      <c r="F1719" s="6" t="s">
        <v>7872</v>
      </c>
      <c r="G1719" s="6" t="s">
        <v>46</v>
      </c>
      <c r="H1719" s="6" t="s">
        <v>7867</v>
      </c>
      <c r="J1719" s="6" t="s">
        <v>985</v>
      </c>
      <c r="K1719" s="6" t="s">
        <v>2909</v>
      </c>
      <c r="L1719" s="6" t="s">
        <v>2910</v>
      </c>
      <c r="M1719" s="6" t="s">
        <v>1280</v>
      </c>
      <c r="N1719" s="6" t="s">
        <v>58</v>
      </c>
      <c r="O1719" s="6" t="s">
        <v>59</v>
      </c>
      <c r="P1719" s="6" t="s">
        <v>7873</v>
      </c>
      <c r="Q1719" s="6" t="s">
        <v>238</v>
      </c>
      <c r="R1719" s="6" t="s">
        <v>66</v>
      </c>
      <c r="S1719" s="6" t="s">
        <v>63</v>
      </c>
      <c r="T1719" s="6" t="s">
        <v>64</v>
      </c>
      <c r="X1719" s="6" t="s">
        <v>2589</v>
      </c>
      <c r="Y1719" s="6" t="s">
        <v>66</v>
      </c>
      <c r="Z1719" s="0" t="n">
        <v>20</v>
      </c>
      <c r="AH1719" s="6" t="s">
        <v>7874</v>
      </c>
      <c r="AR1719" s="0" t="n">
        <v>24</v>
      </c>
    </row>
    <row r="1720" customFormat="false" ht="12.75" hidden="false" customHeight="true" outlineLevel="0" collapsed="false">
      <c r="A1720" s="6" t="s">
        <v>88</v>
      </c>
      <c r="B1720" s="6" t="s">
        <v>2904</v>
      </c>
      <c r="C1720" s="6" t="s">
        <v>7875</v>
      </c>
      <c r="D1720" s="6" t="s">
        <v>7876</v>
      </c>
      <c r="E1720" s="0" t="n">
        <v>540</v>
      </c>
      <c r="F1720" s="6" t="s">
        <v>7877</v>
      </c>
      <c r="G1720" s="6" t="s">
        <v>46</v>
      </c>
      <c r="H1720" s="6" t="s">
        <v>7867</v>
      </c>
      <c r="J1720" s="6" t="s">
        <v>6167</v>
      </c>
      <c r="K1720" s="6" t="s">
        <v>2909</v>
      </c>
      <c r="L1720" s="6" t="s">
        <v>2910</v>
      </c>
      <c r="M1720" s="6" t="s">
        <v>5973</v>
      </c>
      <c r="N1720" s="6" t="s">
        <v>58</v>
      </c>
      <c r="O1720" s="6" t="s">
        <v>59</v>
      </c>
      <c r="P1720" s="6" t="s">
        <v>2970</v>
      </c>
      <c r="Q1720" s="6" t="s">
        <v>174</v>
      </c>
      <c r="R1720" s="6" t="s">
        <v>66</v>
      </c>
      <c r="S1720" s="6" t="s">
        <v>63</v>
      </c>
      <c r="T1720" s="6" t="s">
        <v>64</v>
      </c>
      <c r="U1720" s="6" t="s">
        <v>144</v>
      </c>
      <c r="X1720" s="6" t="s">
        <v>2589</v>
      </c>
      <c r="Y1720" s="6" t="s">
        <v>66</v>
      </c>
      <c r="Z1720" s="0" t="n">
        <v>20</v>
      </c>
      <c r="AB1720" s="6" t="s">
        <v>7878</v>
      </c>
      <c r="AC1720" s="6"/>
      <c r="AD1720" s="6"/>
      <c r="AE1720" s="6"/>
      <c r="AH1720" s="6" t="s">
        <v>7879</v>
      </c>
      <c r="AN1720" s="6" t="s">
        <v>7880</v>
      </c>
      <c r="AR1720" s="0" t="n">
        <v>24</v>
      </c>
    </row>
    <row r="1721" customFormat="false" ht="12.75" hidden="false" customHeight="true" outlineLevel="0" collapsed="false">
      <c r="A1721" s="6" t="s">
        <v>88</v>
      </c>
      <c r="B1721" s="6" t="s">
        <v>2904</v>
      </c>
      <c r="C1721" s="6" t="s">
        <v>7881</v>
      </c>
      <c r="D1721" s="6" t="s">
        <v>7882</v>
      </c>
      <c r="E1721" s="0" t="n">
        <v>540</v>
      </c>
      <c r="F1721" s="6" t="s">
        <v>7883</v>
      </c>
      <c r="G1721" s="6" t="s">
        <v>46</v>
      </c>
      <c r="H1721" s="6" t="s">
        <v>7867</v>
      </c>
      <c r="J1721" s="6" t="s">
        <v>2567</v>
      </c>
      <c r="K1721" s="6" t="s">
        <v>2909</v>
      </c>
      <c r="L1721" s="6" t="s">
        <v>2910</v>
      </c>
      <c r="M1721" s="6" t="s">
        <v>511</v>
      </c>
      <c r="N1721" s="6" t="s">
        <v>58</v>
      </c>
      <c r="O1721" s="6" t="s">
        <v>59</v>
      </c>
      <c r="P1721" s="6" t="s">
        <v>7884</v>
      </c>
      <c r="Q1721" s="6" t="s">
        <v>174</v>
      </c>
      <c r="R1721" s="6" t="s">
        <v>66</v>
      </c>
      <c r="S1721" s="6" t="s">
        <v>63</v>
      </c>
      <c r="T1721" s="6" t="s">
        <v>64</v>
      </c>
      <c r="X1721" s="6" t="s">
        <v>2589</v>
      </c>
      <c r="Y1721" s="6" t="s">
        <v>66</v>
      </c>
      <c r="Z1721" s="0" t="n">
        <v>20</v>
      </c>
      <c r="AB1721" s="6" t="s">
        <v>7885</v>
      </c>
      <c r="AC1721" s="6"/>
      <c r="AD1721" s="6"/>
      <c r="AE1721" s="6"/>
      <c r="AH1721" s="6" t="s">
        <v>7886</v>
      </c>
      <c r="AR1721" s="0" t="n">
        <v>24</v>
      </c>
    </row>
    <row r="1722" customFormat="false" ht="12.75" hidden="false" customHeight="true" outlineLevel="0" collapsed="false">
      <c r="A1722" s="6" t="s">
        <v>88</v>
      </c>
      <c r="B1722" s="6" t="s">
        <v>2904</v>
      </c>
      <c r="C1722" s="6" t="s">
        <v>7887</v>
      </c>
      <c r="D1722" s="6" t="s">
        <v>7888</v>
      </c>
      <c r="E1722" s="0" t="n">
        <v>540</v>
      </c>
      <c r="F1722" s="6" t="s">
        <v>7889</v>
      </c>
      <c r="G1722" s="6" t="s">
        <v>46</v>
      </c>
      <c r="H1722" s="6" t="s">
        <v>7867</v>
      </c>
      <c r="J1722" s="6" t="s">
        <v>6167</v>
      </c>
      <c r="K1722" s="6" t="s">
        <v>2909</v>
      </c>
      <c r="L1722" s="6" t="s">
        <v>2910</v>
      </c>
      <c r="M1722" s="6" t="s">
        <v>713</v>
      </c>
      <c r="N1722" s="6" t="s">
        <v>58</v>
      </c>
      <c r="O1722" s="6" t="s">
        <v>59</v>
      </c>
      <c r="P1722" s="6" t="s">
        <v>7890</v>
      </c>
      <c r="Q1722" s="6" t="s">
        <v>2116</v>
      </c>
      <c r="R1722" s="6" t="s">
        <v>66</v>
      </c>
      <c r="S1722" s="6" t="s">
        <v>63</v>
      </c>
      <c r="T1722" s="6" t="s">
        <v>64</v>
      </c>
      <c r="U1722" s="6" t="s">
        <v>144</v>
      </c>
      <c r="X1722" s="6" t="s">
        <v>2589</v>
      </c>
      <c r="Y1722" s="6" t="s">
        <v>66</v>
      </c>
      <c r="Z1722" s="0" t="n">
        <v>20</v>
      </c>
      <c r="AB1722" s="6" t="s">
        <v>7891</v>
      </c>
      <c r="AC1722" s="6"/>
      <c r="AD1722" s="6"/>
      <c r="AE1722" s="6"/>
      <c r="AH1722" s="6" t="s">
        <v>7892</v>
      </c>
      <c r="AR1722" s="0" t="n">
        <v>24</v>
      </c>
    </row>
    <row r="1723" customFormat="false" ht="12.75" hidden="false" customHeight="true" outlineLevel="0" collapsed="false">
      <c r="A1723" s="4"/>
      <c r="B1723" s="4"/>
      <c r="C1723" s="4"/>
      <c r="D1723" s="4"/>
      <c r="E1723" s="4"/>
      <c r="F1723" s="4"/>
      <c r="G1723" s="4" t="s">
        <v>52</v>
      </c>
      <c r="H1723" s="4" t="s">
        <v>7893</v>
      </c>
      <c r="I1723" s="4"/>
      <c r="J1723" s="4"/>
      <c r="K1723" s="4" t="s">
        <v>1238</v>
      </c>
      <c r="L1723" s="4" t="s">
        <v>1239</v>
      </c>
      <c r="M1723" s="4"/>
      <c r="N1723" s="4"/>
      <c r="O1723" s="4"/>
      <c r="P1723" s="4"/>
      <c r="Q1723" s="4"/>
      <c r="R1723" s="4"/>
      <c r="S1723" s="4"/>
      <c r="T1723" s="4"/>
      <c r="U1723" s="4"/>
      <c r="V1723" s="4"/>
      <c r="W1723" s="4"/>
      <c r="X1723" s="4"/>
      <c r="Y1723" s="4"/>
      <c r="Z1723" s="4"/>
      <c r="AA1723" s="4"/>
      <c r="AB1723" s="4"/>
      <c r="AC1723" s="5"/>
      <c r="AD1723" s="4"/>
      <c r="AE1723" s="4"/>
      <c r="AF1723" s="4"/>
      <c r="AG1723" s="4"/>
      <c r="AH1723" s="4"/>
      <c r="AI1723" s="4"/>
      <c r="AJ1723" s="4"/>
      <c r="AK1723" s="4"/>
      <c r="AL1723" s="4"/>
      <c r="AM1723" s="4"/>
      <c r="AN1723" s="4"/>
      <c r="AO1723" s="4"/>
      <c r="AP1723" s="4"/>
      <c r="AQ1723" s="4"/>
      <c r="AR1723" s="4"/>
    </row>
    <row r="1724" customFormat="false" ht="12.75" hidden="false" customHeight="true" outlineLevel="0" collapsed="false">
      <c r="A1724" s="4"/>
      <c r="B1724" s="4"/>
      <c r="C1724" s="4"/>
      <c r="D1724" s="4"/>
      <c r="E1724" s="4"/>
      <c r="F1724" s="4"/>
      <c r="G1724" s="4" t="s">
        <v>52</v>
      </c>
      <c r="H1724" s="4" t="s">
        <v>7893</v>
      </c>
      <c r="I1724" s="4"/>
      <c r="J1724" s="4"/>
      <c r="K1724" s="4" t="s">
        <v>1238</v>
      </c>
      <c r="L1724" s="4" t="s">
        <v>1239</v>
      </c>
      <c r="M1724" s="4"/>
      <c r="N1724" s="4"/>
      <c r="O1724" s="4"/>
      <c r="P1724" s="4"/>
      <c r="Q1724" s="4"/>
      <c r="R1724" s="4"/>
      <c r="S1724" s="4"/>
      <c r="T1724" s="4"/>
      <c r="U1724" s="4"/>
      <c r="V1724" s="4"/>
      <c r="W1724" s="4"/>
      <c r="X1724" s="4"/>
      <c r="Y1724" s="4"/>
      <c r="Z1724" s="4"/>
      <c r="AA1724" s="4"/>
      <c r="AB1724" s="4"/>
      <c r="AC1724" s="5"/>
      <c r="AD1724" s="4"/>
      <c r="AE1724" s="4"/>
      <c r="AF1724" s="4"/>
      <c r="AG1724" s="4"/>
      <c r="AH1724" s="4"/>
      <c r="AI1724" s="4"/>
      <c r="AJ1724" s="4"/>
      <c r="AK1724" s="4"/>
      <c r="AL1724" s="4"/>
      <c r="AM1724" s="4"/>
      <c r="AN1724" s="4"/>
      <c r="AO1724" s="4"/>
      <c r="AP1724" s="4"/>
      <c r="AQ1724" s="4"/>
      <c r="AR1724" s="4"/>
    </row>
    <row r="1725" customFormat="false" ht="12.75" hidden="false" customHeight="true" outlineLevel="0" collapsed="false">
      <c r="A1725" s="4"/>
      <c r="B1725" s="4"/>
      <c r="C1725" s="4"/>
      <c r="D1725" s="4"/>
      <c r="E1725" s="4"/>
      <c r="F1725" s="4"/>
      <c r="G1725" s="4" t="s">
        <v>52</v>
      </c>
      <c r="H1725" s="4" t="s">
        <v>7893</v>
      </c>
      <c r="I1725" s="4"/>
      <c r="J1725" s="4"/>
      <c r="K1725" s="4" t="s">
        <v>1238</v>
      </c>
      <c r="L1725" s="4" t="s">
        <v>1239</v>
      </c>
      <c r="M1725" s="4"/>
      <c r="N1725" s="4"/>
      <c r="O1725" s="4"/>
      <c r="P1725" s="4"/>
      <c r="Q1725" s="4"/>
      <c r="R1725" s="4"/>
      <c r="S1725" s="4"/>
      <c r="T1725" s="4"/>
      <c r="U1725" s="4"/>
      <c r="V1725" s="4"/>
      <c r="W1725" s="4"/>
      <c r="X1725" s="4"/>
      <c r="Y1725" s="4"/>
      <c r="Z1725" s="4"/>
      <c r="AA1725" s="4"/>
      <c r="AB1725" s="4"/>
      <c r="AC1725" s="5"/>
      <c r="AD1725" s="4"/>
      <c r="AE1725" s="4"/>
      <c r="AF1725" s="4"/>
      <c r="AG1725" s="4"/>
      <c r="AH1725" s="4"/>
      <c r="AI1725" s="4"/>
      <c r="AJ1725" s="4"/>
      <c r="AK1725" s="4"/>
      <c r="AL1725" s="4"/>
      <c r="AM1725" s="4"/>
      <c r="AN1725" s="4"/>
      <c r="AO1725" s="4"/>
      <c r="AP1725" s="4"/>
      <c r="AQ1725" s="4"/>
      <c r="AR1725" s="4"/>
    </row>
    <row r="1726" customFormat="false" ht="12.75" hidden="false" customHeight="true" outlineLevel="0" collapsed="false">
      <c r="A1726" s="6" t="s">
        <v>88</v>
      </c>
      <c r="B1726" s="6" t="s">
        <v>2886</v>
      </c>
      <c r="C1726" s="6" t="s">
        <v>7894</v>
      </c>
      <c r="D1726" s="6" t="s">
        <v>7895</v>
      </c>
      <c r="E1726" s="0" t="n">
        <v>17</v>
      </c>
      <c r="F1726" s="6" t="s">
        <v>7896</v>
      </c>
      <c r="G1726" s="6" t="s">
        <v>269</v>
      </c>
      <c r="H1726" s="6" t="s">
        <v>7893</v>
      </c>
      <c r="K1726" s="6" t="s">
        <v>2891</v>
      </c>
      <c r="L1726" s="6" t="s">
        <v>2892</v>
      </c>
      <c r="M1726" s="6" t="s">
        <v>1653</v>
      </c>
      <c r="N1726" s="6" t="s">
        <v>58</v>
      </c>
      <c r="O1726" s="6" t="s">
        <v>59</v>
      </c>
      <c r="P1726" s="6" t="s">
        <v>4639</v>
      </c>
      <c r="Q1726" s="6" t="s">
        <v>286</v>
      </c>
      <c r="R1726" s="6" t="s">
        <v>62</v>
      </c>
      <c r="S1726" s="6" t="s">
        <v>63</v>
      </c>
      <c r="T1726" s="6" t="s">
        <v>64</v>
      </c>
      <c r="Y1726" s="6" t="s">
        <v>66</v>
      </c>
      <c r="Z1726" s="0" t="n">
        <v>20</v>
      </c>
      <c r="AC1726" s="7" t="n">
        <v>43018</v>
      </c>
      <c r="AD1726" s="6" t="s">
        <v>161</v>
      </c>
      <c r="AE1726" s="6" t="s">
        <v>105</v>
      </c>
      <c r="AI1726" s="6" t="s">
        <v>7897</v>
      </c>
      <c r="AQ1726" s="6" t="s">
        <v>6086</v>
      </c>
      <c r="AR1726" s="0" t="n">
        <v>26</v>
      </c>
    </row>
    <row r="1727" customFormat="false" ht="12.75" hidden="false" customHeight="true" outlineLevel="0" collapsed="false">
      <c r="A1727" s="6" t="s">
        <v>88</v>
      </c>
      <c r="B1727" s="6" t="s">
        <v>7898</v>
      </c>
      <c r="C1727" s="6" t="s">
        <v>7899</v>
      </c>
      <c r="D1727" s="6" t="s">
        <v>7900</v>
      </c>
      <c r="E1727" s="0" t="n">
        <v>100</v>
      </c>
      <c r="F1727" s="6" t="s">
        <v>7901</v>
      </c>
      <c r="G1727" s="6" t="s">
        <v>42</v>
      </c>
      <c r="H1727" s="6" t="s">
        <v>7893</v>
      </c>
      <c r="J1727" s="6" t="s">
        <v>125</v>
      </c>
      <c r="K1727" s="6" t="s">
        <v>1659</v>
      </c>
      <c r="L1727" s="6" t="s">
        <v>7902</v>
      </c>
      <c r="M1727" s="6" t="s">
        <v>6728</v>
      </c>
      <c r="N1727" s="6" t="s">
        <v>58</v>
      </c>
      <c r="O1727" s="6" t="s">
        <v>59</v>
      </c>
      <c r="P1727" s="6" t="s">
        <v>3859</v>
      </c>
      <c r="Q1727" s="6" t="s">
        <v>414</v>
      </c>
      <c r="R1727" s="6" t="s">
        <v>62</v>
      </c>
      <c r="S1727" s="6" t="s">
        <v>63</v>
      </c>
      <c r="T1727" s="6" t="s">
        <v>64</v>
      </c>
      <c r="Y1727" s="6" t="s">
        <v>66</v>
      </c>
      <c r="Z1727" s="0" t="n">
        <v>20</v>
      </c>
      <c r="AH1727" s="6" t="s">
        <v>7903</v>
      </c>
      <c r="AI1727" s="6" t="s">
        <v>7904</v>
      </c>
      <c r="AQ1727" s="6" t="s">
        <v>6086</v>
      </c>
      <c r="AR1727" s="0" t="n">
        <v>26</v>
      </c>
    </row>
    <row r="1728" customFormat="false" ht="12.75" hidden="false" customHeight="true" outlineLevel="0" collapsed="false">
      <c r="A1728" s="6" t="s">
        <v>88</v>
      </c>
      <c r="B1728" s="6" t="s">
        <v>7898</v>
      </c>
      <c r="C1728" s="6" t="s">
        <v>7905</v>
      </c>
      <c r="D1728" s="6" t="s">
        <v>7906</v>
      </c>
      <c r="E1728" s="0" t="n">
        <v>100</v>
      </c>
      <c r="F1728" s="6" t="s">
        <v>7907</v>
      </c>
      <c r="G1728" s="6" t="s">
        <v>42</v>
      </c>
      <c r="H1728" s="6" t="s">
        <v>7893</v>
      </c>
      <c r="J1728" s="6" t="s">
        <v>897</v>
      </c>
      <c r="K1728" s="6" t="s">
        <v>1659</v>
      </c>
      <c r="L1728" s="6" t="s">
        <v>7902</v>
      </c>
      <c r="M1728" s="6" t="s">
        <v>1886</v>
      </c>
      <c r="N1728" s="6" t="s">
        <v>58</v>
      </c>
      <c r="O1728" s="6" t="s">
        <v>59</v>
      </c>
      <c r="P1728" s="6" t="s">
        <v>2393</v>
      </c>
      <c r="Q1728" s="6" t="s">
        <v>286</v>
      </c>
      <c r="R1728" s="6" t="s">
        <v>62</v>
      </c>
      <c r="S1728" s="6" t="s">
        <v>63</v>
      </c>
      <c r="T1728" s="6" t="s">
        <v>64</v>
      </c>
      <c r="Y1728" s="6" t="s">
        <v>66</v>
      </c>
      <c r="Z1728" s="0" t="n">
        <v>20</v>
      </c>
      <c r="AF1728" s="6" t="s">
        <v>7908</v>
      </c>
      <c r="AH1728" s="6" t="s">
        <v>7909</v>
      </c>
      <c r="AI1728" s="6" t="s">
        <v>7910</v>
      </c>
      <c r="AQ1728" s="6" t="s">
        <v>6086</v>
      </c>
      <c r="AR1728" s="0" t="n">
        <v>26</v>
      </c>
    </row>
    <row r="1729" customFormat="false" ht="12.75" hidden="false" customHeight="true" outlineLevel="0" collapsed="false">
      <c r="A1729" s="6" t="s">
        <v>88</v>
      </c>
      <c r="B1729" s="6" t="s">
        <v>7898</v>
      </c>
      <c r="C1729" s="6" t="s">
        <v>7911</v>
      </c>
      <c r="D1729" s="6" t="s">
        <v>7912</v>
      </c>
      <c r="E1729" s="0" t="n">
        <v>100</v>
      </c>
      <c r="F1729" s="6" t="s">
        <v>7913</v>
      </c>
      <c r="G1729" s="6" t="s">
        <v>648</v>
      </c>
      <c r="H1729" s="6" t="s">
        <v>7893</v>
      </c>
      <c r="K1729" s="6" t="s">
        <v>1659</v>
      </c>
      <c r="L1729" s="6" t="s">
        <v>7902</v>
      </c>
      <c r="M1729" s="6" t="s">
        <v>1101</v>
      </c>
      <c r="N1729" s="6" t="s">
        <v>58</v>
      </c>
      <c r="O1729" s="6" t="s">
        <v>59</v>
      </c>
      <c r="P1729" s="6" t="s">
        <v>1101</v>
      </c>
      <c r="Q1729" s="6" t="s">
        <v>414</v>
      </c>
      <c r="R1729" s="6" t="s">
        <v>62</v>
      </c>
      <c r="S1729" s="6" t="s">
        <v>63</v>
      </c>
      <c r="T1729" s="6" t="s">
        <v>489</v>
      </c>
      <c r="Y1729" s="6" t="s">
        <v>66</v>
      </c>
      <c r="Z1729" s="0" t="n">
        <v>20</v>
      </c>
      <c r="AQ1729" s="6" t="s">
        <v>6086</v>
      </c>
      <c r="AR1729" s="0" t="n">
        <v>26</v>
      </c>
    </row>
    <row r="1730" customFormat="false" ht="12.75" hidden="false" customHeight="true" outlineLevel="0" collapsed="false">
      <c r="A1730" s="6" t="s">
        <v>88</v>
      </c>
      <c r="B1730" s="6" t="s">
        <v>811</v>
      </c>
      <c r="C1730" s="6" t="s">
        <v>7914</v>
      </c>
      <c r="D1730" s="6" t="s">
        <v>7915</v>
      </c>
      <c r="E1730" s="0" t="n">
        <v>32</v>
      </c>
      <c r="F1730" s="6" t="s">
        <v>7916</v>
      </c>
      <c r="G1730" s="6" t="s">
        <v>622</v>
      </c>
      <c r="H1730" s="6" t="s">
        <v>7917</v>
      </c>
      <c r="K1730" s="6" t="s">
        <v>97</v>
      </c>
      <c r="L1730" s="6" t="s">
        <v>817</v>
      </c>
      <c r="M1730" s="6" t="s">
        <v>617</v>
      </c>
      <c r="N1730" s="6" t="s">
        <v>58</v>
      </c>
      <c r="O1730" s="6" t="s">
        <v>59</v>
      </c>
      <c r="P1730" s="6" t="s">
        <v>7918</v>
      </c>
      <c r="Q1730" s="6" t="s">
        <v>488</v>
      </c>
      <c r="R1730" s="6" t="s">
        <v>62</v>
      </c>
      <c r="S1730" s="6" t="s">
        <v>63</v>
      </c>
      <c r="T1730" s="6" t="s">
        <v>64</v>
      </c>
      <c r="U1730" s="6" t="s">
        <v>144</v>
      </c>
      <c r="Y1730" s="6" t="s">
        <v>66</v>
      </c>
      <c r="Z1730" s="0" t="n">
        <v>20</v>
      </c>
      <c r="AB1730" s="6" t="s">
        <v>7919</v>
      </c>
      <c r="AC1730" s="7" t="n">
        <v>43014</v>
      </c>
      <c r="AD1730" s="6" t="s">
        <v>104</v>
      </c>
      <c r="AE1730" s="6" t="s">
        <v>105</v>
      </c>
      <c r="AJ1730" s="6" t="s">
        <v>7920</v>
      </c>
      <c r="AQ1730" s="6" t="s">
        <v>6086</v>
      </c>
      <c r="AR1730" s="0" t="n">
        <v>26</v>
      </c>
    </row>
    <row r="1731" customFormat="false" ht="12.75" hidden="false" customHeight="true" outlineLevel="0" collapsed="false">
      <c r="A1731" s="6" t="s">
        <v>88</v>
      </c>
      <c r="B1731" s="6" t="s">
        <v>118</v>
      </c>
      <c r="C1731" s="6" t="s">
        <v>7921</v>
      </c>
      <c r="D1731" s="6" t="s">
        <v>7922</v>
      </c>
      <c r="E1731" s="0" t="n">
        <v>4580</v>
      </c>
      <c r="F1731" s="6" t="s">
        <v>7923</v>
      </c>
      <c r="G1731" s="6" t="s">
        <v>718</v>
      </c>
      <c r="H1731" s="6" t="s">
        <v>7924</v>
      </c>
      <c r="K1731" s="6" t="s">
        <v>597</v>
      </c>
      <c r="L1731" s="6" t="s">
        <v>127</v>
      </c>
      <c r="M1731" s="6" t="s">
        <v>3715</v>
      </c>
      <c r="N1731" s="6" t="s">
        <v>58</v>
      </c>
      <c r="O1731" s="6" t="s">
        <v>59</v>
      </c>
      <c r="P1731" s="6" t="s">
        <v>1061</v>
      </c>
      <c r="Q1731" s="6" t="s">
        <v>368</v>
      </c>
      <c r="R1731" s="6" t="s">
        <v>143</v>
      </c>
      <c r="S1731" s="6" t="s">
        <v>63</v>
      </c>
      <c r="T1731" s="6" t="s">
        <v>64</v>
      </c>
      <c r="X1731" s="6" t="s">
        <v>7925</v>
      </c>
      <c r="Y1731" s="6" t="s">
        <v>66</v>
      </c>
      <c r="Z1731" s="0" t="n">
        <v>20</v>
      </c>
      <c r="AH1731" s="6" t="s">
        <v>7926</v>
      </c>
      <c r="AQ1731" s="6" t="s">
        <v>6086</v>
      </c>
      <c r="AR1731" s="0" t="n">
        <v>26</v>
      </c>
    </row>
    <row r="1732" customFormat="false" ht="12.75" hidden="false" customHeight="true" outlineLevel="0" collapsed="false">
      <c r="A1732" s="6" t="s">
        <v>88</v>
      </c>
      <c r="B1732" s="6" t="s">
        <v>3812</v>
      </c>
      <c r="C1732" s="6" t="s">
        <v>7927</v>
      </c>
      <c r="D1732" s="6" t="s">
        <v>7928</v>
      </c>
      <c r="E1732" s="0" t="n">
        <v>580</v>
      </c>
      <c r="F1732" s="6" t="s">
        <v>7929</v>
      </c>
      <c r="G1732" s="6" t="s">
        <v>1261</v>
      </c>
      <c r="H1732" s="6" t="s">
        <v>7930</v>
      </c>
      <c r="J1732" s="6" t="s">
        <v>985</v>
      </c>
      <c r="K1732" s="6" t="s">
        <v>3817</v>
      </c>
      <c r="L1732" s="6" t="s">
        <v>3818</v>
      </c>
      <c r="M1732" s="6" t="s">
        <v>2203</v>
      </c>
      <c r="N1732" s="6" t="s">
        <v>58</v>
      </c>
      <c r="O1732" s="6" t="s">
        <v>59</v>
      </c>
      <c r="P1732" s="6" t="s">
        <v>7931</v>
      </c>
      <c r="Q1732" s="6" t="s">
        <v>2116</v>
      </c>
      <c r="R1732" s="6" t="s">
        <v>143</v>
      </c>
      <c r="S1732" s="6" t="s">
        <v>63</v>
      </c>
      <c r="T1732" s="6" t="s">
        <v>64</v>
      </c>
      <c r="U1732" s="6" t="s">
        <v>144</v>
      </c>
      <c r="X1732" s="6" t="s">
        <v>7932</v>
      </c>
      <c r="Y1732" s="6" t="s">
        <v>66</v>
      </c>
      <c r="Z1732" s="0" t="n">
        <v>20</v>
      </c>
      <c r="AA1732" s="6" t="s">
        <v>67</v>
      </c>
      <c r="AB1732" s="6" t="s">
        <v>7933</v>
      </c>
      <c r="AC1732" s="6"/>
      <c r="AD1732" s="6"/>
      <c r="AE1732" s="6"/>
      <c r="AH1732" s="6" t="s">
        <v>7934</v>
      </c>
      <c r="AJ1732" s="6" t="s">
        <v>7934</v>
      </c>
      <c r="AQ1732" s="6" t="s">
        <v>6086</v>
      </c>
      <c r="AR1732" s="0" t="n">
        <v>26</v>
      </c>
    </row>
    <row r="1733" customFormat="false" ht="12.75" hidden="false" customHeight="true" outlineLevel="0" collapsed="false">
      <c r="A1733" s="6" t="s">
        <v>88</v>
      </c>
      <c r="B1733" s="6" t="s">
        <v>3812</v>
      </c>
      <c r="C1733" s="6" t="s">
        <v>7935</v>
      </c>
      <c r="D1733" s="6" t="s">
        <v>7936</v>
      </c>
      <c r="E1733" s="0" t="n">
        <v>580</v>
      </c>
      <c r="F1733" s="6" t="s">
        <v>7937</v>
      </c>
      <c r="G1733" s="6" t="s">
        <v>1261</v>
      </c>
      <c r="H1733" s="6" t="s">
        <v>7930</v>
      </c>
      <c r="J1733" s="6" t="s">
        <v>4129</v>
      </c>
      <c r="K1733" s="6" t="s">
        <v>3817</v>
      </c>
      <c r="L1733" s="6" t="s">
        <v>3818</v>
      </c>
      <c r="M1733" s="6" t="s">
        <v>7938</v>
      </c>
      <c r="N1733" s="6" t="s">
        <v>58</v>
      </c>
      <c r="O1733" s="6" t="s">
        <v>59</v>
      </c>
      <c r="P1733" s="6" t="s">
        <v>307</v>
      </c>
      <c r="Q1733" s="6" t="s">
        <v>2116</v>
      </c>
      <c r="R1733" s="6" t="s">
        <v>143</v>
      </c>
      <c r="S1733" s="6" t="s">
        <v>63</v>
      </c>
      <c r="T1733" s="6" t="s">
        <v>64</v>
      </c>
      <c r="U1733" s="6" t="s">
        <v>144</v>
      </c>
      <c r="X1733" s="6" t="s">
        <v>7932</v>
      </c>
      <c r="Y1733" s="6" t="s">
        <v>66</v>
      </c>
      <c r="Z1733" s="0" t="n">
        <v>20</v>
      </c>
      <c r="AB1733" s="6" t="s">
        <v>7939</v>
      </c>
      <c r="AC1733" s="6"/>
      <c r="AD1733" s="6"/>
      <c r="AE1733" s="6"/>
      <c r="AH1733" s="6" t="s">
        <v>7940</v>
      </c>
      <c r="AQ1733" s="6" t="s">
        <v>6086</v>
      </c>
      <c r="AR1733" s="0" t="n">
        <v>26</v>
      </c>
    </row>
    <row r="1734" customFormat="false" ht="12.75" hidden="false" customHeight="true" outlineLevel="0" collapsed="false">
      <c r="A1734" s="4"/>
      <c r="B1734" s="4"/>
      <c r="C1734" s="4"/>
      <c r="D1734" s="4"/>
      <c r="E1734" s="4"/>
      <c r="F1734" s="4"/>
      <c r="G1734" s="4" t="s">
        <v>1261</v>
      </c>
      <c r="H1734" s="4" t="s">
        <v>7941</v>
      </c>
      <c r="I1734" s="4"/>
      <c r="J1734" s="4"/>
      <c r="K1734" s="4" t="s">
        <v>153</v>
      </c>
      <c r="L1734" s="4" t="s">
        <v>154</v>
      </c>
      <c r="M1734" s="4"/>
      <c r="N1734" s="4"/>
      <c r="O1734" s="4"/>
      <c r="P1734" s="4"/>
      <c r="Q1734" s="4"/>
      <c r="R1734" s="4"/>
      <c r="S1734" s="4"/>
      <c r="T1734" s="4"/>
      <c r="U1734" s="4"/>
      <c r="V1734" s="4"/>
      <c r="W1734" s="4"/>
      <c r="X1734" s="4"/>
      <c r="Y1734" s="4"/>
      <c r="Z1734" s="4"/>
      <c r="AA1734" s="4"/>
      <c r="AB1734" s="4"/>
      <c r="AC1734" s="5"/>
      <c r="AD1734" s="4"/>
      <c r="AE1734" s="4"/>
      <c r="AF1734" s="4"/>
      <c r="AG1734" s="4"/>
      <c r="AH1734" s="4"/>
      <c r="AI1734" s="4"/>
      <c r="AJ1734" s="4"/>
      <c r="AK1734" s="4"/>
      <c r="AL1734" s="4"/>
      <c r="AM1734" s="4"/>
      <c r="AN1734" s="4"/>
      <c r="AO1734" s="4"/>
      <c r="AP1734" s="4"/>
      <c r="AQ1734" s="4"/>
      <c r="AR1734" s="4"/>
    </row>
    <row r="1735" customFormat="false" ht="12.75" hidden="false" customHeight="true" outlineLevel="0" collapsed="false">
      <c r="A1735" s="4"/>
      <c r="B1735" s="4"/>
      <c r="C1735" s="4"/>
      <c r="D1735" s="4"/>
      <c r="E1735" s="4"/>
      <c r="F1735" s="4"/>
      <c r="G1735" s="4" t="s">
        <v>1261</v>
      </c>
      <c r="H1735" s="4" t="s">
        <v>7941</v>
      </c>
      <c r="I1735" s="4"/>
      <c r="J1735" s="4"/>
      <c r="K1735" s="4" t="s">
        <v>153</v>
      </c>
      <c r="L1735" s="4" t="s">
        <v>154</v>
      </c>
      <c r="M1735" s="4"/>
      <c r="N1735" s="4"/>
      <c r="O1735" s="4"/>
      <c r="P1735" s="4"/>
      <c r="Q1735" s="4"/>
      <c r="R1735" s="4"/>
      <c r="S1735" s="4"/>
      <c r="T1735" s="4"/>
      <c r="U1735" s="4"/>
      <c r="V1735" s="4"/>
      <c r="W1735" s="4"/>
      <c r="X1735" s="4"/>
      <c r="Y1735" s="4"/>
      <c r="Z1735" s="4"/>
      <c r="AA1735" s="4"/>
      <c r="AB1735" s="4"/>
      <c r="AC1735" s="5"/>
      <c r="AD1735" s="4"/>
      <c r="AE1735" s="4"/>
      <c r="AF1735" s="4"/>
      <c r="AG1735" s="4"/>
      <c r="AH1735" s="4"/>
      <c r="AI1735" s="4"/>
      <c r="AJ1735" s="4"/>
      <c r="AK1735" s="4"/>
      <c r="AL1735" s="4"/>
      <c r="AM1735" s="4"/>
      <c r="AN1735" s="4"/>
      <c r="AO1735" s="4"/>
      <c r="AP1735" s="4"/>
      <c r="AQ1735" s="4"/>
      <c r="AR1735" s="4"/>
    </row>
    <row r="1736" customFormat="false" ht="12.75" hidden="false" customHeight="true" outlineLevel="0" collapsed="false">
      <c r="A1736" s="4"/>
      <c r="B1736" s="4"/>
      <c r="C1736" s="4"/>
      <c r="D1736" s="4"/>
      <c r="E1736" s="4"/>
      <c r="F1736" s="4"/>
      <c r="G1736" s="4" t="s">
        <v>7942</v>
      </c>
      <c r="H1736" s="4" t="s">
        <v>7943</v>
      </c>
      <c r="I1736" s="4"/>
      <c r="J1736" s="4"/>
      <c r="K1736" s="4" t="s">
        <v>153</v>
      </c>
      <c r="L1736" s="4" t="s">
        <v>154</v>
      </c>
      <c r="M1736" s="4"/>
      <c r="N1736" s="4"/>
      <c r="O1736" s="4"/>
      <c r="P1736" s="4"/>
      <c r="Q1736" s="4"/>
      <c r="R1736" s="4"/>
      <c r="S1736" s="4"/>
      <c r="T1736" s="4"/>
      <c r="U1736" s="4"/>
      <c r="V1736" s="4"/>
      <c r="W1736" s="4"/>
      <c r="X1736" s="4"/>
      <c r="Y1736" s="4"/>
      <c r="Z1736" s="4"/>
      <c r="AA1736" s="4"/>
      <c r="AB1736" s="4"/>
      <c r="AC1736" s="5"/>
      <c r="AD1736" s="4"/>
      <c r="AE1736" s="4"/>
      <c r="AF1736" s="4"/>
      <c r="AG1736" s="4"/>
      <c r="AH1736" s="4"/>
      <c r="AI1736" s="4"/>
      <c r="AJ1736" s="4"/>
      <c r="AK1736" s="4"/>
      <c r="AL1736" s="4"/>
      <c r="AM1736" s="4"/>
      <c r="AN1736" s="4"/>
      <c r="AO1736" s="4"/>
      <c r="AP1736" s="4"/>
      <c r="AQ1736" s="4"/>
      <c r="AR1736" s="4"/>
    </row>
    <row r="1737" customFormat="false" ht="12.75" hidden="false" customHeight="true" outlineLevel="0" collapsed="false">
      <c r="A1737" s="4"/>
      <c r="B1737" s="4"/>
      <c r="C1737" s="4"/>
      <c r="D1737" s="4"/>
      <c r="E1737" s="4"/>
      <c r="F1737" s="4"/>
      <c r="G1737" s="4" t="s">
        <v>576</v>
      </c>
      <c r="H1737" s="4" t="s">
        <v>7943</v>
      </c>
      <c r="I1737" s="4"/>
      <c r="J1737" s="4"/>
      <c r="K1737" s="4" t="s">
        <v>153</v>
      </c>
      <c r="L1737" s="4" t="s">
        <v>154</v>
      </c>
      <c r="M1737" s="4"/>
      <c r="N1737" s="4"/>
      <c r="O1737" s="4"/>
      <c r="P1737" s="4"/>
      <c r="Q1737" s="4"/>
      <c r="R1737" s="4"/>
      <c r="S1737" s="4"/>
      <c r="T1737" s="4"/>
      <c r="U1737" s="4"/>
      <c r="V1737" s="4"/>
      <c r="W1737" s="4"/>
      <c r="X1737" s="4"/>
      <c r="Y1737" s="4"/>
      <c r="Z1737" s="4"/>
      <c r="AA1737" s="4"/>
      <c r="AB1737" s="4"/>
      <c r="AC1737" s="5"/>
      <c r="AD1737" s="4"/>
      <c r="AE1737" s="4"/>
      <c r="AF1737" s="4"/>
      <c r="AG1737" s="4"/>
      <c r="AH1737" s="4"/>
      <c r="AI1737" s="4"/>
      <c r="AJ1737" s="4"/>
      <c r="AK1737" s="4"/>
      <c r="AL1737" s="4"/>
      <c r="AM1737" s="4"/>
      <c r="AN1737" s="4"/>
      <c r="AO1737" s="4"/>
      <c r="AP1737" s="4"/>
      <c r="AQ1737" s="4"/>
      <c r="AR1737" s="4"/>
    </row>
    <row r="1738" customFormat="false" ht="12.75" hidden="false" customHeight="true" outlineLevel="0" collapsed="false">
      <c r="A1738" s="6" t="s">
        <v>47</v>
      </c>
      <c r="B1738" s="6" t="s">
        <v>4051</v>
      </c>
      <c r="C1738" s="6" t="s">
        <v>7944</v>
      </c>
      <c r="D1738" s="6" t="s">
        <v>7945</v>
      </c>
      <c r="E1738" s="0" t="n">
        <v>270</v>
      </c>
      <c r="F1738" s="6" t="s">
        <v>7946</v>
      </c>
      <c r="G1738" s="6" t="s">
        <v>46</v>
      </c>
      <c r="H1738" s="6" t="s">
        <v>7947</v>
      </c>
      <c r="K1738" s="6" t="s">
        <v>3831</v>
      </c>
      <c r="L1738" s="6" t="s">
        <v>4057</v>
      </c>
      <c r="M1738" s="6" t="s">
        <v>7948</v>
      </c>
      <c r="N1738" s="6" t="s">
        <v>58</v>
      </c>
      <c r="O1738" s="6" t="s">
        <v>59</v>
      </c>
      <c r="P1738" s="6" t="s">
        <v>4077</v>
      </c>
      <c r="Q1738" s="6" t="s">
        <v>414</v>
      </c>
      <c r="R1738" s="6" t="s">
        <v>66</v>
      </c>
      <c r="S1738" s="6" t="s">
        <v>63</v>
      </c>
      <c r="T1738" s="6" t="s">
        <v>64</v>
      </c>
      <c r="Y1738" s="6" t="s">
        <v>66</v>
      </c>
      <c r="Z1738" s="0" t="n">
        <v>20</v>
      </c>
      <c r="AC1738" s="7" t="n">
        <v>43017</v>
      </c>
      <c r="AD1738" s="0" t="s">
        <v>161</v>
      </c>
      <c r="AE1738" s="0" t="s">
        <v>162</v>
      </c>
      <c r="AH1738" s="6" t="s">
        <v>7949</v>
      </c>
      <c r="AR1738" s="0" t="n">
        <v>26</v>
      </c>
    </row>
    <row r="1739" customFormat="false" ht="12.75" hidden="false" customHeight="true" outlineLevel="0" collapsed="false">
      <c r="A1739" s="6" t="s">
        <v>88</v>
      </c>
      <c r="B1739" s="6" t="s">
        <v>118</v>
      </c>
      <c r="C1739" s="6" t="s">
        <v>7950</v>
      </c>
      <c r="D1739" s="6" t="s">
        <v>7951</v>
      </c>
      <c r="E1739" s="0" t="n">
        <v>4850</v>
      </c>
      <c r="F1739" s="6" t="s">
        <v>7952</v>
      </c>
      <c r="G1739" s="6" t="s">
        <v>1978</v>
      </c>
      <c r="H1739" s="6" t="s">
        <v>7953</v>
      </c>
      <c r="J1739" s="6" t="s">
        <v>125</v>
      </c>
      <c r="K1739" s="6" t="s">
        <v>597</v>
      </c>
      <c r="L1739" s="6" t="s">
        <v>127</v>
      </c>
      <c r="M1739" s="6" t="s">
        <v>374</v>
      </c>
      <c r="N1739" s="6" t="s">
        <v>58</v>
      </c>
      <c r="O1739" s="6" t="s">
        <v>59</v>
      </c>
      <c r="P1739" s="6" t="s">
        <v>7954</v>
      </c>
      <c r="Q1739" s="6" t="s">
        <v>2840</v>
      </c>
      <c r="R1739" s="6" t="s">
        <v>297</v>
      </c>
      <c r="S1739" s="6" t="s">
        <v>63</v>
      </c>
      <c r="T1739" s="6" t="s">
        <v>64</v>
      </c>
      <c r="U1739" s="6" t="s">
        <v>144</v>
      </c>
      <c r="X1739" s="6" t="s">
        <v>7955</v>
      </c>
      <c r="Y1739" s="6" t="s">
        <v>66</v>
      </c>
      <c r="Z1739" s="0" t="n">
        <v>20</v>
      </c>
      <c r="AB1739" s="6" t="s">
        <v>7956</v>
      </c>
      <c r="AC1739" s="6"/>
      <c r="AD1739" s="6"/>
      <c r="AE1739" s="6"/>
      <c r="AH1739" s="6" t="s">
        <v>7957</v>
      </c>
      <c r="AN1739" s="6" t="s">
        <v>7958</v>
      </c>
      <c r="AR1739" s="0" t="n">
        <v>26</v>
      </c>
    </row>
    <row r="1740" customFormat="false" ht="12.75" hidden="false" customHeight="true" outlineLevel="0" collapsed="false">
      <c r="A1740" s="6" t="s">
        <v>88</v>
      </c>
      <c r="B1740" s="6" t="s">
        <v>118</v>
      </c>
      <c r="C1740" s="6" t="s">
        <v>7959</v>
      </c>
      <c r="D1740" s="6" t="s">
        <v>7960</v>
      </c>
      <c r="E1740" s="0" t="n">
        <v>5060</v>
      </c>
      <c r="F1740" s="6" t="s">
        <v>7961</v>
      </c>
      <c r="G1740" s="6" t="s">
        <v>628</v>
      </c>
      <c r="H1740" s="6" t="s">
        <v>7962</v>
      </c>
      <c r="I1740" s="6" t="s">
        <v>7963</v>
      </c>
      <c r="J1740" s="6" t="s">
        <v>125</v>
      </c>
      <c r="K1740" s="6" t="s">
        <v>126</v>
      </c>
      <c r="L1740" s="6" t="s">
        <v>127</v>
      </c>
      <c r="M1740" s="6" t="s">
        <v>1055</v>
      </c>
      <c r="N1740" s="6" t="s">
        <v>58</v>
      </c>
      <c r="O1740" s="6" t="s">
        <v>59</v>
      </c>
      <c r="P1740" s="6" t="s">
        <v>284</v>
      </c>
      <c r="Q1740" s="6" t="s">
        <v>368</v>
      </c>
      <c r="R1740" s="6" t="s">
        <v>143</v>
      </c>
      <c r="S1740" s="6" t="s">
        <v>63</v>
      </c>
      <c r="T1740" s="6" t="s">
        <v>64</v>
      </c>
      <c r="X1740" s="6" t="s">
        <v>7964</v>
      </c>
      <c r="Y1740" s="6" t="s">
        <v>66</v>
      </c>
      <c r="Z1740" s="0" t="n">
        <v>20</v>
      </c>
      <c r="AA1740" s="6" t="s">
        <v>67</v>
      </c>
      <c r="AB1740" s="6" t="s">
        <v>7965</v>
      </c>
      <c r="AC1740" s="6"/>
      <c r="AD1740" s="6"/>
      <c r="AE1740" s="6"/>
      <c r="AI1740" s="6" t="s">
        <v>7966</v>
      </c>
      <c r="AN1740" s="6" t="s">
        <v>7958</v>
      </c>
      <c r="AR1740" s="0" t="n">
        <v>26</v>
      </c>
    </row>
    <row r="1741" customFormat="false" ht="12.75" hidden="false" customHeight="true" outlineLevel="0" collapsed="false">
      <c r="A1741" s="6" t="s">
        <v>88</v>
      </c>
      <c r="B1741" s="6" t="s">
        <v>2904</v>
      </c>
      <c r="C1741" s="6" t="s">
        <v>7967</v>
      </c>
      <c r="D1741" s="6" t="s">
        <v>7968</v>
      </c>
      <c r="E1741" s="0" t="n">
        <v>625</v>
      </c>
      <c r="F1741" s="6" t="s">
        <v>7969</v>
      </c>
      <c r="G1741" s="6" t="s">
        <v>46</v>
      </c>
      <c r="H1741" s="6" t="s">
        <v>7970</v>
      </c>
      <c r="J1741" s="6" t="s">
        <v>125</v>
      </c>
      <c r="K1741" s="6" t="s">
        <v>2909</v>
      </c>
      <c r="L1741" s="6" t="s">
        <v>2910</v>
      </c>
      <c r="M1741" s="6" t="s">
        <v>1090</v>
      </c>
      <c r="N1741" s="6" t="s">
        <v>58</v>
      </c>
      <c r="O1741" s="6" t="s">
        <v>59</v>
      </c>
      <c r="P1741" s="6" t="s">
        <v>4877</v>
      </c>
      <c r="Q1741" s="6" t="s">
        <v>368</v>
      </c>
      <c r="R1741" s="6" t="s">
        <v>66</v>
      </c>
      <c r="S1741" s="6" t="s">
        <v>63</v>
      </c>
      <c r="T1741" s="6" t="s">
        <v>64</v>
      </c>
      <c r="X1741" s="6" t="s">
        <v>7971</v>
      </c>
      <c r="Y1741" s="6" t="s">
        <v>66</v>
      </c>
      <c r="Z1741" s="0" t="n">
        <v>20</v>
      </c>
      <c r="AH1741" s="6" t="s">
        <v>7972</v>
      </c>
      <c r="AI1741" s="6" t="s">
        <v>7972</v>
      </c>
      <c r="AJ1741" s="6" t="s">
        <v>7973</v>
      </c>
      <c r="AN1741" s="6" t="s">
        <v>7958</v>
      </c>
      <c r="AR1741" s="0" t="n">
        <v>26</v>
      </c>
    </row>
    <row r="1742" customFormat="false" ht="12.75" hidden="false" customHeight="true" outlineLevel="0" collapsed="false">
      <c r="A1742" s="6" t="s">
        <v>88</v>
      </c>
      <c r="B1742" s="6" t="s">
        <v>2904</v>
      </c>
      <c r="C1742" s="6" t="s">
        <v>7974</v>
      </c>
      <c r="D1742" s="6" t="s">
        <v>7975</v>
      </c>
      <c r="E1742" s="0" t="n">
        <v>625</v>
      </c>
      <c r="F1742" s="6" t="s">
        <v>7976</v>
      </c>
      <c r="G1742" s="6" t="s">
        <v>46</v>
      </c>
      <c r="H1742" s="6" t="s">
        <v>7970</v>
      </c>
      <c r="I1742" s="6" t="s">
        <v>2995</v>
      </c>
      <c r="J1742" s="6" t="s">
        <v>7977</v>
      </c>
      <c r="K1742" s="6" t="s">
        <v>2909</v>
      </c>
      <c r="L1742" s="6" t="s">
        <v>2910</v>
      </c>
      <c r="M1742" s="6" t="s">
        <v>4308</v>
      </c>
      <c r="N1742" s="6" t="s">
        <v>58</v>
      </c>
      <c r="O1742" s="6" t="s">
        <v>59</v>
      </c>
      <c r="P1742" s="6" t="s">
        <v>709</v>
      </c>
      <c r="Q1742" s="6" t="s">
        <v>635</v>
      </c>
      <c r="R1742" s="6" t="s">
        <v>66</v>
      </c>
      <c r="S1742" s="6" t="s">
        <v>63</v>
      </c>
      <c r="T1742" s="6" t="s">
        <v>64</v>
      </c>
      <c r="X1742" s="6" t="s">
        <v>7971</v>
      </c>
      <c r="Y1742" s="6" t="s">
        <v>66</v>
      </c>
      <c r="Z1742" s="0" t="n">
        <v>20</v>
      </c>
      <c r="AB1742" s="6" t="s">
        <v>7978</v>
      </c>
      <c r="AC1742" s="6"/>
      <c r="AD1742" s="6"/>
      <c r="AE1742" s="6"/>
      <c r="AH1742" s="6" t="s">
        <v>7979</v>
      </c>
      <c r="AN1742" s="6" t="s">
        <v>7958</v>
      </c>
      <c r="AR1742" s="0" t="n">
        <v>26</v>
      </c>
    </row>
    <row r="1743" customFormat="false" ht="12.75" hidden="false" customHeight="true" outlineLevel="0" collapsed="false">
      <c r="A1743" s="6" t="s">
        <v>88</v>
      </c>
      <c r="B1743" s="6" t="s">
        <v>2904</v>
      </c>
      <c r="C1743" s="6" t="s">
        <v>7980</v>
      </c>
      <c r="D1743" s="6" t="s">
        <v>7981</v>
      </c>
      <c r="E1743" s="0" t="n">
        <v>625</v>
      </c>
      <c r="F1743" s="6" t="s">
        <v>7982</v>
      </c>
      <c r="G1743" s="6" t="s">
        <v>46</v>
      </c>
      <c r="H1743" s="6" t="s">
        <v>7970</v>
      </c>
      <c r="J1743" s="6" t="s">
        <v>7983</v>
      </c>
      <c r="K1743" s="6" t="s">
        <v>2909</v>
      </c>
      <c r="L1743" s="6" t="s">
        <v>2910</v>
      </c>
      <c r="M1743" s="6" t="s">
        <v>3606</v>
      </c>
      <c r="N1743" s="6" t="s">
        <v>58</v>
      </c>
      <c r="O1743" s="6" t="s">
        <v>59</v>
      </c>
      <c r="P1743" s="6" t="s">
        <v>400</v>
      </c>
      <c r="Q1743" s="6" t="s">
        <v>61</v>
      </c>
      <c r="R1743" s="6" t="s">
        <v>297</v>
      </c>
      <c r="S1743" s="6" t="s">
        <v>63</v>
      </c>
      <c r="T1743" s="6" t="s">
        <v>64</v>
      </c>
      <c r="U1743" s="6" t="s">
        <v>144</v>
      </c>
      <c r="X1743" s="6" t="s">
        <v>7971</v>
      </c>
      <c r="Y1743" s="6" t="s">
        <v>66</v>
      </c>
      <c r="Z1743" s="0" t="n">
        <v>20</v>
      </c>
      <c r="AB1743" s="6" t="s">
        <v>7984</v>
      </c>
      <c r="AC1743" s="6"/>
      <c r="AD1743" s="6"/>
      <c r="AE1743" s="6"/>
      <c r="AH1743" s="6" t="s">
        <v>7985</v>
      </c>
      <c r="AI1743" s="6" t="s">
        <v>7985</v>
      </c>
      <c r="AN1743" s="6" t="s">
        <v>7958</v>
      </c>
      <c r="AR1743" s="0" t="n">
        <v>26</v>
      </c>
    </row>
    <row r="1744" customFormat="false" ht="12.75" hidden="false" customHeight="true" outlineLevel="0" collapsed="false">
      <c r="A1744" s="6" t="s">
        <v>88</v>
      </c>
      <c r="B1744" s="6" t="s">
        <v>2904</v>
      </c>
      <c r="C1744" s="6" t="s">
        <v>7986</v>
      </c>
      <c r="D1744" s="6" t="s">
        <v>7987</v>
      </c>
      <c r="E1744" s="0" t="n">
        <v>625</v>
      </c>
      <c r="F1744" s="6" t="s">
        <v>7988</v>
      </c>
      <c r="G1744" s="6" t="s">
        <v>46</v>
      </c>
      <c r="H1744" s="6" t="s">
        <v>7970</v>
      </c>
      <c r="J1744" s="6" t="s">
        <v>905</v>
      </c>
      <c r="K1744" s="6" t="s">
        <v>2909</v>
      </c>
      <c r="L1744" s="6" t="s">
        <v>2910</v>
      </c>
      <c r="M1744" s="6" t="s">
        <v>527</v>
      </c>
      <c r="N1744" s="6" t="s">
        <v>58</v>
      </c>
      <c r="O1744" s="6" t="s">
        <v>59</v>
      </c>
      <c r="P1744" s="6" t="s">
        <v>1019</v>
      </c>
      <c r="Q1744" s="6" t="s">
        <v>229</v>
      </c>
      <c r="R1744" s="6" t="s">
        <v>66</v>
      </c>
      <c r="S1744" s="6" t="s">
        <v>63</v>
      </c>
      <c r="T1744" s="6" t="s">
        <v>64</v>
      </c>
      <c r="U1744" s="6" t="s">
        <v>144</v>
      </c>
      <c r="X1744" s="6" t="s">
        <v>7971</v>
      </c>
      <c r="Y1744" s="6" t="s">
        <v>66</v>
      </c>
      <c r="Z1744" s="0" t="n">
        <v>20</v>
      </c>
      <c r="AB1744" s="6" t="s">
        <v>7989</v>
      </c>
      <c r="AC1744" s="6"/>
      <c r="AD1744" s="6"/>
      <c r="AE1744" s="6"/>
      <c r="AH1744" s="6" t="s">
        <v>7990</v>
      </c>
      <c r="AN1744" s="6" t="s">
        <v>7958</v>
      </c>
      <c r="AR1744" s="0" t="n">
        <v>26</v>
      </c>
    </row>
    <row r="1745" customFormat="false" ht="12.75" hidden="false" customHeight="true" outlineLevel="0" collapsed="false">
      <c r="A1745" s="6" t="s">
        <v>88</v>
      </c>
      <c r="B1745" s="6" t="s">
        <v>2904</v>
      </c>
      <c r="C1745" s="6" t="s">
        <v>7991</v>
      </c>
      <c r="D1745" s="6" t="s">
        <v>7992</v>
      </c>
      <c r="E1745" s="0" t="n">
        <v>625</v>
      </c>
      <c r="F1745" s="6" t="s">
        <v>7993</v>
      </c>
      <c r="G1745" s="6" t="s">
        <v>353</v>
      </c>
      <c r="H1745" s="6" t="s">
        <v>7970</v>
      </c>
      <c r="J1745" s="6" t="s">
        <v>6379</v>
      </c>
      <c r="K1745" s="6" t="s">
        <v>2909</v>
      </c>
      <c r="L1745" s="6" t="s">
        <v>2910</v>
      </c>
      <c r="M1745" s="6" t="s">
        <v>4095</v>
      </c>
      <c r="N1745" s="6" t="s">
        <v>58</v>
      </c>
      <c r="O1745" s="6" t="s">
        <v>59</v>
      </c>
      <c r="P1745" s="6" t="s">
        <v>6247</v>
      </c>
      <c r="Q1745" s="6" t="s">
        <v>635</v>
      </c>
      <c r="R1745" s="6" t="s">
        <v>66</v>
      </c>
      <c r="S1745" s="6" t="s">
        <v>63</v>
      </c>
      <c r="T1745" s="6" t="s">
        <v>64</v>
      </c>
      <c r="X1745" s="6" t="s">
        <v>7994</v>
      </c>
      <c r="Y1745" s="6" t="s">
        <v>66</v>
      </c>
      <c r="Z1745" s="0" t="n">
        <v>20</v>
      </c>
      <c r="AN1745" s="6" t="s">
        <v>7958</v>
      </c>
      <c r="AR1745" s="0" t="n">
        <v>26</v>
      </c>
    </row>
    <row r="1746" customFormat="false" ht="12.75" hidden="false" customHeight="true" outlineLevel="0" collapsed="false">
      <c r="A1746" s="6" t="s">
        <v>88</v>
      </c>
      <c r="B1746" s="6" t="s">
        <v>2904</v>
      </c>
      <c r="C1746" s="6" t="s">
        <v>7995</v>
      </c>
      <c r="D1746" s="6" t="s">
        <v>7996</v>
      </c>
      <c r="E1746" s="0" t="n">
        <v>625</v>
      </c>
      <c r="F1746" s="6" t="s">
        <v>7997</v>
      </c>
      <c r="G1746" s="6" t="s">
        <v>353</v>
      </c>
      <c r="H1746" s="6" t="s">
        <v>7970</v>
      </c>
      <c r="J1746" s="6" t="s">
        <v>596</v>
      </c>
      <c r="K1746" s="6" t="s">
        <v>2909</v>
      </c>
      <c r="L1746" s="6" t="s">
        <v>2910</v>
      </c>
      <c r="M1746" s="6" t="s">
        <v>4802</v>
      </c>
      <c r="N1746" s="6" t="s">
        <v>58</v>
      </c>
      <c r="O1746" s="6" t="s">
        <v>59</v>
      </c>
      <c r="P1746" s="6" t="s">
        <v>6563</v>
      </c>
      <c r="Q1746" s="6" t="s">
        <v>635</v>
      </c>
      <c r="R1746" s="6" t="s">
        <v>66</v>
      </c>
      <c r="S1746" s="6" t="s">
        <v>63</v>
      </c>
      <c r="T1746" s="6" t="s">
        <v>64</v>
      </c>
      <c r="X1746" s="6" t="s">
        <v>7994</v>
      </c>
      <c r="Y1746" s="6" t="s">
        <v>66</v>
      </c>
      <c r="Z1746" s="0" t="n">
        <v>20</v>
      </c>
      <c r="AA1746" s="6" t="s">
        <v>67</v>
      </c>
      <c r="AI1746" s="6" t="s">
        <v>7998</v>
      </c>
      <c r="AN1746" s="6" t="s">
        <v>7999</v>
      </c>
      <c r="AQ1746" s="6" t="s">
        <v>8000</v>
      </c>
      <c r="AR1746" s="0" t="n">
        <v>28</v>
      </c>
    </row>
    <row r="1747" customFormat="false" ht="12.75" hidden="false" customHeight="true" outlineLevel="0" collapsed="false">
      <c r="A1747" s="6" t="s">
        <v>88</v>
      </c>
      <c r="B1747" s="6" t="s">
        <v>2904</v>
      </c>
      <c r="C1747" s="6" t="s">
        <v>8001</v>
      </c>
      <c r="D1747" s="6" t="s">
        <v>8002</v>
      </c>
      <c r="E1747" s="0" t="n">
        <v>625</v>
      </c>
      <c r="F1747" s="6" t="s">
        <v>8003</v>
      </c>
      <c r="G1747" s="6" t="s">
        <v>353</v>
      </c>
      <c r="H1747" s="6" t="s">
        <v>7970</v>
      </c>
      <c r="J1747" s="6" t="s">
        <v>4129</v>
      </c>
      <c r="K1747" s="6" t="s">
        <v>2909</v>
      </c>
      <c r="L1747" s="6" t="s">
        <v>2910</v>
      </c>
      <c r="M1747" s="6" t="s">
        <v>427</v>
      </c>
      <c r="N1747" s="6" t="s">
        <v>58</v>
      </c>
      <c r="O1747" s="6" t="s">
        <v>59</v>
      </c>
      <c r="P1747" s="6" t="s">
        <v>2393</v>
      </c>
      <c r="Q1747" s="6" t="s">
        <v>2116</v>
      </c>
      <c r="R1747" s="6" t="s">
        <v>66</v>
      </c>
      <c r="S1747" s="6" t="s">
        <v>63</v>
      </c>
      <c r="T1747" s="6" t="s">
        <v>64</v>
      </c>
      <c r="U1747" s="6" t="s">
        <v>144</v>
      </c>
      <c r="X1747" s="6" t="s">
        <v>7994</v>
      </c>
      <c r="Y1747" s="6" t="s">
        <v>66</v>
      </c>
      <c r="Z1747" s="0" t="n">
        <v>20</v>
      </c>
      <c r="AB1747" s="6" t="s">
        <v>8004</v>
      </c>
      <c r="AC1747" s="6"/>
      <c r="AD1747" s="6"/>
      <c r="AE1747" s="6"/>
      <c r="AH1747" s="6" t="s">
        <v>8005</v>
      </c>
      <c r="AN1747" s="6" t="s">
        <v>7999</v>
      </c>
      <c r="AQ1747" s="6" t="s">
        <v>8000</v>
      </c>
      <c r="AR1747" s="0" t="n">
        <v>28</v>
      </c>
    </row>
    <row r="1748" customFormat="false" ht="12.75" hidden="false" customHeight="true" outlineLevel="0" collapsed="false">
      <c r="A1748" s="6" t="s">
        <v>88</v>
      </c>
      <c r="B1748" s="6" t="s">
        <v>2904</v>
      </c>
      <c r="C1748" s="6" t="s">
        <v>8006</v>
      </c>
      <c r="D1748" s="6" t="s">
        <v>8007</v>
      </c>
      <c r="E1748" s="0" t="n">
        <v>625</v>
      </c>
      <c r="F1748" s="6" t="s">
        <v>8008</v>
      </c>
      <c r="G1748" s="6" t="s">
        <v>353</v>
      </c>
      <c r="H1748" s="6" t="s">
        <v>7970</v>
      </c>
      <c r="J1748" s="6" t="s">
        <v>6529</v>
      </c>
      <c r="K1748" s="6" t="s">
        <v>2909</v>
      </c>
      <c r="L1748" s="6" t="s">
        <v>2910</v>
      </c>
      <c r="M1748" s="6" t="s">
        <v>3865</v>
      </c>
      <c r="N1748" s="6" t="s">
        <v>58</v>
      </c>
      <c r="O1748" s="6" t="s">
        <v>59</v>
      </c>
      <c r="P1748" s="6" t="s">
        <v>672</v>
      </c>
      <c r="Q1748" s="6" t="s">
        <v>229</v>
      </c>
      <c r="R1748" s="6" t="s">
        <v>66</v>
      </c>
      <c r="S1748" s="6" t="s">
        <v>63</v>
      </c>
      <c r="T1748" s="6" t="s">
        <v>64</v>
      </c>
      <c r="U1748" s="6" t="s">
        <v>144</v>
      </c>
      <c r="X1748" s="6" t="s">
        <v>7994</v>
      </c>
      <c r="Y1748" s="6" t="s">
        <v>66</v>
      </c>
      <c r="Z1748" s="0" t="n">
        <v>20</v>
      </c>
      <c r="AB1748" s="6" t="s">
        <v>8009</v>
      </c>
      <c r="AC1748" s="6"/>
      <c r="AD1748" s="6"/>
      <c r="AE1748" s="6"/>
      <c r="AI1748" s="6" t="s">
        <v>8010</v>
      </c>
      <c r="AN1748" s="6" t="s">
        <v>7999</v>
      </c>
      <c r="AQ1748" s="6" t="s">
        <v>8000</v>
      </c>
      <c r="AR1748" s="0" t="n">
        <v>28</v>
      </c>
    </row>
    <row r="1749" customFormat="false" ht="12.75" hidden="false" customHeight="true" outlineLevel="0" collapsed="false">
      <c r="A1749" s="6" t="s">
        <v>88</v>
      </c>
      <c r="B1749" s="6" t="s">
        <v>2904</v>
      </c>
      <c r="C1749" s="6" t="s">
        <v>8011</v>
      </c>
      <c r="D1749" s="6" t="s">
        <v>8012</v>
      </c>
      <c r="E1749" s="0" t="n">
        <v>625</v>
      </c>
      <c r="F1749" s="6" t="s">
        <v>8013</v>
      </c>
      <c r="G1749" s="6" t="s">
        <v>234</v>
      </c>
      <c r="H1749" s="6" t="s">
        <v>7970</v>
      </c>
      <c r="J1749" s="6" t="s">
        <v>8014</v>
      </c>
      <c r="K1749" s="6" t="s">
        <v>2909</v>
      </c>
      <c r="L1749" s="6" t="s">
        <v>2910</v>
      </c>
      <c r="M1749" s="6" t="s">
        <v>1076</v>
      </c>
      <c r="N1749" s="6" t="s">
        <v>58</v>
      </c>
      <c r="O1749" s="6" t="s">
        <v>59</v>
      </c>
      <c r="P1749" s="6" t="s">
        <v>4564</v>
      </c>
      <c r="Q1749" s="6" t="s">
        <v>114</v>
      </c>
      <c r="R1749" s="6" t="s">
        <v>66</v>
      </c>
      <c r="S1749" s="6" t="s">
        <v>63</v>
      </c>
      <c r="T1749" s="6" t="s">
        <v>64</v>
      </c>
      <c r="X1749" s="6" t="s">
        <v>8015</v>
      </c>
      <c r="Y1749" s="6" t="s">
        <v>66</v>
      </c>
      <c r="Z1749" s="0" t="n">
        <v>20</v>
      </c>
      <c r="AI1749" s="6" t="s">
        <v>8016</v>
      </c>
      <c r="AN1749" s="6" t="s">
        <v>7999</v>
      </c>
      <c r="AQ1749" s="6" t="s">
        <v>8000</v>
      </c>
      <c r="AR1749" s="0" t="n">
        <v>28</v>
      </c>
    </row>
    <row r="1750" customFormat="false" ht="12.75" hidden="false" customHeight="true" outlineLevel="0" collapsed="false">
      <c r="A1750" s="6" t="s">
        <v>88</v>
      </c>
      <c r="B1750" s="6" t="s">
        <v>2904</v>
      </c>
      <c r="C1750" s="6" t="s">
        <v>8017</v>
      </c>
      <c r="D1750" s="6" t="s">
        <v>8018</v>
      </c>
      <c r="E1750" s="0" t="n">
        <v>625</v>
      </c>
      <c r="F1750" s="6" t="s">
        <v>8019</v>
      </c>
      <c r="G1750" s="6" t="s">
        <v>234</v>
      </c>
      <c r="H1750" s="6" t="s">
        <v>7970</v>
      </c>
      <c r="J1750" s="6" t="s">
        <v>6669</v>
      </c>
      <c r="K1750" s="6" t="s">
        <v>2909</v>
      </c>
      <c r="L1750" s="6" t="s">
        <v>2910</v>
      </c>
      <c r="M1750" s="6" t="s">
        <v>5730</v>
      </c>
      <c r="N1750" s="6" t="s">
        <v>58</v>
      </c>
      <c r="O1750" s="6" t="s">
        <v>59</v>
      </c>
      <c r="P1750" s="6" t="s">
        <v>181</v>
      </c>
      <c r="Q1750" s="6" t="s">
        <v>635</v>
      </c>
      <c r="R1750" s="6" t="s">
        <v>66</v>
      </c>
      <c r="S1750" s="6" t="s">
        <v>63</v>
      </c>
      <c r="T1750" s="6" t="s">
        <v>64</v>
      </c>
      <c r="X1750" s="6" t="s">
        <v>8015</v>
      </c>
      <c r="Y1750" s="6" t="s">
        <v>66</v>
      </c>
      <c r="Z1750" s="0" t="n">
        <v>20</v>
      </c>
      <c r="AB1750" s="6" t="s">
        <v>8020</v>
      </c>
      <c r="AC1750" s="6"/>
      <c r="AD1750" s="6"/>
      <c r="AE1750" s="6"/>
      <c r="AH1750" s="6" t="s">
        <v>8021</v>
      </c>
      <c r="AI1750" s="6" t="s">
        <v>8022</v>
      </c>
      <c r="AN1750" s="6" t="s">
        <v>7999</v>
      </c>
      <c r="AQ1750" s="6" t="s">
        <v>8000</v>
      </c>
      <c r="AR1750" s="0" t="n">
        <v>28</v>
      </c>
    </row>
    <row r="1751" customFormat="false" ht="12.75" hidden="false" customHeight="true" outlineLevel="0" collapsed="false">
      <c r="A1751" s="6" t="s">
        <v>88</v>
      </c>
      <c r="B1751" s="6" t="s">
        <v>2904</v>
      </c>
      <c r="C1751" s="6" t="s">
        <v>8023</v>
      </c>
      <c r="D1751" s="6" t="s">
        <v>8024</v>
      </c>
      <c r="E1751" s="0" t="n">
        <v>625</v>
      </c>
      <c r="F1751" s="6" t="s">
        <v>8025</v>
      </c>
      <c r="G1751" s="6" t="s">
        <v>234</v>
      </c>
      <c r="H1751" s="6" t="s">
        <v>7970</v>
      </c>
      <c r="K1751" s="6" t="s">
        <v>2909</v>
      </c>
      <c r="L1751" s="6" t="s">
        <v>2910</v>
      </c>
      <c r="M1751" s="6" t="s">
        <v>2918</v>
      </c>
      <c r="N1751" s="6" t="s">
        <v>58</v>
      </c>
      <c r="O1751" s="6" t="s">
        <v>59</v>
      </c>
      <c r="P1751" s="6" t="s">
        <v>6682</v>
      </c>
      <c r="Q1751" s="6" t="s">
        <v>635</v>
      </c>
      <c r="R1751" s="6" t="s">
        <v>66</v>
      </c>
      <c r="S1751" s="6" t="s">
        <v>63</v>
      </c>
      <c r="T1751" s="6" t="s">
        <v>64</v>
      </c>
      <c r="X1751" s="6" t="s">
        <v>8015</v>
      </c>
      <c r="Y1751" s="6" t="s">
        <v>66</v>
      </c>
      <c r="Z1751" s="0" t="n">
        <v>20</v>
      </c>
      <c r="AB1751" s="6" t="s">
        <v>8026</v>
      </c>
      <c r="AC1751" s="6"/>
      <c r="AD1751" s="6"/>
      <c r="AE1751" s="6"/>
      <c r="AI1751" s="6" t="s">
        <v>8027</v>
      </c>
      <c r="AN1751" s="6" t="s">
        <v>7999</v>
      </c>
      <c r="AQ1751" s="6" t="s">
        <v>8000</v>
      </c>
      <c r="AR1751" s="0" t="n">
        <v>28</v>
      </c>
    </row>
    <row r="1752" customFormat="false" ht="12.75" hidden="false" customHeight="true" outlineLevel="0" collapsed="false">
      <c r="A1752" s="6" t="s">
        <v>88</v>
      </c>
      <c r="B1752" s="6" t="s">
        <v>811</v>
      </c>
      <c r="C1752" s="6" t="s">
        <v>8028</v>
      </c>
      <c r="D1752" s="6" t="s">
        <v>8029</v>
      </c>
      <c r="E1752" s="0" t="n">
        <v>1620</v>
      </c>
      <c r="F1752" s="6" t="s">
        <v>8030</v>
      </c>
      <c r="G1752" s="6" t="s">
        <v>889</v>
      </c>
      <c r="H1752" s="6" t="s">
        <v>8031</v>
      </c>
      <c r="K1752" s="6" t="s">
        <v>97</v>
      </c>
      <c r="L1752" s="6" t="s">
        <v>817</v>
      </c>
      <c r="M1752" s="6" t="s">
        <v>3482</v>
      </c>
      <c r="N1752" s="6" t="s">
        <v>58</v>
      </c>
      <c r="O1752" s="6" t="s">
        <v>59</v>
      </c>
      <c r="P1752" s="6" t="s">
        <v>4228</v>
      </c>
      <c r="Q1752" s="6" t="s">
        <v>1332</v>
      </c>
      <c r="R1752" s="6" t="s">
        <v>66</v>
      </c>
      <c r="S1752" s="6" t="s">
        <v>63</v>
      </c>
      <c r="T1752" s="6" t="s">
        <v>64</v>
      </c>
      <c r="U1752" s="6" t="s">
        <v>159</v>
      </c>
      <c r="Y1752" s="6" t="s">
        <v>66</v>
      </c>
      <c r="Z1752" s="0" t="n">
        <v>20</v>
      </c>
      <c r="AC1752" s="7" t="n">
        <v>43014</v>
      </c>
      <c r="AD1752" s="6" t="s">
        <v>104</v>
      </c>
      <c r="AE1752" s="6" t="s">
        <v>105</v>
      </c>
      <c r="AH1752" s="6" t="s">
        <v>8032</v>
      </c>
      <c r="AN1752" s="6" t="s">
        <v>7999</v>
      </c>
      <c r="AQ1752" s="6" t="s">
        <v>8000</v>
      </c>
      <c r="AR1752" s="0" t="n">
        <v>28</v>
      </c>
    </row>
    <row r="1753" customFormat="false" ht="12.75" hidden="false" customHeight="true" outlineLevel="0" collapsed="false">
      <c r="A1753" s="6" t="s">
        <v>88</v>
      </c>
      <c r="B1753" s="6" t="s">
        <v>811</v>
      </c>
      <c r="C1753" s="6" t="s">
        <v>8033</v>
      </c>
      <c r="D1753" s="6" t="s">
        <v>8034</v>
      </c>
      <c r="E1753" s="0" t="n">
        <v>1620</v>
      </c>
      <c r="F1753" s="6" t="s">
        <v>8035</v>
      </c>
      <c r="G1753" s="6" t="s">
        <v>93</v>
      </c>
      <c r="H1753" s="6" t="s">
        <v>8031</v>
      </c>
      <c r="J1753" s="6" t="s">
        <v>2298</v>
      </c>
      <c r="K1753" s="6" t="s">
        <v>97</v>
      </c>
      <c r="L1753" s="6" t="s">
        <v>817</v>
      </c>
      <c r="M1753" s="6" t="s">
        <v>3819</v>
      </c>
      <c r="N1753" s="6" t="s">
        <v>58</v>
      </c>
      <c r="O1753" s="6" t="s">
        <v>59</v>
      </c>
      <c r="P1753" s="6" t="s">
        <v>8036</v>
      </c>
      <c r="Q1753" s="6" t="s">
        <v>1332</v>
      </c>
      <c r="R1753" s="6" t="s">
        <v>66</v>
      </c>
      <c r="S1753" s="6" t="s">
        <v>63</v>
      </c>
      <c r="T1753" s="6" t="s">
        <v>489</v>
      </c>
      <c r="U1753" s="6" t="s">
        <v>652</v>
      </c>
      <c r="X1753" s="6" t="s">
        <v>8037</v>
      </c>
      <c r="Y1753" s="6" t="s">
        <v>66</v>
      </c>
      <c r="Z1753" s="0" t="n">
        <v>20</v>
      </c>
      <c r="AB1753" s="6" t="s">
        <v>8038</v>
      </c>
      <c r="AC1753" s="7" t="n">
        <v>43017</v>
      </c>
      <c r="AD1753" s="6" t="s">
        <v>161</v>
      </c>
      <c r="AE1753" s="6" t="s">
        <v>105</v>
      </c>
      <c r="AH1753" s="6" t="s">
        <v>8039</v>
      </c>
      <c r="AN1753" s="6" t="s">
        <v>7999</v>
      </c>
      <c r="AQ1753" s="6" t="s">
        <v>8000</v>
      </c>
      <c r="AR1753" s="0" t="n">
        <v>28</v>
      </c>
    </row>
    <row r="1754" customFormat="false" ht="12.75" hidden="false" customHeight="true" outlineLevel="0" collapsed="false">
      <c r="A1754" s="6" t="s">
        <v>88</v>
      </c>
      <c r="B1754" s="6" t="s">
        <v>1206</v>
      </c>
      <c r="C1754" s="6" t="s">
        <v>8040</v>
      </c>
      <c r="D1754" s="6" t="s">
        <v>8041</v>
      </c>
      <c r="E1754" s="0" t="n">
        <v>12</v>
      </c>
      <c r="F1754" s="6" t="s">
        <v>8042</v>
      </c>
      <c r="G1754" s="6" t="s">
        <v>880</v>
      </c>
      <c r="H1754" s="6" t="s">
        <v>8031</v>
      </c>
      <c r="I1754" s="6" t="s">
        <v>712</v>
      </c>
      <c r="K1754" s="6" t="s">
        <v>1213</v>
      </c>
      <c r="L1754" s="6" t="s">
        <v>1214</v>
      </c>
      <c r="M1754" s="6" t="s">
        <v>1172</v>
      </c>
      <c r="N1754" s="6" t="s">
        <v>58</v>
      </c>
      <c r="O1754" s="6" t="s">
        <v>59</v>
      </c>
      <c r="P1754" s="6" t="s">
        <v>1612</v>
      </c>
      <c r="Q1754" s="6" t="s">
        <v>788</v>
      </c>
      <c r="R1754" s="6" t="s">
        <v>62</v>
      </c>
      <c r="S1754" s="6" t="s">
        <v>63</v>
      </c>
      <c r="T1754" s="6" t="s">
        <v>64</v>
      </c>
      <c r="U1754" s="6" t="s">
        <v>144</v>
      </c>
      <c r="Y1754" s="6" t="s">
        <v>66</v>
      </c>
      <c r="Z1754" s="0" t="n">
        <v>20</v>
      </c>
      <c r="AB1754" s="6" t="s">
        <v>8043</v>
      </c>
      <c r="AC1754" s="7" t="n">
        <v>43026</v>
      </c>
      <c r="AD1754" s="6" t="s">
        <v>104</v>
      </c>
      <c r="AE1754" s="6" t="s">
        <v>105</v>
      </c>
      <c r="AR1754" s="0" t="n">
        <v>30</v>
      </c>
    </row>
    <row r="1755" customFormat="false" ht="12.75" hidden="false" customHeight="true" outlineLevel="0" collapsed="false">
      <c r="A1755" s="4"/>
      <c r="B1755" s="4"/>
      <c r="C1755" s="4"/>
      <c r="D1755" s="4"/>
      <c r="E1755" s="4"/>
      <c r="F1755" s="4"/>
      <c r="G1755" s="4" t="s">
        <v>1376</v>
      </c>
      <c r="H1755" s="4" t="s">
        <v>8031</v>
      </c>
      <c r="I1755" s="4"/>
      <c r="J1755" s="4"/>
      <c r="K1755" s="4" t="s">
        <v>44</v>
      </c>
      <c r="L1755" s="4" t="s">
        <v>45</v>
      </c>
      <c r="M1755" s="4"/>
      <c r="N1755" s="4"/>
      <c r="O1755" s="4"/>
      <c r="P1755" s="4"/>
      <c r="Q1755" s="4"/>
      <c r="R1755" s="4"/>
      <c r="S1755" s="4"/>
      <c r="T1755" s="4"/>
      <c r="U1755" s="4"/>
      <c r="V1755" s="4"/>
      <c r="W1755" s="4"/>
      <c r="X1755" s="4"/>
      <c r="Y1755" s="4"/>
      <c r="Z1755" s="4"/>
      <c r="AA1755" s="4"/>
      <c r="AB1755" s="4"/>
      <c r="AC1755" s="5"/>
      <c r="AD1755" s="4"/>
      <c r="AE1755" s="4"/>
      <c r="AF1755" s="4"/>
      <c r="AG1755" s="4"/>
      <c r="AH1755" s="4"/>
      <c r="AI1755" s="4"/>
      <c r="AJ1755" s="4"/>
      <c r="AK1755" s="4"/>
      <c r="AL1755" s="4"/>
      <c r="AM1755" s="4"/>
      <c r="AN1755" s="4"/>
      <c r="AO1755" s="4"/>
      <c r="AP1755" s="4"/>
      <c r="AQ1755" s="4"/>
      <c r="AR1755" s="4"/>
    </row>
    <row r="1756" customFormat="false" ht="12.75" hidden="false" customHeight="true" outlineLevel="0" collapsed="false">
      <c r="A1756" s="4"/>
      <c r="B1756" s="4"/>
      <c r="C1756" s="4"/>
      <c r="D1756" s="4"/>
      <c r="E1756" s="4"/>
      <c r="F1756" s="4"/>
      <c r="G1756" s="4" t="s">
        <v>1624</v>
      </c>
      <c r="H1756" s="4" t="s">
        <v>8031</v>
      </c>
      <c r="I1756" s="4"/>
      <c r="J1756" s="4"/>
      <c r="K1756" s="4" t="s">
        <v>44</v>
      </c>
      <c r="L1756" s="4" t="s">
        <v>45</v>
      </c>
      <c r="M1756" s="4"/>
      <c r="N1756" s="4"/>
      <c r="O1756" s="4"/>
      <c r="P1756" s="4"/>
      <c r="Q1756" s="4"/>
      <c r="R1756" s="4"/>
      <c r="S1756" s="4"/>
      <c r="T1756" s="4"/>
      <c r="U1756" s="4"/>
      <c r="V1756" s="4"/>
      <c r="W1756" s="4"/>
      <c r="X1756" s="4"/>
      <c r="Y1756" s="4"/>
      <c r="Z1756" s="4"/>
      <c r="AA1756" s="4"/>
      <c r="AB1756" s="4"/>
      <c r="AC1756" s="5"/>
      <c r="AD1756" s="4"/>
      <c r="AE1756" s="4"/>
      <c r="AF1756" s="4"/>
      <c r="AG1756" s="4"/>
      <c r="AH1756" s="4"/>
      <c r="AI1756" s="4"/>
      <c r="AJ1756" s="4"/>
      <c r="AK1756" s="4"/>
      <c r="AL1756" s="4"/>
      <c r="AM1756" s="4"/>
      <c r="AN1756" s="4"/>
      <c r="AO1756" s="4"/>
      <c r="AP1756" s="4"/>
      <c r="AQ1756" s="4"/>
      <c r="AR1756" s="4"/>
    </row>
    <row r="1757" customFormat="false" ht="12.75" hidden="false" customHeight="true" outlineLevel="0" collapsed="false">
      <c r="A1757" s="4"/>
      <c r="B1757" s="4"/>
      <c r="C1757" s="4"/>
      <c r="D1757" s="4"/>
      <c r="E1757" s="4"/>
      <c r="F1757" s="4"/>
      <c r="G1757" s="4" t="s">
        <v>1624</v>
      </c>
      <c r="H1757" s="4" t="s">
        <v>8031</v>
      </c>
      <c r="I1757" s="4"/>
      <c r="J1757" s="4"/>
      <c r="K1757" s="4" t="s">
        <v>44</v>
      </c>
      <c r="L1757" s="4" t="s">
        <v>45</v>
      </c>
      <c r="M1757" s="4"/>
      <c r="N1757" s="4"/>
      <c r="O1757" s="4"/>
      <c r="P1757" s="4"/>
      <c r="Q1757" s="4"/>
      <c r="R1757" s="4"/>
      <c r="S1757" s="4"/>
      <c r="T1757" s="4"/>
      <c r="U1757" s="4"/>
      <c r="V1757" s="4"/>
      <c r="W1757" s="4"/>
      <c r="X1757" s="4"/>
      <c r="Y1757" s="4"/>
      <c r="Z1757" s="4"/>
      <c r="AA1757" s="4"/>
      <c r="AB1757" s="4"/>
      <c r="AC1757" s="5"/>
      <c r="AD1757" s="4"/>
      <c r="AE1757" s="4"/>
      <c r="AF1757" s="4"/>
      <c r="AG1757" s="4"/>
      <c r="AH1757" s="4"/>
      <c r="AI1757" s="4"/>
      <c r="AJ1757" s="4"/>
      <c r="AK1757" s="4"/>
      <c r="AL1757" s="4"/>
      <c r="AM1757" s="4"/>
      <c r="AN1757" s="4"/>
      <c r="AO1757" s="4"/>
      <c r="AP1757" s="4"/>
      <c r="AQ1757" s="4"/>
      <c r="AR1757" s="4"/>
    </row>
    <row r="1758" customFormat="false" ht="12.75" hidden="false" customHeight="true" outlineLevel="0" collapsed="false">
      <c r="A1758" s="6" t="s">
        <v>88</v>
      </c>
      <c r="B1758" s="6" t="s">
        <v>3812</v>
      </c>
      <c r="C1758" s="6" t="s">
        <v>8044</v>
      </c>
      <c r="D1758" s="6" t="s">
        <v>8045</v>
      </c>
      <c r="E1758" s="0" t="n">
        <v>670</v>
      </c>
      <c r="F1758" s="6" t="s">
        <v>8046</v>
      </c>
      <c r="G1758" s="6" t="s">
        <v>93</v>
      </c>
      <c r="H1758" s="6" t="s">
        <v>8031</v>
      </c>
      <c r="J1758" s="6" t="s">
        <v>2774</v>
      </c>
      <c r="K1758" s="6" t="s">
        <v>3817</v>
      </c>
      <c r="L1758" s="6" t="s">
        <v>3818</v>
      </c>
      <c r="M1758" s="6" t="s">
        <v>1130</v>
      </c>
      <c r="N1758" s="6" t="s">
        <v>58</v>
      </c>
      <c r="O1758" s="6" t="s">
        <v>59</v>
      </c>
      <c r="P1758" s="6" t="s">
        <v>245</v>
      </c>
      <c r="Q1758" s="6" t="s">
        <v>731</v>
      </c>
      <c r="R1758" s="6" t="s">
        <v>347</v>
      </c>
      <c r="S1758" s="6" t="s">
        <v>63</v>
      </c>
      <c r="T1758" s="6" t="s">
        <v>64</v>
      </c>
      <c r="U1758" s="6" t="s">
        <v>144</v>
      </c>
      <c r="X1758" s="6" t="s">
        <v>2117</v>
      </c>
      <c r="Y1758" s="6" t="s">
        <v>66</v>
      </c>
      <c r="Z1758" s="0" t="n">
        <v>20</v>
      </c>
      <c r="AA1758" s="6" t="s">
        <v>67</v>
      </c>
      <c r="AH1758" s="6" t="s">
        <v>8047</v>
      </c>
      <c r="AR1758" s="0" t="n">
        <v>30</v>
      </c>
    </row>
    <row r="1759" customFormat="false" ht="12.75" hidden="false" customHeight="true" outlineLevel="0" collapsed="false">
      <c r="A1759" s="6" t="s">
        <v>88</v>
      </c>
      <c r="B1759" s="6" t="s">
        <v>3812</v>
      </c>
      <c r="C1759" s="6" t="s">
        <v>8048</v>
      </c>
      <c r="D1759" s="6" t="s">
        <v>8049</v>
      </c>
      <c r="E1759" s="0" t="n">
        <v>670</v>
      </c>
      <c r="F1759" s="6" t="s">
        <v>8050</v>
      </c>
      <c r="G1759" s="6" t="s">
        <v>8051</v>
      </c>
      <c r="H1759" s="6" t="s">
        <v>8031</v>
      </c>
      <c r="J1759" s="6" t="s">
        <v>253</v>
      </c>
      <c r="K1759" s="6" t="s">
        <v>3817</v>
      </c>
      <c r="L1759" s="6" t="s">
        <v>3818</v>
      </c>
      <c r="M1759" s="6" t="s">
        <v>4207</v>
      </c>
      <c r="N1759" s="6" t="s">
        <v>58</v>
      </c>
      <c r="O1759" s="6" t="s">
        <v>59</v>
      </c>
      <c r="P1759" s="6" t="s">
        <v>60</v>
      </c>
      <c r="Q1759" s="6" t="s">
        <v>2840</v>
      </c>
      <c r="R1759" s="6" t="s">
        <v>66</v>
      </c>
      <c r="S1759" s="6" t="s">
        <v>63</v>
      </c>
      <c r="T1759" s="6" t="s">
        <v>64</v>
      </c>
      <c r="U1759" s="6" t="s">
        <v>144</v>
      </c>
      <c r="X1759" s="6" t="s">
        <v>5145</v>
      </c>
      <c r="Y1759" s="6" t="s">
        <v>66</v>
      </c>
      <c r="Z1759" s="0" t="n">
        <v>20</v>
      </c>
      <c r="AB1759" s="6" t="s">
        <v>8052</v>
      </c>
      <c r="AC1759" s="6"/>
      <c r="AD1759" s="6"/>
      <c r="AE1759" s="6"/>
      <c r="AN1759" s="6" t="s">
        <v>8053</v>
      </c>
      <c r="AR1759" s="0" t="n">
        <v>30</v>
      </c>
    </row>
    <row r="1760" customFormat="false" ht="12.75" hidden="false" customHeight="true" outlineLevel="0" collapsed="false">
      <c r="A1760" s="6" t="s">
        <v>88</v>
      </c>
      <c r="B1760" s="6" t="s">
        <v>3812</v>
      </c>
      <c r="C1760" s="6" t="s">
        <v>8054</v>
      </c>
      <c r="D1760" s="6" t="s">
        <v>8055</v>
      </c>
      <c r="E1760" s="0" t="n">
        <v>670</v>
      </c>
      <c r="F1760" s="6" t="s">
        <v>8056</v>
      </c>
      <c r="G1760" s="6" t="s">
        <v>1261</v>
      </c>
      <c r="H1760" s="6" t="s">
        <v>8031</v>
      </c>
      <c r="J1760" s="6" t="s">
        <v>596</v>
      </c>
      <c r="K1760" s="6" t="s">
        <v>3817</v>
      </c>
      <c r="L1760" s="6" t="s">
        <v>3818</v>
      </c>
      <c r="M1760" s="6" t="s">
        <v>1047</v>
      </c>
      <c r="N1760" s="6" t="s">
        <v>58</v>
      </c>
      <c r="O1760" s="6" t="s">
        <v>59</v>
      </c>
      <c r="P1760" s="6" t="s">
        <v>1925</v>
      </c>
      <c r="Q1760" s="6" t="s">
        <v>731</v>
      </c>
      <c r="R1760" s="6" t="s">
        <v>158</v>
      </c>
      <c r="S1760" s="6" t="s">
        <v>63</v>
      </c>
      <c r="T1760" s="6" t="s">
        <v>64</v>
      </c>
      <c r="Y1760" s="6" t="s">
        <v>66</v>
      </c>
      <c r="Z1760" s="0" t="n">
        <v>20</v>
      </c>
      <c r="AF1760" s="6" t="s">
        <v>8057</v>
      </c>
      <c r="AH1760" s="6" t="s">
        <v>8058</v>
      </c>
      <c r="AN1760" s="6" t="s">
        <v>8059</v>
      </c>
      <c r="AR1760" s="0" t="n">
        <v>42</v>
      </c>
    </row>
    <row r="1761" customFormat="false" ht="12.75" hidden="false" customHeight="true" outlineLevel="0" collapsed="false">
      <c r="A1761" s="6" t="s">
        <v>88</v>
      </c>
      <c r="B1761" s="6" t="s">
        <v>2336</v>
      </c>
      <c r="C1761" s="6" t="s">
        <v>8060</v>
      </c>
      <c r="D1761" s="6" t="s">
        <v>8061</v>
      </c>
      <c r="E1761" s="0" t="n">
        <v>395</v>
      </c>
      <c r="F1761" s="6" t="s">
        <v>8062</v>
      </c>
      <c r="G1761" s="6" t="s">
        <v>42</v>
      </c>
      <c r="H1761" s="6" t="s">
        <v>8031</v>
      </c>
      <c r="K1761" s="6" t="s">
        <v>2343</v>
      </c>
      <c r="L1761" s="6" t="s">
        <v>2344</v>
      </c>
      <c r="M1761" s="6" t="s">
        <v>6512</v>
      </c>
      <c r="N1761" s="6" t="s">
        <v>58</v>
      </c>
      <c r="O1761" s="6" t="s">
        <v>59</v>
      </c>
      <c r="P1761" s="6" t="s">
        <v>4551</v>
      </c>
      <c r="Q1761" s="6" t="s">
        <v>414</v>
      </c>
      <c r="R1761" s="6" t="s">
        <v>62</v>
      </c>
      <c r="S1761" s="6" t="s">
        <v>63</v>
      </c>
      <c r="T1761" s="6" t="s">
        <v>64</v>
      </c>
      <c r="Y1761" s="6" t="s">
        <v>66</v>
      </c>
      <c r="Z1761" s="0" t="n">
        <v>20</v>
      </c>
      <c r="AC1761" s="7" t="n">
        <v>43032</v>
      </c>
      <c r="AD1761" s="6" t="s">
        <v>104</v>
      </c>
      <c r="AE1761" s="6" t="s">
        <v>105</v>
      </c>
      <c r="AH1761" s="6" t="s">
        <v>8063</v>
      </c>
      <c r="AR1761" s="0" t="n">
        <v>42</v>
      </c>
    </row>
    <row r="1762" customFormat="false" ht="12.75" hidden="false" customHeight="true" outlineLevel="0" collapsed="false">
      <c r="A1762" s="6" t="s">
        <v>88</v>
      </c>
      <c r="B1762" s="6" t="s">
        <v>4212</v>
      </c>
      <c r="C1762" s="6" t="s">
        <v>8064</v>
      </c>
      <c r="D1762" s="6" t="s">
        <v>8065</v>
      </c>
      <c r="E1762" s="0" t="n">
        <v>13</v>
      </c>
      <c r="F1762" s="6" t="s">
        <v>8066</v>
      </c>
      <c r="G1762" s="6" t="s">
        <v>42</v>
      </c>
      <c r="H1762" s="6" t="s">
        <v>8031</v>
      </c>
      <c r="I1762" s="6" t="s">
        <v>8067</v>
      </c>
      <c r="J1762" s="6" t="s">
        <v>6167</v>
      </c>
      <c r="K1762" s="6" t="s">
        <v>4220</v>
      </c>
      <c r="L1762" s="6" t="s">
        <v>4221</v>
      </c>
      <c r="M1762" s="6" t="s">
        <v>3652</v>
      </c>
      <c r="N1762" s="6" t="s">
        <v>58</v>
      </c>
      <c r="O1762" s="6" t="s">
        <v>59</v>
      </c>
      <c r="P1762" s="6" t="s">
        <v>6747</v>
      </c>
      <c r="Q1762" s="6" t="s">
        <v>101</v>
      </c>
      <c r="R1762" s="6" t="s">
        <v>158</v>
      </c>
      <c r="S1762" s="6" t="s">
        <v>63</v>
      </c>
      <c r="T1762" s="6" t="s">
        <v>64</v>
      </c>
      <c r="U1762" s="6" t="s">
        <v>144</v>
      </c>
      <c r="X1762" s="6" t="s">
        <v>8068</v>
      </c>
      <c r="Y1762" s="6" t="s">
        <v>66</v>
      </c>
      <c r="Z1762" s="0" t="n">
        <v>20</v>
      </c>
      <c r="AA1762" s="6" t="s">
        <v>67</v>
      </c>
      <c r="AB1762" s="6" t="s">
        <v>8069</v>
      </c>
      <c r="AC1762" s="7" t="n">
        <v>43035</v>
      </c>
      <c r="AD1762" s="6" t="s">
        <v>161</v>
      </c>
      <c r="AE1762" s="6" t="s">
        <v>105</v>
      </c>
      <c r="AH1762" s="6" t="s">
        <v>8070</v>
      </c>
      <c r="AR1762" s="0" t="n">
        <v>42</v>
      </c>
    </row>
    <row r="1763" customFormat="false" ht="12.75" hidden="false" customHeight="true" outlineLevel="0" collapsed="false">
      <c r="A1763" s="6" t="s">
        <v>88</v>
      </c>
      <c r="B1763" s="6" t="s">
        <v>4212</v>
      </c>
      <c r="C1763" s="6" t="s">
        <v>8071</v>
      </c>
      <c r="D1763" s="6" t="s">
        <v>8072</v>
      </c>
      <c r="E1763" s="0" t="n">
        <v>13</v>
      </c>
      <c r="F1763" s="6" t="s">
        <v>8073</v>
      </c>
      <c r="G1763" s="6" t="s">
        <v>42</v>
      </c>
      <c r="H1763" s="6" t="s">
        <v>8031</v>
      </c>
      <c r="I1763" s="6" t="s">
        <v>8067</v>
      </c>
      <c r="J1763" s="6" t="s">
        <v>8074</v>
      </c>
      <c r="K1763" s="6" t="s">
        <v>4220</v>
      </c>
      <c r="L1763" s="6" t="s">
        <v>4221</v>
      </c>
      <c r="M1763" s="6" t="s">
        <v>3661</v>
      </c>
      <c r="N1763" s="6" t="s">
        <v>58</v>
      </c>
      <c r="O1763" s="6" t="s">
        <v>59</v>
      </c>
      <c r="P1763" s="6" t="s">
        <v>8075</v>
      </c>
      <c r="Q1763" s="6" t="s">
        <v>101</v>
      </c>
      <c r="R1763" s="6" t="s">
        <v>158</v>
      </c>
      <c r="S1763" s="6" t="s">
        <v>63</v>
      </c>
      <c r="T1763" s="6" t="s">
        <v>64</v>
      </c>
      <c r="X1763" s="6" t="s">
        <v>8068</v>
      </c>
      <c r="Y1763" s="6" t="s">
        <v>66</v>
      </c>
      <c r="Z1763" s="0" t="n">
        <v>20</v>
      </c>
      <c r="AB1763" s="6" t="s">
        <v>8076</v>
      </c>
      <c r="AC1763" s="7" t="n">
        <v>43035</v>
      </c>
      <c r="AD1763" s="6" t="s">
        <v>161</v>
      </c>
      <c r="AE1763" s="6" t="s">
        <v>105</v>
      </c>
      <c r="AR1763" s="0" t="n">
        <v>42</v>
      </c>
    </row>
    <row r="1764" customFormat="false" ht="12.75" hidden="false" customHeight="true" outlineLevel="0" collapsed="false">
      <c r="A1764" s="6" t="s">
        <v>88</v>
      </c>
      <c r="B1764" s="6" t="s">
        <v>4212</v>
      </c>
      <c r="C1764" s="6" t="s">
        <v>8077</v>
      </c>
      <c r="D1764" s="6" t="s">
        <v>8078</v>
      </c>
      <c r="E1764" s="0" t="n">
        <v>13</v>
      </c>
      <c r="F1764" s="6" t="s">
        <v>8079</v>
      </c>
      <c r="G1764" s="6" t="s">
        <v>42</v>
      </c>
      <c r="H1764" s="6" t="s">
        <v>8031</v>
      </c>
      <c r="J1764" s="6" t="s">
        <v>8080</v>
      </c>
      <c r="K1764" s="6" t="s">
        <v>4220</v>
      </c>
      <c r="L1764" s="6" t="s">
        <v>4221</v>
      </c>
      <c r="M1764" s="6" t="s">
        <v>827</v>
      </c>
      <c r="N1764" s="6" t="s">
        <v>58</v>
      </c>
      <c r="O1764" s="6" t="s">
        <v>59</v>
      </c>
      <c r="P1764" s="6" t="s">
        <v>560</v>
      </c>
      <c r="Q1764" s="6" t="s">
        <v>101</v>
      </c>
      <c r="R1764" s="6" t="s">
        <v>158</v>
      </c>
      <c r="S1764" s="6" t="s">
        <v>63</v>
      </c>
      <c r="T1764" s="6" t="s">
        <v>64</v>
      </c>
      <c r="X1764" s="6" t="s">
        <v>8068</v>
      </c>
      <c r="Y1764" s="6" t="s">
        <v>66</v>
      </c>
      <c r="Z1764" s="0" t="n">
        <v>20</v>
      </c>
      <c r="AB1764" s="6" t="s">
        <v>8081</v>
      </c>
      <c r="AC1764" s="7" t="n">
        <v>43035</v>
      </c>
      <c r="AD1764" s="6" t="s">
        <v>161</v>
      </c>
      <c r="AE1764" s="6" t="s">
        <v>105</v>
      </c>
      <c r="AI1764" s="6" t="s">
        <v>8082</v>
      </c>
      <c r="AN1764" s="6" t="s">
        <v>8083</v>
      </c>
      <c r="AR1764" s="0" t="n">
        <v>43</v>
      </c>
    </row>
    <row r="1765" customFormat="false" ht="12.75" hidden="false" customHeight="true" outlineLevel="0" collapsed="false">
      <c r="A1765" s="6" t="s">
        <v>88</v>
      </c>
      <c r="B1765" s="6" t="s">
        <v>4212</v>
      </c>
      <c r="C1765" s="6" t="s">
        <v>8084</v>
      </c>
      <c r="D1765" s="6" t="s">
        <v>8085</v>
      </c>
      <c r="E1765" s="0" t="n">
        <v>13</v>
      </c>
      <c r="F1765" s="6" t="s">
        <v>8086</v>
      </c>
      <c r="G1765" s="6" t="s">
        <v>42</v>
      </c>
      <c r="H1765" s="6" t="s">
        <v>8031</v>
      </c>
      <c r="I1765" s="6" t="s">
        <v>8067</v>
      </c>
      <c r="J1765" s="6" t="s">
        <v>8087</v>
      </c>
      <c r="K1765" s="6" t="s">
        <v>4220</v>
      </c>
      <c r="L1765" s="6" t="s">
        <v>4221</v>
      </c>
      <c r="M1765" s="6" t="s">
        <v>713</v>
      </c>
      <c r="N1765" s="6" t="s">
        <v>58</v>
      </c>
      <c r="O1765" s="6" t="s">
        <v>59</v>
      </c>
      <c r="P1765" s="6" t="s">
        <v>587</v>
      </c>
      <c r="Q1765" s="6" t="s">
        <v>101</v>
      </c>
      <c r="R1765" s="6" t="s">
        <v>158</v>
      </c>
      <c r="S1765" s="6" t="s">
        <v>63</v>
      </c>
      <c r="T1765" s="6" t="s">
        <v>64</v>
      </c>
      <c r="X1765" s="6" t="s">
        <v>8068</v>
      </c>
      <c r="Y1765" s="6" t="s">
        <v>66</v>
      </c>
      <c r="Z1765" s="0" t="n">
        <v>20</v>
      </c>
      <c r="AB1765" s="6" t="s">
        <v>8088</v>
      </c>
      <c r="AC1765" s="7" t="n">
        <v>43035</v>
      </c>
      <c r="AD1765" s="6" t="s">
        <v>161</v>
      </c>
      <c r="AE1765" s="6" t="s">
        <v>105</v>
      </c>
      <c r="AI1765" s="6" t="s">
        <v>8089</v>
      </c>
      <c r="AQ1765" s="6" t="s">
        <v>8090</v>
      </c>
      <c r="AR1765" s="0" t="n">
        <v>46</v>
      </c>
    </row>
    <row r="1766" customFormat="false" ht="12.75" hidden="false" customHeight="true" outlineLevel="0" collapsed="false">
      <c r="A1766" s="6" t="s">
        <v>88</v>
      </c>
      <c r="B1766" s="6" t="s">
        <v>4212</v>
      </c>
      <c r="C1766" s="6" t="s">
        <v>8091</v>
      </c>
      <c r="D1766" s="6" t="s">
        <v>8092</v>
      </c>
      <c r="E1766" s="0" t="n">
        <v>13</v>
      </c>
      <c r="F1766" s="6" t="s">
        <v>8093</v>
      </c>
      <c r="G1766" s="6" t="s">
        <v>42</v>
      </c>
      <c r="H1766" s="6" t="s">
        <v>8031</v>
      </c>
      <c r="I1766" s="6" t="s">
        <v>8067</v>
      </c>
      <c r="J1766" s="6" t="s">
        <v>985</v>
      </c>
      <c r="K1766" s="6" t="s">
        <v>4220</v>
      </c>
      <c r="L1766" s="6" t="s">
        <v>4221</v>
      </c>
      <c r="M1766" s="6" t="s">
        <v>420</v>
      </c>
      <c r="N1766" s="6" t="s">
        <v>58</v>
      </c>
      <c r="O1766" s="6" t="s">
        <v>59</v>
      </c>
      <c r="P1766" s="6" t="s">
        <v>1925</v>
      </c>
      <c r="Q1766" s="6" t="s">
        <v>101</v>
      </c>
      <c r="R1766" s="6" t="s">
        <v>158</v>
      </c>
      <c r="S1766" s="6" t="s">
        <v>63</v>
      </c>
      <c r="T1766" s="6" t="s">
        <v>64</v>
      </c>
      <c r="U1766" s="6" t="s">
        <v>144</v>
      </c>
      <c r="X1766" s="6" t="s">
        <v>8068</v>
      </c>
      <c r="Y1766" s="6" t="s">
        <v>66</v>
      </c>
      <c r="Z1766" s="0" t="n">
        <v>20</v>
      </c>
      <c r="AA1766" s="6" t="s">
        <v>67</v>
      </c>
      <c r="AB1766" s="6" t="s">
        <v>8094</v>
      </c>
      <c r="AC1766" s="7" t="n">
        <v>43035</v>
      </c>
      <c r="AD1766" s="6" t="s">
        <v>161</v>
      </c>
      <c r="AE1766" s="6" t="s">
        <v>105</v>
      </c>
      <c r="AQ1766" s="6" t="s">
        <v>8090</v>
      </c>
      <c r="AR1766" s="0" t="n">
        <v>46</v>
      </c>
    </row>
    <row r="1767" customFormat="false" ht="12.75" hidden="false" customHeight="true" outlineLevel="0" collapsed="false">
      <c r="A1767" s="6" t="s">
        <v>88</v>
      </c>
      <c r="B1767" s="6" t="s">
        <v>4212</v>
      </c>
      <c r="C1767" s="6" t="s">
        <v>8095</v>
      </c>
      <c r="D1767" s="6" t="s">
        <v>8096</v>
      </c>
      <c r="E1767" s="0" t="n">
        <v>13</v>
      </c>
      <c r="F1767" s="6" t="s">
        <v>8097</v>
      </c>
      <c r="G1767" s="6" t="s">
        <v>42</v>
      </c>
      <c r="H1767" s="6" t="s">
        <v>8031</v>
      </c>
      <c r="I1767" s="6" t="s">
        <v>8067</v>
      </c>
      <c r="J1767" s="6" t="s">
        <v>8098</v>
      </c>
      <c r="K1767" s="6" t="s">
        <v>4220</v>
      </c>
      <c r="L1767" s="6" t="s">
        <v>4221</v>
      </c>
      <c r="M1767" s="6" t="s">
        <v>274</v>
      </c>
      <c r="N1767" s="6" t="s">
        <v>58</v>
      </c>
      <c r="O1767" s="6" t="s">
        <v>59</v>
      </c>
      <c r="P1767" s="6" t="s">
        <v>5576</v>
      </c>
      <c r="Q1767" s="6" t="s">
        <v>101</v>
      </c>
      <c r="R1767" s="6" t="s">
        <v>158</v>
      </c>
      <c r="S1767" s="6" t="s">
        <v>63</v>
      </c>
      <c r="T1767" s="6" t="s">
        <v>64</v>
      </c>
      <c r="X1767" s="6" t="s">
        <v>8068</v>
      </c>
      <c r="Y1767" s="6" t="s">
        <v>66</v>
      </c>
      <c r="Z1767" s="0" t="n">
        <v>20</v>
      </c>
      <c r="AA1767" s="6" t="s">
        <v>67</v>
      </c>
      <c r="AB1767" s="6" t="s">
        <v>8099</v>
      </c>
      <c r="AC1767" s="7" t="n">
        <v>43035</v>
      </c>
      <c r="AD1767" s="6" t="s">
        <v>161</v>
      </c>
      <c r="AE1767" s="6" t="s">
        <v>105</v>
      </c>
      <c r="AR1767" s="0" t="n">
        <v>47</v>
      </c>
    </row>
    <row r="1768" customFormat="false" ht="12.75" hidden="false" customHeight="true" outlineLevel="0" collapsed="false">
      <c r="A1768" s="6" t="s">
        <v>47</v>
      </c>
      <c r="B1768" s="6" t="s">
        <v>4051</v>
      </c>
      <c r="C1768" s="6" t="s">
        <v>8100</v>
      </c>
      <c r="D1768" s="6" t="s">
        <v>8101</v>
      </c>
      <c r="E1768" s="0" t="n">
        <v>310</v>
      </c>
      <c r="F1768" s="6" t="s">
        <v>8102</v>
      </c>
      <c r="G1768" s="6" t="s">
        <v>93</v>
      </c>
      <c r="H1768" s="6" t="s">
        <v>8103</v>
      </c>
      <c r="K1768" s="6" t="s">
        <v>3831</v>
      </c>
      <c r="L1768" s="6" t="s">
        <v>4057</v>
      </c>
      <c r="M1768" s="6" t="s">
        <v>614</v>
      </c>
      <c r="N1768" s="6" t="s">
        <v>58</v>
      </c>
      <c r="O1768" s="6" t="s">
        <v>59</v>
      </c>
      <c r="P1768" s="6" t="s">
        <v>651</v>
      </c>
      <c r="Q1768" s="6" t="s">
        <v>207</v>
      </c>
      <c r="R1768" s="6" t="s">
        <v>66</v>
      </c>
      <c r="S1768" s="6" t="s">
        <v>63</v>
      </c>
      <c r="T1768" s="6" t="s">
        <v>64</v>
      </c>
      <c r="U1768" s="6" t="s">
        <v>144</v>
      </c>
      <c r="Y1768" s="6" t="s">
        <v>66</v>
      </c>
      <c r="Z1768" s="0" t="n">
        <v>20</v>
      </c>
      <c r="AB1768" s="6" t="s">
        <v>8104</v>
      </c>
      <c r="AC1768" s="7" t="n">
        <v>43017</v>
      </c>
      <c r="AD1768" s="0" t="s">
        <v>161</v>
      </c>
      <c r="AE1768" s="0" t="s">
        <v>162</v>
      </c>
      <c r="AH1768" s="6" t="s">
        <v>8105</v>
      </c>
      <c r="AI1768" s="6" t="s">
        <v>8106</v>
      </c>
      <c r="AN1768" s="6" t="s">
        <v>8107</v>
      </c>
      <c r="AQ1768" s="6" t="s">
        <v>8108</v>
      </c>
      <c r="AR1768" s="0" t="n">
        <v>48</v>
      </c>
    </row>
    <row r="1769" customFormat="false" ht="12.75" hidden="false" customHeight="true" outlineLevel="0" collapsed="false">
      <c r="A1769" s="6" t="s">
        <v>47</v>
      </c>
      <c r="B1769" s="6" t="s">
        <v>2125</v>
      </c>
      <c r="C1769" s="6" t="s">
        <v>8109</v>
      </c>
      <c r="D1769" s="6" t="s">
        <v>8110</v>
      </c>
      <c r="E1769" s="0" t="n">
        <v>400</v>
      </c>
      <c r="F1769" s="6" t="s">
        <v>8111</v>
      </c>
      <c r="H1769" s="6" t="s">
        <v>8112</v>
      </c>
      <c r="I1769" s="6" t="s">
        <v>8113</v>
      </c>
      <c r="J1769" s="6" t="s">
        <v>2499</v>
      </c>
      <c r="K1769" s="6" t="s">
        <v>2129</v>
      </c>
      <c r="L1769" s="6" t="s">
        <v>2130</v>
      </c>
      <c r="M1769" s="6" t="s">
        <v>6290</v>
      </c>
      <c r="N1769" s="6" t="s">
        <v>58</v>
      </c>
      <c r="O1769" s="6" t="s">
        <v>59</v>
      </c>
      <c r="P1769" s="6" t="s">
        <v>2264</v>
      </c>
      <c r="Q1769" s="6" t="s">
        <v>174</v>
      </c>
      <c r="R1769" s="6" t="s">
        <v>158</v>
      </c>
      <c r="S1769" s="6" t="s">
        <v>63</v>
      </c>
      <c r="T1769" s="6" t="s">
        <v>64</v>
      </c>
      <c r="U1769" s="6" t="s">
        <v>144</v>
      </c>
      <c r="Y1769" s="6" t="s">
        <v>66</v>
      </c>
      <c r="Z1769" s="0" t="n">
        <v>20</v>
      </c>
      <c r="AB1769" s="6" t="s">
        <v>8114</v>
      </c>
      <c r="AC1769" s="7" t="n">
        <v>43024</v>
      </c>
      <c r="AD1769" s="6" t="s">
        <v>161</v>
      </c>
      <c r="AE1769" s="6" t="s">
        <v>162</v>
      </c>
      <c r="AI1769" s="6" t="s">
        <v>8115</v>
      </c>
      <c r="AN1769" s="6" t="s">
        <v>8116</v>
      </c>
      <c r="AQ1769" s="6" t="s">
        <v>8108</v>
      </c>
      <c r="AR1769" s="0" t="n">
        <v>48</v>
      </c>
    </row>
    <row r="1770" customFormat="false" ht="12.75" hidden="false" customHeight="true" outlineLevel="0" collapsed="false">
      <c r="A1770" s="6" t="s">
        <v>47</v>
      </c>
      <c r="B1770" s="6" t="s">
        <v>2125</v>
      </c>
      <c r="C1770" s="6" t="s">
        <v>8117</v>
      </c>
      <c r="D1770" s="6" t="s">
        <v>8118</v>
      </c>
      <c r="E1770" s="0" t="n">
        <v>400</v>
      </c>
      <c r="F1770" s="6" t="s">
        <v>8119</v>
      </c>
      <c r="G1770" s="6" t="s">
        <v>269</v>
      </c>
      <c r="H1770" s="6" t="s">
        <v>8112</v>
      </c>
      <c r="J1770" s="6" t="s">
        <v>4808</v>
      </c>
      <c r="K1770" s="6" t="s">
        <v>2129</v>
      </c>
      <c r="L1770" s="6" t="s">
        <v>2130</v>
      </c>
      <c r="M1770" s="6" t="s">
        <v>931</v>
      </c>
      <c r="N1770" s="6" t="s">
        <v>58</v>
      </c>
      <c r="O1770" s="6" t="s">
        <v>59</v>
      </c>
      <c r="P1770" s="6" t="s">
        <v>5437</v>
      </c>
      <c r="Q1770" s="6" t="s">
        <v>286</v>
      </c>
      <c r="R1770" s="6" t="s">
        <v>62</v>
      </c>
      <c r="S1770" s="6" t="s">
        <v>63</v>
      </c>
      <c r="T1770" s="6" t="s">
        <v>64</v>
      </c>
      <c r="U1770" s="6" t="s">
        <v>144</v>
      </c>
      <c r="Y1770" s="6" t="s">
        <v>66</v>
      </c>
      <c r="Z1770" s="0" t="n">
        <v>20</v>
      </c>
      <c r="AA1770" s="6" t="s">
        <v>67</v>
      </c>
      <c r="AC1770" s="7" t="n">
        <v>43024</v>
      </c>
      <c r="AD1770" s="6" t="s">
        <v>161</v>
      </c>
      <c r="AE1770" s="6" t="s">
        <v>162</v>
      </c>
      <c r="AH1770" s="6" t="s">
        <v>8120</v>
      </c>
      <c r="AI1770" s="6" t="s">
        <v>8121</v>
      </c>
      <c r="AN1770" s="6" t="s">
        <v>8116</v>
      </c>
      <c r="AQ1770" s="6" t="s">
        <v>8108</v>
      </c>
      <c r="AR1770" s="0" t="n">
        <v>48</v>
      </c>
    </row>
    <row r="1771" customFormat="false" ht="12.75" hidden="false" customHeight="true" outlineLevel="0" collapsed="false">
      <c r="A1771" s="6" t="s">
        <v>88</v>
      </c>
      <c r="B1771" s="6" t="s">
        <v>2545</v>
      </c>
      <c r="C1771" s="6" t="s">
        <v>8122</v>
      </c>
      <c r="D1771" s="6" t="s">
        <v>8123</v>
      </c>
      <c r="E1771" s="0" t="n">
        <v>540</v>
      </c>
      <c r="F1771" s="6" t="s">
        <v>8124</v>
      </c>
      <c r="G1771" s="6" t="s">
        <v>42</v>
      </c>
      <c r="H1771" s="6" t="s">
        <v>8125</v>
      </c>
      <c r="J1771" s="6" t="s">
        <v>125</v>
      </c>
      <c r="K1771" s="6" t="s">
        <v>2551</v>
      </c>
      <c r="L1771" s="6" t="s">
        <v>2552</v>
      </c>
      <c r="M1771" s="6" t="s">
        <v>1273</v>
      </c>
      <c r="N1771" s="6" t="s">
        <v>58</v>
      </c>
      <c r="O1771" s="6" t="s">
        <v>59</v>
      </c>
      <c r="P1771" s="6" t="s">
        <v>8126</v>
      </c>
      <c r="Q1771" s="6" t="s">
        <v>635</v>
      </c>
      <c r="R1771" s="6" t="s">
        <v>66</v>
      </c>
      <c r="S1771" s="6" t="s">
        <v>63</v>
      </c>
      <c r="T1771" s="6" t="s">
        <v>64</v>
      </c>
      <c r="Y1771" s="6" t="s">
        <v>66</v>
      </c>
      <c r="Z1771" s="0" t="n">
        <v>20</v>
      </c>
      <c r="AB1771" s="6" t="s">
        <v>8127</v>
      </c>
      <c r="AC1771" s="6"/>
      <c r="AD1771" s="6"/>
      <c r="AE1771" s="6"/>
      <c r="AH1771" s="6" t="s">
        <v>8128</v>
      </c>
      <c r="AN1771" s="6" t="s">
        <v>8129</v>
      </c>
      <c r="AQ1771" s="6" t="s">
        <v>8108</v>
      </c>
      <c r="AR1771" s="0" t="n">
        <v>48</v>
      </c>
    </row>
    <row r="1772" customFormat="false" ht="12.75" hidden="false" customHeight="true" outlineLevel="0" collapsed="false">
      <c r="A1772" s="4"/>
      <c r="B1772" s="4"/>
      <c r="C1772" s="4"/>
      <c r="D1772" s="4"/>
      <c r="E1772" s="4"/>
      <c r="F1772" s="4"/>
      <c r="G1772" s="4" t="s">
        <v>622</v>
      </c>
      <c r="H1772" s="4" t="s">
        <v>8130</v>
      </c>
      <c r="I1772" s="4"/>
      <c r="J1772" s="4"/>
      <c r="K1772" s="4" t="s">
        <v>153</v>
      </c>
      <c r="L1772" s="4" t="s">
        <v>154</v>
      </c>
      <c r="M1772" s="4"/>
      <c r="N1772" s="4"/>
      <c r="O1772" s="4"/>
      <c r="P1772" s="4"/>
      <c r="Q1772" s="4"/>
      <c r="R1772" s="4"/>
      <c r="S1772" s="4"/>
      <c r="T1772" s="4"/>
      <c r="U1772" s="4"/>
      <c r="V1772" s="4"/>
      <c r="W1772" s="4"/>
      <c r="X1772" s="4"/>
      <c r="Y1772" s="4"/>
      <c r="Z1772" s="4"/>
      <c r="AA1772" s="4"/>
      <c r="AB1772" s="4"/>
      <c r="AC1772" s="5"/>
      <c r="AD1772" s="4"/>
      <c r="AE1772" s="4"/>
      <c r="AF1772" s="4"/>
      <c r="AG1772" s="4"/>
      <c r="AH1772" s="4"/>
      <c r="AI1772" s="4"/>
      <c r="AJ1772" s="4"/>
      <c r="AK1772" s="4"/>
      <c r="AL1772" s="4"/>
      <c r="AM1772" s="4"/>
      <c r="AN1772" s="4"/>
      <c r="AO1772" s="4"/>
      <c r="AP1772" s="4"/>
      <c r="AQ1772" s="4"/>
      <c r="AR1772" s="4"/>
    </row>
    <row r="1773" customFormat="false" ht="12.75" hidden="false" customHeight="true" outlineLevel="0" collapsed="false">
      <c r="A1773" s="4"/>
      <c r="B1773" s="4"/>
      <c r="C1773" s="4"/>
      <c r="D1773" s="4"/>
      <c r="E1773" s="4"/>
      <c r="F1773" s="4"/>
      <c r="G1773" s="4" t="s">
        <v>622</v>
      </c>
      <c r="H1773" s="4" t="s">
        <v>8130</v>
      </c>
      <c r="I1773" s="4"/>
      <c r="J1773" s="4"/>
      <c r="K1773" s="4" t="s">
        <v>153</v>
      </c>
      <c r="L1773" s="4" t="s">
        <v>154</v>
      </c>
      <c r="M1773" s="4"/>
      <c r="N1773" s="4"/>
      <c r="O1773" s="4"/>
      <c r="P1773" s="4"/>
      <c r="Q1773" s="4"/>
      <c r="R1773" s="4"/>
      <c r="S1773" s="4"/>
      <c r="T1773" s="4"/>
      <c r="U1773" s="4"/>
      <c r="V1773" s="4"/>
      <c r="W1773" s="4"/>
      <c r="X1773" s="4"/>
      <c r="Y1773" s="4"/>
      <c r="Z1773" s="4"/>
      <c r="AA1773" s="4"/>
      <c r="AB1773" s="4"/>
      <c r="AC1773" s="5"/>
      <c r="AD1773" s="4"/>
      <c r="AE1773" s="4"/>
      <c r="AF1773" s="4"/>
      <c r="AG1773" s="4"/>
      <c r="AH1773" s="4"/>
      <c r="AI1773" s="4"/>
      <c r="AJ1773" s="4"/>
      <c r="AK1773" s="4"/>
      <c r="AL1773" s="4"/>
      <c r="AM1773" s="4"/>
      <c r="AN1773" s="4"/>
      <c r="AO1773" s="4"/>
      <c r="AP1773" s="4"/>
      <c r="AQ1773" s="4"/>
      <c r="AR1773" s="4"/>
    </row>
    <row r="1774" customFormat="false" ht="12.75" hidden="false" customHeight="true" outlineLevel="0" collapsed="false">
      <c r="A1774" s="4"/>
      <c r="B1774" s="4"/>
      <c r="C1774" s="4"/>
      <c r="D1774" s="4"/>
      <c r="E1774" s="4"/>
      <c r="F1774" s="4"/>
      <c r="G1774" s="4" t="s">
        <v>622</v>
      </c>
      <c r="H1774" s="4" t="s">
        <v>8130</v>
      </c>
      <c r="I1774" s="4"/>
      <c r="J1774" s="4"/>
      <c r="K1774" s="4" t="s">
        <v>153</v>
      </c>
      <c r="L1774" s="4" t="s">
        <v>154</v>
      </c>
      <c r="M1774" s="4"/>
      <c r="N1774" s="4"/>
      <c r="O1774" s="4"/>
      <c r="P1774" s="4"/>
      <c r="Q1774" s="4"/>
      <c r="R1774" s="4"/>
      <c r="S1774" s="4"/>
      <c r="T1774" s="4"/>
      <c r="U1774" s="4"/>
      <c r="V1774" s="4"/>
      <c r="W1774" s="4"/>
      <c r="X1774" s="4"/>
      <c r="Y1774" s="4"/>
      <c r="Z1774" s="4"/>
      <c r="AA1774" s="4"/>
      <c r="AB1774" s="4"/>
      <c r="AC1774" s="5"/>
      <c r="AD1774" s="4"/>
      <c r="AE1774" s="4"/>
      <c r="AF1774" s="4"/>
      <c r="AG1774" s="4"/>
      <c r="AH1774" s="4"/>
      <c r="AI1774" s="4"/>
      <c r="AJ1774" s="4"/>
      <c r="AK1774" s="4"/>
      <c r="AL1774" s="4"/>
      <c r="AM1774" s="4"/>
      <c r="AN1774" s="4"/>
      <c r="AO1774" s="4"/>
      <c r="AP1774" s="4"/>
      <c r="AQ1774" s="4"/>
      <c r="AR1774" s="4"/>
    </row>
    <row r="1775" customFormat="false" ht="12.75" hidden="false" customHeight="true" outlineLevel="0" collapsed="false">
      <c r="A1775" s="4"/>
      <c r="B1775" s="4"/>
      <c r="C1775" s="4"/>
      <c r="D1775" s="4"/>
      <c r="E1775" s="4"/>
      <c r="F1775" s="4"/>
      <c r="G1775" s="4" t="s">
        <v>1629</v>
      </c>
      <c r="H1775" s="4" t="s">
        <v>8130</v>
      </c>
      <c r="I1775" s="4"/>
      <c r="J1775" s="4"/>
      <c r="K1775" s="4" t="s">
        <v>153</v>
      </c>
      <c r="L1775" s="4" t="s">
        <v>154</v>
      </c>
      <c r="M1775" s="4"/>
      <c r="N1775" s="4"/>
      <c r="O1775" s="4"/>
      <c r="P1775" s="4"/>
      <c r="Q1775" s="4"/>
      <c r="R1775" s="4"/>
      <c r="S1775" s="4"/>
      <c r="T1775" s="4"/>
      <c r="U1775" s="4"/>
      <c r="V1775" s="4"/>
      <c r="W1775" s="4"/>
      <c r="X1775" s="4"/>
      <c r="Y1775" s="4"/>
      <c r="Z1775" s="4"/>
      <c r="AA1775" s="4"/>
      <c r="AB1775" s="4"/>
      <c r="AC1775" s="5"/>
      <c r="AD1775" s="4"/>
      <c r="AE1775" s="4"/>
      <c r="AF1775" s="4"/>
      <c r="AG1775" s="4"/>
      <c r="AH1775" s="4"/>
      <c r="AI1775" s="4"/>
      <c r="AJ1775" s="4"/>
      <c r="AK1775" s="4"/>
      <c r="AL1775" s="4"/>
      <c r="AM1775" s="4"/>
      <c r="AN1775" s="4"/>
      <c r="AO1775" s="4"/>
      <c r="AP1775" s="4"/>
      <c r="AQ1775" s="4"/>
      <c r="AR1775" s="4"/>
    </row>
    <row r="1776" customFormat="false" ht="12.75" hidden="false" customHeight="true" outlineLevel="0" collapsed="false">
      <c r="A1776" s="6" t="s">
        <v>88</v>
      </c>
      <c r="B1776" s="6" t="s">
        <v>811</v>
      </c>
      <c r="C1776" s="6" t="s">
        <v>8131</v>
      </c>
      <c r="D1776" s="6" t="s">
        <v>8132</v>
      </c>
      <c r="E1776" s="0" t="n">
        <v>1720</v>
      </c>
      <c r="F1776" s="6" t="s">
        <v>8133</v>
      </c>
      <c r="G1776" s="6" t="s">
        <v>196</v>
      </c>
      <c r="H1776" s="6" t="s">
        <v>8134</v>
      </c>
      <c r="I1776" s="6" t="s">
        <v>8135</v>
      </c>
      <c r="J1776" s="6" t="s">
        <v>8136</v>
      </c>
      <c r="K1776" s="6" t="s">
        <v>97</v>
      </c>
      <c r="L1776" s="6" t="s">
        <v>817</v>
      </c>
      <c r="M1776" s="6" t="s">
        <v>867</v>
      </c>
      <c r="N1776" s="6" t="s">
        <v>58</v>
      </c>
      <c r="O1776" s="6" t="s">
        <v>59</v>
      </c>
      <c r="P1776" s="6" t="s">
        <v>2500</v>
      </c>
      <c r="Q1776" s="6" t="s">
        <v>61</v>
      </c>
      <c r="R1776" s="6" t="s">
        <v>62</v>
      </c>
      <c r="S1776" s="6" t="s">
        <v>63</v>
      </c>
      <c r="T1776" s="6" t="s">
        <v>64</v>
      </c>
      <c r="Y1776" s="6" t="s">
        <v>66</v>
      </c>
      <c r="Z1776" s="0" t="n">
        <v>20</v>
      </c>
      <c r="AB1776" s="6" t="s">
        <v>8137</v>
      </c>
      <c r="AC1776" s="7" t="n">
        <v>43017</v>
      </c>
      <c r="AD1776" s="6" t="s">
        <v>161</v>
      </c>
      <c r="AE1776" s="6" t="s">
        <v>105</v>
      </c>
      <c r="AI1776" s="6" t="s">
        <v>8138</v>
      </c>
      <c r="AN1776" s="6" t="s">
        <v>7999</v>
      </c>
      <c r="AR1776" s="0" t="n">
        <v>48</v>
      </c>
    </row>
    <row r="1777" customFormat="false" ht="12.75" hidden="false" customHeight="true" outlineLevel="0" collapsed="false">
      <c r="A1777" s="6" t="s">
        <v>88</v>
      </c>
      <c r="B1777" s="6" t="s">
        <v>811</v>
      </c>
      <c r="C1777" s="6" t="s">
        <v>8139</v>
      </c>
      <c r="D1777" s="6" t="s">
        <v>8140</v>
      </c>
      <c r="E1777" s="0" t="n">
        <v>1720</v>
      </c>
      <c r="F1777" s="6" t="s">
        <v>8141</v>
      </c>
      <c r="G1777" s="6" t="s">
        <v>1045</v>
      </c>
      <c r="H1777" s="6" t="s">
        <v>8134</v>
      </c>
      <c r="I1777" s="6" t="s">
        <v>8142</v>
      </c>
      <c r="J1777" s="6" t="s">
        <v>8143</v>
      </c>
      <c r="K1777" s="6" t="s">
        <v>97</v>
      </c>
      <c r="L1777" s="6" t="s">
        <v>817</v>
      </c>
      <c r="M1777" s="6" t="s">
        <v>8144</v>
      </c>
      <c r="N1777" s="6" t="s">
        <v>58</v>
      </c>
      <c r="O1777" s="6" t="s">
        <v>59</v>
      </c>
      <c r="P1777" s="6" t="s">
        <v>6747</v>
      </c>
      <c r="Q1777" s="6" t="s">
        <v>1332</v>
      </c>
      <c r="R1777" s="6" t="s">
        <v>62</v>
      </c>
      <c r="S1777" s="6" t="s">
        <v>63</v>
      </c>
      <c r="T1777" s="6" t="s">
        <v>64</v>
      </c>
      <c r="U1777" s="6" t="s">
        <v>144</v>
      </c>
      <c r="X1777" s="6" t="s">
        <v>8145</v>
      </c>
      <c r="Y1777" s="6" t="s">
        <v>66</v>
      </c>
      <c r="Z1777" s="0" t="n">
        <v>20</v>
      </c>
      <c r="AB1777" s="6" t="s">
        <v>8146</v>
      </c>
      <c r="AC1777" s="7" t="n">
        <v>43017</v>
      </c>
      <c r="AD1777" s="6" t="s">
        <v>161</v>
      </c>
      <c r="AE1777" s="6" t="s">
        <v>105</v>
      </c>
      <c r="AI1777" s="6" t="s">
        <v>8147</v>
      </c>
      <c r="AN1777" s="6" t="s">
        <v>7999</v>
      </c>
      <c r="AR1777" s="0" t="n">
        <v>48</v>
      </c>
    </row>
    <row r="1778" customFormat="false" ht="12.75" hidden="false" customHeight="true" outlineLevel="0" collapsed="false">
      <c r="A1778" s="6" t="s">
        <v>88</v>
      </c>
      <c r="B1778" s="6" t="s">
        <v>811</v>
      </c>
      <c r="C1778" s="6" t="s">
        <v>8148</v>
      </c>
      <c r="D1778" s="6" t="s">
        <v>8149</v>
      </c>
      <c r="E1778" s="0" t="n">
        <v>1720</v>
      </c>
      <c r="F1778" s="6" t="s">
        <v>8150</v>
      </c>
      <c r="G1778" s="6" t="s">
        <v>1045</v>
      </c>
      <c r="H1778" s="6" t="s">
        <v>8134</v>
      </c>
      <c r="J1778" s="6" t="s">
        <v>8151</v>
      </c>
      <c r="K1778" s="6" t="s">
        <v>97</v>
      </c>
      <c r="L1778" s="6" t="s">
        <v>817</v>
      </c>
      <c r="M1778" s="6" t="s">
        <v>487</v>
      </c>
      <c r="N1778" s="6" t="s">
        <v>58</v>
      </c>
      <c r="O1778" s="6" t="s">
        <v>59</v>
      </c>
      <c r="P1778" s="6" t="s">
        <v>8152</v>
      </c>
      <c r="Q1778" s="6" t="s">
        <v>1332</v>
      </c>
      <c r="R1778" s="6" t="s">
        <v>62</v>
      </c>
      <c r="S1778" s="6" t="s">
        <v>63</v>
      </c>
      <c r="T1778" s="6" t="s">
        <v>64</v>
      </c>
      <c r="U1778" s="6" t="s">
        <v>144</v>
      </c>
      <c r="X1778" s="6" t="s">
        <v>8145</v>
      </c>
      <c r="Y1778" s="6" t="s">
        <v>66</v>
      </c>
      <c r="Z1778" s="0" t="n">
        <v>20</v>
      </c>
      <c r="AA1778" s="6" t="s">
        <v>67</v>
      </c>
      <c r="AB1778" s="6" t="s">
        <v>8153</v>
      </c>
      <c r="AC1778" s="7" t="n">
        <v>43017</v>
      </c>
      <c r="AD1778" s="6" t="s">
        <v>161</v>
      </c>
      <c r="AE1778" s="6" t="s">
        <v>105</v>
      </c>
      <c r="AH1778" s="6" t="s">
        <v>8154</v>
      </c>
      <c r="AN1778" s="6" t="s">
        <v>7999</v>
      </c>
      <c r="AR1778" s="0" t="n">
        <v>48</v>
      </c>
    </row>
    <row r="1779" customFormat="false" ht="12.75" hidden="false" customHeight="true" outlineLevel="0" collapsed="false">
      <c r="A1779" s="6" t="s">
        <v>88</v>
      </c>
      <c r="B1779" s="6" t="s">
        <v>811</v>
      </c>
      <c r="C1779" s="6" t="s">
        <v>8155</v>
      </c>
      <c r="D1779" s="6" t="s">
        <v>8156</v>
      </c>
      <c r="E1779" s="0" t="n">
        <v>1720</v>
      </c>
      <c r="F1779" s="6" t="s">
        <v>8157</v>
      </c>
      <c r="G1779" s="6" t="s">
        <v>889</v>
      </c>
      <c r="H1779" s="6" t="s">
        <v>8134</v>
      </c>
      <c r="J1779" s="6" t="s">
        <v>897</v>
      </c>
      <c r="K1779" s="6" t="s">
        <v>97</v>
      </c>
      <c r="L1779" s="6" t="s">
        <v>817</v>
      </c>
      <c r="M1779" s="6" t="s">
        <v>1907</v>
      </c>
      <c r="N1779" s="6" t="s">
        <v>58</v>
      </c>
      <c r="O1779" s="6" t="s">
        <v>59</v>
      </c>
      <c r="P1779" s="6" t="s">
        <v>7486</v>
      </c>
      <c r="Q1779" s="6" t="s">
        <v>635</v>
      </c>
      <c r="R1779" s="6" t="s">
        <v>62</v>
      </c>
      <c r="S1779" s="6" t="s">
        <v>63</v>
      </c>
      <c r="T1779" s="6" t="s">
        <v>64</v>
      </c>
      <c r="Y1779" s="6" t="s">
        <v>66</v>
      </c>
      <c r="Z1779" s="0" t="n">
        <v>20</v>
      </c>
      <c r="AB1779" s="6" t="s">
        <v>8158</v>
      </c>
      <c r="AC1779" s="7" t="n">
        <v>43017</v>
      </c>
      <c r="AD1779" s="6" t="s">
        <v>161</v>
      </c>
      <c r="AE1779" s="6" t="s">
        <v>105</v>
      </c>
      <c r="AN1779" s="6" t="s">
        <v>8159</v>
      </c>
      <c r="AO1779" s="6" t="s">
        <v>8160</v>
      </c>
      <c r="AR1779" s="0" t="n">
        <v>48</v>
      </c>
    </row>
    <row r="1780" customFormat="false" ht="12.75" hidden="false" customHeight="true" outlineLevel="0" collapsed="false">
      <c r="A1780" s="4"/>
      <c r="B1780" s="4"/>
      <c r="C1780" s="4"/>
      <c r="D1780" s="4"/>
      <c r="E1780" s="4"/>
      <c r="F1780" s="4"/>
      <c r="G1780" s="4" t="s">
        <v>889</v>
      </c>
      <c r="H1780" s="4" t="s">
        <v>8161</v>
      </c>
      <c r="I1780" s="4"/>
      <c r="J1780" s="4"/>
      <c r="K1780" s="4" t="s">
        <v>44</v>
      </c>
      <c r="L1780" s="4" t="s">
        <v>45</v>
      </c>
      <c r="M1780" s="4"/>
      <c r="N1780" s="4"/>
      <c r="O1780" s="4"/>
      <c r="P1780" s="4"/>
      <c r="Q1780" s="4"/>
      <c r="R1780" s="4"/>
      <c r="S1780" s="4"/>
      <c r="T1780" s="4"/>
      <c r="U1780" s="4"/>
      <c r="V1780" s="4"/>
      <c r="W1780" s="4"/>
      <c r="X1780" s="4"/>
      <c r="Y1780" s="4"/>
      <c r="Z1780" s="4"/>
      <c r="AA1780" s="4"/>
      <c r="AB1780" s="4"/>
      <c r="AC1780" s="5"/>
      <c r="AD1780" s="4"/>
      <c r="AE1780" s="4"/>
      <c r="AF1780" s="4"/>
      <c r="AG1780" s="4"/>
      <c r="AH1780" s="4"/>
      <c r="AI1780" s="4"/>
      <c r="AJ1780" s="4"/>
      <c r="AK1780" s="4"/>
      <c r="AL1780" s="4"/>
      <c r="AM1780" s="4"/>
      <c r="AN1780" s="4"/>
      <c r="AO1780" s="4"/>
      <c r="AP1780" s="4"/>
      <c r="AQ1780" s="4"/>
      <c r="AR1780" s="4"/>
    </row>
    <row r="1781" customFormat="false" ht="12.75" hidden="false" customHeight="true" outlineLevel="0" collapsed="false">
      <c r="A1781" s="6" t="s">
        <v>47</v>
      </c>
      <c r="B1781" s="6" t="s">
        <v>4377</v>
      </c>
      <c r="C1781" s="6" t="s">
        <v>8162</v>
      </c>
      <c r="D1781" s="6" t="s">
        <v>8163</v>
      </c>
      <c r="E1781" s="0" t="n">
        <v>262</v>
      </c>
      <c r="F1781" s="6" t="s">
        <v>8164</v>
      </c>
      <c r="G1781" s="6" t="s">
        <v>52</v>
      </c>
      <c r="H1781" s="6" t="s">
        <v>8161</v>
      </c>
      <c r="I1781" s="6" t="s">
        <v>8165</v>
      </c>
      <c r="J1781" s="6" t="s">
        <v>8166</v>
      </c>
      <c r="K1781" s="6" t="s">
        <v>4382</v>
      </c>
      <c r="L1781" s="6" t="s">
        <v>4383</v>
      </c>
      <c r="M1781" s="6" t="s">
        <v>818</v>
      </c>
      <c r="N1781" s="6" t="s">
        <v>58</v>
      </c>
      <c r="O1781" s="6" t="s">
        <v>59</v>
      </c>
      <c r="P1781" s="6" t="s">
        <v>2582</v>
      </c>
      <c r="Q1781" s="6" t="s">
        <v>286</v>
      </c>
      <c r="R1781" s="6" t="s">
        <v>158</v>
      </c>
      <c r="S1781" s="6" t="s">
        <v>63</v>
      </c>
      <c r="T1781" s="6" t="s">
        <v>64</v>
      </c>
      <c r="X1781" s="6" t="s">
        <v>8167</v>
      </c>
      <c r="Y1781" s="6" t="s">
        <v>66</v>
      </c>
      <c r="Z1781" s="0" t="n">
        <v>20</v>
      </c>
      <c r="AC1781" s="7" t="n">
        <v>43013</v>
      </c>
      <c r="AD1781" s="0" t="s">
        <v>104</v>
      </c>
      <c r="AE1781" s="0" t="s">
        <v>162</v>
      </c>
      <c r="AH1781" s="6" t="s">
        <v>8168</v>
      </c>
      <c r="AR1781" s="0" t="n">
        <v>50</v>
      </c>
    </row>
    <row r="1782" customFormat="false" ht="12.75" hidden="false" customHeight="true" outlineLevel="0" collapsed="false">
      <c r="A1782" s="6" t="s">
        <v>47</v>
      </c>
      <c r="B1782" s="6" t="s">
        <v>4377</v>
      </c>
      <c r="C1782" s="6" t="s">
        <v>8169</v>
      </c>
      <c r="D1782" s="6" t="s">
        <v>8170</v>
      </c>
      <c r="E1782" s="0" t="n">
        <v>262</v>
      </c>
      <c r="F1782" s="6" t="s">
        <v>8171</v>
      </c>
      <c r="G1782" s="6" t="s">
        <v>52</v>
      </c>
      <c r="H1782" s="6" t="s">
        <v>8161</v>
      </c>
      <c r="I1782" s="6" t="s">
        <v>8172</v>
      </c>
      <c r="J1782" s="6" t="s">
        <v>719</v>
      </c>
      <c r="K1782" s="6" t="s">
        <v>4382</v>
      </c>
      <c r="L1782" s="6" t="s">
        <v>4383</v>
      </c>
      <c r="M1782" s="6" t="s">
        <v>5151</v>
      </c>
      <c r="N1782" s="6" t="s">
        <v>58</v>
      </c>
      <c r="O1782" s="6" t="s">
        <v>59</v>
      </c>
      <c r="P1782" s="6" t="s">
        <v>3219</v>
      </c>
      <c r="Q1782" s="6" t="s">
        <v>130</v>
      </c>
      <c r="R1782" s="6" t="s">
        <v>62</v>
      </c>
      <c r="S1782" s="6" t="s">
        <v>63</v>
      </c>
      <c r="T1782" s="6" t="s">
        <v>64</v>
      </c>
      <c r="X1782" s="6" t="s">
        <v>8167</v>
      </c>
      <c r="Y1782" s="6" t="s">
        <v>66</v>
      </c>
      <c r="Z1782" s="0" t="n">
        <v>20</v>
      </c>
      <c r="AB1782" s="6" t="s">
        <v>8173</v>
      </c>
      <c r="AC1782" s="7" t="n">
        <v>43013</v>
      </c>
      <c r="AD1782" s="0" t="s">
        <v>104</v>
      </c>
      <c r="AE1782" s="0" t="s">
        <v>162</v>
      </c>
      <c r="AN1782" s="6" t="s">
        <v>8174</v>
      </c>
      <c r="AR1782" s="0" t="n">
        <v>50</v>
      </c>
    </row>
    <row r="1783" customFormat="false" ht="12.75" hidden="false" customHeight="true" outlineLevel="0" collapsed="false">
      <c r="A1783" s="6" t="s">
        <v>88</v>
      </c>
      <c r="B1783" s="6" t="s">
        <v>1346</v>
      </c>
      <c r="C1783" s="6" t="s">
        <v>8175</v>
      </c>
      <c r="D1783" s="6" t="s">
        <v>8176</v>
      </c>
      <c r="E1783" s="0" t="n">
        <v>590</v>
      </c>
      <c r="F1783" s="6" t="s">
        <v>8177</v>
      </c>
      <c r="G1783" s="6" t="s">
        <v>1632</v>
      </c>
      <c r="H1783" s="6" t="s">
        <v>8178</v>
      </c>
      <c r="I1783" s="6" t="s">
        <v>8179</v>
      </c>
      <c r="K1783" s="6" t="s">
        <v>1351</v>
      </c>
      <c r="L1783" s="6" t="s">
        <v>1352</v>
      </c>
      <c r="M1783" s="6" t="s">
        <v>2675</v>
      </c>
      <c r="N1783" s="6" t="s">
        <v>58</v>
      </c>
      <c r="O1783" s="6" t="s">
        <v>59</v>
      </c>
      <c r="P1783" s="6" t="s">
        <v>4802</v>
      </c>
      <c r="Q1783" s="6" t="s">
        <v>238</v>
      </c>
      <c r="R1783" s="6" t="s">
        <v>66</v>
      </c>
      <c r="S1783" s="6" t="s">
        <v>63</v>
      </c>
      <c r="T1783" s="6" t="s">
        <v>64</v>
      </c>
      <c r="U1783" s="6" t="s">
        <v>144</v>
      </c>
      <c r="Y1783" s="6" t="s">
        <v>66</v>
      </c>
      <c r="Z1783" s="0" t="n">
        <v>20</v>
      </c>
      <c r="AA1783" s="6" t="s">
        <v>67</v>
      </c>
      <c r="AB1783" s="6" t="s">
        <v>8180</v>
      </c>
      <c r="AC1783" s="6"/>
      <c r="AD1783" s="6"/>
      <c r="AE1783" s="6"/>
      <c r="AH1783" s="6" t="s">
        <v>8181</v>
      </c>
      <c r="AJ1783" s="6" t="s">
        <v>8182</v>
      </c>
      <c r="AR1783" s="0" t="n">
        <v>50</v>
      </c>
    </row>
    <row r="1784" customFormat="false" ht="12.75" hidden="false" customHeight="true" outlineLevel="0" collapsed="false">
      <c r="A1784" s="4"/>
      <c r="B1784" s="4"/>
      <c r="C1784" s="4"/>
      <c r="D1784" s="4"/>
      <c r="E1784" s="4"/>
      <c r="F1784" s="4"/>
      <c r="G1784" s="4" t="s">
        <v>52</v>
      </c>
      <c r="H1784" s="4" t="s">
        <v>8183</v>
      </c>
      <c r="I1784" s="4"/>
      <c r="J1784" s="4"/>
      <c r="K1784" s="4" t="s">
        <v>1238</v>
      </c>
      <c r="L1784" s="4" t="s">
        <v>1239</v>
      </c>
      <c r="M1784" s="4"/>
      <c r="N1784" s="4"/>
      <c r="O1784" s="4"/>
      <c r="P1784" s="4"/>
      <c r="Q1784" s="4"/>
      <c r="R1784" s="4"/>
      <c r="S1784" s="4"/>
      <c r="T1784" s="4"/>
      <c r="U1784" s="4"/>
      <c r="V1784" s="4"/>
      <c r="W1784" s="4"/>
      <c r="X1784" s="4"/>
      <c r="Y1784" s="4"/>
      <c r="Z1784" s="4"/>
      <c r="AA1784" s="4"/>
      <c r="AB1784" s="4"/>
      <c r="AC1784" s="5"/>
      <c r="AD1784" s="4"/>
      <c r="AE1784" s="4"/>
      <c r="AF1784" s="4"/>
      <c r="AG1784" s="4"/>
      <c r="AH1784" s="4"/>
      <c r="AI1784" s="4"/>
      <c r="AJ1784" s="4"/>
      <c r="AK1784" s="4"/>
      <c r="AL1784" s="4"/>
      <c r="AM1784" s="4"/>
      <c r="AN1784" s="4"/>
      <c r="AO1784" s="4"/>
      <c r="AP1784" s="4"/>
      <c r="AQ1784" s="4"/>
      <c r="AR1784" s="4"/>
    </row>
    <row r="1785" customFormat="false" ht="12.75" hidden="false" customHeight="true" outlineLevel="0" collapsed="false">
      <c r="A1785" s="4"/>
      <c r="B1785" s="4"/>
      <c r="C1785" s="4"/>
      <c r="D1785" s="4"/>
      <c r="E1785" s="4"/>
      <c r="F1785" s="4"/>
      <c r="G1785" s="4" t="s">
        <v>648</v>
      </c>
      <c r="H1785" s="4" t="s">
        <v>8183</v>
      </c>
      <c r="I1785" s="4"/>
      <c r="J1785" s="4"/>
      <c r="K1785" s="4" t="s">
        <v>1238</v>
      </c>
      <c r="L1785" s="4" t="s">
        <v>1239</v>
      </c>
      <c r="M1785" s="4"/>
      <c r="N1785" s="4"/>
      <c r="O1785" s="4"/>
      <c r="P1785" s="4"/>
      <c r="Q1785" s="4"/>
      <c r="R1785" s="4"/>
      <c r="S1785" s="4"/>
      <c r="T1785" s="4"/>
      <c r="U1785" s="4"/>
      <c r="V1785" s="4"/>
      <c r="W1785" s="4"/>
      <c r="X1785" s="4"/>
      <c r="Y1785" s="4"/>
      <c r="Z1785" s="4"/>
      <c r="AA1785" s="4"/>
      <c r="AB1785" s="4"/>
      <c r="AC1785" s="5"/>
      <c r="AD1785" s="4"/>
      <c r="AE1785" s="4"/>
      <c r="AF1785" s="4"/>
      <c r="AG1785" s="4"/>
      <c r="AH1785" s="4"/>
      <c r="AI1785" s="4"/>
      <c r="AJ1785" s="4"/>
      <c r="AK1785" s="4"/>
      <c r="AL1785" s="4"/>
      <c r="AM1785" s="4"/>
      <c r="AN1785" s="4"/>
      <c r="AO1785" s="4"/>
      <c r="AP1785" s="4"/>
      <c r="AQ1785" s="4"/>
      <c r="AR1785" s="4"/>
    </row>
    <row r="1786" customFormat="false" ht="12.75" hidden="false" customHeight="true" outlineLevel="0" collapsed="false">
      <c r="A1786" s="4"/>
      <c r="B1786" s="4"/>
      <c r="C1786" s="4"/>
      <c r="D1786" s="4"/>
      <c r="E1786" s="4"/>
      <c r="F1786" s="4"/>
      <c r="G1786" s="4" t="s">
        <v>269</v>
      </c>
      <c r="H1786" s="4" t="s">
        <v>8183</v>
      </c>
      <c r="I1786" s="4"/>
      <c r="J1786" s="4"/>
      <c r="K1786" s="4" t="s">
        <v>1238</v>
      </c>
      <c r="L1786" s="4" t="s">
        <v>1239</v>
      </c>
      <c r="M1786" s="4"/>
      <c r="N1786" s="4"/>
      <c r="O1786" s="4"/>
      <c r="P1786" s="4"/>
      <c r="Q1786" s="4"/>
      <c r="R1786" s="4"/>
      <c r="S1786" s="4"/>
      <c r="T1786" s="4"/>
      <c r="U1786" s="4"/>
      <c r="V1786" s="4"/>
      <c r="W1786" s="4"/>
      <c r="X1786" s="4"/>
      <c r="Y1786" s="4"/>
      <c r="Z1786" s="4"/>
      <c r="AA1786" s="4"/>
      <c r="AB1786" s="4"/>
      <c r="AC1786" s="5"/>
      <c r="AD1786" s="4"/>
      <c r="AE1786" s="4"/>
      <c r="AF1786" s="4"/>
      <c r="AG1786" s="4"/>
      <c r="AH1786" s="4"/>
      <c r="AI1786" s="4"/>
      <c r="AJ1786" s="4"/>
      <c r="AK1786" s="4"/>
      <c r="AL1786" s="4"/>
      <c r="AM1786" s="4"/>
      <c r="AN1786" s="4"/>
      <c r="AO1786" s="4"/>
      <c r="AP1786" s="4"/>
      <c r="AQ1786" s="4"/>
      <c r="AR1786" s="4"/>
    </row>
    <row r="1787" customFormat="false" ht="12.75" hidden="false" customHeight="true" outlineLevel="0" collapsed="false">
      <c r="A1787" s="4"/>
      <c r="B1787" s="4"/>
      <c r="C1787" s="4"/>
      <c r="D1787" s="4"/>
      <c r="E1787" s="4"/>
      <c r="F1787" s="4"/>
      <c r="G1787" s="4" t="s">
        <v>269</v>
      </c>
      <c r="H1787" s="4" t="s">
        <v>8183</v>
      </c>
      <c r="I1787" s="4"/>
      <c r="J1787" s="4"/>
      <c r="K1787" s="4" t="s">
        <v>1238</v>
      </c>
      <c r="L1787" s="4" t="s">
        <v>1239</v>
      </c>
      <c r="M1787" s="4"/>
      <c r="N1787" s="4"/>
      <c r="O1787" s="4"/>
      <c r="P1787" s="4"/>
      <c r="Q1787" s="4"/>
      <c r="R1787" s="4"/>
      <c r="S1787" s="4"/>
      <c r="T1787" s="4"/>
      <c r="U1787" s="4"/>
      <c r="V1787" s="4"/>
      <c r="W1787" s="4"/>
      <c r="X1787" s="4"/>
      <c r="Y1787" s="4"/>
      <c r="Z1787" s="4"/>
      <c r="AA1787" s="4"/>
      <c r="AB1787" s="4"/>
      <c r="AC1787" s="5"/>
      <c r="AD1787" s="4"/>
      <c r="AE1787" s="4"/>
      <c r="AF1787" s="4"/>
      <c r="AG1787" s="4"/>
      <c r="AH1787" s="4"/>
      <c r="AI1787" s="4"/>
      <c r="AJ1787" s="4"/>
      <c r="AK1787" s="4"/>
      <c r="AL1787" s="4"/>
      <c r="AM1787" s="4"/>
      <c r="AN1787" s="4"/>
      <c r="AO1787" s="4"/>
      <c r="AP1787" s="4"/>
      <c r="AQ1787" s="4"/>
      <c r="AR1787" s="4"/>
    </row>
    <row r="1788" customFormat="false" ht="12.75" hidden="false" customHeight="true" outlineLevel="0" collapsed="false">
      <c r="A1788" s="4"/>
      <c r="B1788" s="4"/>
      <c r="C1788" s="4"/>
      <c r="D1788" s="4"/>
      <c r="E1788" s="4"/>
      <c r="F1788" s="4"/>
      <c r="G1788" s="4" t="s">
        <v>584</v>
      </c>
      <c r="H1788" s="4" t="s">
        <v>8183</v>
      </c>
      <c r="I1788" s="4"/>
      <c r="J1788" s="4"/>
      <c r="K1788" s="4" t="s">
        <v>1238</v>
      </c>
      <c r="L1788" s="4" t="s">
        <v>1239</v>
      </c>
      <c r="M1788" s="4"/>
      <c r="N1788" s="4"/>
      <c r="O1788" s="4"/>
      <c r="P1788" s="4"/>
      <c r="Q1788" s="4"/>
      <c r="R1788" s="4"/>
      <c r="S1788" s="4"/>
      <c r="T1788" s="4"/>
      <c r="U1788" s="4"/>
      <c r="V1788" s="4"/>
      <c r="W1788" s="4"/>
      <c r="X1788" s="4"/>
      <c r="Y1788" s="4"/>
      <c r="Z1788" s="4"/>
      <c r="AA1788" s="4"/>
      <c r="AB1788" s="4"/>
      <c r="AC1788" s="5"/>
      <c r="AD1788" s="4"/>
      <c r="AE1788" s="4"/>
      <c r="AF1788" s="4"/>
      <c r="AG1788" s="4"/>
      <c r="AH1788" s="4"/>
      <c r="AI1788" s="4"/>
      <c r="AJ1788" s="4"/>
      <c r="AK1788" s="4"/>
      <c r="AL1788" s="4"/>
      <c r="AM1788" s="4"/>
      <c r="AN1788" s="4"/>
      <c r="AO1788" s="4"/>
      <c r="AP1788" s="4"/>
      <c r="AQ1788" s="4"/>
      <c r="AR1788" s="4"/>
    </row>
    <row r="1789" customFormat="false" ht="12.75" hidden="false" customHeight="true" outlineLevel="0" collapsed="false">
      <c r="A1789" s="4"/>
      <c r="B1789" s="4"/>
      <c r="C1789" s="4"/>
      <c r="D1789" s="4"/>
      <c r="E1789" s="4"/>
      <c r="F1789" s="4"/>
      <c r="G1789" s="4" t="s">
        <v>1261</v>
      </c>
      <c r="H1789" s="4" t="s">
        <v>8183</v>
      </c>
      <c r="I1789" s="4"/>
      <c r="J1789" s="4"/>
      <c r="K1789" s="4" t="s">
        <v>1238</v>
      </c>
      <c r="L1789" s="4" t="s">
        <v>1239</v>
      </c>
      <c r="M1789" s="4"/>
      <c r="N1789" s="4"/>
      <c r="O1789" s="4"/>
      <c r="P1789" s="4"/>
      <c r="Q1789" s="4"/>
      <c r="R1789" s="4"/>
      <c r="S1789" s="4"/>
      <c r="T1789" s="4"/>
      <c r="U1789" s="4"/>
      <c r="V1789" s="4"/>
      <c r="W1789" s="4"/>
      <c r="X1789" s="4"/>
      <c r="Y1789" s="4"/>
      <c r="Z1789" s="4"/>
      <c r="AA1789" s="4"/>
      <c r="AB1789" s="4"/>
      <c r="AC1789" s="5"/>
      <c r="AD1789" s="4"/>
      <c r="AE1789" s="4"/>
      <c r="AF1789" s="4"/>
      <c r="AG1789" s="4"/>
      <c r="AH1789" s="4"/>
      <c r="AI1789" s="4"/>
      <c r="AJ1789" s="4"/>
      <c r="AK1789" s="4"/>
      <c r="AL1789" s="4"/>
      <c r="AM1789" s="4"/>
      <c r="AN1789" s="4"/>
      <c r="AO1789" s="4"/>
      <c r="AP1789" s="4"/>
      <c r="AQ1789" s="4"/>
      <c r="AR1789" s="4"/>
    </row>
    <row r="1790" customFormat="false" ht="12.75" hidden="false" customHeight="true" outlineLevel="0" collapsed="false">
      <c r="A1790" s="4"/>
      <c r="B1790" s="4"/>
      <c r="C1790" s="4"/>
      <c r="D1790" s="4"/>
      <c r="E1790" s="4"/>
      <c r="F1790" s="4"/>
      <c r="G1790" s="4" t="s">
        <v>1261</v>
      </c>
      <c r="H1790" s="4" t="s">
        <v>8183</v>
      </c>
      <c r="I1790" s="4"/>
      <c r="J1790" s="4"/>
      <c r="K1790" s="4" t="s">
        <v>1238</v>
      </c>
      <c r="L1790" s="4" t="s">
        <v>1239</v>
      </c>
      <c r="M1790" s="4"/>
      <c r="N1790" s="4"/>
      <c r="O1790" s="4"/>
      <c r="P1790" s="4"/>
      <c r="Q1790" s="4"/>
      <c r="R1790" s="4"/>
      <c r="S1790" s="4"/>
      <c r="T1790" s="4"/>
      <c r="U1790" s="4"/>
      <c r="V1790" s="4"/>
      <c r="W1790" s="4"/>
      <c r="X1790" s="4"/>
      <c r="Y1790" s="4"/>
      <c r="Z1790" s="4"/>
      <c r="AA1790" s="4"/>
      <c r="AB1790" s="4"/>
      <c r="AC1790" s="5"/>
      <c r="AD1790" s="4"/>
      <c r="AE1790" s="4"/>
      <c r="AF1790" s="4"/>
      <c r="AG1790" s="4"/>
      <c r="AH1790" s="4"/>
      <c r="AI1790" s="4"/>
      <c r="AJ1790" s="4"/>
      <c r="AK1790" s="4"/>
      <c r="AL1790" s="4"/>
      <c r="AM1790" s="4"/>
      <c r="AN1790" s="4"/>
      <c r="AO1790" s="4"/>
      <c r="AP1790" s="4"/>
      <c r="AQ1790" s="4"/>
      <c r="AR1790" s="4"/>
    </row>
    <row r="1791" customFormat="false" ht="12.75" hidden="false" customHeight="true" outlineLevel="0" collapsed="false">
      <c r="A1791" s="4"/>
      <c r="B1791" s="4"/>
      <c r="C1791" s="4"/>
      <c r="D1791" s="4"/>
      <c r="E1791" s="4"/>
      <c r="F1791" s="4"/>
      <c r="G1791" s="4" t="s">
        <v>1345</v>
      </c>
      <c r="H1791" s="4" t="s">
        <v>8183</v>
      </c>
      <c r="I1791" s="4"/>
      <c r="J1791" s="4"/>
      <c r="K1791" s="4" t="s">
        <v>1238</v>
      </c>
      <c r="L1791" s="4" t="s">
        <v>1239</v>
      </c>
      <c r="M1791" s="4"/>
      <c r="N1791" s="4"/>
      <c r="O1791" s="4"/>
      <c r="P1791" s="4"/>
      <c r="Q1791" s="4"/>
      <c r="R1791" s="4"/>
      <c r="S1791" s="4"/>
      <c r="T1791" s="4"/>
      <c r="U1791" s="4"/>
      <c r="V1791" s="4"/>
      <c r="W1791" s="4"/>
      <c r="X1791" s="4"/>
      <c r="Y1791" s="4"/>
      <c r="Z1791" s="4"/>
      <c r="AA1791" s="4"/>
      <c r="AB1791" s="4"/>
      <c r="AC1791" s="5"/>
      <c r="AD1791" s="4"/>
      <c r="AE1791" s="4"/>
      <c r="AF1791" s="4"/>
      <c r="AG1791" s="4"/>
      <c r="AH1791" s="4"/>
      <c r="AI1791" s="4"/>
      <c r="AJ1791" s="4"/>
      <c r="AK1791" s="4"/>
      <c r="AL1791" s="4"/>
      <c r="AM1791" s="4"/>
      <c r="AN1791" s="4"/>
      <c r="AO1791" s="4"/>
      <c r="AP1791" s="4"/>
      <c r="AQ1791" s="4"/>
      <c r="AR1791" s="4"/>
    </row>
    <row r="1792" customFormat="false" ht="12.75" hidden="false" customHeight="true" outlineLevel="0" collapsed="false">
      <c r="A1792" s="4"/>
      <c r="B1792" s="4"/>
      <c r="C1792" s="4"/>
      <c r="D1792" s="4"/>
      <c r="E1792" s="4"/>
      <c r="F1792" s="4"/>
      <c r="G1792" s="4" t="s">
        <v>3159</v>
      </c>
      <c r="H1792" s="4" t="s">
        <v>8183</v>
      </c>
      <c r="I1792" s="4"/>
      <c r="J1792" s="4"/>
      <c r="K1792" s="4" t="s">
        <v>1238</v>
      </c>
      <c r="L1792" s="4" t="s">
        <v>1239</v>
      </c>
      <c r="M1792" s="4"/>
      <c r="N1792" s="4"/>
      <c r="O1792" s="4"/>
      <c r="P1792" s="4"/>
      <c r="Q1792" s="4"/>
      <c r="R1792" s="4"/>
      <c r="S1792" s="4"/>
      <c r="T1792" s="4"/>
      <c r="U1792" s="4"/>
      <c r="V1792" s="4"/>
      <c r="W1792" s="4"/>
      <c r="X1792" s="4"/>
      <c r="Y1792" s="4"/>
      <c r="Z1792" s="4"/>
      <c r="AA1792" s="4"/>
      <c r="AB1792" s="4"/>
      <c r="AC1792" s="5"/>
      <c r="AD1792" s="4"/>
      <c r="AE1792" s="4"/>
      <c r="AF1792" s="4"/>
      <c r="AG1792" s="4"/>
      <c r="AH1792" s="4"/>
      <c r="AI1792" s="4"/>
      <c r="AJ1792" s="4"/>
      <c r="AK1792" s="4"/>
      <c r="AL1792" s="4"/>
      <c r="AM1792" s="4"/>
      <c r="AN1792" s="4"/>
      <c r="AO1792" s="4"/>
      <c r="AP1792" s="4"/>
      <c r="AQ1792" s="4"/>
      <c r="AR1792" s="4"/>
    </row>
    <row r="1793" customFormat="false" ht="12.75" hidden="false" customHeight="true" outlineLevel="0" collapsed="false">
      <c r="A1793" s="4"/>
      <c r="B1793" s="4"/>
      <c r="C1793" s="4"/>
      <c r="D1793" s="4"/>
      <c r="E1793" s="4"/>
      <c r="F1793" s="4"/>
      <c r="G1793" s="4" t="s">
        <v>3159</v>
      </c>
      <c r="H1793" s="4" t="s">
        <v>8183</v>
      </c>
      <c r="I1793" s="4"/>
      <c r="J1793" s="4"/>
      <c r="K1793" s="4" t="s">
        <v>1238</v>
      </c>
      <c r="L1793" s="4" t="s">
        <v>1239</v>
      </c>
      <c r="M1793" s="4"/>
      <c r="N1793" s="4"/>
      <c r="O1793" s="4"/>
      <c r="P1793" s="4"/>
      <c r="Q1793" s="4"/>
      <c r="R1793" s="4"/>
      <c r="S1793" s="4"/>
      <c r="T1793" s="4"/>
      <c r="U1793" s="4"/>
      <c r="V1793" s="4"/>
      <c r="W1793" s="4"/>
      <c r="X1793" s="4"/>
      <c r="Y1793" s="4"/>
      <c r="Z1793" s="4"/>
      <c r="AA1793" s="4"/>
      <c r="AB1793" s="4"/>
      <c r="AC1793" s="5"/>
      <c r="AD1793" s="4"/>
      <c r="AE1793" s="4"/>
      <c r="AF1793" s="4"/>
      <c r="AG1793" s="4"/>
      <c r="AH1793" s="4"/>
      <c r="AI1793" s="4"/>
      <c r="AJ1793" s="4"/>
      <c r="AK1793" s="4"/>
      <c r="AL1793" s="4"/>
      <c r="AM1793" s="4"/>
      <c r="AN1793" s="4"/>
      <c r="AO1793" s="4"/>
      <c r="AP1793" s="4"/>
      <c r="AQ1793" s="4"/>
      <c r="AR1793" s="4"/>
    </row>
    <row r="1794" customFormat="false" ht="12.75" hidden="false" customHeight="true" outlineLevel="0" collapsed="false">
      <c r="A1794" s="4"/>
      <c r="B1794" s="4"/>
      <c r="C1794" s="4"/>
      <c r="D1794" s="4"/>
      <c r="E1794" s="4"/>
      <c r="F1794" s="4"/>
      <c r="G1794" s="4" t="s">
        <v>3159</v>
      </c>
      <c r="H1794" s="4" t="s">
        <v>8183</v>
      </c>
      <c r="I1794" s="4"/>
      <c r="J1794" s="4"/>
      <c r="K1794" s="4" t="s">
        <v>1238</v>
      </c>
      <c r="L1794" s="4" t="s">
        <v>1239</v>
      </c>
      <c r="M1794" s="4"/>
      <c r="N1794" s="4"/>
      <c r="O1794" s="4"/>
      <c r="P1794" s="4"/>
      <c r="Q1794" s="4"/>
      <c r="R1794" s="4"/>
      <c r="S1794" s="4"/>
      <c r="T1794" s="4"/>
      <c r="U1794" s="4"/>
      <c r="V1794" s="4"/>
      <c r="W1794" s="4"/>
      <c r="X1794" s="4"/>
      <c r="Y1794" s="4"/>
      <c r="Z1794" s="4"/>
      <c r="AA1794" s="4"/>
      <c r="AB1794" s="4"/>
      <c r="AC1794" s="5"/>
      <c r="AD1794" s="4"/>
      <c r="AE1794" s="4"/>
      <c r="AF1794" s="4"/>
      <c r="AG1794" s="4"/>
      <c r="AH1794" s="4"/>
      <c r="AI1794" s="4"/>
      <c r="AJ1794" s="4"/>
      <c r="AK1794" s="4"/>
      <c r="AL1794" s="4"/>
      <c r="AM1794" s="4"/>
      <c r="AN1794" s="4"/>
      <c r="AO1794" s="4"/>
      <c r="AP1794" s="4"/>
      <c r="AQ1794" s="4"/>
      <c r="AR1794" s="4"/>
    </row>
    <row r="1795" customFormat="false" ht="12.75" hidden="false" customHeight="true" outlineLevel="0" collapsed="false">
      <c r="A1795" s="6" t="s">
        <v>88</v>
      </c>
      <c r="B1795" s="6" t="s">
        <v>2545</v>
      </c>
      <c r="C1795" s="6" t="s">
        <v>8184</v>
      </c>
      <c r="D1795" s="6" t="s">
        <v>8185</v>
      </c>
      <c r="E1795" s="0" t="n">
        <v>590</v>
      </c>
      <c r="F1795" s="6" t="s">
        <v>8186</v>
      </c>
      <c r="G1795" s="6" t="s">
        <v>4941</v>
      </c>
      <c r="H1795" s="6" t="s">
        <v>8183</v>
      </c>
      <c r="J1795" s="6" t="s">
        <v>846</v>
      </c>
      <c r="K1795" s="6" t="s">
        <v>2551</v>
      </c>
      <c r="L1795" s="6" t="s">
        <v>2552</v>
      </c>
      <c r="M1795" s="6" t="s">
        <v>2256</v>
      </c>
      <c r="N1795" s="6" t="s">
        <v>58</v>
      </c>
      <c r="O1795" s="6" t="s">
        <v>59</v>
      </c>
      <c r="P1795" s="6" t="s">
        <v>3859</v>
      </c>
      <c r="Q1795" s="6" t="s">
        <v>644</v>
      </c>
      <c r="R1795" s="6" t="s">
        <v>62</v>
      </c>
      <c r="S1795" s="6" t="s">
        <v>63</v>
      </c>
      <c r="T1795" s="6" t="s">
        <v>64</v>
      </c>
      <c r="Y1795" s="6" t="s">
        <v>66</v>
      </c>
      <c r="Z1795" s="0" t="n">
        <v>20</v>
      </c>
      <c r="AI1795" s="6" t="s">
        <v>8187</v>
      </c>
      <c r="AR1795" s="0" t="n">
        <v>53</v>
      </c>
    </row>
    <row r="1796" customFormat="false" ht="12.75" hidden="false" customHeight="true" outlineLevel="0" collapsed="false">
      <c r="A1796" s="6" t="s">
        <v>88</v>
      </c>
      <c r="B1796" s="6" t="s">
        <v>2545</v>
      </c>
      <c r="C1796" s="6" t="s">
        <v>8188</v>
      </c>
      <c r="D1796" s="6" t="s">
        <v>8189</v>
      </c>
      <c r="E1796" s="0" t="n">
        <v>590</v>
      </c>
      <c r="F1796" s="6" t="s">
        <v>8190</v>
      </c>
      <c r="G1796" s="6" t="s">
        <v>420</v>
      </c>
      <c r="H1796" s="6" t="s">
        <v>8183</v>
      </c>
      <c r="J1796" s="6" t="s">
        <v>4841</v>
      </c>
      <c r="K1796" s="6" t="s">
        <v>2551</v>
      </c>
      <c r="L1796" s="6" t="s">
        <v>2552</v>
      </c>
      <c r="M1796" s="6" t="s">
        <v>5024</v>
      </c>
      <c r="N1796" s="6" t="s">
        <v>58</v>
      </c>
      <c r="O1796" s="6" t="s">
        <v>59</v>
      </c>
      <c r="P1796" s="6" t="s">
        <v>8191</v>
      </c>
      <c r="Q1796" s="6" t="s">
        <v>608</v>
      </c>
      <c r="R1796" s="6" t="s">
        <v>66</v>
      </c>
      <c r="S1796" s="6" t="s">
        <v>63</v>
      </c>
      <c r="T1796" s="6" t="s">
        <v>64</v>
      </c>
      <c r="U1796" s="6" t="s">
        <v>144</v>
      </c>
      <c r="X1796" s="6" t="s">
        <v>8192</v>
      </c>
      <c r="Y1796" s="6" t="s">
        <v>66</v>
      </c>
      <c r="Z1796" s="0" t="n">
        <v>20</v>
      </c>
      <c r="AB1796" s="6" t="s">
        <v>8193</v>
      </c>
      <c r="AC1796" s="6"/>
      <c r="AD1796" s="6"/>
      <c r="AE1796" s="6"/>
      <c r="AH1796" s="6" t="s">
        <v>8194</v>
      </c>
      <c r="AR1796" s="0" t="n">
        <v>53</v>
      </c>
    </row>
    <row r="1797" customFormat="false" ht="12.75" hidden="false" customHeight="true" outlineLevel="0" collapsed="false">
      <c r="A1797" s="6" t="s">
        <v>88</v>
      </c>
      <c r="B1797" s="6" t="s">
        <v>2545</v>
      </c>
      <c r="C1797" s="6" t="s">
        <v>8195</v>
      </c>
      <c r="D1797" s="6" t="s">
        <v>8196</v>
      </c>
      <c r="E1797" s="0" t="n">
        <v>590</v>
      </c>
      <c r="F1797" s="6" t="s">
        <v>8197</v>
      </c>
      <c r="G1797" s="6" t="s">
        <v>728</v>
      </c>
      <c r="H1797" s="6" t="s">
        <v>8183</v>
      </c>
      <c r="J1797" s="6" t="s">
        <v>2175</v>
      </c>
      <c r="K1797" s="6" t="s">
        <v>2551</v>
      </c>
      <c r="L1797" s="6" t="s">
        <v>2552</v>
      </c>
      <c r="M1797" s="6" t="s">
        <v>5819</v>
      </c>
      <c r="N1797" s="6" t="s">
        <v>58</v>
      </c>
      <c r="O1797" s="6" t="s">
        <v>59</v>
      </c>
      <c r="P1797" s="6" t="s">
        <v>8198</v>
      </c>
      <c r="Q1797" s="6" t="s">
        <v>358</v>
      </c>
      <c r="R1797" s="6" t="s">
        <v>143</v>
      </c>
      <c r="S1797" s="6" t="s">
        <v>63</v>
      </c>
      <c r="T1797" s="6" t="s">
        <v>64</v>
      </c>
      <c r="U1797" s="6" t="s">
        <v>144</v>
      </c>
      <c r="Y1797" s="6" t="s">
        <v>66</v>
      </c>
      <c r="Z1797" s="0" t="n">
        <v>20</v>
      </c>
      <c r="AJ1797" s="6" t="s">
        <v>8199</v>
      </c>
      <c r="AK1797" s="6" t="s">
        <v>8200</v>
      </c>
      <c r="AN1797" s="6" t="s">
        <v>8201</v>
      </c>
      <c r="AO1797" s="6" t="s">
        <v>8202</v>
      </c>
      <c r="AP1797" s="6" t="s">
        <v>8203</v>
      </c>
      <c r="AR1797" s="0" t="n">
        <v>1</v>
      </c>
    </row>
    <row r="1798" customFormat="false" ht="12.75" hidden="false" customHeight="true" outlineLevel="0" collapsed="false">
      <c r="A1798" s="6" t="s">
        <v>88</v>
      </c>
      <c r="B1798" s="6" t="s">
        <v>2545</v>
      </c>
      <c r="C1798" s="6" t="s">
        <v>8204</v>
      </c>
      <c r="D1798" s="6" t="s">
        <v>8205</v>
      </c>
      <c r="E1798" s="0" t="n">
        <v>590</v>
      </c>
      <c r="F1798" s="6" t="s">
        <v>8206</v>
      </c>
      <c r="G1798" s="6" t="s">
        <v>728</v>
      </c>
      <c r="H1798" s="6" t="s">
        <v>8183</v>
      </c>
      <c r="J1798" s="6" t="s">
        <v>8207</v>
      </c>
      <c r="K1798" s="6" t="s">
        <v>2551</v>
      </c>
      <c r="L1798" s="6" t="s">
        <v>2552</v>
      </c>
      <c r="M1798" s="6" t="s">
        <v>5835</v>
      </c>
      <c r="N1798" s="6" t="s">
        <v>58</v>
      </c>
      <c r="O1798" s="6" t="s">
        <v>59</v>
      </c>
      <c r="P1798" s="6" t="s">
        <v>6448</v>
      </c>
      <c r="Q1798" s="6" t="s">
        <v>61</v>
      </c>
      <c r="R1798" s="6" t="s">
        <v>158</v>
      </c>
      <c r="S1798" s="6" t="s">
        <v>63</v>
      </c>
      <c r="T1798" s="6" t="s">
        <v>64</v>
      </c>
      <c r="Y1798" s="6" t="s">
        <v>66</v>
      </c>
      <c r="Z1798" s="0" t="n">
        <v>20</v>
      </c>
      <c r="AA1798" s="6" t="s">
        <v>67</v>
      </c>
      <c r="AB1798" s="6" t="s">
        <v>8208</v>
      </c>
      <c r="AC1798" s="6"/>
      <c r="AD1798" s="6"/>
      <c r="AE1798" s="6"/>
      <c r="AI1798" s="6" t="s">
        <v>8209</v>
      </c>
      <c r="AN1798" s="6" t="s">
        <v>8210</v>
      </c>
      <c r="AR1798" s="0" t="n">
        <v>2</v>
      </c>
    </row>
    <row r="1799" customFormat="false" ht="12.75" hidden="false" customHeight="true" outlineLevel="0" collapsed="false">
      <c r="A1799" s="6" t="s">
        <v>88</v>
      </c>
      <c r="B1799" s="6" t="s">
        <v>2545</v>
      </c>
      <c r="C1799" s="6" t="s">
        <v>8211</v>
      </c>
      <c r="D1799" s="6" t="s">
        <v>8212</v>
      </c>
      <c r="E1799" s="0" t="n">
        <v>590</v>
      </c>
      <c r="F1799" s="6" t="s">
        <v>8213</v>
      </c>
      <c r="G1799" s="6" t="s">
        <v>728</v>
      </c>
      <c r="H1799" s="6" t="s">
        <v>8183</v>
      </c>
      <c r="I1799" s="6" t="s">
        <v>8214</v>
      </c>
      <c r="J1799" s="6" t="s">
        <v>8215</v>
      </c>
      <c r="K1799" s="6" t="s">
        <v>2551</v>
      </c>
      <c r="L1799" s="6" t="s">
        <v>2552</v>
      </c>
      <c r="M1799" s="6" t="s">
        <v>5850</v>
      </c>
      <c r="N1799" s="6" t="s">
        <v>58</v>
      </c>
      <c r="O1799" s="6" t="s">
        <v>59</v>
      </c>
      <c r="P1799" s="6" t="s">
        <v>6008</v>
      </c>
      <c r="Q1799" s="6" t="s">
        <v>61</v>
      </c>
      <c r="R1799" s="6" t="s">
        <v>158</v>
      </c>
      <c r="S1799" s="6" t="s">
        <v>63</v>
      </c>
      <c r="T1799" s="6" t="s">
        <v>64</v>
      </c>
      <c r="Y1799" s="6" t="s">
        <v>66</v>
      </c>
      <c r="Z1799" s="0" t="n">
        <v>20</v>
      </c>
      <c r="AB1799" s="6" t="s">
        <v>8216</v>
      </c>
      <c r="AC1799" s="6"/>
      <c r="AD1799" s="6"/>
      <c r="AE1799" s="6"/>
      <c r="AI1799" s="6" t="s">
        <v>8217</v>
      </c>
      <c r="AR1799" s="0" t="n">
        <v>10</v>
      </c>
    </row>
    <row r="1800" customFormat="false" ht="12.75" hidden="false" customHeight="true" outlineLevel="0" collapsed="false">
      <c r="A1800" s="6" t="s">
        <v>47</v>
      </c>
      <c r="B1800" s="6" t="s">
        <v>4670</v>
      </c>
      <c r="C1800" s="6" t="s">
        <v>8218</v>
      </c>
      <c r="D1800" s="6" t="s">
        <v>8219</v>
      </c>
      <c r="E1800" s="0" t="n">
        <v>180</v>
      </c>
      <c r="F1800" s="6" t="s">
        <v>8220</v>
      </c>
      <c r="G1800" s="6" t="s">
        <v>8221</v>
      </c>
      <c r="H1800" s="6" t="s">
        <v>8183</v>
      </c>
      <c r="K1800" s="6" t="s">
        <v>4675</v>
      </c>
      <c r="L1800" s="6" t="s">
        <v>4676</v>
      </c>
      <c r="M1800" s="6" t="s">
        <v>236</v>
      </c>
      <c r="N1800" s="6" t="s">
        <v>58</v>
      </c>
      <c r="O1800" s="6" t="s">
        <v>59</v>
      </c>
      <c r="P1800" s="6" t="s">
        <v>2901</v>
      </c>
      <c r="Q1800" s="6" t="s">
        <v>286</v>
      </c>
      <c r="R1800" s="6" t="s">
        <v>62</v>
      </c>
      <c r="S1800" s="6" t="s">
        <v>63</v>
      </c>
      <c r="T1800" s="6" t="s">
        <v>64</v>
      </c>
      <c r="U1800" s="6" t="s">
        <v>144</v>
      </c>
      <c r="Y1800" s="6" t="s">
        <v>66</v>
      </c>
      <c r="Z1800" s="0" t="n">
        <v>20</v>
      </c>
      <c r="AA1800" s="6" t="s">
        <v>67</v>
      </c>
      <c r="AC1800" s="7" t="n">
        <v>43025</v>
      </c>
      <c r="AD1800" s="0" t="s">
        <v>104</v>
      </c>
      <c r="AE1800" s="0" t="s">
        <v>162</v>
      </c>
      <c r="AR1800" s="0" t="n">
        <v>10</v>
      </c>
    </row>
    <row r="1801" customFormat="false" ht="12.75" hidden="false" customHeight="true" outlineLevel="0" collapsed="false">
      <c r="A1801" s="6" t="s">
        <v>47</v>
      </c>
      <c r="B1801" s="6" t="s">
        <v>2125</v>
      </c>
      <c r="C1801" s="6" t="s">
        <v>8222</v>
      </c>
      <c r="D1801" s="6" t="s">
        <v>8223</v>
      </c>
      <c r="E1801" s="0" t="n">
        <v>440</v>
      </c>
      <c r="F1801" s="6" t="s">
        <v>8224</v>
      </c>
      <c r="G1801" s="6" t="s">
        <v>269</v>
      </c>
      <c r="H1801" s="6" t="s">
        <v>8225</v>
      </c>
      <c r="K1801" s="6" t="s">
        <v>2129</v>
      </c>
      <c r="L1801" s="6" t="s">
        <v>2130</v>
      </c>
      <c r="M1801" s="6" t="s">
        <v>5910</v>
      </c>
      <c r="N1801" s="6" t="s">
        <v>58</v>
      </c>
      <c r="O1801" s="6" t="s">
        <v>59</v>
      </c>
      <c r="P1801" s="6" t="s">
        <v>2289</v>
      </c>
      <c r="Q1801" s="6" t="s">
        <v>61</v>
      </c>
      <c r="R1801" s="6" t="s">
        <v>62</v>
      </c>
      <c r="S1801" s="6" t="s">
        <v>63</v>
      </c>
      <c r="T1801" s="6" t="s">
        <v>64</v>
      </c>
      <c r="Y1801" s="6" t="s">
        <v>66</v>
      </c>
      <c r="Z1801" s="0" t="n">
        <v>20</v>
      </c>
      <c r="AB1801" s="6" t="s">
        <v>8226</v>
      </c>
      <c r="AC1801" s="7" t="n">
        <v>43024</v>
      </c>
      <c r="AD1801" s="6" t="s">
        <v>161</v>
      </c>
      <c r="AE1801" s="6" t="s">
        <v>162</v>
      </c>
      <c r="AN1801" s="6" t="s">
        <v>8227</v>
      </c>
      <c r="AO1801" s="6" t="s">
        <v>8228</v>
      </c>
      <c r="AP1801" s="6" t="s">
        <v>8229</v>
      </c>
      <c r="AR1801" s="0" t="n">
        <v>10</v>
      </c>
    </row>
    <row r="1802" customFormat="false" ht="12.75" hidden="false" customHeight="true" outlineLevel="0" collapsed="false">
      <c r="A1802" s="6" t="s">
        <v>47</v>
      </c>
      <c r="B1802" s="6" t="s">
        <v>2125</v>
      </c>
      <c r="C1802" s="6" t="s">
        <v>8230</v>
      </c>
      <c r="D1802" s="6" t="s">
        <v>8231</v>
      </c>
      <c r="E1802" s="0" t="n">
        <v>440</v>
      </c>
      <c r="F1802" s="6" t="s">
        <v>8232</v>
      </c>
      <c r="G1802" s="6" t="s">
        <v>269</v>
      </c>
      <c r="H1802" s="6" t="s">
        <v>8225</v>
      </c>
      <c r="K1802" s="6" t="s">
        <v>2129</v>
      </c>
      <c r="L1802" s="6" t="s">
        <v>2130</v>
      </c>
      <c r="M1802" s="6" t="s">
        <v>436</v>
      </c>
      <c r="N1802" s="6" t="s">
        <v>58</v>
      </c>
      <c r="O1802" s="6" t="s">
        <v>59</v>
      </c>
      <c r="P1802" s="6" t="s">
        <v>445</v>
      </c>
      <c r="Q1802" s="6" t="s">
        <v>238</v>
      </c>
      <c r="R1802" s="6" t="s">
        <v>62</v>
      </c>
      <c r="S1802" s="6" t="s">
        <v>63</v>
      </c>
      <c r="T1802" s="6" t="s">
        <v>64</v>
      </c>
      <c r="Y1802" s="6" t="s">
        <v>66</v>
      </c>
      <c r="Z1802" s="0" t="n">
        <v>20</v>
      </c>
      <c r="AA1802" s="6" t="s">
        <v>67</v>
      </c>
      <c r="AB1802" s="6" t="s">
        <v>8233</v>
      </c>
      <c r="AC1802" s="7" t="n">
        <v>43024</v>
      </c>
      <c r="AD1802" s="6" t="s">
        <v>161</v>
      </c>
      <c r="AE1802" s="6" t="s">
        <v>162</v>
      </c>
      <c r="AF1802" s="6" t="s">
        <v>8234</v>
      </c>
      <c r="AH1802" s="6" t="s">
        <v>8235</v>
      </c>
      <c r="AR1802" s="0" t="n">
        <v>26</v>
      </c>
    </row>
    <row r="1803" customFormat="false" ht="12.75" hidden="false" customHeight="true" outlineLevel="0" collapsed="false">
      <c r="A1803" s="4"/>
      <c r="B1803" s="4"/>
      <c r="C1803" s="4"/>
      <c r="D1803" s="4"/>
      <c r="E1803" s="4"/>
      <c r="F1803" s="4"/>
      <c r="G1803" s="4" t="s">
        <v>648</v>
      </c>
      <c r="H1803" s="4" t="s">
        <v>8236</v>
      </c>
      <c r="I1803" s="4"/>
      <c r="J1803" s="4"/>
      <c r="K1803" s="4" t="s">
        <v>86</v>
      </c>
      <c r="L1803" s="4" t="s">
        <v>1774</v>
      </c>
      <c r="M1803" s="4"/>
      <c r="N1803" s="4"/>
      <c r="O1803" s="4"/>
      <c r="P1803" s="4"/>
      <c r="Q1803" s="4"/>
      <c r="R1803" s="4"/>
      <c r="S1803" s="4"/>
      <c r="T1803" s="4"/>
      <c r="U1803" s="4"/>
      <c r="V1803" s="4"/>
      <c r="W1803" s="4"/>
      <c r="X1803" s="4"/>
      <c r="Y1803" s="4"/>
      <c r="Z1803" s="4"/>
      <c r="AA1803" s="4"/>
      <c r="AB1803" s="4"/>
      <c r="AC1803" s="5"/>
      <c r="AD1803" s="4"/>
      <c r="AE1803" s="4"/>
      <c r="AF1803" s="4"/>
      <c r="AG1803" s="4"/>
      <c r="AH1803" s="4"/>
      <c r="AI1803" s="4"/>
      <c r="AJ1803" s="4"/>
      <c r="AK1803" s="4"/>
      <c r="AL1803" s="4"/>
      <c r="AM1803" s="4"/>
      <c r="AN1803" s="4"/>
      <c r="AO1803" s="4"/>
      <c r="AP1803" s="4"/>
      <c r="AQ1803" s="4"/>
      <c r="AR1803" s="4"/>
    </row>
    <row r="1804" customFormat="false" ht="12.75" hidden="false" customHeight="true" outlineLevel="0" collapsed="false">
      <c r="A1804" s="4"/>
      <c r="B1804" s="4"/>
      <c r="C1804" s="4"/>
      <c r="D1804" s="4"/>
      <c r="E1804" s="4"/>
      <c r="F1804" s="4"/>
      <c r="G1804" s="4" t="s">
        <v>234</v>
      </c>
      <c r="H1804" s="4" t="s">
        <v>8236</v>
      </c>
      <c r="I1804" s="4"/>
      <c r="J1804" s="4"/>
      <c r="K1804" s="4" t="s">
        <v>86</v>
      </c>
      <c r="L1804" s="4" t="s">
        <v>87</v>
      </c>
      <c r="M1804" s="4"/>
      <c r="N1804" s="4"/>
      <c r="O1804" s="4"/>
      <c r="P1804" s="4"/>
      <c r="Q1804" s="4"/>
      <c r="R1804" s="4"/>
      <c r="S1804" s="4"/>
      <c r="T1804" s="4"/>
      <c r="U1804" s="4"/>
      <c r="V1804" s="4"/>
      <c r="W1804" s="4"/>
      <c r="X1804" s="4"/>
      <c r="Y1804" s="4"/>
      <c r="Z1804" s="4"/>
      <c r="AA1804" s="4"/>
      <c r="AB1804" s="4"/>
      <c r="AC1804" s="5"/>
      <c r="AD1804" s="4"/>
      <c r="AE1804" s="4"/>
      <c r="AF1804" s="4"/>
      <c r="AG1804" s="4"/>
      <c r="AH1804" s="4"/>
      <c r="AI1804" s="4"/>
      <c r="AJ1804" s="4"/>
      <c r="AK1804" s="4"/>
      <c r="AL1804" s="4"/>
      <c r="AM1804" s="4"/>
      <c r="AN1804" s="4"/>
      <c r="AO1804" s="4"/>
      <c r="AP1804" s="4"/>
      <c r="AQ1804" s="4"/>
      <c r="AR1804" s="4"/>
    </row>
    <row r="1805" customFormat="false" ht="12.75" hidden="false" customHeight="true" outlineLevel="0" collapsed="false">
      <c r="A1805" s="4"/>
      <c r="B1805" s="4"/>
      <c r="C1805" s="4"/>
      <c r="D1805" s="4"/>
      <c r="E1805" s="4"/>
      <c r="F1805" s="4"/>
      <c r="G1805" s="4" t="s">
        <v>269</v>
      </c>
      <c r="H1805" s="4" t="s">
        <v>8236</v>
      </c>
      <c r="I1805" s="4"/>
      <c r="J1805" s="4"/>
      <c r="K1805" s="4" t="s">
        <v>86</v>
      </c>
      <c r="L1805" s="4" t="s">
        <v>87</v>
      </c>
      <c r="M1805" s="4"/>
      <c r="N1805" s="4"/>
      <c r="O1805" s="4"/>
      <c r="P1805" s="4"/>
      <c r="Q1805" s="4"/>
      <c r="R1805" s="4"/>
      <c r="S1805" s="4"/>
      <c r="T1805" s="4"/>
      <c r="U1805" s="4"/>
      <c r="V1805" s="4"/>
      <c r="W1805" s="4"/>
      <c r="X1805" s="4"/>
      <c r="Y1805" s="4"/>
      <c r="Z1805" s="4"/>
      <c r="AA1805" s="4"/>
      <c r="AB1805" s="4"/>
      <c r="AC1805" s="5"/>
      <c r="AD1805" s="4"/>
      <c r="AE1805" s="4"/>
      <c r="AF1805" s="4"/>
      <c r="AG1805" s="4"/>
      <c r="AH1805" s="4"/>
      <c r="AI1805" s="4"/>
      <c r="AJ1805" s="4"/>
      <c r="AK1805" s="4"/>
      <c r="AL1805" s="4"/>
      <c r="AM1805" s="4"/>
      <c r="AN1805" s="4"/>
      <c r="AO1805" s="4"/>
      <c r="AP1805" s="4"/>
      <c r="AQ1805" s="4"/>
      <c r="AR1805" s="4"/>
    </row>
    <row r="1806" customFormat="false" ht="12.75" hidden="false" customHeight="true" outlineLevel="0" collapsed="false">
      <c r="A1806" s="4"/>
      <c r="B1806" s="4"/>
      <c r="C1806" s="4"/>
      <c r="D1806" s="4"/>
      <c r="E1806" s="4"/>
      <c r="F1806" s="4"/>
      <c r="G1806" s="4" t="s">
        <v>648</v>
      </c>
      <c r="H1806" s="4" t="s">
        <v>8236</v>
      </c>
      <c r="I1806" s="4"/>
      <c r="J1806" s="4"/>
      <c r="K1806" s="4" t="s">
        <v>86</v>
      </c>
      <c r="L1806" s="4" t="s">
        <v>87</v>
      </c>
      <c r="M1806" s="4"/>
      <c r="N1806" s="4"/>
      <c r="O1806" s="4"/>
      <c r="P1806" s="4"/>
      <c r="Q1806" s="4"/>
      <c r="R1806" s="4"/>
      <c r="S1806" s="4"/>
      <c r="T1806" s="4"/>
      <c r="U1806" s="4"/>
      <c r="V1806" s="4"/>
      <c r="W1806" s="4"/>
      <c r="X1806" s="4"/>
      <c r="Y1806" s="4"/>
      <c r="Z1806" s="4"/>
      <c r="AA1806" s="4"/>
      <c r="AB1806" s="4"/>
      <c r="AC1806" s="5"/>
      <c r="AD1806" s="4"/>
      <c r="AE1806" s="4"/>
      <c r="AF1806" s="4"/>
      <c r="AG1806" s="4"/>
      <c r="AH1806" s="4"/>
      <c r="AI1806" s="4"/>
      <c r="AJ1806" s="4"/>
      <c r="AK1806" s="4"/>
      <c r="AL1806" s="4"/>
      <c r="AM1806" s="4"/>
      <c r="AN1806" s="4"/>
      <c r="AO1806" s="4"/>
      <c r="AP1806" s="4"/>
      <c r="AQ1806" s="4"/>
      <c r="AR1806" s="4"/>
    </row>
    <row r="1807" customFormat="false" ht="12.75" hidden="false" customHeight="true" outlineLevel="0" collapsed="false">
      <c r="A1807" s="4"/>
      <c r="B1807" s="4"/>
      <c r="C1807" s="4"/>
      <c r="D1807" s="4"/>
      <c r="E1807" s="4"/>
      <c r="F1807" s="4"/>
      <c r="G1807" s="4" t="s">
        <v>921</v>
      </c>
      <c r="H1807" s="4" t="s">
        <v>8236</v>
      </c>
      <c r="I1807" s="4"/>
      <c r="J1807" s="4"/>
      <c r="K1807" s="4" t="s">
        <v>153</v>
      </c>
      <c r="L1807" s="4" t="s">
        <v>154</v>
      </c>
      <c r="M1807" s="4"/>
      <c r="N1807" s="4"/>
      <c r="O1807" s="4"/>
      <c r="P1807" s="4"/>
      <c r="Q1807" s="4"/>
      <c r="R1807" s="4"/>
      <c r="S1807" s="4"/>
      <c r="T1807" s="4"/>
      <c r="U1807" s="4"/>
      <c r="V1807" s="4"/>
      <c r="W1807" s="4"/>
      <c r="X1807" s="4"/>
      <c r="Y1807" s="4"/>
      <c r="Z1807" s="4"/>
      <c r="AA1807" s="4"/>
      <c r="AB1807" s="4"/>
      <c r="AC1807" s="5"/>
      <c r="AD1807" s="4"/>
      <c r="AE1807" s="4"/>
      <c r="AF1807" s="4"/>
      <c r="AG1807" s="4"/>
      <c r="AH1807" s="4"/>
      <c r="AI1807" s="4"/>
      <c r="AJ1807" s="4"/>
      <c r="AK1807" s="4"/>
      <c r="AL1807" s="4"/>
      <c r="AM1807" s="4"/>
      <c r="AN1807" s="4"/>
      <c r="AO1807" s="4"/>
      <c r="AP1807" s="4"/>
      <c r="AQ1807" s="4"/>
      <c r="AR1807" s="4"/>
    </row>
    <row r="1808" customFormat="false" ht="12.75" hidden="false" customHeight="true" outlineLevel="0" collapsed="false">
      <c r="A1808" s="4"/>
      <c r="B1808" s="4"/>
      <c r="C1808" s="4"/>
      <c r="D1808" s="4"/>
      <c r="E1808" s="4"/>
      <c r="F1808" s="4"/>
      <c r="G1808" s="4" t="s">
        <v>52</v>
      </c>
      <c r="H1808" s="4" t="s">
        <v>8236</v>
      </c>
      <c r="I1808" s="4"/>
      <c r="J1808" s="4"/>
      <c r="K1808" s="4" t="s">
        <v>153</v>
      </c>
      <c r="L1808" s="4" t="s">
        <v>154</v>
      </c>
      <c r="M1808" s="4"/>
      <c r="N1808" s="4"/>
      <c r="O1808" s="4"/>
      <c r="P1808" s="4"/>
      <c r="Q1808" s="4"/>
      <c r="R1808" s="4"/>
      <c r="S1808" s="4"/>
      <c r="T1808" s="4"/>
      <c r="U1808" s="4"/>
      <c r="V1808" s="4"/>
      <c r="W1808" s="4"/>
      <c r="X1808" s="4"/>
      <c r="Y1808" s="4"/>
      <c r="Z1808" s="4"/>
      <c r="AA1808" s="4"/>
      <c r="AB1808" s="4"/>
      <c r="AC1808" s="5"/>
      <c r="AD1808" s="4"/>
      <c r="AE1808" s="4"/>
      <c r="AF1808" s="4"/>
      <c r="AG1808" s="4"/>
      <c r="AH1808" s="4"/>
      <c r="AI1808" s="4"/>
      <c r="AJ1808" s="4"/>
      <c r="AK1808" s="4"/>
      <c r="AL1808" s="4"/>
      <c r="AM1808" s="4"/>
      <c r="AN1808" s="4"/>
      <c r="AO1808" s="4"/>
      <c r="AP1808" s="4"/>
      <c r="AQ1808" s="4"/>
      <c r="AR1808" s="4"/>
    </row>
    <row r="1809" customFormat="false" ht="12.75" hidden="false" customHeight="true" outlineLevel="0" collapsed="false">
      <c r="A1809" s="4"/>
      <c r="B1809" s="4"/>
      <c r="C1809" s="4"/>
      <c r="D1809" s="4"/>
      <c r="E1809" s="4"/>
      <c r="F1809" s="4"/>
      <c r="G1809" s="4" t="s">
        <v>42</v>
      </c>
      <c r="H1809" s="4" t="s">
        <v>8236</v>
      </c>
      <c r="I1809" s="4"/>
      <c r="J1809" s="4"/>
      <c r="K1809" s="4" t="s">
        <v>153</v>
      </c>
      <c r="L1809" s="4" t="s">
        <v>154</v>
      </c>
      <c r="M1809" s="4"/>
      <c r="N1809" s="4"/>
      <c r="O1809" s="4"/>
      <c r="P1809" s="4"/>
      <c r="Q1809" s="4"/>
      <c r="R1809" s="4"/>
      <c r="S1809" s="4"/>
      <c r="T1809" s="4"/>
      <c r="U1809" s="4"/>
      <c r="V1809" s="4"/>
      <c r="W1809" s="4"/>
      <c r="X1809" s="4"/>
      <c r="Y1809" s="4"/>
      <c r="Z1809" s="4"/>
      <c r="AA1809" s="4"/>
      <c r="AB1809" s="4"/>
      <c r="AC1809" s="5"/>
      <c r="AD1809" s="4"/>
      <c r="AE1809" s="4"/>
      <c r="AF1809" s="4"/>
      <c r="AG1809" s="4"/>
      <c r="AH1809" s="4"/>
      <c r="AI1809" s="4"/>
      <c r="AJ1809" s="4"/>
      <c r="AK1809" s="4"/>
      <c r="AL1809" s="4"/>
      <c r="AM1809" s="4"/>
      <c r="AN1809" s="4"/>
      <c r="AO1809" s="4"/>
      <c r="AP1809" s="4"/>
      <c r="AQ1809" s="4"/>
      <c r="AR1809" s="4"/>
    </row>
    <row r="1810" customFormat="false" ht="12.75" hidden="false" customHeight="true" outlineLevel="0" collapsed="false">
      <c r="A1810" s="6" t="s">
        <v>47</v>
      </c>
      <c r="B1810" s="6" t="s">
        <v>665</v>
      </c>
      <c r="C1810" s="6" t="s">
        <v>8237</v>
      </c>
      <c r="D1810" s="6" t="s">
        <v>8238</v>
      </c>
      <c r="E1810" s="0" t="n">
        <v>1745</v>
      </c>
      <c r="F1810" s="6" t="s">
        <v>8239</v>
      </c>
      <c r="G1810" s="6" t="s">
        <v>1573</v>
      </c>
      <c r="H1810" s="6" t="s">
        <v>8240</v>
      </c>
      <c r="J1810" s="6" t="s">
        <v>344</v>
      </c>
      <c r="K1810" s="6" t="s">
        <v>670</v>
      </c>
      <c r="L1810" s="6" t="s">
        <v>671</v>
      </c>
      <c r="M1810" s="6" t="s">
        <v>3505</v>
      </c>
      <c r="N1810" s="6" t="s">
        <v>58</v>
      </c>
      <c r="O1810" s="6" t="s">
        <v>59</v>
      </c>
      <c r="P1810" s="6" t="s">
        <v>1353</v>
      </c>
      <c r="Q1810" s="6" t="s">
        <v>731</v>
      </c>
      <c r="R1810" s="6" t="s">
        <v>347</v>
      </c>
      <c r="S1810" s="6" t="s">
        <v>63</v>
      </c>
      <c r="T1810" s="6" t="s">
        <v>64</v>
      </c>
      <c r="U1810" s="6" t="s">
        <v>144</v>
      </c>
      <c r="Y1810" s="6" t="s">
        <v>66</v>
      </c>
      <c r="Z1810" s="0" t="n">
        <v>20</v>
      </c>
      <c r="AC1810" s="7" t="n">
        <v>43026</v>
      </c>
      <c r="AD1810" s="6" t="s">
        <v>104</v>
      </c>
      <c r="AE1810" s="6" t="s">
        <v>162</v>
      </c>
      <c r="AH1810" s="6" t="s">
        <v>8241</v>
      </c>
      <c r="AR1810" s="0" t="n">
        <v>30</v>
      </c>
    </row>
    <row r="1811" customFormat="false" ht="12.75" hidden="false" customHeight="true" outlineLevel="0" collapsed="false">
      <c r="A1811" s="6" t="s">
        <v>47</v>
      </c>
      <c r="B1811" s="6" t="s">
        <v>665</v>
      </c>
      <c r="C1811" s="6" t="s">
        <v>8242</v>
      </c>
      <c r="D1811" s="6" t="s">
        <v>8243</v>
      </c>
      <c r="E1811" s="0" t="n">
        <v>1745</v>
      </c>
      <c r="F1811" s="6" t="s">
        <v>8244</v>
      </c>
      <c r="G1811" s="6" t="s">
        <v>3384</v>
      </c>
      <c r="H1811" s="6" t="s">
        <v>8240</v>
      </c>
      <c r="J1811" s="6" t="s">
        <v>8245</v>
      </c>
      <c r="K1811" s="6" t="s">
        <v>670</v>
      </c>
      <c r="L1811" s="6" t="s">
        <v>671</v>
      </c>
      <c r="M1811" s="6" t="s">
        <v>607</v>
      </c>
      <c r="N1811" s="6" t="s">
        <v>58</v>
      </c>
      <c r="O1811" s="6" t="s">
        <v>59</v>
      </c>
      <c r="P1811" s="6" t="s">
        <v>3772</v>
      </c>
      <c r="Q1811" s="6" t="s">
        <v>207</v>
      </c>
      <c r="R1811" s="6" t="s">
        <v>158</v>
      </c>
      <c r="S1811" s="6" t="s">
        <v>63</v>
      </c>
      <c r="T1811" s="6" t="s">
        <v>64</v>
      </c>
      <c r="U1811" s="6" t="s">
        <v>144</v>
      </c>
      <c r="X1811" s="6" t="s">
        <v>8246</v>
      </c>
      <c r="Y1811" s="6" t="s">
        <v>66</v>
      </c>
      <c r="Z1811" s="0" t="n">
        <v>20</v>
      </c>
      <c r="AB1811" s="6" t="s">
        <v>8247</v>
      </c>
      <c r="AC1811" s="7" t="n">
        <v>43026</v>
      </c>
      <c r="AD1811" s="6" t="s">
        <v>104</v>
      </c>
      <c r="AE1811" s="6" t="s">
        <v>162</v>
      </c>
      <c r="AI1811" s="6" t="s">
        <v>8248</v>
      </c>
      <c r="AR1811" s="0" t="n">
        <v>30</v>
      </c>
    </row>
    <row r="1812" customFormat="false" ht="12.75" hidden="false" customHeight="true" outlineLevel="0" collapsed="false">
      <c r="A1812" s="6" t="s">
        <v>47</v>
      </c>
      <c r="B1812" s="6" t="s">
        <v>665</v>
      </c>
      <c r="C1812" s="6" t="s">
        <v>8249</v>
      </c>
      <c r="D1812" s="6" t="s">
        <v>8250</v>
      </c>
      <c r="E1812" s="0" t="n">
        <v>1745</v>
      </c>
      <c r="F1812" s="6" t="s">
        <v>8251</v>
      </c>
      <c r="G1812" s="6" t="s">
        <v>3384</v>
      </c>
      <c r="H1812" s="6" t="s">
        <v>8240</v>
      </c>
      <c r="J1812" s="6" t="s">
        <v>8252</v>
      </c>
      <c r="K1812" s="6" t="s">
        <v>670</v>
      </c>
      <c r="L1812" s="6" t="s">
        <v>671</v>
      </c>
      <c r="M1812" s="6" t="s">
        <v>8253</v>
      </c>
      <c r="N1812" s="6" t="s">
        <v>58</v>
      </c>
      <c r="O1812" s="6" t="s">
        <v>59</v>
      </c>
      <c r="P1812" s="6" t="s">
        <v>936</v>
      </c>
      <c r="Q1812" s="6" t="s">
        <v>174</v>
      </c>
      <c r="R1812" s="6" t="s">
        <v>158</v>
      </c>
      <c r="S1812" s="6" t="s">
        <v>63</v>
      </c>
      <c r="T1812" s="6" t="s">
        <v>64</v>
      </c>
      <c r="U1812" s="6" t="s">
        <v>144</v>
      </c>
      <c r="X1812" s="6" t="s">
        <v>8246</v>
      </c>
      <c r="Y1812" s="6" t="s">
        <v>66</v>
      </c>
      <c r="Z1812" s="0" t="n">
        <v>20</v>
      </c>
      <c r="AB1812" s="6" t="s">
        <v>8254</v>
      </c>
      <c r="AC1812" s="7" t="n">
        <v>43026</v>
      </c>
      <c r="AD1812" s="6" t="s">
        <v>104</v>
      </c>
      <c r="AE1812" s="6" t="s">
        <v>162</v>
      </c>
      <c r="AH1812" s="6" t="s">
        <v>8255</v>
      </c>
      <c r="AI1812" s="6" t="s">
        <v>8256</v>
      </c>
      <c r="AR1812" s="0" t="n">
        <v>34</v>
      </c>
    </row>
    <row r="1813" customFormat="false" ht="12.75" hidden="false" customHeight="true" outlineLevel="0" collapsed="false">
      <c r="A1813" s="6" t="s">
        <v>47</v>
      </c>
      <c r="B1813" s="6" t="s">
        <v>665</v>
      </c>
      <c r="C1813" s="6" t="s">
        <v>8257</v>
      </c>
      <c r="D1813" s="6" t="s">
        <v>8258</v>
      </c>
      <c r="E1813" s="0" t="n">
        <v>1745</v>
      </c>
      <c r="F1813" s="6" t="s">
        <v>8259</v>
      </c>
      <c r="G1813" s="6" t="s">
        <v>52</v>
      </c>
      <c r="H1813" s="6" t="s">
        <v>8240</v>
      </c>
      <c r="K1813" s="6" t="s">
        <v>670</v>
      </c>
      <c r="L1813" s="6" t="s">
        <v>671</v>
      </c>
      <c r="M1813" s="6" t="s">
        <v>7471</v>
      </c>
      <c r="N1813" s="6" t="s">
        <v>58</v>
      </c>
      <c r="O1813" s="6" t="s">
        <v>59</v>
      </c>
      <c r="P1813" s="6" t="s">
        <v>5176</v>
      </c>
      <c r="Q1813" s="6" t="s">
        <v>130</v>
      </c>
      <c r="R1813" s="6" t="s">
        <v>66</v>
      </c>
      <c r="S1813" s="6" t="s">
        <v>63</v>
      </c>
      <c r="T1813" s="6" t="s">
        <v>64</v>
      </c>
      <c r="U1813" s="6" t="s">
        <v>144</v>
      </c>
      <c r="Y1813" s="6" t="s">
        <v>66</v>
      </c>
      <c r="Z1813" s="0" t="n">
        <v>20</v>
      </c>
      <c r="AB1813" s="6" t="s">
        <v>8260</v>
      </c>
      <c r="AC1813" s="7" t="n">
        <v>43026</v>
      </c>
      <c r="AD1813" s="6" t="s">
        <v>104</v>
      </c>
      <c r="AE1813" s="6" t="s">
        <v>162</v>
      </c>
      <c r="AI1813" s="6" t="s">
        <v>8261</v>
      </c>
      <c r="AN1813" s="6" t="s">
        <v>8262</v>
      </c>
      <c r="AO1813" s="6" t="s">
        <v>8263</v>
      </c>
      <c r="AR1813" s="0" t="n">
        <v>48</v>
      </c>
    </row>
    <row r="1814" customFormat="false" ht="12.75" hidden="false" customHeight="true" outlineLevel="0" collapsed="false">
      <c r="A1814" s="6" t="s">
        <v>47</v>
      </c>
      <c r="B1814" s="6" t="s">
        <v>665</v>
      </c>
      <c r="C1814" s="6" t="s">
        <v>8264</v>
      </c>
      <c r="D1814" s="6" t="s">
        <v>8265</v>
      </c>
      <c r="E1814" s="0" t="n">
        <v>1745</v>
      </c>
      <c r="F1814" s="6" t="s">
        <v>8266</v>
      </c>
      <c r="G1814" s="6" t="s">
        <v>1892</v>
      </c>
      <c r="H1814" s="6" t="s">
        <v>8240</v>
      </c>
      <c r="K1814" s="6" t="s">
        <v>670</v>
      </c>
      <c r="L1814" s="6" t="s">
        <v>671</v>
      </c>
      <c r="M1814" s="6" t="s">
        <v>8267</v>
      </c>
      <c r="N1814" s="6" t="s">
        <v>58</v>
      </c>
      <c r="O1814" s="6" t="s">
        <v>59</v>
      </c>
      <c r="P1814" s="6" t="s">
        <v>5082</v>
      </c>
      <c r="Q1814" s="6" t="s">
        <v>327</v>
      </c>
      <c r="R1814" s="6" t="s">
        <v>66</v>
      </c>
      <c r="S1814" s="6" t="s">
        <v>63</v>
      </c>
      <c r="T1814" s="6" t="s">
        <v>64</v>
      </c>
      <c r="U1814" s="6" t="s">
        <v>144</v>
      </c>
      <c r="Y1814" s="6" t="s">
        <v>66</v>
      </c>
      <c r="Z1814" s="0" t="n">
        <v>20</v>
      </c>
      <c r="AB1814" s="6" t="s">
        <v>8268</v>
      </c>
      <c r="AC1814" s="7" t="n">
        <v>43026</v>
      </c>
      <c r="AD1814" s="6" t="s">
        <v>104</v>
      </c>
      <c r="AE1814" s="6" t="s">
        <v>162</v>
      </c>
      <c r="AN1814" s="6" t="s">
        <v>8269</v>
      </c>
      <c r="AR1814" s="0" t="n">
        <v>48</v>
      </c>
    </row>
    <row r="1815" customFormat="false" ht="12.75" hidden="false" customHeight="true" outlineLevel="0" collapsed="false">
      <c r="A1815" s="6" t="s">
        <v>88</v>
      </c>
      <c r="B1815" s="6" t="s">
        <v>118</v>
      </c>
      <c r="C1815" s="6" t="s">
        <v>8270</v>
      </c>
      <c r="D1815" s="6" t="s">
        <v>8271</v>
      </c>
      <c r="E1815" s="0" t="n">
        <v>6830</v>
      </c>
      <c r="F1815" s="6" t="s">
        <v>8272</v>
      </c>
      <c r="G1815" s="6" t="s">
        <v>93</v>
      </c>
      <c r="H1815" s="6" t="s">
        <v>8273</v>
      </c>
      <c r="J1815" s="6" t="s">
        <v>6740</v>
      </c>
      <c r="K1815" s="6" t="s">
        <v>126</v>
      </c>
      <c r="L1815" s="6" t="s">
        <v>127</v>
      </c>
      <c r="M1815" s="6" t="s">
        <v>357</v>
      </c>
      <c r="N1815" s="6" t="s">
        <v>58</v>
      </c>
      <c r="O1815" s="6" t="s">
        <v>59</v>
      </c>
      <c r="P1815" s="6" t="s">
        <v>849</v>
      </c>
      <c r="Q1815" s="6" t="s">
        <v>414</v>
      </c>
      <c r="R1815" s="6" t="s">
        <v>347</v>
      </c>
      <c r="S1815" s="6" t="s">
        <v>63</v>
      </c>
      <c r="T1815" s="6" t="s">
        <v>64</v>
      </c>
      <c r="X1815" s="6" t="s">
        <v>8274</v>
      </c>
      <c r="Y1815" s="6" t="s">
        <v>66</v>
      </c>
      <c r="Z1815" s="0" t="n">
        <v>20</v>
      </c>
      <c r="AF1815" s="6" t="s">
        <v>8275</v>
      </c>
      <c r="AH1815" s="6" t="s">
        <v>8276</v>
      </c>
      <c r="AI1815" s="6" t="s">
        <v>8277</v>
      </c>
      <c r="AR1815" s="0" t="n">
        <v>30</v>
      </c>
    </row>
    <row r="1816" customFormat="false" ht="12.75" hidden="false" customHeight="true" outlineLevel="0" collapsed="false">
      <c r="A1816" s="6" t="s">
        <v>88</v>
      </c>
      <c r="B1816" s="6" t="s">
        <v>3812</v>
      </c>
      <c r="C1816" s="6" t="s">
        <v>8278</v>
      </c>
      <c r="D1816" s="6" t="s">
        <v>8279</v>
      </c>
      <c r="E1816" s="0" t="n">
        <v>790</v>
      </c>
      <c r="F1816" s="6" t="s">
        <v>8280</v>
      </c>
      <c r="G1816" s="6" t="s">
        <v>52</v>
      </c>
      <c r="H1816" s="6" t="s">
        <v>8281</v>
      </c>
      <c r="J1816" s="6" t="s">
        <v>4129</v>
      </c>
      <c r="K1816" s="6" t="s">
        <v>3817</v>
      </c>
      <c r="L1816" s="6" t="s">
        <v>3818</v>
      </c>
      <c r="M1816" s="6" t="s">
        <v>818</v>
      </c>
      <c r="N1816" s="6" t="s">
        <v>58</v>
      </c>
      <c r="O1816" s="6" t="s">
        <v>59</v>
      </c>
      <c r="P1816" s="6" t="s">
        <v>1681</v>
      </c>
      <c r="Q1816" s="6" t="s">
        <v>327</v>
      </c>
      <c r="R1816" s="6" t="s">
        <v>66</v>
      </c>
      <c r="S1816" s="6" t="s">
        <v>63</v>
      </c>
      <c r="T1816" s="6" t="s">
        <v>64</v>
      </c>
      <c r="U1816" s="6" t="s">
        <v>144</v>
      </c>
      <c r="X1816" s="6" t="s">
        <v>8282</v>
      </c>
      <c r="Y1816" s="6" t="s">
        <v>66</v>
      </c>
      <c r="Z1816" s="0" t="n">
        <v>20</v>
      </c>
      <c r="AB1816" s="6" t="s">
        <v>8283</v>
      </c>
      <c r="AC1816" s="6"/>
      <c r="AD1816" s="6"/>
      <c r="AE1816" s="6"/>
      <c r="AH1816" s="6" t="s">
        <v>8284</v>
      </c>
      <c r="AI1816" s="6" t="s">
        <v>8284</v>
      </c>
      <c r="AR1816" s="0" t="n">
        <v>30</v>
      </c>
    </row>
    <row r="1817" customFormat="false" ht="12.75" hidden="false" customHeight="true" outlineLevel="0" collapsed="false">
      <c r="A1817" s="6" t="s">
        <v>47</v>
      </c>
      <c r="B1817" s="6" t="s">
        <v>665</v>
      </c>
      <c r="C1817" s="6" t="s">
        <v>8285</v>
      </c>
      <c r="D1817" s="6" t="s">
        <v>8286</v>
      </c>
      <c r="E1817" s="0" t="n">
        <v>1780</v>
      </c>
      <c r="F1817" s="6" t="s">
        <v>8287</v>
      </c>
      <c r="G1817" s="6" t="s">
        <v>1629</v>
      </c>
      <c r="H1817" s="6" t="s">
        <v>8288</v>
      </c>
      <c r="K1817" s="6" t="s">
        <v>670</v>
      </c>
      <c r="L1817" s="6" t="s">
        <v>671</v>
      </c>
      <c r="M1817" s="6" t="s">
        <v>112</v>
      </c>
      <c r="N1817" s="6" t="s">
        <v>58</v>
      </c>
      <c r="O1817" s="6" t="s">
        <v>59</v>
      </c>
      <c r="P1817" s="6" t="s">
        <v>5293</v>
      </c>
      <c r="Q1817" s="6" t="s">
        <v>635</v>
      </c>
      <c r="R1817" s="6" t="s">
        <v>66</v>
      </c>
      <c r="S1817" s="6" t="s">
        <v>63</v>
      </c>
      <c r="T1817" s="6" t="s">
        <v>489</v>
      </c>
      <c r="Y1817" s="6" t="s">
        <v>66</v>
      </c>
      <c r="Z1817" s="0" t="n">
        <v>20</v>
      </c>
      <c r="AC1817" s="7" t="n">
        <v>43026</v>
      </c>
      <c r="AD1817" s="6" t="s">
        <v>104</v>
      </c>
      <c r="AE1817" s="6" t="s">
        <v>162</v>
      </c>
      <c r="AH1817" s="6" t="s">
        <v>8289</v>
      </c>
      <c r="AI1817" s="6" t="s">
        <v>8290</v>
      </c>
      <c r="AJ1817" s="6" t="s">
        <v>8289</v>
      </c>
      <c r="AR1817" s="0" t="n">
        <v>30</v>
      </c>
    </row>
    <row r="1818" customFormat="false" ht="12.75" hidden="false" customHeight="true" outlineLevel="0" collapsed="false">
      <c r="A1818" s="4"/>
      <c r="B1818" s="4"/>
      <c r="C1818" s="4"/>
      <c r="D1818" s="4"/>
      <c r="E1818" s="4"/>
      <c r="F1818" s="4"/>
      <c r="G1818" s="4" t="s">
        <v>1169</v>
      </c>
      <c r="H1818" s="4" t="s">
        <v>8291</v>
      </c>
      <c r="I1818" s="4"/>
      <c r="J1818" s="4"/>
      <c r="K1818" s="4" t="s">
        <v>1659</v>
      </c>
      <c r="L1818" s="4" t="s">
        <v>1660</v>
      </c>
      <c r="M1818" s="4"/>
      <c r="N1818" s="4"/>
      <c r="O1818" s="4"/>
      <c r="P1818" s="4"/>
      <c r="Q1818" s="4"/>
      <c r="R1818" s="4"/>
      <c r="S1818" s="4"/>
      <c r="T1818" s="4"/>
      <c r="U1818" s="4"/>
      <c r="V1818" s="4"/>
      <c r="W1818" s="4"/>
      <c r="X1818" s="4"/>
      <c r="Y1818" s="4"/>
      <c r="Z1818" s="4"/>
      <c r="AA1818" s="4"/>
      <c r="AB1818" s="4"/>
      <c r="AC1818" s="5"/>
      <c r="AD1818" s="4"/>
      <c r="AE1818" s="4"/>
      <c r="AF1818" s="4"/>
      <c r="AG1818" s="4"/>
      <c r="AH1818" s="4"/>
      <c r="AI1818" s="4"/>
      <c r="AJ1818" s="4"/>
      <c r="AK1818" s="4"/>
      <c r="AL1818" s="4"/>
      <c r="AM1818" s="4"/>
      <c r="AN1818" s="4"/>
      <c r="AO1818" s="4"/>
      <c r="AP1818" s="4"/>
      <c r="AQ1818" s="4"/>
      <c r="AR1818" s="4"/>
    </row>
    <row r="1819" customFormat="false" ht="12.75" hidden="false" customHeight="true" outlineLevel="0" collapsed="false">
      <c r="A1819" s="4"/>
      <c r="B1819" s="4"/>
      <c r="C1819" s="4"/>
      <c r="D1819" s="4"/>
      <c r="E1819" s="4"/>
      <c r="F1819" s="4"/>
      <c r="G1819" s="4" t="s">
        <v>1169</v>
      </c>
      <c r="H1819" s="4" t="s">
        <v>8291</v>
      </c>
      <c r="I1819" s="4"/>
      <c r="J1819" s="4"/>
      <c r="K1819" s="4" t="s">
        <v>1659</v>
      </c>
      <c r="L1819" s="4" t="s">
        <v>1660</v>
      </c>
      <c r="M1819" s="4"/>
      <c r="N1819" s="4"/>
      <c r="O1819" s="4"/>
      <c r="P1819" s="4"/>
      <c r="Q1819" s="4"/>
      <c r="R1819" s="4"/>
      <c r="S1819" s="4"/>
      <c r="T1819" s="4"/>
      <c r="U1819" s="4"/>
      <c r="V1819" s="4"/>
      <c r="W1819" s="4"/>
      <c r="X1819" s="4"/>
      <c r="Y1819" s="4"/>
      <c r="Z1819" s="4"/>
      <c r="AA1819" s="4"/>
      <c r="AB1819" s="4"/>
      <c r="AC1819" s="5"/>
      <c r="AD1819" s="4"/>
      <c r="AE1819" s="4"/>
      <c r="AF1819" s="4"/>
      <c r="AG1819" s="4"/>
      <c r="AH1819" s="4"/>
      <c r="AI1819" s="4"/>
      <c r="AJ1819" s="4"/>
      <c r="AK1819" s="4"/>
      <c r="AL1819" s="4"/>
      <c r="AM1819" s="4"/>
      <c r="AN1819" s="4"/>
      <c r="AO1819" s="4"/>
      <c r="AP1819" s="4"/>
      <c r="AQ1819" s="4"/>
      <c r="AR1819" s="4"/>
    </row>
    <row r="1820" customFormat="false" ht="12.75" hidden="false" customHeight="true" outlineLevel="0" collapsed="false">
      <c r="A1820" s="6" t="s">
        <v>88</v>
      </c>
      <c r="B1820" s="6" t="s">
        <v>118</v>
      </c>
      <c r="C1820" s="6" t="s">
        <v>8292</v>
      </c>
      <c r="D1820" s="6" t="s">
        <v>8293</v>
      </c>
      <c r="E1820" s="0" t="n">
        <v>7280</v>
      </c>
      <c r="F1820" s="6" t="s">
        <v>8294</v>
      </c>
      <c r="G1820" s="6" t="s">
        <v>718</v>
      </c>
      <c r="H1820" s="6" t="s">
        <v>8295</v>
      </c>
      <c r="I1820" s="6" t="s">
        <v>8296</v>
      </c>
      <c r="J1820" s="6" t="s">
        <v>8297</v>
      </c>
      <c r="K1820" s="6" t="s">
        <v>126</v>
      </c>
      <c r="L1820" s="6" t="s">
        <v>127</v>
      </c>
      <c r="M1820" s="6" t="s">
        <v>1700</v>
      </c>
      <c r="N1820" s="6" t="s">
        <v>58</v>
      </c>
      <c r="O1820" s="6" t="s">
        <v>59</v>
      </c>
      <c r="P1820" s="6" t="s">
        <v>8298</v>
      </c>
      <c r="Q1820" s="6" t="s">
        <v>207</v>
      </c>
      <c r="R1820" s="6" t="s">
        <v>158</v>
      </c>
      <c r="S1820" s="6" t="s">
        <v>63</v>
      </c>
      <c r="T1820" s="6" t="s">
        <v>64</v>
      </c>
      <c r="X1820" s="6" t="s">
        <v>8299</v>
      </c>
      <c r="Y1820" s="6" t="s">
        <v>66</v>
      </c>
      <c r="Z1820" s="0" t="n">
        <v>20</v>
      </c>
      <c r="AB1820" s="6" t="s">
        <v>8300</v>
      </c>
      <c r="AC1820" s="6"/>
      <c r="AD1820" s="6"/>
      <c r="AE1820" s="6"/>
      <c r="AH1820" s="6" t="s">
        <v>8301</v>
      </c>
      <c r="AI1820" s="6" t="s">
        <v>8301</v>
      </c>
      <c r="AR1820" s="0" t="n">
        <v>40</v>
      </c>
    </row>
    <row r="1821" customFormat="false" ht="12.75" hidden="false" customHeight="true" outlineLevel="0" collapsed="false">
      <c r="A1821" s="6" t="s">
        <v>88</v>
      </c>
      <c r="B1821" s="6" t="s">
        <v>118</v>
      </c>
      <c r="C1821" s="6" t="s">
        <v>8302</v>
      </c>
      <c r="D1821" s="6" t="s">
        <v>8303</v>
      </c>
      <c r="E1821" s="0" t="n">
        <v>7370</v>
      </c>
      <c r="F1821" s="6" t="s">
        <v>8304</v>
      </c>
      <c r="G1821" s="6" t="s">
        <v>93</v>
      </c>
      <c r="H1821" s="6" t="s">
        <v>8305</v>
      </c>
      <c r="I1821" s="6" t="s">
        <v>8306</v>
      </c>
      <c r="J1821" s="6" t="s">
        <v>6379</v>
      </c>
      <c r="K1821" s="6" t="s">
        <v>597</v>
      </c>
      <c r="L1821" s="6" t="s">
        <v>127</v>
      </c>
      <c r="M1821" s="6" t="s">
        <v>680</v>
      </c>
      <c r="N1821" s="6" t="s">
        <v>58</v>
      </c>
      <c r="O1821" s="6" t="s">
        <v>59</v>
      </c>
      <c r="P1821" s="6" t="s">
        <v>1839</v>
      </c>
      <c r="Q1821" s="6" t="s">
        <v>644</v>
      </c>
      <c r="R1821" s="6" t="s">
        <v>158</v>
      </c>
      <c r="S1821" s="6" t="s">
        <v>63</v>
      </c>
      <c r="T1821" s="6" t="s">
        <v>64</v>
      </c>
      <c r="U1821" s="6" t="s">
        <v>159</v>
      </c>
      <c r="X1821" s="6" t="s">
        <v>8307</v>
      </c>
      <c r="Y1821" s="6" t="s">
        <v>66</v>
      </c>
      <c r="Z1821" s="0" t="n">
        <v>20</v>
      </c>
      <c r="AH1821" s="6" t="s">
        <v>8308</v>
      </c>
      <c r="AR1821" s="0" t="n">
        <v>40</v>
      </c>
    </row>
    <row r="1822" customFormat="false" ht="12.75" hidden="false" customHeight="true" outlineLevel="0" collapsed="false">
      <c r="A1822" s="6" t="s">
        <v>88</v>
      </c>
      <c r="B1822" s="6" t="s">
        <v>965</v>
      </c>
      <c r="C1822" s="6" t="s">
        <v>8309</v>
      </c>
      <c r="D1822" s="6" t="s">
        <v>8310</v>
      </c>
      <c r="E1822" s="0" t="n">
        <v>1010</v>
      </c>
      <c r="F1822" s="6" t="s">
        <v>8311</v>
      </c>
      <c r="G1822" s="6" t="s">
        <v>234</v>
      </c>
      <c r="H1822" s="6" t="s">
        <v>8305</v>
      </c>
      <c r="I1822" s="6" t="s">
        <v>2995</v>
      </c>
      <c r="J1822" s="6" t="s">
        <v>8312</v>
      </c>
      <c r="K1822" s="6" t="s">
        <v>971</v>
      </c>
      <c r="L1822" s="6" t="s">
        <v>972</v>
      </c>
      <c r="M1822" s="6" t="s">
        <v>181</v>
      </c>
      <c r="N1822" s="6" t="s">
        <v>58</v>
      </c>
      <c r="O1822" s="6" t="s">
        <v>59</v>
      </c>
      <c r="P1822" s="6" t="s">
        <v>7574</v>
      </c>
      <c r="Q1822" s="6" t="s">
        <v>635</v>
      </c>
      <c r="R1822" s="6" t="s">
        <v>158</v>
      </c>
      <c r="S1822" s="6" t="s">
        <v>63</v>
      </c>
      <c r="T1822" s="6" t="s">
        <v>64</v>
      </c>
      <c r="Y1822" s="6" t="s">
        <v>66</v>
      </c>
      <c r="Z1822" s="0" t="n">
        <v>20</v>
      </c>
      <c r="AB1822" s="6" t="s">
        <v>8313</v>
      </c>
      <c r="AC1822" s="6"/>
      <c r="AD1822" s="6"/>
      <c r="AE1822" s="6"/>
      <c r="AI1822" s="6" t="s">
        <v>8314</v>
      </c>
      <c r="AR1822" s="0" t="n">
        <v>40</v>
      </c>
    </row>
    <row r="1823" customFormat="false" ht="12.75" hidden="false" customHeight="true" outlineLevel="0" collapsed="false">
      <c r="A1823" s="6" t="s">
        <v>47</v>
      </c>
      <c r="B1823" s="6" t="s">
        <v>1786</v>
      </c>
      <c r="C1823" s="6" t="s">
        <v>8315</v>
      </c>
      <c r="D1823" s="6" t="s">
        <v>8316</v>
      </c>
      <c r="E1823" s="0" t="n">
        <v>240</v>
      </c>
      <c r="F1823" s="6" t="s">
        <v>8317</v>
      </c>
      <c r="G1823" s="6" t="s">
        <v>1892</v>
      </c>
      <c r="H1823" s="6" t="s">
        <v>8305</v>
      </c>
      <c r="J1823" s="6" t="s">
        <v>5948</v>
      </c>
      <c r="K1823" s="6" t="s">
        <v>1790</v>
      </c>
      <c r="L1823" s="6" t="s">
        <v>1791</v>
      </c>
      <c r="M1823" s="6" t="s">
        <v>2085</v>
      </c>
      <c r="N1823" s="6" t="s">
        <v>58</v>
      </c>
      <c r="O1823" s="6" t="s">
        <v>59</v>
      </c>
      <c r="P1823" s="6" t="s">
        <v>5808</v>
      </c>
      <c r="Q1823" s="6" t="s">
        <v>190</v>
      </c>
      <c r="R1823" s="6" t="s">
        <v>158</v>
      </c>
      <c r="S1823" s="6" t="s">
        <v>63</v>
      </c>
      <c r="T1823" s="6" t="s">
        <v>64</v>
      </c>
      <c r="U1823" s="6" t="s">
        <v>144</v>
      </c>
      <c r="X1823" s="6" t="s">
        <v>4964</v>
      </c>
      <c r="Y1823" s="6" t="s">
        <v>66</v>
      </c>
      <c r="Z1823" s="0" t="n">
        <v>20</v>
      </c>
      <c r="AB1823" s="6" t="s">
        <v>8318</v>
      </c>
      <c r="AC1823" s="7" t="n">
        <v>43035</v>
      </c>
      <c r="AD1823" s="0" t="s">
        <v>161</v>
      </c>
      <c r="AE1823" s="0" t="s">
        <v>162</v>
      </c>
      <c r="AH1823" s="6" t="s">
        <v>8319</v>
      </c>
      <c r="AR1823" s="0" t="n">
        <v>40</v>
      </c>
    </row>
    <row r="1824" customFormat="false" ht="12.75" hidden="false" customHeight="true" outlineLevel="0" collapsed="false">
      <c r="A1824" s="6" t="s">
        <v>47</v>
      </c>
      <c r="B1824" s="6" t="s">
        <v>1786</v>
      </c>
      <c r="C1824" s="6" t="s">
        <v>8320</v>
      </c>
      <c r="D1824" s="6" t="s">
        <v>8321</v>
      </c>
      <c r="E1824" s="0" t="n">
        <v>240</v>
      </c>
      <c r="F1824" s="6" t="s">
        <v>8322</v>
      </c>
      <c r="G1824" s="6" t="s">
        <v>1892</v>
      </c>
      <c r="H1824" s="6" t="s">
        <v>8305</v>
      </c>
      <c r="J1824" s="6" t="s">
        <v>216</v>
      </c>
      <c r="K1824" s="6" t="s">
        <v>1790</v>
      </c>
      <c r="L1824" s="6" t="s">
        <v>1791</v>
      </c>
      <c r="M1824" s="6" t="s">
        <v>2108</v>
      </c>
      <c r="N1824" s="6" t="s">
        <v>58</v>
      </c>
      <c r="O1824" s="6" t="s">
        <v>59</v>
      </c>
      <c r="P1824" s="6" t="s">
        <v>1539</v>
      </c>
      <c r="Q1824" s="6" t="s">
        <v>644</v>
      </c>
      <c r="R1824" s="6" t="s">
        <v>143</v>
      </c>
      <c r="S1824" s="6" t="s">
        <v>63</v>
      </c>
      <c r="T1824" s="6" t="s">
        <v>64</v>
      </c>
      <c r="U1824" s="6" t="s">
        <v>144</v>
      </c>
      <c r="X1824" s="6" t="s">
        <v>4964</v>
      </c>
      <c r="Y1824" s="6" t="s">
        <v>66</v>
      </c>
      <c r="Z1824" s="0" t="n">
        <v>20</v>
      </c>
      <c r="AC1824" s="7" t="n">
        <v>43035</v>
      </c>
      <c r="AD1824" s="0" t="s">
        <v>161</v>
      </c>
      <c r="AE1824" s="0" t="s">
        <v>162</v>
      </c>
      <c r="AH1824" s="6" t="s">
        <v>8323</v>
      </c>
      <c r="AR1824" s="0" t="n">
        <v>40</v>
      </c>
    </row>
    <row r="1825" customFormat="false" ht="12.75" hidden="false" customHeight="true" outlineLevel="0" collapsed="false">
      <c r="A1825" s="6" t="s">
        <v>47</v>
      </c>
      <c r="B1825" s="6" t="s">
        <v>8324</v>
      </c>
      <c r="C1825" s="6" t="s">
        <v>8325</v>
      </c>
      <c r="D1825" s="6" t="s">
        <v>8326</v>
      </c>
      <c r="E1825" s="0" t="n">
        <v>110</v>
      </c>
      <c r="F1825" s="6" t="s">
        <v>8327</v>
      </c>
      <c r="G1825" s="6" t="s">
        <v>584</v>
      </c>
      <c r="H1825" s="6" t="s">
        <v>8328</v>
      </c>
      <c r="I1825" s="6" t="s">
        <v>8329</v>
      </c>
      <c r="J1825" s="6" t="s">
        <v>630</v>
      </c>
      <c r="K1825" s="6" t="s">
        <v>8330</v>
      </c>
      <c r="L1825" s="6" t="s">
        <v>8331</v>
      </c>
      <c r="M1825" s="6" t="s">
        <v>7677</v>
      </c>
      <c r="N1825" s="6" t="s">
        <v>58</v>
      </c>
      <c r="O1825" s="6" t="s">
        <v>59</v>
      </c>
      <c r="P1825" s="6" t="s">
        <v>2385</v>
      </c>
      <c r="Q1825" s="6" t="s">
        <v>479</v>
      </c>
      <c r="R1825" s="6" t="s">
        <v>158</v>
      </c>
      <c r="S1825" s="6" t="s">
        <v>63</v>
      </c>
      <c r="T1825" s="6" t="s">
        <v>64</v>
      </c>
      <c r="U1825" s="6" t="s">
        <v>144</v>
      </c>
      <c r="Y1825" s="6" t="s">
        <v>66</v>
      </c>
      <c r="Z1825" s="0" t="n">
        <v>20</v>
      </c>
      <c r="AA1825" s="6" t="s">
        <v>67</v>
      </c>
      <c r="AB1825" s="6" t="s">
        <v>8332</v>
      </c>
      <c r="AC1825" s="6"/>
      <c r="AD1825" s="6"/>
      <c r="AE1825" s="6"/>
      <c r="AH1825" s="6" t="s">
        <v>8333</v>
      </c>
      <c r="AI1825" s="6" t="s">
        <v>8333</v>
      </c>
      <c r="AR1825" s="0" t="n">
        <v>40</v>
      </c>
    </row>
    <row r="1826" customFormat="false" ht="12.75" hidden="false" customHeight="true" outlineLevel="0" collapsed="false">
      <c r="A1826" s="6" t="s">
        <v>47</v>
      </c>
      <c r="B1826" s="6" t="s">
        <v>8324</v>
      </c>
      <c r="C1826" s="6" t="s">
        <v>8334</v>
      </c>
      <c r="D1826" s="6" t="s">
        <v>8335</v>
      </c>
      <c r="E1826" s="0" t="n">
        <v>110</v>
      </c>
      <c r="F1826" s="6" t="s">
        <v>8336</v>
      </c>
      <c r="G1826" s="6" t="s">
        <v>584</v>
      </c>
      <c r="H1826" s="6" t="s">
        <v>8328</v>
      </c>
      <c r="J1826" s="6" t="s">
        <v>7299</v>
      </c>
      <c r="K1826" s="6" t="s">
        <v>8330</v>
      </c>
      <c r="L1826" s="6" t="s">
        <v>8331</v>
      </c>
      <c r="M1826" s="6" t="s">
        <v>3123</v>
      </c>
      <c r="N1826" s="6" t="s">
        <v>58</v>
      </c>
      <c r="O1826" s="6" t="s">
        <v>59</v>
      </c>
      <c r="P1826" s="6" t="s">
        <v>650</v>
      </c>
      <c r="Q1826" s="6" t="s">
        <v>61</v>
      </c>
      <c r="R1826" s="6" t="s">
        <v>62</v>
      </c>
      <c r="S1826" s="6" t="s">
        <v>63</v>
      </c>
      <c r="T1826" s="6" t="s">
        <v>64</v>
      </c>
      <c r="U1826" s="6" t="s">
        <v>144</v>
      </c>
      <c r="Y1826" s="6" t="s">
        <v>66</v>
      </c>
      <c r="Z1826" s="0" t="n">
        <v>20</v>
      </c>
      <c r="AA1826" s="6" t="s">
        <v>67</v>
      </c>
      <c r="AB1826" s="6" t="s">
        <v>8337</v>
      </c>
      <c r="AC1826" s="6"/>
      <c r="AD1826" s="6"/>
      <c r="AE1826" s="6"/>
      <c r="AI1826" s="6" t="s">
        <v>8338</v>
      </c>
      <c r="AN1826" s="6" t="s">
        <v>8339</v>
      </c>
      <c r="AR1826" s="0" t="n">
        <v>41</v>
      </c>
    </row>
    <row r="1827" customFormat="false" ht="12.75" hidden="false" customHeight="true" outlineLevel="0" collapsed="false">
      <c r="A1827" s="6" t="s">
        <v>47</v>
      </c>
      <c r="B1827" s="6" t="s">
        <v>8324</v>
      </c>
      <c r="C1827" s="6" t="s">
        <v>8340</v>
      </c>
      <c r="D1827" s="6" t="s">
        <v>8341</v>
      </c>
      <c r="E1827" s="0" t="n">
        <v>110</v>
      </c>
      <c r="F1827" s="6" t="s">
        <v>8342</v>
      </c>
      <c r="G1827" s="6" t="s">
        <v>584</v>
      </c>
      <c r="H1827" s="6" t="s">
        <v>8328</v>
      </c>
      <c r="I1827" s="6" t="s">
        <v>8343</v>
      </c>
      <c r="J1827" s="6" t="s">
        <v>719</v>
      </c>
      <c r="K1827" s="6" t="s">
        <v>8330</v>
      </c>
      <c r="L1827" s="6" t="s">
        <v>8331</v>
      </c>
      <c r="M1827" s="6" t="s">
        <v>561</v>
      </c>
      <c r="N1827" s="6" t="s">
        <v>58</v>
      </c>
      <c r="O1827" s="6" t="s">
        <v>59</v>
      </c>
      <c r="P1827" s="6" t="s">
        <v>1047</v>
      </c>
      <c r="Q1827" s="6" t="s">
        <v>114</v>
      </c>
      <c r="R1827" s="6" t="s">
        <v>62</v>
      </c>
      <c r="S1827" s="6" t="s">
        <v>63</v>
      </c>
      <c r="T1827" s="6" t="s">
        <v>64</v>
      </c>
      <c r="U1827" s="6" t="s">
        <v>144</v>
      </c>
      <c r="Y1827" s="6" t="s">
        <v>66</v>
      </c>
      <c r="Z1827" s="0" t="n">
        <v>20</v>
      </c>
      <c r="AA1827" s="6" t="s">
        <v>67</v>
      </c>
      <c r="AB1827" s="6" t="s">
        <v>8344</v>
      </c>
      <c r="AC1827" s="6"/>
      <c r="AD1827" s="6"/>
      <c r="AE1827" s="6"/>
      <c r="AH1827" s="6" t="s">
        <v>8333</v>
      </c>
      <c r="AI1827" s="6" t="s">
        <v>8345</v>
      </c>
      <c r="AJ1827" s="6" t="s">
        <v>8338</v>
      </c>
      <c r="AR1827" s="0" t="n">
        <v>41</v>
      </c>
    </row>
    <row r="1828" customFormat="false" ht="12.75" hidden="false" customHeight="true" outlineLevel="0" collapsed="false">
      <c r="A1828" s="6" t="s">
        <v>88</v>
      </c>
      <c r="B1828" s="6" t="s">
        <v>118</v>
      </c>
      <c r="C1828" s="6" t="s">
        <v>8346</v>
      </c>
      <c r="D1828" s="6" t="s">
        <v>8347</v>
      </c>
      <c r="E1828" s="0" t="n">
        <v>7530</v>
      </c>
      <c r="F1828" s="6" t="s">
        <v>8348</v>
      </c>
      <c r="G1828" s="6" t="s">
        <v>353</v>
      </c>
      <c r="H1828" s="6" t="s">
        <v>8349</v>
      </c>
      <c r="J1828" s="6" t="s">
        <v>125</v>
      </c>
      <c r="K1828" s="6" t="s">
        <v>597</v>
      </c>
      <c r="L1828" s="6" t="s">
        <v>127</v>
      </c>
      <c r="M1828" s="6" t="s">
        <v>307</v>
      </c>
      <c r="N1828" s="6" t="s">
        <v>58</v>
      </c>
      <c r="O1828" s="6" t="s">
        <v>59</v>
      </c>
      <c r="P1828" s="6" t="s">
        <v>8350</v>
      </c>
      <c r="Q1828" s="6" t="s">
        <v>219</v>
      </c>
      <c r="R1828" s="6" t="s">
        <v>143</v>
      </c>
      <c r="S1828" s="6" t="s">
        <v>63</v>
      </c>
      <c r="T1828" s="6" t="s">
        <v>64</v>
      </c>
      <c r="U1828" s="6" t="s">
        <v>159</v>
      </c>
      <c r="Y1828" s="6" t="s">
        <v>66</v>
      </c>
      <c r="Z1828" s="0" t="n">
        <v>20</v>
      </c>
      <c r="AF1828" s="6" t="s">
        <v>8351</v>
      </c>
      <c r="AH1828" s="6" t="s">
        <v>8352</v>
      </c>
      <c r="AQ1828" s="6" t="s">
        <v>8353</v>
      </c>
      <c r="AR1828" s="0" t="n">
        <v>21</v>
      </c>
    </row>
    <row r="1829" customFormat="false" ht="12.75" hidden="false" customHeight="true" outlineLevel="0" collapsed="false">
      <c r="A1829" s="4"/>
      <c r="B1829" s="4"/>
      <c r="C1829" s="4"/>
      <c r="D1829" s="4"/>
      <c r="E1829" s="4"/>
      <c r="F1829" s="4"/>
      <c r="G1829" s="4" t="s">
        <v>52</v>
      </c>
      <c r="H1829" s="4" t="s">
        <v>8349</v>
      </c>
      <c r="I1829" s="4"/>
      <c r="J1829" s="4"/>
      <c r="K1829" s="4" t="s">
        <v>1338</v>
      </c>
      <c r="L1829" s="4" t="s">
        <v>1339</v>
      </c>
      <c r="M1829" s="4"/>
      <c r="N1829" s="4"/>
      <c r="O1829" s="4"/>
      <c r="P1829" s="4"/>
      <c r="Q1829" s="4"/>
      <c r="R1829" s="4"/>
      <c r="S1829" s="4"/>
      <c r="T1829" s="4"/>
      <c r="U1829" s="4"/>
      <c r="V1829" s="4"/>
      <c r="W1829" s="4"/>
      <c r="X1829" s="4"/>
      <c r="Y1829" s="4"/>
      <c r="Z1829" s="4"/>
      <c r="AA1829" s="4"/>
      <c r="AB1829" s="4"/>
      <c r="AC1829" s="5"/>
      <c r="AD1829" s="4"/>
      <c r="AE1829" s="4"/>
      <c r="AF1829" s="4"/>
      <c r="AG1829" s="4"/>
      <c r="AH1829" s="4"/>
      <c r="AI1829" s="4"/>
      <c r="AJ1829" s="4"/>
      <c r="AK1829" s="4"/>
      <c r="AL1829" s="4"/>
      <c r="AM1829" s="4"/>
      <c r="AN1829" s="4"/>
      <c r="AO1829" s="4"/>
      <c r="AP1829" s="4"/>
      <c r="AQ1829" s="4"/>
      <c r="AR1829" s="4"/>
    </row>
    <row r="1830" customFormat="false" ht="12.75" hidden="false" customHeight="true" outlineLevel="0" collapsed="false">
      <c r="A1830" s="4"/>
      <c r="B1830" s="4"/>
      <c r="C1830" s="4"/>
      <c r="D1830" s="4"/>
      <c r="E1830" s="4"/>
      <c r="F1830" s="4"/>
      <c r="G1830" s="4" t="s">
        <v>196</v>
      </c>
      <c r="H1830" s="4" t="s">
        <v>8349</v>
      </c>
      <c r="I1830" s="4"/>
      <c r="J1830" s="4"/>
      <c r="K1830" s="4" t="s">
        <v>1338</v>
      </c>
      <c r="L1830" s="4" t="s">
        <v>1339</v>
      </c>
      <c r="M1830" s="4"/>
      <c r="N1830" s="4"/>
      <c r="O1830" s="4"/>
      <c r="P1830" s="4"/>
      <c r="Q1830" s="4"/>
      <c r="R1830" s="4"/>
      <c r="S1830" s="4"/>
      <c r="T1830" s="4"/>
      <c r="U1830" s="4"/>
      <c r="V1830" s="4"/>
      <c r="W1830" s="4"/>
      <c r="X1830" s="4"/>
      <c r="Y1830" s="4"/>
      <c r="Z1830" s="4"/>
      <c r="AA1830" s="4"/>
      <c r="AB1830" s="4"/>
      <c r="AC1830" s="5"/>
      <c r="AD1830" s="4"/>
      <c r="AE1830" s="4"/>
      <c r="AF1830" s="4"/>
      <c r="AG1830" s="4"/>
      <c r="AH1830" s="4"/>
      <c r="AI1830" s="4"/>
      <c r="AJ1830" s="4"/>
      <c r="AK1830" s="4"/>
      <c r="AL1830" s="4"/>
      <c r="AM1830" s="4"/>
      <c r="AN1830" s="4"/>
      <c r="AO1830" s="4"/>
      <c r="AP1830" s="4"/>
      <c r="AQ1830" s="4"/>
      <c r="AR1830" s="4"/>
    </row>
    <row r="1831" customFormat="false" ht="12.75" hidden="false" customHeight="true" outlineLevel="0" collapsed="false">
      <c r="A1831" s="6" t="s">
        <v>88</v>
      </c>
      <c r="B1831" s="6" t="s">
        <v>3812</v>
      </c>
      <c r="C1831" s="6" t="s">
        <v>8354</v>
      </c>
      <c r="D1831" s="6" t="s">
        <v>8355</v>
      </c>
      <c r="E1831" s="0" t="n">
        <v>860</v>
      </c>
      <c r="F1831" s="6" t="s">
        <v>8356</v>
      </c>
      <c r="G1831" s="6" t="s">
        <v>889</v>
      </c>
      <c r="H1831" s="6" t="s">
        <v>8349</v>
      </c>
      <c r="J1831" s="6" t="s">
        <v>6740</v>
      </c>
      <c r="K1831" s="6" t="s">
        <v>3817</v>
      </c>
      <c r="L1831" s="6" t="s">
        <v>3818</v>
      </c>
      <c r="M1831" s="6" t="s">
        <v>1378</v>
      </c>
      <c r="N1831" s="6" t="s">
        <v>58</v>
      </c>
      <c r="O1831" s="6" t="s">
        <v>59</v>
      </c>
      <c r="P1831" s="6" t="s">
        <v>8357</v>
      </c>
      <c r="Q1831" s="6" t="s">
        <v>2840</v>
      </c>
      <c r="R1831" s="6" t="s">
        <v>158</v>
      </c>
      <c r="S1831" s="6" t="s">
        <v>63</v>
      </c>
      <c r="T1831" s="6" t="s">
        <v>64</v>
      </c>
      <c r="U1831" s="6" t="s">
        <v>144</v>
      </c>
      <c r="X1831" s="6" t="s">
        <v>8358</v>
      </c>
      <c r="Y1831" s="6" t="s">
        <v>66</v>
      </c>
      <c r="Z1831" s="0" t="n">
        <v>20</v>
      </c>
      <c r="AA1831" s="6" t="s">
        <v>67</v>
      </c>
      <c r="AB1831" s="6" t="s">
        <v>8359</v>
      </c>
      <c r="AC1831" s="6"/>
      <c r="AD1831" s="6"/>
      <c r="AE1831" s="6"/>
      <c r="AR1831" s="0" t="n">
        <v>28</v>
      </c>
    </row>
    <row r="1832" customFormat="false" ht="12.75" hidden="false" customHeight="true" outlineLevel="0" collapsed="false">
      <c r="A1832" s="6" t="s">
        <v>88</v>
      </c>
      <c r="B1832" s="6" t="s">
        <v>1748</v>
      </c>
      <c r="C1832" s="6" t="s">
        <v>8360</v>
      </c>
      <c r="D1832" s="6" t="s">
        <v>8361</v>
      </c>
      <c r="E1832" s="0" t="n">
        <v>820</v>
      </c>
      <c r="F1832" s="6" t="s">
        <v>8362</v>
      </c>
      <c r="G1832" s="6" t="s">
        <v>622</v>
      </c>
      <c r="H1832" s="6" t="s">
        <v>8363</v>
      </c>
      <c r="J1832" s="6" t="s">
        <v>5458</v>
      </c>
      <c r="K1832" s="6" t="s">
        <v>1753</v>
      </c>
      <c r="L1832" s="6" t="s">
        <v>1754</v>
      </c>
      <c r="M1832" s="6" t="s">
        <v>437</v>
      </c>
      <c r="N1832" s="6" t="s">
        <v>58</v>
      </c>
      <c r="O1832" s="6" t="s">
        <v>59</v>
      </c>
      <c r="P1832" s="6" t="s">
        <v>3251</v>
      </c>
      <c r="Q1832" s="6" t="s">
        <v>488</v>
      </c>
      <c r="R1832" s="6" t="s">
        <v>158</v>
      </c>
      <c r="S1832" s="6" t="s">
        <v>63</v>
      </c>
      <c r="T1832" s="6" t="s">
        <v>64</v>
      </c>
      <c r="U1832" s="6" t="s">
        <v>144</v>
      </c>
      <c r="X1832" s="6" t="s">
        <v>8364</v>
      </c>
      <c r="Y1832" s="6" t="s">
        <v>66</v>
      </c>
      <c r="Z1832" s="0" t="n">
        <v>20</v>
      </c>
      <c r="AB1832" s="6" t="s">
        <v>8365</v>
      </c>
      <c r="AC1832" s="7" t="n">
        <v>43041</v>
      </c>
      <c r="AD1832" s="6" t="s">
        <v>161</v>
      </c>
      <c r="AE1832" s="6" t="s">
        <v>105</v>
      </c>
      <c r="AH1832" s="6" t="s">
        <v>8366</v>
      </c>
      <c r="AI1832" s="6" t="s">
        <v>8367</v>
      </c>
      <c r="AQ1832" s="6" t="s">
        <v>8368</v>
      </c>
      <c r="AR1832" s="0" t="n">
        <v>29</v>
      </c>
    </row>
    <row r="1833" customFormat="false" ht="12.75" hidden="false" customHeight="true" outlineLevel="0" collapsed="false">
      <c r="A1833" s="6" t="s">
        <v>88</v>
      </c>
      <c r="B1833" s="6" t="s">
        <v>1748</v>
      </c>
      <c r="C1833" s="6" t="s">
        <v>8369</v>
      </c>
      <c r="D1833" s="6" t="s">
        <v>8370</v>
      </c>
      <c r="E1833" s="0" t="n">
        <v>820</v>
      </c>
      <c r="F1833" s="6" t="s">
        <v>8371</v>
      </c>
      <c r="G1833" s="6" t="s">
        <v>622</v>
      </c>
      <c r="H1833" s="6" t="s">
        <v>8363</v>
      </c>
      <c r="I1833" s="6" t="s">
        <v>8372</v>
      </c>
      <c r="J1833" s="6" t="s">
        <v>8373</v>
      </c>
      <c r="K1833" s="6" t="s">
        <v>1753</v>
      </c>
      <c r="L1833" s="6" t="s">
        <v>1754</v>
      </c>
      <c r="M1833" s="6" t="s">
        <v>6563</v>
      </c>
      <c r="N1833" s="6" t="s">
        <v>58</v>
      </c>
      <c r="O1833" s="6" t="s">
        <v>59</v>
      </c>
      <c r="P1833" s="6" t="s">
        <v>6410</v>
      </c>
      <c r="Q1833" s="6" t="s">
        <v>488</v>
      </c>
      <c r="R1833" s="6" t="s">
        <v>158</v>
      </c>
      <c r="S1833" s="6" t="s">
        <v>63</v>
      </c>
      <c r="T1833" s="6" t="s">
        <v>64</v>
      </c>
      <c r="X1833" s="6" t="s">
        <v>8364</v>
      </c>
      <c r="Y1833" s="6" t="s">
        <v>66</v>
      </c>
      <c r="Z1833" s="0" t="n">
        <v>20</v>
      </c>
      <c r="AB1833" s="6" t="s">
        <v>8374</v>
      </c>
      <c r="AC1833" s="7" t="n">
        <v>43041</v>
      </c>
      <c r="AD1833" s="6" t="s">
        <v>161</v>
      </c>
      <c r="AE1833" s="6" t="s">
        <v>105</v>
      </c>
      <c r="AI1833" s="6" t="s">
        <v>8375</v>
      </c>
      <c r="AN1833" s="6" t="s">
        <v>8376</v>
      </c>
      <c r="AO1833" s="6" t="s">
        <v>8377</v>
      </c>
      <c r="AQ1833" s="6" t="s">
        <v>8378</v>
      </c>
      <c r="AR1833" s="0" t="n">
        <v>29</v>
      </c>
    </row>
    <row r="1834" customFormat="false" ht="12.75" hidden="false" customHeight="true" outlineLevel="0" collapsed="false">
      <c r="A1834" s="6" t="s">
        <v>88</v>
      </c>
      <c r="B1834" s="6" t="s">
        <v>1748</v>
      </c>
      <c r="C1834" s="6" t="s">
        <v>8379</v>
      </c>
      <c r="D1834" s="6" t="s">
        <v>8380</v>
      </c>
      <c r="E1834" s="0" t="n">
        <v>820</v>
      </c>
      <c r="F1834" s="6" t="s">
        <v>8381</v>
      </c>
      <c r="G1834" s="6" t="s">
        <v>1045</v>
      </c>
      <c r="H1834" s="6" t="s">
        <v>8363</v>
      </c>
      <c r="J1834" s="6" t="s">
        <v>253</v>
      </c>
      <c r="K1834" s="6" t="s">
        <v>1753</v>
      </c>
      <c r="L1834" s="6" t="s">
        <v>1754</v>
      </c>
      <c r="M1834" s="6" t="s">
        <v>8382</v>
      </c>
      <c r="N1834" s="6" t="s">
        <v>58</v>
      </c>
      <c r="O1834" s="6" t="s">
        <v>59</v>
      </c>
      <c r="P1834" s="6" t="s">
        <v>1408</v>
      </c>
      <c r="Q1834" s="6" t="s">
        <v>488</v>
      </c>
      <c r="R1834" s="6" t="s">
        <v>158</v>
      </c>
      <c r="S1834" s="6" t="s">
        <v>63</v>
      </c>
      <c r="T1834" s="6" t="s">
        <v>64</v>
      </c>
      <c r="X1834" s="6" t="s">
        <v>8383</v>
      </c>
      <c r="Y1834" s="6" t="s">
        <v>66</v>
      </c>
      <c r="Z1834" s="0" t="n">
        <v>20</v>
      </c>
      <c r="AB1834" s="6" t="s">
        <v>8384</v>
      </c>
      <c r="AC1834" s="7" t="n">
        <v>43041</v>
      </c>
      <c r="AD1834" s="6" t="s">
        <v>161</v>
      </c>
      <c r="AE1834" s="6" t="s">
        <v>105</v>
      </c>
      <c r="AR1834" s="0" t="n">
        <v>30</v>
      </c>
    </row>
    <row r="1835" customFormat="false" ht="12.75" hidden="false" customHeight="true" outlineLevel="0" collapsed="false">
      <c r="A1835" s="6" t="s">
        <v>88</v>
      </c>
      <c r="B1835" s="6" t="s">
        <v>1748</v>
      </c>
      <c r="C1835" s="6" t="s">
        <v>8385</v>
      </c>
      <c r="D1835" s="6" t="s">
        <v>8386</v>
      </c>
      <c r="E1835" s="0" t="n">
        <v>820</v>
      </c>
      <c r="F1835" s="6" t="s">
        <v>8387</v>
      </c>
      <c r="G1835" s="6" t="s">
        <v>1045</v>
      </c>
      <c r="H1835" s="6" t="s">
        <v>8363</v>
      </c>
      <c r="I1835" s="6" t="s">
        <v>8372</v>
      </c>
      <c r="J1835" s="6" t="s">
        <v>8388</v>
      </c>
      <c r="K1835" s="6" t="s">
        <v>1753</v>
      </c>
      <c r="L1835" s="6" t="s">
        <v>1754</v>
      </c>
      <c r="M1835" s="6" t="s">
        <v>2871</v>
      </c>
      <c r="N1835" s="6" t="s">
        <v>58</v>
      </c>
      <c r="O1835" s="6" t="s">
        <v>59</v>
      </c>
      <c r="P1835" s="6" t="s">
        <v>5024</v>
      </c>
      <c r="Q1835" s="6" t="s">
        <v>488</v>
      </c>
      <c r="R1835" s="6" t="s">
        <v>158</v>
      </c>
      <c r="S1835" s="6" t="s">
        <v>63</v>
      </c>
      <c r="T1835" s="6" t="s">
        <v>64</v>
      </c>
      <c r="U1835" s="6" t="s">
        <v>144</v>
      </c>
      <c r="X1835" s="6" t="s">
        <v>8383</v>
      </c>
      <c r="Y1835" s="6" t="s">
        <v>66</v>
      </c>
      <c r="Z1835" s="0" t="n">
        <v>20</v>
      </c>
      <c r="AB1835" s="6" t="s">
        <v>8389</v>
      </c>
      <c r="AC1835" s="7" t="n">
        <v>43041</v>
      </c>
      <c r="AD1835" s="6" t="s">
        <v>161</v>
      </c>
      <c r="AE1835" s="6" t="s">
        <v>105</v>
      </c>
      <c r="AH1835" s="6" t="s">
        <v>8390</v>
      </c>
      <c r="AI1835" s="6" t="s">
        <v>8391</v>
      </c>
      <c r="AR1835" s="0" t="n">
        <v>34</v>
      </c>
    </row>
    <row r="1836" customFormat="false" ht="12.75" hidden="false" customHeight="true" outlineLevel="0" collapsed="false">
      <c r="A1836" s="6" t="s">
        <v>88</v>
      </c>
      <c r="B1836" s="6" t="s">
        <v>1748</v>
      </c>
      <c r="C1836" s="6" t="s">
        <v>8392</v>
      </c>
      <c r="D1836" s="6" t="s">
        <v>8393</v>
      </c>
      <c r="E1836" s="0" t="n">
        <v>820</v>
      </c>
      <c r="F1836" s="6" t="s">
        <v>8394</v>
      </c>
      <c r="G1836" s="6" t="s">
        <v>1045</v>
      </c>
      <c r="H1836" s="6" t="s">
        <v>8363</v>
      </c>
      <c r="I1836" s="6" t="s">
        <v>8372</v>
      </c>
      <c r="J1836" s="6" t="s">
        <v>8395</v>
      </c>
      <c r="K1836" s="6" t="s">
        <v>1753</v>
      </c>
      <c r="L1836" s="6" t="s">
        <v>1754</v>
      </c>
      <c r="M1836" s="6" t="s">
        <v>8396</v>
      </c>
      <c r="N1836" s="6" t="s">
        <v>58</v>
      </c>
      <c r="O1836" s="6" t="s">
        <v>59</v>
      </c>
      <c r="P1836" s="6" t="s">
        <v>2520</v>
      </c>
      <c r="Q1836" s="6" t="s">
        <v>61</v>
      </c>
      <c r="R1836" s="6" t="s">
        <v>158</v>
      </c>
      <c r="S1836" s="6" t="s">
        <v>63</v>
      </c>
      <c r="T1836" s="6" t="s">
        <v>64</v>
      </c>
      <c r="U1836" s="6" t="s">
        <v>144</v>
      </c>
      <c r="X1836" s="6" t="s">
        <v>8383</v>
      </c>
      <c r="Y1836" s="6" t="s">
        <v>66</v>
      </c>
      <c r="Z1836" s="0" t="n">
        <v>20</v>
      </c>
      <c r="AB1836" s="6" t="s">
        <v>8397</v>
      </c>
      <c r="AC1836" s="7" t="n">
        <v>43041</v>
      </c>
      <c r="AD1836" s="6" t="s">
        <v>161</v>
      </c>
      <c r="AE1836" s="6" t="s">
        <v>105</v>
      </c>
      <c r="AH1836" s="6" t="s">
        <v>8398</v>
      </c>
      <c r="AI1836" s="6" t="s">
        <v>8398</v>
      </c>
      <c r="AR1836" s="0" t="n">
        <v>35</v>
      </c>
    </row>
    <row r="1837" customFormat="false" ht="12.75" hidden="false" customHeight="true" outlineLevel="0" collapsed="false">
      <c r="A1837" s="6" t="s">
        <v>88</v>
      </c>
      <c r="B1837" s="6" t="s">
        <v>1748</v>
      </c>
      <c r="C1837" s="6" t="s">
        <v>8399</v>
      </c>
      <c r="D1837" s="6" t="s">
        <v>8400</v>
      </c>
      <c r="E1837" s="0" t="n">
        <v>820</v>
      </c>
      <c r="F1837" s="6" t="s">
        <v>8401</v>
      </c>
      <c r="G1837" s="6" t="s">
        <v>1045</v>
      </c>
      <c r="H1837" s="6" t="s">
        <v>8363</v>
      </c>
      <c r="I1837" s="6" t="s">
        <v>8372</v>
      </c>
      <c r="J1837" s="6" t="s">
        <v>8402</v>
      </c>
      <c r="K1837" s="6" t="s">
        <v>1753</v>
      </c>
      <c r="L1837" s="6" t="s">
        <v>1754</v>
      </c>
      <c r="M1837" s="6" t="s">
        <v>8403</v>
      </c>
      <c r="N1837" s="6" t="s">
        <v>58</v>
      </c>
      <c r="O1837" s="6" t="s">
        <v>59</v>
      </c>
      <c r="P1837" s="6" t="s">
        <v>552</v>
      </c>
      <c r="Q1837" s="6" t="s">
        <v>488</v>
      </c>
      <c r="R1837" s="6" t="s">
        <v>158</v>
      </c>
      <c r="S1837" s="6" t="s">
        <v>63</v>
      </c>
      <c r="T1837" s="6" t="s">
        <v>64</v>
      </c>
      <c r="X1837" s="6" t="s">
        <v>8383</v>
      </c>
      <c r="Y1837" s="6" t="s">
        <v>66</v>
      </c>
      <c r="Z1837" s="0" t="n">
        <v>20</v>
      </c>
      <c r="AB1837" s="6" t="s">
        <v>8404</v>
      </c>
      <c r="AC1837" s="7" t="n">
        <v>43041</v>
      </c>
      <c r="AD1837" s="6" t="s">
        <v>161</v>
      </c>
      <c r="AE1837" s="6" t="s">
        <v>105</v>
      </c>
      <c r="AI1837" s="6" t="s">
        <v>8405</v>
      </c>
      <c r="AN1837" s="6" t="s">
        <v>8406</v>
      </c>
      <c r="AO1837" s="6" t="s">
        <v>8407</v>
      </c>
      <c r="AR1837" s="0" t="n">
        <v>36</v>
      </c>
    </row>
    <row r="1838" customFormat="false" ht="12.75" hidden="false" customHeight="true" outlineLevel="0" collapsed="false">
      <c r="A1838" s="6" t="s">
        <v>88</v>
      </c>
      <c r="B1838" s="6" t="s">
        <v>118</v>
      </c>
      <c r="C1838" s="6" t="s">
        <v>8408</v>
      </c>
      <c r="D1838" s="6" t="s">
        <v>8409</v>
      </c>
      <c r="E1838" s="0" t="n">
        <v>7730</v>
      </c>
      <c r="F1838" s="6" t="s">
        <v>8410</v>
      </c>
      <c r="G1838" s="6" t="s">
        <v>52</v>
      </c>
      <c r="H1838" s="6" t="s">
        <v>8411</v>
      </c>
      <c r="J1838" s="6" t="s">
        <v>4129</v>
      </c>
      <c r="K1838" s="6" t="s">
        <v>126</v>
      </c>
      <c r="L1838" s="6" t="s">
        <v>127</v>
      </c>
      <c r="M1838" s="6" t="s">
        <v>7263</v>
      </c>
      <c r="N1838" s="6" t="s">
        <v>58</v>
      </c>
      <c r="O1838" s="6" t="s">
        <v>59</v>
      </c>
      <c r="P1838" s="6" t="s">
        <v>4044</v>
      </c>
      <c r="Q1838" s="6" t="s">
        <v>479</v>
      </c>
      <c r="R1838" s="6" t="s">
        <v>143</v>
      </c>
      <c r="S1838" s="6" t="s">
        <v>63</v>
      </c>
      <c r="T1838" s="6" t="s">
        <v>64</v>
      </c>
      <c r="X1838" s="6" t="s">
        <v>8412</v>
      </c>
      <c r="Y1838" s="6" t="s">
        <v>66</v>
      </c>
      <c r="Z1838" s="0" t="n">
        <v>20</v>
      </c>
      <c r="AA1838" s="6" t="s">
        <v>67</v>
      </c>
      <c r="AI1838" s="6" t="s">
        <v>8413</v>
      </c>
      <c r="AR1838" s="0" t="n">
        <v>36</v>
      </c>
    </row>
    <row r="1839" customFormat="false" ht="12.75" hidden="false" customHeight="true" outlineLevel="0" collapsed="false">
      <c r="A1839" s="6" t="s">
        <v>88</v>
      </c>
      <c r="B1839" s="6" t="s">
        <v>3812</v>
      </c>
      <c r="C1839" s="6" t="s">
        <v>8414</v>
      </c>
      <c r="D1839" s="6" t="s">
        <v>8415</v>
      </c>
      <c r="E1839" s="0" t="n">
        <v>920</v>
      </c>
      <c r="F1839" s="6" t="s">
        <v>8416</v>
      </c>
      <c r="G1839" s="6" t="s">
        <v>1923</v>
      </c>
      <c r="H1839" s="6" t="s">
        <v>8411</v>
      </c>
      <c r="I1839" s="6" t="s">
        <v>8417</v>
      </c>
      <c r="J1839" s="6" t="s">
        <v>596</v>
      </c>
      <c r="K1839" s="6" t="s">
        <v>3817</v>
      </c>
      <c r="L1839" s="6" t="s">
        <v>3818</v>
      </c>
      <c r="M1839" s="6" t="s">
        <v>392</v>
      </c>
      <c r="N1839" s="6" t="s">
        <v>58</v>
      </c>
      <c r="O1839" s="6" t="s">
        <v>59</v>
      </c>
      <c r="P1839" s="6" t="s">
        <v>3981</v>
      </c>
      <c r="Q1839" s="6" t="s">
        <v>174</v>
      </c>
      <c r="R1839" s="6" t="s">
        <v>62</v>
      </c>
      <c r="S1839" s="6" t="s">
        <v>63</v>
      </c>
      <c r="T1839" s="6" t="s">
        <v>489</v>
      </c>
      <c r="U1839" s="6" t="s">
        <v>652</v>
      </c>
      <c r="Y1839" s="6" t="s">
        <v>66</v>
      </c>
      <c r="Z1839" s="0" t="n">
        <v>20</v>
      </c>
      <c r="AB1839" s="6" t="s">
        <v>8418</v>
      </c>
      <c r="AC1839" s="6"/>
      <c r="AD1839" s="6"/>
      <c r="AE1839" s="6"/>
      <c r="AJ1839" s="6" t="s">
        <v>8419</v>
      </c>
      <c r="AR1839" s="0" t="n">
        <v>36</v>
      </c>
    </row>
    <row r="1840" customFormat="false" ht="12.75" hidden="false" customHeight="true" outlineLevel="0" collapsed="false">
      <c r="A1840" s="6" t="s">
        <v>88</v>
      </c>
      <c r="B1840" s="6" t="s">
        <v>4804</v>
      </c>
      <c r="C1840" s="6" t="s">
        <v>8420</v>
      </c>
      <c r="D1840" s="6" t="s">
        <v>8421</v>
      </c>
      <c r="E1840" s="0" t="n">
        <v>400</v>
      </c>
      <c r="F1840" s="6" t="s">
        <v>8422</v>
      </c>
      <c r="G1840" s="6" t="s">
        <v>42</v>
      </c>
      <c r="H1840" s="6" t="s">
        <v>8423</v>
      </c>
      <c r="K1840" s="6" t="s">
        <v>4809</v>
      </c>
      <c r="L1840" s="6" t="s">
        <v>4810</v>
      </c>
      <c r="M1840" s="6" t="s">
        <v>1274</v>
      </c>
      <c r="N1840" s="6" t="s">
        <v>58</v>
      </c>
      <c r="O1840" s="6" t="s">
        <v>59</v>
      </c>
      <c r="P1840" s="6" t="s">
        <v>605</v>
      </c>
      <c r="Q1840" s="6" t="s">
        <v>479</v>
      </c>
      <c r="R1840" s="6" t="s">
        <v>62</v>
      </c>
      <c r="S1840" s="6" t="s">
        <v>63</v>
      </c>
      <c r="T1840" s="6" t="s">
        <v>64</v>
      </c>
      <c r="U1840" s="6" t="s">
        <v>144</v>
      </c>
      <c r="Y1840" s="6" t="s">
        <v>66</v>
      </c>
      <c r="Z1840" s="0" t="n">
        <v>20</v>
      </c>
      <c r="AB1840" s="6" t="s">
        <v>8424</v>
      </c>
      <c r="AC1840" s="7" t="n">
        <v>43034</v>
      </c>
      <c r="AD1840" s="0" t="s">
        <v>104</v>
      </c>
      <c r="AE1840" s="0" t="s">
        <v>105</v>
      </c>
      <c r="AN1840" s="6" t="s">
        <v>8425</v>
      </c>
      <c r="AO1840" s="6" t="s">
        <v>8426</v>
      </c>
      <c r="AR1840" s="0" t="n">
        <v>36</v>
      </c>
    </row>
    <row r="1841" customFormat="false" ht="12.75" hidden="false" customHeight="true" outlineLevel="0" collapsed="false">
      <c r="A1841" s="6" t="s">
        <v>88</v>
      </c>
      <c r="B1841" s="6" t="s">
        <v>4804</v>
      </c>
      <c r="C1841" s="6" t="s">
        <v>8427</v>
      </c>
      <c r="D1841" s="6" t="s">
        <v>8428</v>
      </c>
      <c r="E1841" s="0" t="n">
        <v>400</v>
      </c>
      <c r="F1841" s="6" t="s">
        <v>8429</v>
      </c>
      <c r="G1841" s="6" t="s">
        <v>42</v>
      </c>
      <c r="H1841" s="6" t="s">
        <v>8423</v>
      </c>
      <c r="K1841" s="6" t="s">
        <v>4809</v>
      </c>
      <c r="L1841" s="6" t="s">
        <v>4810</v>
      </c>
      <c r="M1841" s="6" t="s">
        <v>1908</v>
      </c>
      <c r="N1841" s="6" t="s">
        <v>58</v>
      </c>
      <c r="O1841" s="6" t="s">
        <v>59</v>
      </c>
      <c r="P1841" s="6" t="s">
        <v>2194</v>
      </c>
      <c r="Q1841" s="6" t="s">
        <v>368</v>
      </c>
      <c r="R1841" s="6" t="s">
        <v>62</v>
      </c>
      <c r="S1841" s="6" t="s">
        <v>63</v>
      </c>
      <c r="T1841" s="6" t="s">
        <v>64</v>
      </c>
      <c r="Y1841" s="6" t="s">
        <v>66</v>
      </c>
      <c r="Z1841" s="0" t="n">
        <v>20</v>
      </c>
      <c r="AB1841" s="6" t="s">
        <v>8430</v>
      </c>
      <c r="AC1841" s="7" t="n">
        <v>43034</v>
      </c>
      <c r="AD1841" s="0" t="s">
        <v>104</v>
      </c>
      <c r="AE1841" s="0" t="s">
        <v>105</v>
      </c>
      <c r="AQ1841" s="6" t="s">
        <v>8431</v>
      </c>
      <c r="AR1841" s="0" t="n">
        <v>38</v>
      </c>
    </row>
    <row r="1842" customFormat="false" ht="12.75" hidden="false" customHeight="true" outlineLevel="0" collapsed="false">
      <c r="A1842" s="6" t="s">
        <v>88</v>
      </c>
      <c r="B1842" s="6" t="s">
        <v>4804</v>
      </c>
      <c r="C1842" s="6" t="s">
        <v>8432</v>
      </c>
      <c r="D1842" s="6" t="s">
        <v>8433</v>
      </c>
      <c r="E1842" s="0" t="n">
        <v>400</v>
      </c>
      <c r="F1842" s="6" t="s">
        <v>8434</v>
      </c>
      <c r="G1842" s="6" t="s">
        <v>52</v>
      </c>
      <c r="H1842" s="6" t="s">
        <v>8423</v>
      </c>
      <c r="I1842" s="6" t="s">
        <v>8435</v>
      </c>
      <c r="K1842" s="6" t="s">
        <v>4809</v>
      </c>
      <c r="L1842" s="6" t="s">
        <v>4810</v>
      </c>
      <c r="M1842" s="6" t="s">
        <v>4249</v>
      </c>
      <c r="N1842" s="6" t="s">
        <v>58</v>
      </c>
      <c r="O1842" s="6" t="s">
        <v>59</v>
      </c>
      <c r="P1842" s="6" t="s">
        <v>1172</v>
      </c>
      <c r="Q1842" s="6" t="s">
        <v>414</v>
      </c>
      <c r="R1842" s="6" t="s">
        <v>62</v>
      </c>
      <c r="S1842" s="6" t="s">
        <v>63</v>
      </c>
      <c r="T1842" s="6" t="s">
        <v>64</v>
      </c>
      <c r="Y1842" s="6" t="s">
        <v>66</v>
      </c>
      <c r="Z1842" s="0" t="n">
        <v>20</v>
      </c>
      <c r="AC1842" s="7" t="n">
        <v>43034</v>
      </c>
      <c r="AD1842" s="0" t="s">
        <v>104</v>
      </c>
      <c r="AE1842" s="0" t="s">
        <v>105</v>
      </c>
      <c r="AQ1842" s="6" t="s">
        <v>8431</v>
      </c>
      <c r="AR1842" s="0" t="n">
        <v>38</v>
      </c>
    </row>
    <row r="1843" customFormat="false" ht="12.75" hidden="false" customHeight="true" outlineLevel="0" collapsed="false">
      <c r="A1843" s="6" t="s">
        <v>88</v>
      </c>
      <c r="B1843" s="6" t="s">
        <v>3929</v>
      </c>
      <c r="C1843" s="6" t="s">
        <v>8436</v>
      </c>
      <c r="D1843" s="6" t="s">
        <v>8437</v>
      </c>
      <c r="E1843" s="0" t="n">
        <v>360</v>
      </c>
      <c r="F1843" s="6" t="s">
        <v>8438</v>
      </c>
      <c r="G1843" s="6" t="s">
        <v>648</v>
      </c>
      <c r="H1843" s="6" t="s">
        <v>8423</v>
      </c>
      <c r="I1843" s="6" t="s">
        <v>8439</v>
      </c>
      <c r="J1843" s="6" t="s">
        <v>8440</v>
      </c>
      <c r="K1843" s="6" t="s">
        <v>3934</v>
      </c>
      <c r="L1843" s="6" t="s">
        <v>3935</v>
      </c>
      <c r="M1843" s="6" t="s">
        <v>3154</v>
      </c>
      <c r="N1843" s="6" t="s">
        <v>58</v>
      </c>
      <c r="O1843" s="6" t="s">
        <v>59</v>
      </c>
      <c r="P1843" s="6" t="s">
        <v>8441</v>
      </c>
      <c r="Q1843" s="6" t="s">
        <v>479</v>
      </c>
      <c r="R1843" s="6" t="s">
        <v>158</v>
      </c>
      <c r="S1843" s="6" t="s">
        <v>63</v>
      </c>
      <c r="T1843" s="6" t="s">
        <v>64</v>
      </c>
      <c r="X1843" s="6" t="s">
        <v>4570</v>
      </c>
      <c r="Y1843" s="6" t="s">
        <v>66</v>
      </c>
      <c r="Z1843" s="0" t="n">
        <v>20</v>
      </c>
      <c r="AB1843" s="6" t="s">
        <v>8442</v>
      </c>
      <c r="AC1843" s="7" t="n">
        <v>43042</v>
      </c>
      <c r="AD1843" s="6" t="s">
        <v>161</v>
      </c>
      <c r="AE1843" s="6" t="s">
        <v>105</v>
      </c>
      <c r="AN1843" s="6" t="s">
        <v>8443</v>
      </c>
      <c r="AQ1843" s="6" t="s">
        <v>8444</v>
      </c>
      <c r="AR1843" s="0" t="n">
        <v>39</v>
      </c>
    </row>
    <row r="1844" customFormat="false" ht="12.75" hidden="false" customHeight="true" outlineLevel="0" collapsed="false">
      <c r="A1844" s="6" t="s">
        <v>88</v>
      </c>
      <c r="B1844" s="6" t="s">
        <v>3929</v>
      </c>
      <c r="C1844" s="6" t="s">
        <v>8445</v>
      </c>
      <c r="D1844" s="6" t="s">
        <v>8446</v>
      </c>
      <c r="E1844" s="0" t="n">
        <v>360</v>
      </c>
      <c r="F1844" s="6" t="s">
        <v>8447</v>
      </c>
      <c r="G1844" s="6" t="s">
        <v>648</v>
      </c>
      <c r="H1844" s="6" t="s">
        <v>8423</v>
      </c>
      <c r="I1844" s="6" t="s">
        <v>8439</v>
      </c>
      <c r="J1844" s="6" t="s">
        <v>8448</v>
      </c>
      <c r="K1844" s="6" t="s">
        <v>3934</v>
      </c>
      <c r="L1844" s="6" t="s">
        <v>3935</v>
      </c>
      <c r="M1844" s="6" t="s">
        <v>452</v>
      </c>
      <c r="N1844" s="6" t="s">
        <v>58</v>
      </c>
      <c r="O1844" s="6" t="s">
        <v>59</v>
      </c>
      <c r="P1844" s="6" t="s">
        <v>6496</v>
      </c>
      <c r="Q1844" s="6" t="s">
        <v>479</v>
      </c>
      <c r="R1844" s="6" t="s">
        <v>158</v>
      </c>
      <c r="S1844" s="6" t="s">
        <v>63</v>
      </c>
      <c r="T1844" s="6" t="s">
        <v>64</v>
      </c>
      <c r="X1844" s="6" t="s">
        <v>4570</v>
      </c>
      <c r="Y1844" s="6" t="s">
        <v>66</v>
      </c>
      <c r="Z1844" s="0" t="n">
        <v>20</v>
      </c>
      <c r="AB1844" s="6" t="s">
        <v>8449</v>
      </c>
      <c r="AC1844" s="7" t="n">
        <v>43042</v>
      </c>
      <c r="AD1844" s="6" t="s">
        <v>161</v>
      </c>
      <c r="AE1844" s="6" t="s">
        <v>105</v>
      </c>
      <c r="AF1844" s="6" t="s">
        <v>8450</v>
      </c>
      <c r="AH1844" s="6" t="s">
        <v>8451</v>
      </c>
      <c r="AI1844" s="6" t="s">
        <v>8452</v>
      </c>
      <c r="AN1844" s="6" t="s">
        <v>8443</v>
      </c>
      <c r="AQ1844" s="6" t="s">
        <v>8444</v>
      </c>
      <c r="AR1844" s="0" t="n">
        <v>39</v>
      </c>
    </row>
    <row r="1845" customFormat="false" ht="12.75" hidden="false" customHeight="true" outlineLevel="0" collapsed="false">
      <c r="A1845" s="6" t="s">
        <v>88</v>
      </c>
      <c r="B1845" s="6" t="s">
        <v>3929</v>
      </c>
      <c r="C1845" s="6" t="s">
        <v>8453</v>
      </c>
      <c r="D1845" s="6" t="s">
        <v>8454</v>
      </c>
      <c r="E1845" s="0" t="n">
        <v>360</v>
      </c>
      <c r="F1845" s="6" t="s">
        <v>8455</v>
      </c>
      <c r="G1845" s="6" t="s">
        <v>648</v>
      </c>
      <c r="H1845" s="6" t="s">
        <v>8423</v>
      </c>
      <c r="I1845" s="6" t="s">
        <v>8439</v>
      </c>
      <c r="K1845" s="6" t="s">
        <v>3934</v>
      </c>
      <c r="L1845" s="6" t="s">
        <v>3935</v>
      </c>
      <c r="M1845" s="6" t="s">
        <v>3226</v>
      </c>
      <c r="N1845" s="6" t="s">
        <v>58</v>
      </c>
      <c r="O1845" s="6" t="s">
        <v>59</v>
      </c>
      <c r="P1845" s="6" t="s">
        <v>8357</v>
      </c>
      <c r="Q1845" s="6" t="s">
        <v>479</v>
      </c>
      <c r="R1845" s="6" t="s">
        <v>158</v>
      </c>
      <c r="S1845" s="6" t="s">
        <v>63</v>
      </c>
      <c r="T1845" s="6" t="s">
        <v>64</v>
      </c>
      <c r="U1845" s="6" t="s">
        <v>144</v>
      </c>
      <c r="X1845" s="6" t="s">
        <v>4570</v>
      </c>
      <c r="Y1845" s="6" t="s">
        <v>66</v>
      </c>
      <c r="Z1845" s="0" t="n">
        <v>20</v>
      </c>
      <c r="AB1845" s="6" t="s">
        <v>8456</v>
      </c>
      <c r="AC1845" s="7" t="n">
        <v>43042</v>
      </c>
      <c r="AD1845" s="6" t="s">
        <v>161</v>
      </c>
      <c r="AE1845" s="6" t="s">
        <v>105</v>
      </c>
      <c r="AR1845" s="0" t="n">
        <v>26</v>
      </c>
    </row>
    <row r="1846" customFormat="false" ht="12.75" hidden="false" customHeight="true" outlineLevel="0" collapsed="false">
      <c r="A1846" s="6" t="s">
        <v>88</v>
      </c>
      <c r="B1846" s="6" t="s">
        <v>3929</v>
      </c>
      <c r="C1846" s="6" t="s">
        <v>8457</v>
      </c>
      <c r="D1846" s="6" t="s">
        <v>8458</v>
      </c>
      <c r="E1846" s="0" t="n">
        <v>360</v>
      </c>
      <c r="F1846" s="6" t="s">
        <v>8459</v>
      </c>
      <c r="G1846" s="6" t="s">
        <v>648</v>
      </c>
      <c r="H1846" s="6" t="s">
        <v>8423</v>
      </c>
      <c r="I1846" s="6" t="s">
        <v>8439</v>
      </c>
      <c r="J1846" s="6" t="s">
        <v>8460</v>
      </c>
      <c r="K1846" s="6" t="s">
        <v>3934</v>
      </c>
      <c r="L1846" s="6" t="s">
        <v>3935</v>
      </c>
      <c r="M1846" s="6" t="s">
        <v>4969</v>
      </c>
      <c r="N1846" s="6" t="s">
        <v>58</v>
      </c>
      <c r="O1846" s="6" t="s">
        <v>59</v>
      </c>
      <c r="P1846" s="6" t="s">
        <v>8461</v>
      </c>
      <c r="Q1846" s="6" t="s">
        <v>479</v>
      </c>
      <c r="R1846" s="6" t="s">
        <v>158</v>
      </c>
      <c r="S1846" s="6" t="s">
        <v>63</v>
      </c>
      <c r="T1846" s="6" t="s">
        <v>64</v>
      </c>
      <c r="U1846" s="6" t="s">
        <v>144</v>
      </c>
      <c r="X1846" s="6" t="s">
        <v>4570</v>
      </c>
      <c r="Y1846" s="6" t="s">
        <v>66</v>
      </c>
      <c r="Z1846" s="0" t="n">
        <v>20</v>
      </c>
      <c r="AB1846" s="6" t="s">
        <v>8462</v>
      </c>
      <c r="AC1846" s="7" t="n">
        <v>43042</v>
      </c>
      <c r="AD1846" s="6" t="s">
        <v>161</v>
      </c>
      <c r="AE1846" s="6" t="s">
        <v>105</v>
      </c>
      <c r="AH1846" s="6" t="s">
        <v>8463</v>
      </c>
      <c r="AJ1846" s="6" t="s">
        <v>8464</v>
      </c>
      <c r="AR1846" s="0" t="n">
        <v>32</v>
      </c>
    </row>
    <row r="1847" customFormat="false" ht="12.75" hidden="false" customHeight="true" outlineLevel="0" collapsed="false">
      <c r="A1847" s="6" t="s">
        <v>88</v>
      </c>
      <c r="B1847" s="6" t="s">
        <v>3929</v>
      </c>
      <c r="C1847" s="6" t="s">
        <v>8465</v>
      </c>
      <c r="D1847" s="6" t="s">
        <v>8466</v>
      </c>
      <c r="E1847" s="0" t="n">
        <v>360</v>
      </c>
      <c r="F1847" s="6" t="s">
        <v>8467</v>
      </c>
      <c r="G1847" s="6" t="s">
        <v>269</v>
      </c>
      <c r="H1847" s="6" t="s">
        <v>8423</v>
      </c>
      <c r="J1847" s="6" t="s">
        <v>8468</v>
      </c>
      <c r="K1847" s="6" t="s">
        <v>3934</v>
      </c>
      <c r="L1847" s="6" t="s">
        <v>3935</v>
      </c>
      <c r="M1847" s="6" t="s">
        <v>1640</v>
      </c>
      <c r="N1847" s="6" t="s">
        <v>58</v>
      </c>
      <c r="O1847" s="6" t="s">
        <v>59</v>
      </c>
      <c r="P1847" s="6" t="s">
        <v>2284</v>
      </c>
      <c r="Q1847" s="6" t="s">
        <v>479</v>
      </c>
      <c r="R1847" s="6" t="s">
        <v>158</v>
      </c>
      <c r="S1847" s="6" t="s">
        <v>63</v>
      </c>
      <c r="T1847" s="6" t="s">
        <v>64</v>
      </c>
      <c r="X1847" s="6" t="s">
        <v>2323</v>
      </c>
      <c r="Y1847" s="6" t="s">
        <v>66</v>
      </c>
      <c r="Z1847" s="0" t="n">
        <v>20</v>
      </c>
      <c r="AB1847" s="6" t="s">
        <v>8469</v>
      </c>
      <c r="AC1847" s="7" t="n">
        <v>43042</v>
      </c>
      <c r="AD1847" s="6" t="s">
        <v>161</v>
      </c>
      <c r="AE1847" s="6" t="s">
        <v>105</v>
      </c>
      <c r="AH1847" s="6" t="s">
        <v>8470</v>
      </c>
      <c r="AR1847" s="0" t="n">
        <v>32</v>
      </c>
    </row>
    <row r="1848" customFormat="false" ht="12.75" hidden="false" customHeight="true" outlineLevel="0" collapsed="false">
      <c r="A1848" s="6" t="s">
        <v>88</v>
      </c>
      <c r="B1848" s="6" t="s">
        <v>3929</v>
      </c>
      <c r="C1848" s="6" t="s">
        <v>8471</v>
      </c>
      <c r="D1848" s="6" t="s">
        <v>8472</v>
      </c>
      <c r="E1848" s="0" t="n">
        <v>360</v>
      </c>
      <c r="F1848" s="6" t="s">
        <v>8473</v>
      </c>
      <c r="G1848" s="6" t="s">
        <v>269</v>
      </c>
      <c r="H1848" s="6" t="s">
        <v>8423</v>
      </c>
      <c r="J1848" s="6" t="s">
        <v>985</v>
      </c>
      <c r="K1848" s="6" t="s">
        <v>3934</v>
      </c>
      <c r="L1848" s="6" t="s">
        <v>3935</v>
      </c>
      <c r="M1848" s="6" t="s">
        <v>3174</v>
      </c>
      <c r="N1848" s="6" t="s">
        <v>58</v>
      </c>
      <c r="O1848" s="6" t="s">
        <v>59</v>
      </c>
      <c r="P1848" s="6" t="s">
        <v>8474</v>
      </c>
      <c r="Q1848" s="6" t="s">
        <v>479</v>
      </c>
      <c r="R1848" s="6" t="s">
        <v>158</v>
      </c>
      <c r="S1848" s="6" t="s">
        <v>63</v>
      </c>
      <c r="T1848" s="6" t="s">
        <v>64</v>
      </c>
      <c r="X1848" s="6" t="s">
        <v>2323</v>
      </c>
      <c r="Y1848" s="6" t="s">
        <v>66</v>
      </c>
      <c r="Z1848" s="0" t="n">
        <v>20</v>
      </c>
      <c r="AB1848" s="6" t="s">
        <v>8475</v>
      </c>
      <c r="AC1848" s="7" t="n">
        <v>43042</v>
      </c>
      <c r="AD1848" s="6" t="s">
        <v>161</v>
      </c>
      <c r="AE1848" s="6" t="s">
        <v>105</v>
      </c>
      <c r="AI1848" s="6" t="s">
        <v>8476</v>
      </c>
      <c r="AR1848" s="0" t="n">
        <v>36</v>
      </c>
    </row>
    <row r="1849" customFormat="false" ht="12.75" hidden="false" customHeight="true" outlineLevel="0" collapsed="false">
      <c r="A1849" s="6" t="s">
        <v>88</v>
      </c>
      <c r="B1849" s="6" t="s">
        <v>3929</v>
      </c>
      <c r="C1849" s="6" t="s">
        <v>8477</v>
      </c>
      <c r="D1849" s="6" t="s">
        <v>8478</v>
      </c>
      <c r="E1849" s="0" t="n">
        <v>360</v>
      </c>
      <c r="F1849" s="6" t="s">
        <v>8479</v>
      </c>
      <c r="G1849" s="6" t="s">
        <v>269</v>
      </c>
      <c r="H1849" s="6" t="s">
        <v>8423</v>
      </c>
      <c r="I1849" s="6" t="s">
        <v>8439</v>
      </c>
      <c r="J1849" s="6" t="s">
        <v>8480</v>
      </c>
      <c r="K1849" s="6" t="s">
        <v>3934</v>
      </c>
      <c r="L1849" s="6" t="s">
        <v>3935</v>
      </c>
      <c r="M1849" s="6" t="s">
        <v>3123</v>
      </c>
      <c r="N1849" s="6" t="s">
        <v>58</v>
      </c>
      <c r="O1849" s="6" t="s">
        <v>59</v>
      </c>
      <c r="P1849" s="6" t="s">
        <v>262</v>
      </c>
      <c r="Q1849" s="6" t="s">
        <v>479</v>
      </c>
      <c r="R1849" s="6" t="s">
        <v>158</v>
      </c>
      <c r="S1849" s="6" t="s">
        <v>63</v>
      </c>
      <c r="T1849" s="6" t="s">
        <v>64</v>
      </c>
      <c r="X1849" s="6" t="s">
        <v>2323</v>
      </c>
      <c r="Y1849" s="6" t="s">
        <v>66</v>
      </c>
      <c r="Z1849" s="0" t="n">
        <v>20</v>
      </c>
      <c r="AA1849" s="6" t="s">
        <v>67</v>
      </c>
      <c r="AB1849" s="6" t="s">
        <v>8481</v>
      </c>
      <c r="AC1849" s="7" t="n">
        <v>43042</v>
      </c>
      <c r="AD1849" s="6" t="s">
        <v>161</v>
      </c>
      <c r="AE1849" s="6" t="s">
        <v>105</v>
      </c>
      <c r="AI1849" s="6" t="s">
        <v>8482</v>
      </c>
      <c r="AR1849" s="0" t="n">
        <v>36</v>
      </c>
    </row>
    <row r="1850" customFormat="false" ht="12.75" hidden="false" customHeight="true" outlineLevel="0" collapsed="false">
      <c r="A1850" s="6" t="s">
        <v>88</v>
      </c>
      <c r="B1850" s="6" t="s">
        <v>3929</v>
      </c>
      <c r="C1850" s="6" t="s">
        <v>8483</v>
      </c>
      <c r="D1850" s="6" t="s">
        <v>8484</v>
      </c>
      <c r="E1850" s="0" t="n">
        <v>360</v>
      </c>
      <c r="F1850" s="6" t="s">
        <v>8485</v>
      </c>
      <c r="G1850" s="6" t="s">
        <v>269</v>
      </c>
      <c r="H1850" s="6" t="s">
        <v>8423</v>
      </c>
      <c r="I1850" s="6" t="s">
        <v>8439</v>
      </c>
      <c r="J1850" s="6" t="s">
        <v>8486</v>
      </c>
      <c r="K1850" s="6" t="s">
        <v>3934</v>
      </c>
      <c r="L1850" s="6" t="s">
        <v>3935</v>
      </c>
      <c r="M1850" s="6" t="s">
        <v>8487</v>
      </c>
      <c r="N1850" s="6" t="s">
        <v>58</v>
      </c>
      <c r="O1850" s="6" t="s">
        <v>59</v>
      </c>
      <c r="P1850" s="6" t="s">
        <v>7706</v>
      </c>
      <c r="Q1850" s="6" t="s">
        <v>479</v>
      </c>
      <c r="R1850" s="6" t="s">
        <v>158</v>
      </c>
      <c r="S1850" s="6" t="s">
        <v>63</v>
      </c>
      <c r="T1850" s="6" t="s">
        <v>64</v>
      </c>
      <c r="X1850" s="6" t="s">
        <v>2323</v>
      </c>
      <c r="Y1850" s="6" t="s">
        <v>66</v>
      </c>
      <c r="Z1850" s="0" t="n">
        <v>20</v>
      </c>
      <c r="AB1850" s="6" t="s">
        <v>8488</v>
      </c>
      <c r="AC1850" s="7" t="n">
        <v>43042</v>
      </c>
      <c r="AD1850" s="6" t="s">
        <v>161</v>
      </c>
      <c r="AE1850" s="6" t="s">
        <v>105</v>
      </c>
      <c r="AR1850" s="0" t="n">
        <v>36</v>
      </c>
    </row>
    <row r="1851" customFormat="false" ht="12.75" hidden="false" customHeight="true" outlineLevel="0" collapsed="false">
      <c r="A1851" s="6" t="s">
        <v>88</v>
      </c>
      <c r="B1851" s="6" t="s">
        <v>3929</v>
      </c>
      <c r="C1851" s="6" t="s">
        <v>8489</v>
      </c>
      <c r="D1851" s="6" t="s">
        <v>8490</v>
      </c>
      <c r="E1851" s="0" t="n">
        <v>360</v>
      </c>
      <c r="F1851" s="6" t="s">
        <v>8491</v>
      </c>
      <c r="G1851" s="6" t="s">
        <v>269</v>
      </c>
      <c r="H1851" s="6" t="s">
        <v>8423</v>
      </c>
      <c r="J1851" s="6" t="s">
        <v>8492</v>
      </c>
      <c r="K1851" s="6" t="s">
        <v>3934</v>
      </c>
      <c r="L1851" s="6" t="s">
        <v>3935</v>
      </c>
      <c r="M1851" s="6" t="s">
        <v>914</v>
      </c>
      <c r="N1851" s="6" t="s">
        <v>58</v>
      </c>
      <c r="O1851" s="6" t="s">
        <v>59</v>
      </c>
      <c r="P1851" s="6" t="s">
        <v>8493</v>
      </c>
      <c r="Q1851" s="6" t="s">
        <v>479</v>
      </c>
      <c r="R1851" s="6" t="s">
        <v>158</v>
      </c>
      <c r="S1851" s="6" t="s">
        <v>63</v>
      </c>
      <c r="T1851" s="6" t="s">
        <v>64</v>
      </c>
      <c r="X1851" s="6" t="s">
        <v>2323</v>
      </c>
      <c r="Y1851" s="6" t="s">
        <v>66</v>
      </c>
      <c r="Z1851" s="0" t="n">
        <v>20</v>
      </c>
      <c r="AA1851" s="6" t="s">
        <v>67</v>
      </c>
      <c r="AB1851" s="6" t="s">
        <v>8494</v>
      </c>
      <c r="AC1851" s="7" t="n">
        <v>43042</v>
      </c>
      <c r="AD1851" s="6" t="s">
        <v>161</v>
      </c>
      <c r="AE1851" s="6" t="s">
        <v>105</v>
      </c>
      <c r="AI1851" s="6" t="s">
        <v>8495</v>
      </c>
      <c r="AR1851" s="0" t="n">
        <v>36</v>
      </c>
    </row>
    <row r="1852" customFormat="false" ht="12.75" hidden="false" customHeight="true" outlineLevel="0" collapsed="false">
      <c r="A1852" s="6" t="s">
        <v>88</v>
      </c>
      <c r="B1852" s="6" t="s">
        <v>3929</v>
      </c>
      <c r="C1852" s="6" t="s">
        <v>8496</v>
      </c>
      <c r="D1852" s="6" t="s">
        <v>8497</v>
      </c>
      <c r="E1852" s="0" t="n">
        <v>360</v>
      </c>
      <c r="F1852" s="6" t="s">
        <v>8498</v>
      </c>
      <c r="G1852" s="6" t="s">
        <v>584</v>
      </c>
      <c r="H1852" s="6" t="s">
        <v>8423</v>
      </c>
      <c r="J1852" s="6" t="s">
        <v>8499</v>
      </c>
      <c r="K1852" s="6" t="s">
        <v>3934</v>
      </c>
      <c r="L1852" s="6" t="s">
        <v>3935</v>
      </c>
      <c r="M1852" s="6" t="s">
        <v>1077</v>
      </c>
      <c r="N1852" s="6" t="s">
        <v>58</v>
      </c>
      <c r="O1852" s="6" t="s">
        <v>59</v>
      </c>
      <c r="P1852" s="6" t="s">
        <v>3143</v>
      </c>
      <c r="Q1852" s="6" t="s">
        <v>479</v>
      </c>
      <c r="R1852" s="6" t="s">
        <v>158</v>
      </c>
      <c r="S1852" s="6" t="s">
        <v>63</v>
      </c>
      <c r="T1852" s="6" t="s">
        <v>64</v>
      </c>
      <c r="U1852" s="6" t="s">
        <v>144</v>
      </c>
      <c r="Y1852" s="6" t="s">
        <v>66</v>
      </c>
      <c r="Z1852" s="0" t="n">
        <v>20</v>
      </c>
      <c r="AB1852" s="6" t="s">
        <v>8500</v>
      </c>
      <c r="AC1852" s="7" t="n">
        <v>43042</v>
      </c>
      <c r="AD1852" s="6" t="s">
        <v>161</v>
      </c>
      <c r="AE1852" s="6" t="s">
        <v>105</v>
      </c>
      <c r="AF1852" s="6" t="s">
        <v>8501</v>
      </c>
      <c r="AH1852" s="6" t="s">
        <v>8502</v>
      </c>
      <c r="AR1852" s="0" t="n">
        <v>42</v>
      </c>
    </row>
    <row r="1853" customFormat="false" ht="12.75" hidden="false" customHeight="true" outlineLevel="0" collapsed="false">
      <c r="A1853" s="6" t="s">
        <v>88</v>
      </c>
      <c r="B1853" s="6" t="s">
        <v>3929</v>
      </c>
      <c r="C1853" s="6" t="s">
        <v>8503</v>
      </c>
      <c r="D1853" s="6" t="s">
        <v>8504</v>
      </c>
      <c r="E1853" s="0" t="n">
        <v>360</v>
      </c>
      <c r="F1853" s="6" t="s">
        <v>8505</v>
      </c>
      <c r="G1853" s="6" t="s">
        <v>584</v>
      </c>
      <c r="H1853" s="6" t="s">
        <v>8423</v>
      </c>
      <c r="I1853" s="6" t="s">
        <v>8439</v>
      </c>
      <c r="J1853" s="6" t="s">
        <v>8480</v>
      </c>
      <c r="K1853" s="6" t="s">
        <v>3934</v>
      </c>
      <c r="L1853" s="6" t="s">
        <v>3935</v>
      </c>
      <c r="M1853" s="6" t="s">
        <v>6609</v>
      </c>
      <c r="N1853" s="6" t="s">
        <v>58</v>
      </c>
      <c r="O1853" s="6" t="s">
        <v>59</v>
      </c>
      <c r="P1853" s="6" t="s">
        <v>1545</v>
      </c>
      <c r="Q1853" s="6" t="s">
        <v>479</v>
      </c>
      <c r="R1853" s="6" t="s">
        <v>158</v>
      </c>
      <c r="S1853" s="6" t="s">
        <v>63</v>
      </c>
      <c r="T1853" s="6" t="s">
        <v>64</v>
      </c>
      <c r="U1853" s="6" t="s">
        <v>144</v>
      </c>
      <c r="Y1853" s="6" t="s">
        <v>66</v>
      </c>
      <c r="Z1853" s="0" t="n">
        <v>20</v>
      </c>
      <c r="AB1853" s="6" t="s">
        <v>8506</v>
      </c>
      <c r="AC1853" s="7" t="n">
        <v>43042</v>
      </c>
      <c r="AD1853" s="6" t="s">
        <v>161</v>
      </c>
      <c r="AE1853" s="6" t="s">
        <v>105</v>
      </c>
      <c r="AF1853" s="6" t="s">
        <v>8507</v>
      </c>
      <c r="AH1853" s="6" t="s">
        <v>8508</v>
      </c>
      <c r="AR1853" s="0" t="n">
        <v>46</v>
      </c>
    </row>
    <row r="1854" customFormat="false" ht="12.75" hidden="false" customHeight="true" outlineLevel="0" collapsed="false">
      <c r="A1854" s="6" t="s">
        <v>88</v>
      </c>
      <c r="B1854" s="6" t="s">
        <v>3929</v>
      </c>
      <c r="C1854" s="6" t="s">
        <v>8509</v>
      </c>
      <c r="D1854" s="6" t="s">
        <v>8510</v>
      </c>
      <c r="E1854" s="0" t="n">
        <v>360</v>
      </c>
      <c r="F1854" s="6" t="s">
        <v>8511</v>
      </c>
      <c r="G1854" s="6" t="s">
        <v>584</v>
      </c>
      <c r="H1854" s="6" t="s">
        <v>8423</v>
      </c>
      <c r="I1854" s="6" t="s">
        <v>8439</v>
      </c>
      <c r="J1854" s="6" t="s">
        <v>8512</v>
      </c>
      <c r="K1854" s="6" t="s">
        <v>3934</v>
      </c>
      <c r="L1854" s="6" t="s">
        <v>3935</v>
      </c>
      <c r="M1854" s="6" t="s">
        <v>8513</v>
      </c>
      <c r="N1854" s="6" t="s">
        <v>58</v>
      </c>
      <c r="O1854" s="6" t="s">
        <v>59</v>
      </c>
      <c r="P1854" s="6" t="s">
        <v>403</v>
      </c>
      <c r="Q1854" s="6" t="s">
        <v>479</v>
      </c>
      <c r="R1854" s="6" t="s">
        <v>158</v>
      </c>
      <c r="S1854" s="6" t="s">
        <v>63</v>
      </c>
      <c r="T1854" s="6" t="s">
        <v>64</v>
      </c>
      <c r="U1854" s="6" t="s">
        <v>144</v>
      </c>
      <c r="Y1854" s="6" t="s">
        <v>66</v>
      </c>
      <c r="Z1854" s="0" t="n">
        <v>20</v>
      </c>
      <c r="AB1854" s="6" t="s">
        <v>8514</v>
      </c>
      <c r="AC1854" s="7" t="n">
        <v>43042</v>
      </c>
      <c r="AD1854" s="6" t="s">
        <v>161</v>
      </c>
      <c r="AE1854" s="6" t="s">
        <v>105</v>
      </c>
      <c r="AF1854" s="6" t="s">
        <v>4258</v>
      </c>
      <c r="AH1854" s="6" t="s">
        <v>8515</v>
      </c>
      <c r="AR1854" s="0" t="n">
        <v>46</v>
      </c>
    </row>
    <row r="1855" customFormat="false" ht="12.75" hidden="false" customHeight="true" outlineLevel="0" collapsed="false">
      <c r="A1855" s="6" t="s">
        <v>88</v>
      </c>
      <c r="B1855" s="6" t="s">
        <v>3929</v>
      </c>
      <c r="C1855" s="6" t="s">
        <v>8516</v>
      </c>
      <c r="D1855" s="6" t="s">
        <v>8517</v>
      </c>
      <c r="E1855" s="0" t="n">
        <v>360</v>
      </c>
      <c r="F1855" s="6" t="s">
        <v>8518</v>
      </c>
      <c r="G1855" s="6" t="s">
        <v>584</v>
      </c>
      <c r="H1855" s="6" t="s">
        <v>8423</v>
      </c>
      <c r="I1855" s="6" t="s">
        <v>8439</v>
      </c>
      <c r="J1855" s="6" t="s">
        <v>8492</v>
      </c>
      <c r="K1855" s="6" t="s">
        <v>3934</v>
      </c>
      <c r="L1855" s="6" t="s">
        <v>3935</v>
      </c>
      <c r="M1855" s="6" t="s">
        <v>5589</v>
      </c>
      <c r="N1855" s="6" t="s">
        <v>58</v>
      </c>
      <c r="O1855" s="6" t="s">
        <v>59</v>
      </c>
      <c r="P1855" s="6" t="s">
        <v>5245</v>
      </c>
      <c r="Q1855" s="6" t="s">
        <v>479</v>
      </c>
      <c r="R1855" s="6" t="s">
        <v>158</v>
      </c>
      <c r="S1855" s="6" t="s">
        <v>63</v>
      </c>
      <c r="T1855" s="6" t="s">
        <v>64</v>
      </c>
      <c r="U1855" s="6" t="s">
        <v>144</v>
      </c>
      <c r="Y1855" s="6" t="s">
        <v>66</v>
      </c>
      <c r="Z1855" s="0" t="n">
        <v>20</v>
      </c>
      <c r="AB1855" s="6" t="s">
        <v>8519</v>
      </c>
      <c r="AC1855" s="7" t="n">
        <v>43042</v>
      </c>
      <c r="AD1855" s="6" t="s">
        <v>104</v>
      </c>
      <c r="AE1855" s="6" t="s">
        <v>105</v>
      </c>
      <c r="AH1855" s="6" t="s">
        <v>8520</v>
      </c>
      <c r="AR1855" s="0" t="n">
        <v>46</v>
      </c>
    </row>
    <row r="1856" customFormat="false" ht="12.75" hidden="false" customHeight="true" outlineLevel="0" collapsed="false">
      <c r="A1856" s="6" t="s">
        <v>88</v>
      </c>
      <c r="B1856" s="6" t="s">
        <v>3929</v>
      </c>
      <c r="C1856" s="6" t="s">
        <v>8521</v>
      </c>
      <c r="D1856" s="6" t="s">
        <v>8522</v>
      </c>
      <c r="E1856" s="0" t="n">
        <v>360</v>
      </c>
      <c r="F1856" s="6" t="s">
        <v>8523</v>
      </c>
      <c r="G1856" s="6" t="s">
        <v>584</v>
      </c>
      <c r="H1856" s="6" t="s">
        <v>8423</v>
      </c>
      <c r="I1856" s="6" t="s">
        <v>8439</v>
      </c>
      <c r="J1856" s="6" t="s">
        <v>8524</v>
      </c>
      <c r="K1856" s="6" t="s">
        <v>3934</v>
      </c>
      <c r="L1856" s="6" t="s">
        <v>3935</v>
      </c>
      <c r="M1856" s="6" t="s">
        <v>883</v>
      </c>
      <c r="N1856" s="6" t="s">
        <v>58</v>
      </c>
      <c r="O1856" s="6" t="s">
        <v>59</v>
      </c>
      <c r="P1856" s="6" t="s">
        <v>8525</v>
      </c>
      <c r="Q1856" s="6" t="s">
        <v>479</v>
      </c>
      <c r="R1856" s="6" t="s">
        <v>158</v>
      </c>
      <c r="S1856" s="6" t="s">
        <v>63</v>
      </c>
      <c r="T1856" s="6" t="s">
        <v>64</v>
      </c>
      <c r="Y1856" s="6" t="s">
        <v>66</v>
      </c>
      <c r="Z1856" s="0" t="n">
        <v>20</v>
      </c>
      <c r="AB1856" s="6" t="s">
        <v>8526</v>
      </c>
      <c r="AC1856" s="7" t="n">
        <v>43042</v>
      </c>
      <c r="AD1856" s="6" t="s">
        <v>104</v>
      </c>
      <c r="AE1856" s="6" t="s">
        <v>105</v>
      </c>
      <c r="AH1856" s="6" t="s">
        <v>8527</v>
      </c>
      <c r="AN1856" s="6" t="s">
        <v>8528</v>
      </c>
      <c r="AO1856" s="6" t="s">
        <v>8529</v>
      </c>
      <c r="AR1856" s="0" t="n">
        <v>46</v>
      </c>
    </row>
    <row r="1857" customFormat="false" ht="12.75" hidden="false" customHeight="true" outlineLevel="0" collapsed="false">
      <c r="A1857" s="6" t="s">
        <v>47</v>
      </c>
      <c r="B1857" s="6" t="s">
        <v>1196</v>
      </c>
      <c r="C1857" s="6" t="s">
        <v>8530</v>
      </c>
      <c r="D1857" s="6" t="s">
        <v>8531</v>
      </c>
      <c r="E1857" s="0" t="n">
        <v>65</v>
      </c>
      <c r="F1857" s="6" t="s">
        <v>8532</v>
      </c>
      <c r="G1857" s="6" t="s">
        <v>889</v>
      </c>
      <c r="H1857" s="6" t="s">
        <v>8423</v>
      </c>
      <c r="I1857" s="6" t="s">
        <v>985</v>
      </c>
      <c r="K1857" s="6" t="s">
        <v>1201</v>
      </c>
      <c r="L1857" s="6" t="s">
        <v>1202</v>
      </c>
      <c r="M1857" s="6" t="s">
        <v>4963</v>
      </c>
      <c r="N1857" s="6" t="s">
        <v>58</v>
      </c>
      <c r="O1857" s="6" t="s">
        <v>59</v>
      </c>
      <c r="P1857" s="6" t="s">
        <v>6160</v>
      </c>
      <c r="Q1857" s="6" t="s">
        <v>101</v>
      </c>
      <c r="R1857" s="6" t="s">
        <v>297</v>
      </c>
      <c r="S1857" s="6" t="s">
        <v>63</v>
      </c>
      <c r="T1857" s="6" t="s">
        <v>64</v>
      </c>
      <c r="U1857" s="6" t="s">
        <v>144</v>
      </c>
      <c r="X1857" s="6" t="s">
        <v>4902</v>
      </c>
      <c r="Y1857" s="6" t="s">
        <v>66</v>
      </c>
      <c r="Z1857" s="0" t="n">
        <v>20</v>
      </c>
      <c r="AB1857" s="6" t="s">
        <v>8533</v>
      </c>
      <c r="AC1857" s="7" t="n">
        <v>43038</v>
      </c>
      <c r="AD1857" s="6" t="s">
        <v>161</v>
      </c>
      <c r="AE1857" s="6" t="s">
        <v>162</v>
      </c>
      <c r="AR1857" s="0" t="n">
        <v>46</v>
      </c>
    </row>
    <row r="1858" customFormat="false" ht="12.75" hidden="false" customHeight="true" outlineLevel="0" collapsed="false">
      <c r="A1858" s="6" t="s">
        <v>47</v>
      </c>
      <c r="B1858" s="6" t="s">
        <v>1196</v>
      </c>
      <c r="C1858" s="6" t="s">
        <v>8534</v>
      </c>
      <c r="D1858" s="6" t="s">
        <v>8535</v>
      </c>
      <c r="E1858" s="0" t="n">
        <v>65</v>
      </c>
      <c r="F1858" s="6" t="s">
        <v>8536</v>
      </c>
      <c r="G1858" s="6" t="s">
        <v>1345</v>
      </c>
      <c r="H1858" s="6" t="s">
        <v>8423</v>
      </c>
      <c r="J1858" s="6" t="s">
        <v>719</v>
      </c>
      <c r="K1858" s="6" t="s">
        <v>1201</v>
      </c>
      <c r="L1858" s="6" t="s">
        <v>1202</v>
      </c>
      <c r="M1858" s="6" t="s">
        <v>4065</v>
      </c>
      <c r="N1858" s="6" t="s">
        <v>58</v>
      </c>
      <c r="O1858" s="6" t="s">
        <v>59</v>
      </c>
      <c r="P1858" s="6" t="s">
        <v>6393</v>
      </c>
      <c r="Q1858" s="6" t="s">
        <v>731</v>
      </c>
      <c r="R1858" s="6" t="s">
        <v>143</v>
      </c>
      <c r="S1858" s="6" t="s">
        <v>63</v>
      </c>
      <c r="T1858" s="6" t="s">
        <v>64</v>
      </c>
      <c r="U1858" s="6" t="s">
        <v>144</v>
      </c>
      <c r="X1858" s="6" t="s">
        <v>807</v>
      </c>
      <c r="Y1858" s="6" t="s">
        <v>66</v>
      </c>
      <c r="Z1858" s="0" t="n">
        <v>20</v>
      </c>
      <c r="AC1858" s="7" t="n">
        <v>43038</v>
      </c>
      <c r="AD1858" s="6" t="s">
        <v>161</v>
      </c>
      <c r="AE1858" s="6" t="s">
        <v>162</v>
      </c>
      <c r="AH1858" s="6" t="s">
        <v>8537</v>
      </c>
      <c r="AQ1858" s="6" t="s">
        <v>8538</v>
      </c>
      <c r="AR1858" s="0" t="n">
        <v>46</v>
      </c>
    </row>
    <row r="1859" customFormat="false" ht="12.75" hidden="false" customHeight="true" outlineLevel="0" collapsed="false">
      <c r="A1859" s="6" t="s">
        <v>47</v>
      </c>
      <c r="B1859" s="6" t="s">
        <v>1196</v>
      </c>
      <c r="C1859" s="6" t="s">
        <v>8539</v>
      </c>
      <c r="D1859" s="6" t="s">
        <v>8540</v>
      </c>
      <c r="E1859" s="0" t="n">
        <v>65</v>
      </c>
      <c r="F1859" s="6" t="s">
        <v>8541</v>
      </c>
      <c r="G1859" s="6" t="s">
        <v>1880</v>
      </c>
      <c r="H1859" s="6" t="s">
        <v>8423</v>
      </c>
      <c r="J1859" s="6" t="s">
        <v>8542</v>
      </c>
      <c r="K1859" s="6" t="s">
        <v>1201</v>
      </c>
      <c r="L1859" s="6" t="s">
        <v>1202</v>
      </c>
      <c r="M1859" s="6" t="s">
        <v>394</v>
      </c>
      <c r="N1859" s="6" t="s">
        <v>58</v>
      </c>
      <c r="O1859" s="6" t="s">
        <v>59</v>
      </c>
      <c r="P1859" s="6" t="s">
        <v>3451</v>
      </c>
      <c r="Q1859" s="6" t="s">
        <v>174</v>
      </c>
      <c r="R1859" s="6" t="s">
        <v>62</v>
      </c>
      <c r="S1859" s="6" t="s">
        <v>63</v>
      </c>
      <c r="T1859" s="6" t="s">
        <v>64</v>
      </c>
      <c r="Y1859" s="6" t="s">
        <v>66</v>
      </c>
      <c r="Z1859" s="0" t="n">
        <v>20</v>
      </c>
      <c r="AB1859" s="6" t="s">
        <v>8543</v>
      </c>
      <c r="AC1859" s="7" t="n">
        <v>43038</v>
      </c>
      <c r="AD1859" s="6" t="s">
        <v>161</v>
      </c>
      <c r="AE1859" s="6" t="s">
        <v>162</v>
      </c>
      <c r="AN1859" s="6" t="s">
        <v>8544</v>
      </c>
      <c r="AQ1859" s="6" t="s">
        <v>8545</v>
      </c>
      <c r="AR1859" s="0" t="n">
        <v>30</v>
      </c>
    </row>
    <row r="1860" customFormat="false" ht="12.75" hidden="false" customHeight="true" outlineLevel="0" collapsed="false">
      <c r="A1860" s="6" t="s">
        <v>47</v>
      </c>
      <c r="B1860" s="6" t="s">
        <v>1196</v>
      </c>
      <c r="C1860" s="6" t="s">
        <v>8546</v>
      </c>
      <c r="D1860" s="6" t="s">
        <v>8547</v>
      </c>
      <c r="E1860" s="0" t="n">
        <v>65</v>
      </c>
      <c r="F1860" s="6" t="s">
        <v>8548</v>
      </c>
      <c r="G1860" s="6" t="s">
        <v>1880</v>
      </c>
      <c r="H1860" s="6" t="s">
        <v>8423</v>
      </c>
      <c r="I1860" s="6" t="s">
        <v>8549</v>
      </c>
      <c r="J1860" s="6" t="s">
        <v>8550</v>
      </c>
      <c r="K1860" s="6" t="s">
        <v>1201</v>
      </c>
      <c r="L1860" s="6" t="s">
        <v>1202</v>
      </c>
      <c r="M1860" s="6" t="s">
        <v>1538</v>
      </c>
      <c r="N1860" s="6" t="s">
        <v>58</v>
      </c>
      <c r="O1860" s="6" t="s">
        <v>59</v>
      </c>
      <c r="P1860" s="6" t="s">
        <v>8382</v>
      </c>
      <c r="Q1860" s="6" t="s">
        <v>190</v>
      </c>
      <c r="R1860" s="6" t="s">
        <v>62</v>
      </c>
      <c r="S1860" s="6" t="s">
        <v>63</v>
      </c>
      <c r="T1860" s="6" t="s">
        <v>64</v>
      </c>
      <c r="Y1860" s="6" t="s">
        <v>66</v>
      </c>
      <c r="Z1860" s="0" t="n">
        <v>20</v>
      </c>
      <c r="AA1860" s="6" t="s">
        <v>67</v>
      </c>
      <c r="AB1860" s="6" t="s">
        <v>8551</v>
      </c>
      <c r="AC1860" s="7" t="n">
        <v>43038</v>
      </c>
      <c r="AD1860" s="6" t="s">
        <v>161</v>
      </c>
      <c r="AE1860" s="6" t="s">
        <v>162</v>
      </c>
      <c r="AN1860" s="6" t="s">
        <v>8552</v>
      </c>
      <c r="AQ1860" s="6" t="s">
        <v>8545</v>
      </c>
      <c r="AR1860" s="0" t="n">
        <v>30</v>
      </c>
    </row>
    <row r="1861" customFormat="false" ht="12.75" hidden="false" customHeight="true" outlineLevel="0" collapsed="false">
      <c r="A1861" s="4"/>
      <c r="B1861" s="4"/>
      <c r="C1861" s="4"/>
      <c r="D1861" s="4"/>
      <c r="E1861" s="4"/>
      <c r="F1861" s="4"/>
      <c r="G1861" s="4" t="s">
        <v>46</v>
      </c>
      <c r="H1861" s="4" t="s">
        <v>8553</v>
      </c>
      <c r="I1861" s="4"/>
      <c r="J1861" s="4"/>
      <c r="K1861" s="4" t="s">
        <v>153</v>
      </c>
      <c r="L1861" s="4" t="s">
        <v>154</v>
      </c>
      <c r="M1861" s="4"/>
      <c r="N1861" s="4"/>
      <c r="O1861" s="4"/>
      <c r="P1861" s="4"/>
      <c r="Q1861" s="4"/>
      <c r="R1861" s="4"/>
      <c r="S1861" s="4"/>
      <c r="T1861" s="4"/>
      <c r="U1861" s="4"/>
      <c r="V1861" s="4"/>
      <c r="W1861" s="4"/>
      <c r="X1861" s="4"/>
      <c r="Y1861" s="4"/>
      <c r="Z1861" s="4"/>
      <c r="AA1861" s="4"/>
      <c r="AB1861" s="4"/>
      <c r="AC1861" s="5"/>
      <c r="AD1861" s="4"/>
      <c r="AE1861" s="4"/>
      <c r="AF1861" s="4"/>
      <c r="AG1861" s="4"/>
      <c r="AH1861" s="4"/>
      <c r="AI1861" s="4"/>
      <c r="AJ1861" s="4"/>
      <c r="AK1861" s="4"/>
      <c r="AL1861" s="4"/>
      <c r="AM1861" s="4"/>
      <c r="AN1861" s="4"/>
      <c r="AO1861" s="4"/>
      <c r="AP1861" s="4"/>
      <c r="AQ1861" s="4"/>
      <c r="AR1861" s="4"/>
    </row>
    <row r="1862" customFormat="false" ht="12.75" hidden="false" customHeight="true" outlineLevel="0" collapsed="false">
      <c r="A1862" s="4"/>
      <c r="B1862" s="4"/>
      <c r="C1862" s="4"/>
      <c r="D1862" s="4"/>
      <c r="E1862" s="4"/>
      <c r="F1862" s="4"/>
      <c r="G1862" s="4" t="s">
        <v>648</v>
      </c>
      <c r="H1862" s="4" t="s">
        <v>8553</v>
      </c>
      <c r="I1862" s="4"/>
      <c r="J1862" s="4"/>
      <c r="K1862" s="4" t="s">
        <v>153</v>
      </c>
      <c r="L1862" s="4" t="s">
        <v>154</v>
      </c>
      <c r="M1862" s="4"/>
      <c r="N1862" s="4"/>
      <c r="O1862" s="4"/>
      <c r="P1862" s="4"/>
      <c r="Q1862" s="4"/>
      <c r="R1862" s="4"/>
      <c r="S1862" s="4"/>
      <c r="T1862" s="4"/>
      <c r="U1862" s="4"/>
      <c r="V1862" s="4"/>
      <c r="W1862" s="4"/>
      <c r="X1862" s="4"/>
      <c r="Y1862" s="4"/>
      <c r="Z1862" s="4"/>
      <c r="AA1862" s="4"/>
      <c r="AB1862" s="4"/>
      <c r="AC1862" s="5"/>
      <c r="AD1862" s="4"/>
      <c r="AE1862" s="4"/>
      <c r="AF1862" s="4"/>
      <c r="AG1862" s="4"/>
      <c r="AH1862" s="4"/>
      <c r="AI1862" s="4"/>
      <c r="AJ1862" s="4"/>
      <c r="AK1862" s="4"/>
      <c r="AL1862" s="4"/>
      <c r="AM1862" s="4"/>
      <c r="AN1862" s="4"/>
      <c r="AO1862" s="4"/>
      <c r="AP1862" s="4"/>
      <c r="AQ1862" s="4"/>
      <c r="AR1862" s="4"/>
    </row>
    <row r="1863" customFormat="false" ht="12.75" hidden="false" customHeight="true" outlineLevel="0" collapsed="false">
      <c r="A1863" s="4"/>
      <c r="B1863" s="4"/>
      <c r="C1863" s="4"/>
      <c r="D1863" s="4"/>
      <c r="E1863" s="4"/>
      <c r="F1863" s="4"/>
      <c r="G1863" s="4" t="s">
        <v>93</v>
      </c>
      <c r="H1863" s="4" t="s">
        <v>8553</v>
      </c>
      <c r="I1863" s="4"/>
      <c r="J1863" s="4"/>
      <c r="K1863" s="4" t="s">
        <v>153</v>
      </c>
      <c r="L1863" s="4" t="s">
        <v>154</v>
      </c>
      <c r="M1863" s="4"/>
      <c r="N1863" s="4"/>
      <c r="O1863" s="4"/>
      <c r="P1863" s="4"/>
      <c r="Q1863" s="4"/>
      <c r="R1863" s="4"/>
      <c r="S1863" s="4"/>
      <c r="T1863" s="4"/>
      <c r="U1863" s="4"/>
      <c r="V1863" s="4"/>
      <c r="W1863" s="4"/>
      <c r="X1863" s="4"/>
      <c r="Y1863" s="4"/>
      <c r="Z1863" s="4"/>
      <c r="AA1863" s="4"/>
      <c r="AB1863" s="4"/>
      <c r="AC1863" s="5"/>
      <c r="AD1863" s="4"/>
      <c r="AE1863" s="4"/>
      <c r="AF1863" s="4"/>
      <c r="AG1863" s="4"/>
      <c r="AH1863" s="4"/>
      <c r="AI1863" s="4"/>
      <c r="AJ1863" s="4"/>
      <c r="AK1863" s="4"/>
      <c r="AL1863" s="4"/>
      <c r="AM1863" s="4"/>
      <c r="AN1863" s="4"/>
      <c r="AO1863" s="4"/>
      <c r="AP1863" s="4"/>
      <c r="AQ1863" s="4"/>
      <c r="AR1863" s="4"/>
    </row>
    <row r="1864" customFormat="false" ht="12.75" hidden="false" customHeight="true" outlineLevel="0" collapsed="false">
      <c r="A1864" s="4"/>
      <c r="B1864" s="4"/>
      <c r="C1864" s="4"/>
      <c r="D1864" s="4"/>
      <c r="E1864" s="4"/>
      <c r="F1864" s="4"/>
      <c r="G1864" s="4" t="s">
        <v>584</v>
      </c>
      <c r="H1864" s="4" t="s">
        <v>8553</v>
      </c>
      <c r="I1864" s="4"/>
      <c r="J1864" s="4"/>
      <c r="K1864" s="4" t="s">
        <v>153</v>
      </c>
      <c r="L1864" s="4" t="s">
        <v>154</v>
      </c>
      <c r="M1864" s="4"/>
      <c r="N1864" s="4"/>
      <c r="O1864" s="4"/>
      <c r="P1864" s="4"/>
      <c r="Q1864" s="4"/>
      <c r="R1864" s="4"/>
      <c r="S1864" s="4"/>
      <c r="T1864" s="4"/>
      <c r="U1864" s="4"/>
      <c r="V1864" s="4"/>
      <c r="W1864" s="4"/>
      <c r="X1864" s="4"/>
      <c r="Y1864" s="4"/>
      <c r="Z1864" s="4"/>
      <c r="AA1864" s="4"/>
      <c r="AB1864" s="4"/>
      <c r="AC1864" s="5"/>
      <c r="AD1864" s="4"/>
      <c r="AE1864" s="4"/>
      <c r="AF1864" s="4"/>
      <c r="AG1864" s="4"/>
      <c r="AH1864" s="4"/>
      <c r="AI1864" s="4"/>
      <c r="AJ1864" s="4"/>
      <c r="AK1864" s="4"/>
      <c r="AL1864" s="4"/>
      <c r="AM1864" s="4"/>
      <c r="AN1864" s="4"/>
      <c r="AO1864" s="4"/>
      <c r="AP1864" s="4"/>
      <c r="AQ1864" s="4"/>
      <c r="AR1864" s="4"/>
    </row>
    <row r="1865" customFormat="false" ht="12.75" hidden="false" customHeight="true" outlineLevel="0" collapsed="false">
      <c r="A1865" s="4"/>
      <c r="B1865" s="4"/>
      <c r="C1865" s="4"/>
      <c r="D1865" s="4"/>
      <c r="E1865" s="4"/>
      <c r="F1865" s="4"/>
      <c r="G1865" s="4" t="s">
        <v>584</v>
      </c>
      <c r="H1865" s="4" t="s">
        <v>8553</v>
      </c>
      <c r="I1865" s="4"/>
      <c r="J1865" s="4"/>
      <c r="K1865" s="4" t="s">
        <v>153</v>
      </c>
      <c r="L1865" s="4" t="s">
        <v>154</v>
      </c>
      <c r="M1865" s="4"/>
      <c r="N1865" s="4"/>
      <c r="O1865" s="4"/>
      <c r="P1865" s="4"/>
      <c r="Q1865" s="4"/>
      <c r="R1865" s="4"/>
      <c r="S1865" s="4"/>
      <c r="T1865" s="4"/>
      <c r="U1865" s="4"/>
      <c r="V1865" s="4"/>
      <c r="W1865" s="4"/>
      <c r="X1865" s="4"/>
      <c r="Y1865" s="4"/>
      <c r="Z1865" s="4"/>
      <c r="AA1865" s="4"/>
      <c r="AB1865" s="4"/>
      <c r="AC1865" s="5"/>
      <c r="AD1865" s="4"/>
      <c r="AE1865" s="4"/>
      <c r="AF1865" s="4"/>
      <c r="AG1865" s="4"/>
      <c r="AH1865" s="4"/>
      <c r="AI1865" s="4"/>
      <c r="AJ1865" s="4"/>
      <c r="AK1865" s="4"/>
      <c r="AL1865" s="4"/>
      <c r="AM1865" s="4"/>
      <c r="AN1865" s="4"/>
      <c r="AO1865" s="4"/>
      <c r="AP1865" s="4"/>
      <c r="AQ1865" s="4"/>
      <c r="AR1865" s="4"/>
    </row>
    <row r="1866" customFormat="false" ht="12.75" hidden="false" customHeight="true" outlineLevel="0" collapsed="false">
      <c r="A1866" s="4"/>
      <c r="B1866" s="4"/>
      <c r="C1866" s="4"/>
      <c r="D1866" s="4"/>
      <c r="E1866" s="4"/>
      <c r="F1866" s="4"/>
      <c r="G1866" s="4" t="s">
        <v>584</v>
      </c>
      <c r="H1866" s="4" t="s">
        <v>8553</v>
      </c>
      <c r="I1866" s="4"/>
      <c r="J1866" s="4"/>
      <c r="K1866" s="4" t="s">
        <v>153</v>
      </c>
      <c r="L1866" s="4" t="s">
        <v>154</v>
      </c>
      <c r="M1866" s="4"/>
      <c r="N1866" s="4"/>
      <c r="O1866" s="4"/>
      <c r="P1866" s="4"/>
      <c r="Q1866" s="4"/>
      <c r="R1866" s="4"/>
      <c r="S1866" s="4"/>
      <c r="T1866" s="4"/>
      <c r="U1866" s="4"/>
      <c r="V1866" s="4"/>
      <c r="W1866" s="4"/>
      <c r="X1866" s="4"/>
      <c r="Y1866" s="4"/>
      <c r="Z1866" s="4"/>
      <c r="AA1866" s="4"/>
      <c r="AB1866" s="4"/>
      <c r="AC1866" s="5"/>
      <c r="AD1866" s="4"/>
      <c r="AE1866" s="4"/>
      <c r="AF1866" s="4"/>
      <c r="AG1866" s="4"/>
      <c r="AH1866" s="4"/>
      <c r="AI1866" s="4"/>
      <c r="AJ1866" s="4"/>
      <c r="AK1866" s="4"/>
      <c r="AL1866" s="4"/>
      <c r="AM1866" s="4"/>
      <c r="AN1866" s="4"/>
      <c r="AO1866" s="4"/>
      <c r="AP1866" s="4"/>
      <c r="AQ1866" s="4"/>
      <c r="AR1866" s="4"/>
    </row>
    <row r="1867" customFormat="false" ht="12.75" hidden="false" customHeight="true" outlineLevel="0" collapsed="false">
      <c r="A1867" s="4"/>
      <c r="B1867" s="4"/>
      <c r="C1867" s="4"/>
      <c r="D1867" s="4"/>
      <c r="E1867" s="4"/>
      <c r="F1867" s="4"/>
      <c r="G1867" s="4" t="s">
        <v>584</v>
      </c>
      <c r="H1867" s="4" t="s">
        <v>8553</v>
      </c>
      <c r="I1867" s="4"/>
      <c r="J1867" s="4"/>
      <c r="K1867" s="4" t="s">
        <v>153</v>
      </c>
      <c r="L1867" s="4" t="s">
        <v>154</v>
      </c>
      <c r="M1867" s="4"/>
      <c r="N1867" s="4"/>
      <c r="O1867" s="4"/>
      <c r="P1867" s="4"/>
      <c r="Q1867" s="4"/>
      <c r="R1867" s="4"/>
      <c r="S1867" s="4"/>
      <c r="T1867" s="4"/>
      <c r="U1867" s="4"/>
      <c r="V1867" s="4"/>
      <c r="W1867" s="4"/>
      <c r="X1867" s="4"/>
      <c r="Y1867" s="4"/>
      <c r="Z1867" s="4"/>
      <c r="AA1867" s="4"/>
      <c r="AB1867" s="4"/>
      <c r="AC1867" s="5"/>
      <c r="AD1867" s="4"/>
      <c r="AE1867" s="4"/>
      <c r="AF1867" s="4"/>
      <c r="AG1867" s="4"/>
      <c r="AH1867" s="4"/>
      <c r="AI1867" s="4"/>
      <c r="AJ1867" s="4"/>
      <c r="AK1867" s="4"/>
      <c r="AL1867" s="4"/>
      <c r="AM1867" s="4"/>
      <c r="AN1867" s="4"/>
      <c r="AO1867" s="4"/>
      <c r="AP1867" s="4"/>
      <c r="AQ1867" s="4"/>
      <c r="AR1867" s="4"/>
    </row>
    <row r="1868" customFormat="false" ht="12.75" hidden="false" customHeight="true" outlineLevel="0" collapsed="false">
      <c r="A1868" s="4"/>
      <c r="B1868" s="4"/>
      <c r="C1868" s="4"/>
      <c r="D1868" s="4"/>
      <c r="E1868" s="4"/>
      <c r="F1868" s="4"/>
      <c r="G1868" s="4" t="s">
        <v>1261</v>
      </c>
      <c r="H1868" s="4" t="s">
        <v>8553</v>
      </c>
      <c r="I1868" s="4"/>
      <c r="J1868" s="4"/>
      <c r="K1868" s="4" t="s">
        <v>153</v>
      </c>
      <c r="L1868" s="4" t="s">
        <v>154</v>
      </c>
      <c r="M1868" s="4"/>
      <c r="N1868" s="4"/>
      <c r="O1868" s="4"/>
      <c r="P1868" s="4"/>
      <c r="Q1868" s="4"/>
      <c r="R1868" s="4"/>
      <c r="S1868" s="4"/>
      <c r="T1868" s="4"/>
      <c r="U1868" s="4"/>
      <c r="V1868" s="4"/>
      <c r="W1868" s="4"/>
      <c r="X1868" s="4"/>
      <c r="Y1868" s="4"/>
      <c r="Z1868" s="4"/>
      <c r="AA1868" s="4"/>
      <c r="AB1868" s="4"/>
      <c r="AC1868" s="5"/>
      <c r="AD1868" s="4"/>
      <c r="AE1868" s="4"/>
      <c r="AF1868" s="4"/>
      <c r="AG1868" s="4"/>
      <c r="AH1868" s="4"/>
      <c r="AI1868" s="4"/>
      <c r="AJ1868" s="4"/>
      <c r="AK1868" s="4"/>
      <c r="AL1868" s="4"/>
      <c r="AM1868" s="4"/>
      <c r="AN1868" s="4"/>
      <c r="AO1868" s="4"/>
      <c r="AP1868" s="4"/>
      <c r="AQ1868" s="4"/>
      <c r="AR1868" s="4"/>
    </row>
    <row r="1869" customFormat="false" ht="12.75" hidden="false" customHeight="true" outlineLevel="0" collapsed="false">
      <c r="A1869" s="6" t="s">
        <v>88</v>
      </c>
      <c r="B1869" s="6" t="s">
        <v>5939</v>
      </c>
      <c r="C1869" s="6" t="s">
        <v>8554</v>
      </c>
      <c r="D1869" s="6" t="s">
        <v>8555</v>
      </c>
      <c r="E1869" s="0" t="n">
        <v>420</v>
      </c>
      <c r="F1869" s="6" t="s">
        <v>8556</v>
      </c>
      <c r="G1869" s="6" t="s">
        <v>1772</v>
      </c>
      <c r="H1869" s="6" t="s">
        <v>8557</v>
      </c>
      <c r="J1869" s="6" t="s">
        <v>8558</v>
      </c>
      <c r="K1869" s="6" t="s">
        <v>971</v>
      </c>
      <c r="L1869" s="6" t="s">
        <v>5943</v>
      </c>
      <c r="M1869" s="6" t="s">
        <v>1925</v>
      </c>
      <c r="N1869" s="6" t="s">
        <v>58</v>
      </c>
      <c r="O1869" s="6" t="s">
        <v>59</v>
      </c>
      <c r="P1869" s="6" t="s">
        <v>8559</v>
      </c>
      <c r="Q1869" s="6" t="s">
        <v>101</v>
      </c>
      <c r="R1869" s="6" t="s">
        <v>158</v>
      </c>
      <c r="S1869" s="6" t="s">
        <v>63</v>
      </c>
      <c r="T1869" s="6" t="s">
        <v>64</v>
      </c>
      <c r="U1869" s="6" t="s">
        <v>144</v>
      </c>
      <c r="X1869" s="6" t="s">
        <v>8560</v>
      </c>
      <c r="Y1869" s="6" t="s">
        <v>66</v>
      </c>
      <c r="Z1869" s="0" t="n">
        <v>20</v>
      </c>
      <c r="AB1869" s="6" t="s">
        <v>8561</v>
      </c>
      <c r="AC1869" s="6"/>
      <c r="AD1869" s="6"/>
      <c r="AE1869" s="6"/>
      <c r="AI1869" s="6" t="s">
        <v>8562</v>
      </c>
      <c r="AR1869" s="0" t="n">
        <v>38</v>
      </c>
    </row>
    <row r="1870" customFormat="false" ht="12.75" hidden="false" customHeight="true" outlineLevel="0" collapsed="false">
      <c r="A1870" s="6" t="s">
        <v>88</v>
      </c>
      <c r="B1870" s="6" t="s">
        <v>3164</v>
      </c>
      <c r="C1870" s="6" t="s">
        <v>8563</v>
      </c>
      <c r="D1870" s="6" t="s">
        <v>8564</v>
      </c>
      <c r="E1870" s="0" t="n">
        <v>658</v>
      </c>
      <c r="F1870" s="6" t="s">
        <v>8565</v>
      </c>
      <c r="G1870" s="6" t="s">
        <v>93</v>
      </c>
      <c r="H1870" s="6" t="s">
        <v>8557</v>
      </c>
      <c r="J1870" s="6" t="s">
        <v>8566</v>
      </c>
      <c r="K1870" s="6" t="s">
        <v>3172</v>
      </c>
      <c r="L1870" s="6" t="s">
        <v>3173</v>
      </c>
      <c r="M1870" s="6" t="s">
        <v>1280</v>
      </c>
      <c r="N1870" s="6" t="s">
        <v>58</v>
      </c>
      <c r="O1870" s="6" t="s">
        <v>59</v>
      </c>
      <c r="P1870" s="6" t="s">
        <v>1832</v>
      </c>
      <c r="Q1870" s="6" t="s">
        <v>219</v>
      </c>
      <c r="R1870" s="6" t="s">
        <v>62</v>
      </c>
      <c r="S1870" s="6" t="s">
        <v>63</v>
      </c>
      <c r="T1870" s="6" t="s">
        <v>64</v>
      </c>
      <c r="Y1870" s="6" t="s">
        <v>66</v>
      </c>
      <c r="Z1870" s="0" t="n">
        <v>20</v>
      </c>
      <c r="AR1870" s="0" t="n">
        <v>39</v>
      </c>
    </row>
    <row r="1871" customFormat="false" ht="12.75" hidden="false" customHeight="true" outlineLevel="0" collapsed="false">
      <c r="A1871" s="6" t="s">
        <v>88</v>
      </c>
      <c r="B1871" s="6" t="s">
        <v>118</v>
      </c>
      <c r="C1871" s="6" t="s">
        <v>8567</v>
      </c>
      <c r="D1871" s="6" t="s">
        <v>8568</v>
      </c>
      <c r="E1871" s="0" t="n">
        <v>4430</v>
      </c>
      <c r="F1871" s="6" t="s">
        <v>8569</v>
      </c>
      <c r="G1871" s="6" t="s">
        <v>622</v>
      </c>
      <c r="H1871" s="6" t="s">
        <v>8570</v>
      </c>
      <c r="J1871" s="6" t="s">
        <v>596</v>
      </c>
      <c r="K1871" s="6" t="s">
        <v>126</v>
      </c>
      <c r="L1871" s="6" t="s">
        <v>127</v>
      </c>
      <c r="M1871" s="6" t="s">
        <v>1473</v>
      </c>
      <c r="N1871" s="6" t="s">
        <v>58</v>
      </c>
      <c r="O1871" s="6" t="s">
        <v>59</v>
      </c>
      <c r="P1871" s="6" t="s">
        <v>561</v>
      </c>
      <c r="Q1871" s="6" t="s">
        <v>662</v>
      </c>
      <c r="R1871" s="6" t="s">
        <v>62</v>
      </c>
      <c r="S1871" s="6" t="s">
        <v>63</v>
      </c>
      <c r="T1871" s="6" t="s">
        <v>64</v>
      </c>
      <c r="U1871" s="6" t="s">
        <v>144</v>
      </c>
      <c r="X1871" s="6" t="s">
        <v>8571</v>
      </c>
      <c r="Y1871" s="6" t="s">
        <v>66</v>
      </c>
      <c r="Z1871" s="0" t="n">
        <v>20</v>
      </c>
      <c r="AA1871" s="6" t="s">
        <v>67</v>
      </c>
      <c r="AB1871" s="6" t="s">
        <v>8572</v>
      </c>
      <c r="AC1871" s="6"/>
      <c r="AD1871" s="6"/>
      <c r="AE1871" s="6"/>
      <c r="AI1871" s="6" t="s">
        <v>8573</v>
      </c>
      <c r="AR1871" s="0" t="n">
        <v>39</v>
      </c>
    </row>
    <row r="1872" customFormat="false" ht="12.75" hidden="false" customHeight="true" outlineLevel="0" collapsed="false">
      <c r="A1872" s="4"/>
      <c r="B1872" s="4"/>
      <c r="C1872" s="4"/>
      <c r="D1872" s="4"/>
      <c r="E1872" s="4"/>
      <c r="F1872" s="4"/>
      <c r="G1872" s="4" t="s">
        <v>364</v>
      </c>
      <c r="H1872" s="4" t="s">
        <v>8574</v>
      </c>
      <c r="I1872" s="4"/>
      <c r="J1872" s="4"/>
      <c r="K1872" s="4" t="s">
        <v>1238</v>
      </c>
      <c r="L1872" s="4" t="s">
        <v>1239</v>
      </c>
      <c r="M1872" s="4"/>
      <c r="N1872" s="4"/>
      <c r="O1872" s="4"/>
      <c r="P1872" s="4"/>
      <c r="Q1872" s="4"/>
      <c r="R1872" s="4"/>
      <c r="S1872" s="4"/>
      <c r="T1872" s="4"/>
      <c r="U1872" s="4"/>
      <c r="V1872" s="4"/>
      <c r="W1872" s="4"/>
      <c r="X1872" s="4"/>
      <c r="Y1872" s="4"/>
      <c r="Z1872" s="4"/>
      <c r="AA1872" s="4"/>
      <c r="AB1872" s="4"/>
      <c r="AC1872" s="5"/>
      <c r="AD1872" s="4"/>
      <c r="AE1872" s="4"/>
      <c r="AF1872" s="4"/>
      <c r="AG1872" s="4"/>
      <c r="AH1872" s="4"/>
      <c r="AI1872" s="4"/>
      <c r="AJ1872" s="4"/>
      <c r="AK1872" s="4"/>
      <c r="AL1872" s="4"/>
      <c r="AM1872" s="4"/>
      <c r="AN1872" s="4"/>
      <c r="AO1872" s="4"/>
      <c r="AP1872" s="4"/>
      <c r="AQ1872" s="4"/>
      <c r="AR1872" s="4"/>
    </row>
    <row r="1873" customFormat="false" ht="12.75" hidden="false" customHeight="true" outlineLevel="0" collapsed="false">
      <c r="A1873" s="4"/>
      <c r="B1873" s="4"/>
      <c r="C1873" s="4"/>
      <c r="D1873" s="4"/>
      <c r="E1873" s="4"/>
      <c r="F1873" s="4"/>
      <c r="G1873" s="4" t="s">
        <v>353</v>
      </c>
      <c r="H1873" s="4" t="s">
        <v>8574</v>
      </c>
      <c r="I1873" s="4"/>
      <c r="J1873" s="4"/>
      <c r="K1873" s="4" t="s">
        <v>1238</v>
      </c>
      <c r="L1873" s="4" t="s">
        <v>1239</v>
      </c>
      <c r="M1873" s="4"/>
      <c r="N1873" s="4"/>
      <c r="O1873" s="4"/>
      <c r="P1873" s="4"/>
      <c r="Q1873" s="4"/>
      <c r="R1873" s="4"/>
      <c r="S1873" s="4"/>
      <c r="T1873" s="4"/>
      <c r="U1873" s="4"/>
      <c r="V1873" s="4"/>
      <c r="W1873" s="4"/>
      <c r="X1873" s="4"/>
      <c r="Y1873" s="4"/>
      <c r="Z1873" s="4"/>
      <c r="AA1873" s="4"/>
      <c r="AB1873" s="4"/>
      <c r="AC1873" s="5"/>
      <c r="AD1873" s="4"/>
      <c r="AE1873" s="4"/>
      <c r="AF1873" s="4"/>
      <c r="AG1873" s="4"/>
      <c r="AH1873" s="4"/>
      <c r="AI1873" s="4"/>
      <c r="AJ1873" s="4"/>
      <c r="AK1873" s="4"/>
      <c r="AL1873" s="4"/>
      <c r="AM1873" s="4"/>
      <c r="AN1873" s="4"/>
      <c r="AO1873" s="4"/>
      <c r="AP1873" s="4"/>
      <c r="AQ1873" s="4"/>
      <c r="AR1873" s="4"/>
    </row>
    <row r="1874" customFormat="false" ht="12.75" hidden="false" customHeight="true" outlineLevel="0" collapsed="false">
      <c r="A1874" s="4"/>
      <c r="B1874" s="4"/>
      <c r="C1874" s="4"/>
      <c r="D1874" s="4"/>
      <c r="E1874" s="4"/>
      <c r="F1874" s="4"/>
      <c r="G1874" s="4" t="s">
        <v>1892</v>
      </c>
      <c r="H1874" s="4" t="s">
        <v>8575</v>
      </c>
      <c r="I1874" s="4"/>
      <c r="J1874" s="4"/>
      <c r="K1874" s="4" t="s">
        <v>153</v>
      </c>
      <c r="L1874" s="4" t="s">
        <v>154</v>
      </c>
      <c r="M1874" s="4"/>
      <c r="N1874" s="4"/>
      <c r="O1874" s="4"/>
      <c r="P1874" s="4"/>
      <c r="Q1874" s="4"/>
      <c r="R1874" s="4"/>
      <c r="S1874" s="4"/>
      <c r="T1874" s="4"/>
      <c r="U1874" s="4"/>
      <c r="V1874" s="4"/>
      <c r="W1874" s="4"/>
      <c r="X1874" s="4"/>
      <c r="Y1874" s="4"/>
      <c r="Z1874" s="4"/>
      <c r="AA1874" s="4"/>
      <c r="AB1874" s="4"/>
      <c r="AC1874" s="5"/>
      <c r="AD1874" s="4"/>
      <c r="AE1874" s="4"/>
      <c r="AF1874" s="4"/>
      <c r="AG1874" s="4"/>
      <c r="AH1874" s="4"/>
      <c r="AI1874" s="4"/>
      <c r="AJ1874" s="4"/>
      <c r="AK1874" s="4"/>
      <c r="AL1874" s="4"/>
      <c r="AM1874" s="4"/>
      <c r="AN1874" s="4"/>
      <c r="AO1874" s="4"/>
      <c r="AP1874" s="4"/>
      <c r="AQ1874" s="4"/>
      <c r="AR1874" s="4"/>
    </row>
    <row r="1875" customFormat="false" ht="12.75" hidden="false" customHeight="true" outlineLevel="0" collapsed="false">
      <c r="A1875" s="4"/>
      <c r="B1875" s="4"/>
      <c r="C1875" s="4"/>
      <c r="D1875" s="4"/>
      <c r="E1875" s="4"/>
      <c r="F1875" s="4"/>
      <c r="G1875" s="4" t="s">
        <v>1169</v>
      </c>
      <c r="H1875" s="4" t="s">
        <v>8575</v>
      </c>
      <c r="I1875" s="4"/>
      <c r="J1875" s="4"/>
      <c r="K1875" s="4" t="s">
        <v>153</v>
      </c>
      <c r="L1875" s="4" t="s">
        <v>154</v>
      </c>
      <c r="M1875" s="4"/>
      <c r="N1875" s="4"/>
      <c r="O1875" s="4"/>
      <c r="P1875" s="4"/>
      <c r="Q1875" s="4"/>
      <c r="R1875" s="4"/>
      <c r="S1875" s="4"/>
      <c r="T1875" s="4"/>
      <c r="U1875" s="4"/>
      <c r="V1875" s="4"/>
      <c r="W1875" s="4"/>
      <c r="X1875" s="4"/>
      <c r="Y1875" s="4"/>
      <c r="Z1875" s="4"/>
      <c r="AA1875" s="4"/>
      <c r="AB1875" s="4"/>
      <c r="AC1875" s="5"/>
      <c r="AD1875" s="4"/>
      <c r="AE1875" s="4"/>
      <c r="AF1875" s="4"/>
      <c r="AG1875" s="4"/>
      <c r="AH1875" s="4"/>
      <c r="AI1875" s="4"/>
      <c r="AJ1875" s="4"/>
      <c r="AK1875" s="4"/>
      <c r="AL1875" s="4"/>
      <c r="AM1875" s="4"/>
      <c r="AN1875" s="4"/>
      <c r="AO1875" s="4"/>
      <c r="AP1875" s="4"/>
      <c r="AQ1875" s="4"/>
      <c r="AR1875" s="4"/>
    </row>
    <row r="1876" customFormat="false" ht="12.75" hidden="false" customHeight="true" outlineLevel="0" collapsed="false">
      <c r="A1876" s="4"/>
      <c r="B1876" s="4"/>
      <c r="C1876" s="4"/>
      <c r="D1876" s="4"/>
      <c r="E1876" s="4"/>
      <c r="F1876" s="4"/>
      <c r="G1876" s="4" t="s">
        <v>8576</v>
      </c>
      <c r="H1876" s="4" t="s">
        <v>8575</v>
      </c>
      <c r="I1876" s="4"/>
      <c r="J1876" s="4"/>
      <c r="K1876" s="4" t="s">
        <v>153</v>
      </c>
      <c r="L1876" s="4" t="s">
        <v>154</v>
      </c>
      <c r="M1876" s="4"/>
      <c r="N1876" s="4"/>
      <c r="O1876" s="4"/>
      <c r="P1876" s="4"/>
      <c r="Q1876" s="4"/>
      <c r="R1876" s="4"/>
      <c r="S1876" s="4"/>
      <c r="T1876" s="4"/>
      <c r="U1876" s="4"/>
      <c r="V1876" s="4"/>
      <c r="W1876" s="4"/>
      <c r="X1876" s="4"/>
      <c r="Y1876" s="4"/>
      <c r="Z1876" s="4"/>
      <c r="AA1876" s="4"/>
      <c r="AB1876" s="4"/>
      <c r="AC1876" s="5"/>
      <c r="AD1876" s="4"/>
      <c r="AE1876" s="4"/>
      <c r="AF1876" s="4"/>
      <c r="AG1876" s="4"/>
      <c r="AH1876" s="4"/>
      <c r="AI1876" s="4"/>
      <c r="AJ1876" s="4"/>
      <c r="AK1876" s="4"/>
      <c r="AL1876" s="4"/>
      <c r="AM1876" s="4"/>
      <c r="AN1876" s="4"/>
      <c r="AO1876" s="4"/>
      <c r="AP1876" s="4"/>
      <c r="AQ1876" s="4"/>
      <c r="AR1876" s="4"/>
    </row>
    <row r="1877" customFormat="false" ht="12.75" hidden="false" customHeight="true" outlineLevel="0" collapsed="false">
      <c r="A1877" s="4"/>
      <c r="B1877" s="4"/>
      <c r="C1877" s="4"/>
      <c r="D1877" s="4"/>
      <c r="E1877" s="4"/>
      <c r="F1877" s="4"/>
      <c r="G1877" s="4" t="s">
        <v>52</v>
      </c>
      <c r="H1877" s="4" t="s">
        <v>8577</v>
      </c>
      <c r="I1877" s="4"/>
      <c r="J1877" s="4"/>
      <c r="K1877" s="4" t="s">
        <v>153</v>
      </c>
      <c r="L1877" s="4" t="s">
        <v>154</v>
      </c>
      <c r="M1877" s="4"/>
      <c r="N1877" s="4"/>
      <c r="O1877" s="4"/>
      <c r="P1877" s="4"/>
      <c r="Q1877" s="4"/>
      <c r="R1877" s="4"/>
      <c r="S1877" s="4"/>
      <c r="T1877" s="4"/>
      <c r="U1877" s="4"/>
      <c r="V1877" s="4"/>
      <c r="W1877" s="4"/>
      <c r="X1877" s="4"/>
      <c r="Y1877" s="4"/>
      <c r="Z1877" s="4"/>
      <c r="AA1877" s="4"/>
      <c r="AB1877" s="4"/>
      <c r="AC1877" s="5"/>
      <c r="AD1877" s="4"/>
      <c r="AE1877" s="4"/>
      <c r="AF1877" s="4"/>
      <c r="AG1877" s="4"/>
      <c r="AH1877" s="4"/>
      <c r="AI1877" s="4"/>
      <c r="AJ1877" s="4"/>
      <c r="AK1877" s="4"/>
      <c r="AL1877" s="4"/>
      <c r="AM1877" s="4"/>
      <c r="AN1877" s="4"/>
      <c r="AO1877" s="4"/>
      <c r="AP1877" s="4"/>
      <c r="AQ1877" s="4"/>
      <c r="AR1877" s="4"/>
    </row>
    <row r="1878" customFormat="false" ht="12.75" hidden="false" customHeight="true" outlineLevel="0" collapsed="false">
      <c r="A1878" s="4"/>
      <c r="B1878" s="4"/>
      <c r="C1878" s="4"/>
      <c r="D1878" s="4"/>
      <c r="E1878" s="4"/>
      <c r="F1878" s="4"/>
      <c r="G1878" s="4" t="s">
        <v>52</v>
      </c>
      <c r="H1878" s="4" t="s">
        <v>8577</v>
      </c>
      <c r="I1878" s="4"/>
      <c r="J1878" s="4"/>
      <c r="K1878" s="4" t="s">
        <v>153</v>
      </c>
      <c r="L1878" s="4" t="s">
        <v>154</v>
      </c>
      <c r="M1878" s="4"/>
      <c r="N1878" s="4"/>
      <c r="O1878" s="4"/>
      <c r="P1878" s="4"/>
      <c r="Q1878" s="4"/>
      <c r="R1878" s="4"/>
      <c r="S1878" s="4"/>
      <c r="T1878" s="4"/>
      <c r="U1878" s="4"/>
      <c r="V1878" s="4"/>
      <c r="W1878" s="4"/>
      <c r="X1878" s="4"/>
      <c r="Y1878" s="4"/>
      <c r="Z1878" s="4"/>
      <c r="AA1878" s="4"/>
      <c r="AB1878" s="4"/>
      <c r="AC1878" s="5"/>
      <c r="AD1878" s="4"/>
      <c r="AE1878" s="4"/>
      <c r="AF1878" s="4"/>
      <c r="AG1878" s="4"/>
      <c r="AH1878" s="4"/>
      <c r="AI1878" s="4"/>
      <c r="AJ1878" s="4"/>
      <c r="AK1878" s="4"/>
      <c r="AL1878" s="4"/>
      <c r="AM1878" s="4"/>
      <c r="AN1878" s="4"/>
      <c r="AO1878" s="4"/>
      <c r="AP1878" s="4"/>
      <c r="AQ1878" s="4"/>
      <c r="AR1878" s="4"/>
    </row>
    <row r="1879" customFormat="false" ht="12.75" hidden="false" customHeight="true" outlineLevel="0" collapsed="false">
      <c r="A1879" s="4"/>
      <c r="B1879" s="4"/>
      <c r="C1879" s="4"/>
      <c r="D1879" s="4"/>
      <c r="E1879" s="4"/>
      <c r="F1879" s="4"/>
      <c r="G1879" s="4" t="s">
        <v>52</v>
      </c>
      <c r="H1879" s="4" t="s">
        <v>8577</v>
      </c>
      <c r="I1879" s="4"/>
      <c r="J1879" s="4"/>
      <c r="K1879" s="4" t="s">
        <v>153</v>
      </c>
      <c r="L1879" s="4" t="s">
        <v>154</v>
      </c>
      <c r="M1879" s="4"/>
      <c r="N1879" s="4"/>
      <c r="O1879" s="4"/>
      <c r="P1879" s="4"/>
      <c r="Q1879" s="4"/>
      <c r="R1879" s="4"/>
      <c r="S1879" s="4"/>
      <c r="T1879" s="4"/>
      <c r="U1879" s="4"/>
      <c r="V1879" s="4"/>
      <c r="W1879" s="4"/>
      <c r="X1879" s="4"/>
      <c r="Y1879" s="4"/>
      <c r="Z1879" s="4"/>
      <c r="AA1879" s="4"/>
      <c r="AB1879" s="4"/>
      <c r="AC1879" s="5"/>
      <c r="AD1879" s="4"/>
      <c r="AE1879" s="4"/>
      <c r="AF1879" s="4"/>
      <c r="AG1879" s="4"/>
      <c r="AH1879" s="4"/>
      <c r="AI1879" s="4"/>
      <c r="AJ1879" s="4"/>
      <c r="AK1879" s="4"/>
      <c r="AL1879" s="4"/>
      <c r="AM1879" s="4"/>
      <c r="AN1879" s="4"/>
      <c r="AO1879" s="4"/>
      <c r="AP1879" s="4"/>
      <c r="AQ1879" s="4"/>
      <c r="AR1879" s="4"/>
    </row>
    <row r="1880" customFormat="false" ht="12.75" hidden="false" customHeight="true" outlineLevel="0" collapsed="false">
      <c r="A1880" s="4"/>
      <c r="B1880" s="4"/>
      <c r="C1880" s="4"/>
      <c r="D1880" s="4"/>
      <c r="E1880" s="4"/>
      <c r="F1880" s="4"/>
      <c r="G1880" s="4" t="s">
        <v>52</v>
      </c>
      <c r="H1880" s="4" t="s">
        <v>8577</v>
      </c>
      <c r="I1880" s="4"/>
      <c r="J1880" s="4"/>
      <c r="K1880" s="4" t="s">
        <v>153</v>
      </c>
      <c r="L1880" s="4" t="s">
        <v>154</v>
      </c>
      <c r="M1880" s="4"/>
      <c r="N1880" s="4"/>
      <c r="O1880" s="4"/>
      <c r="P1880" s="4"/>
      <c r="Q1880" s="4"/>
      <c r="R1880" s="4"/>
      <c r="S1880" s="4"/>
      <c r="T1880" s="4"/>
      <c r="U1880" s="4"/>
      <c r="V1880" s="4"/>
      <c r="W1880" s="4"/>
      <c r="X1880" s="4"/>
      <c r="Y1880" s="4"/>
      <c r="Z1880" s="4"/>
      <c r="AA1880" s="4"/>
      <c r="AB1880" s="4"/>
      <c r="AC1880" s="5"/>
      <c r="AD1880" s="4"/>
      <c r="AE1880" s="4"/>
      <c r="AF1880" s="4"/>
      <c r="AG1880" s="4"/>
      <c r="AH1880" s="4"/>
      <c r="AI1880" s="4"/>
      <c r="AJ1880" s="4"/>
      <c r="AK1880" s="4"/>
      <c r="AL1880" s="4"/>
      <c r="AM1880" s="4"/>
      <c r="AN1880" s="4"/>
      <c r="AO1880" s="4"/>
      <c r="AP1880" s="4"/>
      <c r="AQ1880" s="4"/>
      <c r="AR1880" s="4"/>
    </row>
    <row r="1881" customFormat="false" ht="12.75" hidden="false" customHeight="true" outlineLevel="0" collapsed="false">
      <c r="A1881" s="4"/>
      <c r="B1881" s="4"/>
      <c r="C1881" s="4"/>
      <c r="D1881" s="4"/>
      <c r="E1881" s="4"/>
      <c r="F1881" s="4"/>
      <c r="G1881" s="4" t="s">
        <v>42</v>
      </c>
      <c r="H1881" s="4" t="s">
        <v>8578</v>
      </c>
      <c r="I1881" s="4"/>
      <c r="J1881" s="4"/>
      <c r="K1881" s="4" t="s">
        <v>2467</v>
      </c>
      <c r="L1881" s="4" t="s">
        <v>2468</v>
      </c>
      <c r="M1881" s="4"/>
      <c r="N1881" s="4"/>
      <c r="O1881" s="4"/>
      <c r="P1881" s="4"/>
      <c r="Q1881" s="4"/>
      <c r="R1881" s="4"/>
      <c r="S1881" s="4"/>
      <c r="T1881" s="4"/>
      <c r="U1881" s="4"/>
      <c r="V1881" s="4"/>
      <c r="W1881" s="4"/>
      <c r="X1881" s="4"/>
      <c r="Y1881" s="4"/>
      <c r="Z1881" s="4"/>
      <c r="AA1881" s="4"/>
      <c r="AB1881" s="4"/>
      <c r="AC1881" s="5"/>
      <c r="AD1881" s="4"/>
      <c r="AE1881" s="4"/>
      <c r="AF1881" s="4"/>
      <c r="AG1881" s="4"/>
      <c r="AH1881" s="4"/>
      <c r="AI1881" s="4"/>
      <c r="AJ1881" s="4"/>
      <c r="AK1881" s="4"/>
      <c r="AL1881" s="4"/>
      <c r="AM1881" s="4"/>
      <c r="AN1881" s="4"/>
      <c r="AO1881" s="4"/>
      <c r="AP1881" s="4"/>
      <c r="AQ1881" s="4"/>
      <c r="AR1881" s="4"/>
    </row>
    <row r="1882" customFormat="false" ht="12.75" hidden="false" customHeight="true" outlineLevel="0" collapsed="false">
      <c r="A1882" s="4"/>
      <c r="B1882" s="4"/>
      <c r="C1882" s="4"/>
      <c r="D1882" s="4"/>
      <c r="E1882" s="4"/>
      <c r="F1882" s="4"/>
      <c r="G1882" s="4" t="s">
        <v>42</v>
      </c>
      <c r="H1882" s="4" t="s">
        <v>8578</v>
      </c>
      <c r="I1882" s="4"/>
      <c r="J1882" s="4"/>
      <c r="K1882" s="4" t="s">
        <v>2467</v>
      </c>
      <c r="L1882" s="4" t="s">
        <v>2468</v>
      </c>
      <c r="M1882" s="4"/>
      <c r="N1882" s="4"/>
      <c r="O1882" s="4"/>
      <c r="P1882" s="4"/>
      <c r="Q1882" s="4"/>
      <c r="R1882" s="4"/>
      <c r="S1882" s="4"/>
      <c r="T1882" s="4"/>
      <c r="U1882" s="4"/>
      <c r="V1882" s="4"/>
      <c r="W1882" s="4"/>
      <c r="X1882" s="4"/>
      <c r="Y1882" s="4"/>
      <c r="Z1882" s="4"/>
      <c r="AA1882" s="4"/>
      <c r="AB1882" s="4"/>
      <c r="AC1882" s="5"/>
      <c r="AD1882" s="4"/>
      <c r="AE1882" s="4"/>
      <c r="AF1882" s="4"/>
      <c r="AG1882" s="4"/>
      <c r="AH1882" s="4"/>
      <c r="AI1882" s="4"/>
      <c r="AJ1882" s="4"/>
      <c r="AK1882" s="4"/>
      <c r="AL1882" s="4"/>
      <c r="AM1882" s="4"/>
      <c r="AN1882" s="4"/>
      <c r="AO1882" s="4"/>
      <c r="AP1882" s="4"/>
      <c r="AQ1882" s="4"/>
      <c r="AR1882" s="4"/>
    </row>
    <row r="1883" customFormat="false" ht="12.75" hidden="false" customHeight="true" outlineLevel="0" collapsed="false">
      <c r="A1883" s="4"/>
      <c r="B1883" s="4"/>
      <c r="C1883" s="4"/>
      <c r="D1883" s="4"/>
      <c r="E1883" s="4"/>
      <c r="F1883" s="4"/>
      <c r="G1883" s="4" t="s">
        <v>42</v>
      </c>
      <c r="H1883" s="4" t="s">
        <v>8579</v>
      </c>
      <c r="I1883" s="4"/>
      <c r="J1883" s="4"/>
      <c r="K1883" s="4" t="s">
        <v>1622</v>
      </c>
      <c r="L1883" s="4" t="s">
        <v>1623</v>
      </c>
      <c r="M1883" s="4"/>
      <c r="N1883" s="4"/>
      <c r="O1883" s="4"/>
      <c r="P1883" s="4"/>
      <c r="Q1883" s="4"/>
      <c r="R1883" s="4"/>
      <c r="S1883" s="4"/>
      <c r="T1883" s="4"/>
      <c r="U1883" s="4"/>
      <c r="V1883" s="4"/>
      <c r="W1883" s="4"/>
      <c r="X1883" s="4"/>
      <c r="Y1883" s="4"/>
      <c r="Z1883" s="4"/>
      <c r="AA1883" s="4"/>
      <c r="AB1883" s="4"/>
      <c r="AC1883" s="5"/>
      <c r="AD1883" s="4"/>
      <c r="AE1883" s="4"/>
      <c r="AF1883" s="4"/>
      <c r="AG1883" s="4"/>
      <c r="AH1883" s="4"/>
      <c r="AI1883" s="4"/>
      <c r="AJ1883" s="4"/>
      <c r="AK1883" s="4"/>
      <c r="AL1883" s="4"/>
      <c r="AM1883" s="4"/>
      <c r="AN1883" s="4"/>
      <c r="AO1883" s="4"/>
      <c r="AP1883" s="4"/>
      <c r="AQ1883" s="4"/>
      <c r="AR1883" s="4"/>
    </row>
    <row r="1884" customFormat="false" ht="12.75" hidden="false" customHeight="true" outlineLevel="0" collapsed="false">
      <c r="A1884" s="4"/>
      <c r="B1884" s="4"/>
      <c r="C1884" s="4"/>
      <c r="D1884" s="4"/>
      <c r="E1884" s="4"/>
      <c r="F1884" s="4"/>
      <c r="G1884" s="4" t="s">
        <v>42</v>
      </c>
      <c r="H1884" s="4" t="s">
        <v>8579</v>
      </c>
      <c r="I1884" s="4"/>
      <c r="J1884" s="4"/>
      <c r="K1884" s="4" t="s">
        <v>1622</v>
      </c>
      <c r="L1884" s="4" t="s">
        <v>1623</v>
      </c>
      <c r="M1884" s="4"/>
      <c r="N1884" s="4"/>
      <c r="O1884" s="4"/>
      <c r="P1884" s="4"/>
      <c r="Q1884" s="4"/>
      <c r="R1884" s="4"/>
      <c r="S1884" s="4"/>
      <c r="T1884" s="4"/>
      <c r="U1884" s="4"/>
      <c r="V1884" s="4"/>
      <c r="W1884" s="4"/>
      <c r="X1884" s="4"/>
      <c r="Y1884" s="4"/>
      <c r="Z1884" s="4"/>
      <c r="AA1884" s="4"/>
      <c r="AB1884" s="4"/>
      <c r="AC1884" s="5"/>
      <c r="AD1884" s="4"/>
      <c r="AE1884" s="4"/>
      <c r="AF1884" s="4"/>
      <c r="AG1884" s="4"/>
      <c r="AH1884" s="4"/>
      <c r="AI1884" s="4"/>
      <c r="AJ1884" s="4"/>
      <c r="AK1884" s="4"/>
      <c r="AL1884" s="4"/>
      <c r="AM1884" s="4"/>
      <c r="AN1884" s="4"/>
      <c r="AO1884" s="4"/>
      <c r="AP1884" s="4"/>
      <c r="AQ1884" s="4"/>
      <c r="AR1884" s="4"/>
    </row>
    <row r="1885" customFormat="false" ht="12.75" hidden="false" customHeight="true" outlineLevel="0" collapsed="false">
      <c r="A1885" s="6" t="s">
        <v>88</v>
      </c>
      <c r="B1885" s="6" t="s">
        <v>2904</v>
      </c>
      <c r="C1885" s="6" t="s">
        <v>8580</v>
      </c>
      <c r="D1885" s="6" t="s">
        <v>8581</v>
      </c>
      <c r="E1885" s="0" t="n">
        <v>575</v>
      </c>
      <c r="F1885" s="6" t="s">
        <v>8582</v>
      </c>
      <c r="G1885" s="6" t="s">
        <v>584</v>
      </c>
      <c r="H1885" s="6" t="s">
        <v>8579</v>
      </c>
      <c r="J1885" s="6" t="s">
        <v>8583</v>
      </c>
      <c r="K1885" s="6" t="s">
        <v>2909</v>
      </c>
      <c r="L1885" s="6" t="s">
        <v>2910</v>
      </c>
      <c r="M1885" s="6" t="s">
        <v>1587</v>
      </c>
      <c r="N1885" s="6" t="s">
        <v>58</v>
      </c>
      <c r="O1885" s="6" t="s">
        <v>59</v>
      </c>
      <c r="P1885" s="6" t="s">
        <v>8487</v>
      </c>
      <c r="Q1885" s="6" t="s">
        <v>238</v>
      </c>
      <c r="R1885" s="6" t="s">
        <v>158</v>
      </c>
      <c r="S1885" s="6" t="s">
        <v>63</v>
      </c>
      <c r="T1885" s="6" t="s">
        <v>64</v>
      </c>
      <c r="U1885" s="6" t="s">
        <v>159</v>
      </c>
      <c r="X1885" s="6" t="s">
        <v>8584</v>
      </c>
      <c r="Y1885" s="6" t="s">
        <v>66</v>
      </c>
      <c r="Z1885" s="0" t="n">
        <v>20</v>
      </c>
      <c r="AI1885" s="6" t="s">
        <v>8585</v>
      </c>
      <c r="AR1885" s="0" t="n">
        <v>10</v>
      </c>
    </row>
    <row r="1886" customFormat="false" ht="12.75" hidden="false" customHeight="true" outlineLevel="0" collapsed="false">
      <c r="A1886" s="6" t="s">
        <v>88</v>
      </c>
      <c r="B1886" s="6" t="s">
        <v>2904</v>
      </c>
      <c r="C1886" s="6" t="s">
        <v>8586</v>
      </c>
      <c r="D1886" s="6" t="s">
        <v>8587</v>
      </c>
      <c r="E1886" s="0" t="n">
        <v>575</v>
      </c>
      <c r="F1886" s="6" t="s">
        <v>8588</v>
      </c>
      <c r="G1886" s="6" t="s">
        <v>622</v>
      </c>
      <c r="H1886" s="6" t="s">
        <v>8579</v>
      </c>
      <c r="J1886" s="6" t="s">
        <v>8589</v>
      </c>
      <c r="K1886" s="6" t="s">
        <v>2909</v>
      </c>
      <c r="L1886" s="6" t="s">
        <v>2910</v>
      </c>
      <c r="M1886" s="6" t="s">
        <v>285</v>
      </c>
      <c r="N1886" s="6" t="s">
        <v>58</v>
      </c>
      <c r="O1886" s="6" t="s">
        <v>59</v>
      </c>
      <c r="P1886" s="6" t="s">
        <v>8590</v>
      </c>
      <c r="Q1886" s="6" t="s">
        <v>207</v>
      </c>
      <c r="R1886" s="6" t="s">
        <v>158</v>
      </c>
      <c r="S1886" s="6" t="s">
        <v>63</v>
      </c>
      <c r="T1886" s="6" t="s">
        <v>64</v>
      </c>
      <c r="U1886" s="6" t="s">
        <v>144</v>
      </c>
      <c r="X1886" s="6" t="s">
        <v>8591</v>
      </c>
      <c r="Y1886" s="6" t="s">
        <v>66</v>
      </c>
      <c r="Z1886" s="0" t="n">
        <v>20</v>
      </c>
      <c r="AB1886" s="6" t="s">
        <v>8592</v>
      </c>
      <c r="AC1886" s="6"/>
      <c r="AD1886" s="6"/>
      <c r="AE1886" s="6"/>
      <c r="AF1886" s="6" t="s">
        <v>8593</v>
      </c>
      <c r="AH1886" s="6" t="s">
        <v>8594</v>
      </c>
      <c r="AN1886" s="6" t="s">
        <v>8595</v>
      </c>
      <c r="AR1886" s="0" t="n">
        <v>10</v>
      </c>
    </row>
    <row r="1887" customFormat="false" ht="12.75" hidden="false" customHeight="true" outlineLevel="0" collapsed="false">
      <c r="A1887" s="4"/>
      <c r="B1887" s="4"/>
      <c r="C1887" s="4"/>
      <c r="D1887" s="4"/>
      <c r="E1887" s="4"/>
      <c r="F1887" s="4"/>
      <c r="G1887" s="4" t="s">
        <v>1261</v>
      </c>
      <c r="H1887" s="4" t="s">
        <v>8596</v>
      </c>
      <c r="I1887" s="4"/>
      <c r="J1887" s="4"/>
      <c r="K1887" s="4" t="s">
        <v>1644</v>
      </c>
      <c r="L1887" s="4" t="s">
        <v>1645</v>
      </c>
      <c r="M1887" s="4"/>
      <c r="N1887" s="4"/>
      <c r="O1887" s="4"/>
      <c r="P1887" s="4"/>
      <c r="Q1887" s="4"/>
      <c r="R1887" s="4"/>
      <c r="S1887" s="4"/>
      <c r="T1887" s="4"/>
      <c r="U1887" s="4"/>
      <c r="V1887" s="4"/>
      <c r="W1887" s="4"/>
      <c r="X1887" s="4"/>
      <c r="Y1887" s="4"/>
      <c r="Z1887" s="4"/>
      <c r="AA1887" s="4"/>
      <c r="AB1887" s="4"/>
      <c r="AC1887" s="5"/>
      <c r="AD1887" s="4"/>
      <c r="AE1887" s="4"/>
      <c r="AF1887" s="4"/>
      <c r="AG1887" s="4"/>
      <c r="AH1887" s="4"/>
      <c r="AI1887" s="4"/>
      <c r="AJ1887" s="4"/>
      <c r="AK1887" s="4"/>
      <c r="AL1887" s="4"/>
      <c r="AM1887" s="4"/>
      <c r="AN1887" s="4"/>
      <c r="AO1887" s="4"/>
      <c r="AP1887" s="4"/>
      <c r="AQ1887" s="4"/>
      <c r="AR1887" s="4"/>
    </row>
    <row r="1888" customFormat="false" ht="12.75" hidden="false" customHeight="true" outlineLevel="0" collapsed="false">
      <c r="A1888" s="4"/>
      <c r="B1888" s="4"/>
      <c r="C1888" s="4"/>
      <c r="D1888" s="4"/>
      <c r="E1888" s="4"/>
      <c r="F1888" s="4"/>
      <c r="G1888" s="4" t="s">
        <v>594</v>
      </c>
      <c r="H1888" s="4" t="s">
        <v>8596</v>
      </c>
      <c r="I1888" s="4"/>
      <c r="J1888" s="4"/>
      <c r="K1888" s="4" t="s">
        <v>1644</v>
      </c>
      <c r="L1888" s="4" t="s">
        <v>1645</v>
      </c>
      <c r="M1888" s="4"/>
      <c r="N1888" s="4"/>
      <c r="O1888" s="4"/>
      <c r="P1888" s="4"/>
      <c r="Q1888" s="4"/>
      <c r="R1888" s="4"/>
      <c r="S1888" s="4"/>
      <c r="T1888" s="4"/>
      <c r="U1888" s="4"/>
      <c r="V1888" s="4"/>
      <c r="W1888" s="4"/>
      <c r="X1888" s="4"/>
      <c r="Y1888" s="4"/>
      <c r="Z1888" s="4"/>
      <c r="AA1888" s="4"/>
      <c r="AB1888" s="4"/>
      <c r="AC1888" s="5"/>
      <c r="AD1888" s="4"/>
      <c r="AE1888" s="4"/>
      <c r="AF1888" s="4"/>
      <c r="AG1888" s="4"/>
      <c r="AH1888" s="4"/>
      <c r="AI1888" s="4"/>
      <c r="AJ1888" s="4"/>
      <c r="AK1888" s="4"/>
      <c r="AL1888" s="4"/>
      <c r="AM1888" s="4"/>
      <c r="AN1888" s="4"/>
      <c r="AO1888" s="4"/>
      <c r="AP1888" s="4"/>
      <c r="AQ1888" s="4"/>
      <c r="AR1888" s="4"/>
    </row>
    <row r="1889" customFormat="false" ht="12.75" hidden="false" customHeight="true" outlineLevel="0" collapsed="false">
      <c r="A1889" s="6" t="s">
        <v>88</v>
      </c>
      <c r="B1889" s="6" t="s">
        <v>2904</v>
      </c>
      <c r="C1889" s="6" t="s">
        <v>8597</v>
      </c>
      <c r="D1889" s="6" t="s">
        <v>8598</v>
      </c>
      <c r="E1889" s="0" t="n">
        <v>590</v>
      </c>
      <c r="F1889" s="6" t="s">
        <v>8599</v>
      </c>
      <c r="G1889" s="6" t="s">
        <v>1457</v>
      </c>
      <c r="H1889" s="6" t="s">
        <v>8600</v>
      </c>
      <c r="J1889" s="6" t="s">
        <v>905</v>
      </c>
      <c r="K1889" s="6" t="s">
        <v>2909</v>
      </c>
      <c r="L1889" s="6" t="s">
        <v>2910</v>
      </c>
      <c r="M1889" s="6" t="s">
        <v>3819</v>
      </c>
      <c r="N1889" s="6" t="s">
        <v>58</v>
      </c>
      <c r="O1889" s="6" t="s">
        <v>59</v>
      </c>
      <c r="P1889" s="6" t="s">
        <v>3378</v>
      </c>
      <c r="Q1889" s="6" t="s">
        <v>207</v>
      </c>
      <c r="R1889" s="6" t="s">
        <v>158</v>
      </c>
      <c r="S1889" s="6" t="s">
        <v>63</v>
      </c>
      <c r="T1889" s="6" t="s">
        <v>64</v>
      </c>
      <c r="U1889" s="6" t="s">
        <v>144</v>
      </c>
      <c r="X1889" s="6" t="s">
        <v>5763</v>
      </c>
      <c r="Y1889" s="6" t="s">
        <v>66</v>
      </c>
      <c r="Z1889" s="0" t="n">
        <v>20</v>
      </c>
      <c r="AB1889" s="6" t="s">
        <v>8601</v>
      </c>
      <c r="AC1889" s="6"/>
      <c r="AD1889" s="6"/>
      <c r="AE1889" s="6"/>
      <c r="AF1889" s="6" t="s">
        <v>8602</v>
      </c>
      <c r="AH1889" s="6" t="s">
        <v>8603</v>
      </c>
      <c r="AI1889" s="6" t="s">
        <v>8604</v>
      </c>
      <c r="AR1889" s="0" t="n">
        <v>12</v>
      </c>
    </row>
    <row r="1890" customFormat="false" ht="12.75" hidden="false" customHeight="true" outlineLevel="0" collapsed="false">
      <c r="A1890" s="6" t="s">
        <v>88</v>
      </c>
      <c r="B1890" s="6" t="s">
        <v>2904</v>
      </c>
      <c r="C1890" s="6" t="s">
        <v>8605</v>
      </c>
      <c r="D1890" s="6" t="s">
        <v>8606</v>
      </c>
      <c r="E1890" s="0" t="n">
        <v>590</v>
      </c>
      <c r="F1890" s="6" t="s">
        <v>8607</v>
      </c>
      <c r="G1890" s="6" t="s">
        <v>364</v>
      </c>
      <c r="H1890" s="6" t="s">
        <v>8600</v>
      </c>
      <c r="J1890" s="6" t="s">
        <v>912</v>
      </c>
      <c r="K1890" s="6" t="s">
        <v>2909</v>
      </c>
      <c r="L1890" s="6" t="s">
        <v>2910</v>
      </c>
      <c r="M1890" s="6" t="s">
        <v>3080</v>
      </c>
      <c r="N1890" s="6" t="s">
        <v>58</v>
      </c>
      <c r="O1890" s="6" t="s">
        <v>59</v>
      </c>
      <c r="P1890" s="6" t="s">
        <v>4329</v>
      </c>
      <c r="Q1890" s="6" t="s">
        <v>61</v>
      </c>
      <c r="R1890" s="6" t="s">
        <v>158</v>
      </c>
      <c r="S1890" s="6" t="s">
        <v>63</v>
      </c>
      <c r="T1890" s="6" t="s">
        <v>64</v>
      </c>
      <c r="X1890" s="6" t="s">
        <v>8608</v>
      </c>
      <c r="Y1890" s="6" t="s">
        <v>66</v>
      </c>
      <c r="Z1890" s="0" t="n">
        <v>20</v>
      </c>
      <c r="AB1890" s="6" t="s">
        <v>8609</v>
      </c>
      <c r="AC1890" s="6"/>
      <c r="AD1890" s="6"/>
      <c r="AE1890" s="6"/>
      <c r="AF1890" s="6" t="s">
        <v>8610</v>
      </c>
      <c r="AI1890" s="6" t="s">
        <v>8611</v>
      </c>
      <c r="AR1890" s="0" t="n">
        <v>12</v>
      </c>
    </row>
    <row r="1891" customFormat="false" ht="12.75" hidden="false" customHeight="true" outlineLevel="0" collapsed="false">
      <c r="A1891" s="6" t="s">
        <v>47</v>
      </c>
      <c r="B1891" s="6" t="s">
        <v>2216</v>
      </c>
      <c r="C1891" s="6" t="s">
        <v>8612</v>
      </c>
      <c r="D1891" s="6" t="s">
        <v>8613</v>
      </c>
      <c r="E1891" s="0" t="n">
        <v>390</v>
      </c>
      <c r="F1891" s="6" t="s">
        <v>8614</v>
      </c>
      <c r="G1891" s="6" t="s">
        <v>264</v>
      </c>
      <c r="H1891" s="6" t="s">
        <v>8615</v>
      </c>
      <c r="K1891" s="6" t="s">
        <v>670</v>
      </c>
      <c r="L1891" s="6" t="s">
        <v>2222</v>
      </c>
      <c r="M1891" s="6" t="s">
        <v>1783</v>
      </c>
      <c r="N1891" s="6" t="s">
        <v>58</v>
      </c>
      <c r="O1891" s="6" t="s">
        <v>59</v>
      </c>
      <c r="P1891" s="6" t="s">
        <v>7707</v>
      </c>
      <c r="Q1891" s="6" t="s">
        <v>207</v>
      </c>
      <c r="R1891" s="6" t="s">
        <v>66</v>
      </c>
      <c r="S1891" s="6" t="s">
        <v>63</v>
      </c>
      <c r="T1891" s="6" t="s">
        <v>64</v>
      </c>
      <c r="Y1891" s="6" t="s">
        <v>66</v>
      </c>
      <c r="Z1891" s="0" t="n">
        <v>20</v>
      </c>
      <c r="AB1891" s="6" t="s">
        <v>8616</v>
      </c>
      <c r="AC1891" s="7" t="n">
        <v>43031</v>
      </c>
      <c r="AD1891" s="0" t="s">
        <v>161</v>
      </c>
      <c r="AE1891" s="0" t="s">
        <v>162</v>
      </c>
      <c r="AI1891" s="6" t="s">
        <v>8617</v>
      </c>
      <c r="AR1891" s="0" t="n">
        <v>12</v>
      </c>
    </row>
    <row r="1892" customFormat="false" ht="12.75" hidden="false" customHeight="true" outlineLevel="0" collapsed="false">
      <c r="A1892" s="6" t="s">
        <v>47</v>
      </c>
      <c r="B1892" s="6" t="s">
        <v>2216</v>
      </c>
      <c r="C1892" s="6" t="s">
        <v>8618</v>
      </c>
      <c r="D1892" s="6" t="s">
        <v>8619</v>
      </c>
      <c r="E1892" s="0" t="n">
        <v>390</v>
      </c>
      <c r="F1892" s="6" t="s">
        <v>8620</v>
      </c>
      <c r="G1892" s="6" t="s">
        <v>526</v>
      </c>
      <c r="H1892" s="6" t="s">
        <v>8615</v>
      </c>
      <c r="K1892" s="6" t="s">
        <v>670</v>
      </c>
      <c r="L1892" s="6" t="s">
        <v>2222</v>
      </c>
      <c r="M1892" s="6" t="s">
        <v>8621</v>
      </c>
      <c r="N1892" s="6" t="s">
        <v>58</v>
      </c>
      <c r="O1892" s="6" t="s">
        <v>59</v>
      </c>
      <c r="P1892" s="6" t="s">
        <v>3235</v>
      </c>
      <c r="Q1892" s="6" t="s">
        <v>731</v>
      </c>
      <c r="R1892" s="6" t="s">
        <v>62</v>
      </c>
      <c r="S1892" s="6" t="s">
        <v>63</v>
      </c>
      <c r="T1892" s="6" t="s">
        <v>64</v>
      </c>
      <c r="Y1892" s="6" t="s">
        <v>66</v>
      </c>
      <c r="Z1892" s="0" t="n">
        <v>20</v>
      </c>
      <c r="AA1892" s="6" t="s">
        <v>67</v>
      </c>
      <c r="AC1892" s="7" t="n">
        <v>43031</v>
      </c>
      <c r="AD1892" s="0" t="s">
        <v>161</v>
      </c>
      <c r="AE1892" s="0" t="s">
        <v>162</v>
      </c>
      <c r="AI1892" s="6" t="s">
        <v>8622</v>
      </c>
      <c r="AN1892" s="6" t="s">
        <v>8623</v>
      </c>
      <c r="AO1892" s="6" t="s">
        <v>8624</v>
      </c>
      <c r="AR1892" s="0" t="n">
        <v>12</v>
      </c>
    </row>
    <row r="1893" customFormat="false" ht="12.75" hidden="false" customHeight="true" outlineLevel="0" collapsed="false">
      <c r="A1893" s="6" t="s">
        <v>47</v>
      </c>
      <c r="B1893" s="6" t="s">
        <v>2216</v>
      </c>
      <c r="C1893" s="6" t="s">
        <v>8625</v>
      </c>
      <c r="D1893" s="6" t="s">
        <v>8626</v>
      </c>
      <c r="E1893" s="0" t="n">
        <v>390</v>
      </c>
      <c r="F1893" s="6" t="s">
        <v>8627</v>
      </c>
      <c r="G1893" s="6" t="s">
        <v>648</v>
      </c>
      <c r="H1893" s="6" t="s">
        <v>8615</v>
      </c>
      <c r="K1893" s="6" t="s">
        <v>670</v>
      </c>
      <c r="L1893" s="6" t="s">
        <v>2222</v>
      </c>
      <c r="M1893" s="6" t="s">
        <v>5803</v>
      </c>
      <c r="N1893" s="6" t="s">
        <v>58</v>
      </c>
      <c r="O1893" s="6" t="s">
        <v>59</v>
      </c>
      <c r="P1893" s="6" t="s">
        <v>7444</v>
      </c>
      <c r="Q1893" s="6" t="s">
        <v>286</v>
      </c>
      <c r="R1893" s="6" t="s">
        <v>347</v>
      </c>
      <c r="S1893" s="6" t="s">
        <v>63</v>
      </c>
      <c r="T1893" s="6" t="s">
        <v>64</v>
      </c>
      <c r="U1893" s="6" t="s">
        <v>144</v>
      </c>
      <c r="Y1893" s="6" t="s">
        <v>66</v>
      </c>
      <c r="Z1893" s="0" t="n">
        <v>20</v>
      </c>
      <c r="AC1893" s="7" t="n">
        <v>43031</v>
      </c>
      <c r="AD1893" s="0" t="s">
        <v>161</v>
      </c>
      <c r="AE1893" s="0" t="s">
        <v>162</v>
      </c>
      <c r="AH1893" s="6" t="s">
        <v>8628</v>
      </c>
      <c r="AN1893" s="6" t="s">
        <v>8629</v>
      </c>
      <c r="AO1893" s="6" t="s">
        <v>8630</v>
      </c>
      <c r="AR1893" s="0" t="n">
        <v>12</v>
      </c>
    </row>
    <row r="1894" customFormat="false" ht="12.75" hidden="false" customHeight="true" outlineLevel="0" collapsed="false">
      <c r="A1894" s="6" t="s">
        <v>47</v>
      </c>
      <c r="B1894" s="6" t="s">
        <v>8631</v>
      </c>
      <c r="C1894" s="6" t="s">
        <v>8632</v>
      </c>
      <c r="D1894" s="6" t="s">
        <v>8633</v>
      </c>
      <c r="E1894" s="0" t="n">
        <v>180</v>
      </c>
      <c r="F1894" s="6" t="s">
        <v>8634</v>
      </c>
      <c r="G1894" s="6" t="s">
        <v>8635</v>
      </c>
      <c r="H1894" s="6" t="s">
        <v>8615</v>
      </c>
      <c r="J1894" s="6" t="s">
        <v>630</v>
      </c>
      <c r="K1894" s="6" t="s">
        <v>2182</v>
      </c>
      <c r="L1894" s="6" t="s">
        <v>8636</v>
      </c>
      <c r="M1894" s="6" t="s">
        <v>925</v>
      </c>
      <c r="N1894" s="6" t="s">
        <v>58</v>
      </c>
      <c r="O1894" s="6" t="s">
        <v>59</v>
      </c>
      <c r="P1894" s="6" t="s">
        <v>382</v>
      </c>
      <c r="Q1894" s="6" t="s">
        <v>286</v>
      </c>
      <c r="R1894" s="6" t="s">
        <v>62</v>
      </c>
      <c r="S1894" s="6" t="s">
        <v>63</v>
      </c>
      <c r="T1894" s="6" t="s">
        <v>64</v>
      </c>
      <c r="U1894" s="6" t="s">
        <v>144</v>
      </c>
      <c r="Y1894" s="6" t="s">
        <v>66</v>
      </c>
      <c r="Z1894" s="0" t="n">
        <v>20</v>
      </c>
      <c r="AC1894" s="7" t="n">
        <v>43025</v>
      </c>
      <c r="AD1894" s="0" t="s">
        <v>161</v>
      </c>
      <c r="AE1894" s="0" t="s">
        <v>162</v>
      </c>
      <c r="AH1894" s="6" t="s">
        <v>8637</v>
      </c>
      <c r="AR1894" s="0" t="n">
        <v>12</v>
      </c>
    </row>
    <row r="1895" customFormat="false" ht="12.75" hidden="false" customHeight="true" outlineLevel="0" collapsed="false">
      <c r="A1895" s="4"/>
      <c r="B1895" s="4"/>
      <c r="C1895" s="4"/>
      <c r="D1895" s="4"/>
      <c r="E1895" s="4"/>
      <c r="F1895" s="4"/>
      <c r="G1895" s="4" t="s">
        <v>1629</v>
      </c>
      <c r="H1895" s="4" t="s">
        <v>8638</v>
      </c>
      <c r="I1895" s="4"/>
      <c r="J1895" s="4"/>
      <c r="K1895" s="4" t="s">
        <v>153</v>
      </c>
      <c r="L1895" s="4" t="s">
        <v>154</v>
      </c>
      <c r="M1895" s="4"/>
      <c r="N1895" s="4"/>
      <c r="O1895" s="4"/>
      <c r="P1895" s="4"/>
      <c r="Q1895" s="4"/>
      <c r="R1895" s="4"/>
      <c r="S1895" s="4"/>
      <c r="T1895" s="4"/>
      <c r="U1895" s="4"/>
      <c r="V1895" s="4"/>
      <c r="W1895" s="4"/>
      <c r="X1895" s="4"/>
      <c r="Y1895" s="4"/>
      <c r="Z1895" s="4"/>
      <c r="AA1895" s="4"/>
      <c r="AB1895" s="4"/>
      <c r="AC1895" s="5"/>
      <c r="AD1895" s="4"/>
      <c r="AE1895" s="4"/>
      <c r="AF1895" s="4"/>
      <c r="AG1895" s="4"/>
      <c r="AH1895" s="4"/>
      <c r="AI1895" s="4"/>
      <c r="AJ1895" s="4"/>
      <c r="AK1895" s="4"/>
      <c r="AL1895" s="4"/>
      <c r="AM1895" s="4"/>
      <c r="AN1895" s="4"/>
      <c r="AO1895" s="4"/>
      <c r="AP1895" s="4"/>
      <c r="AQ1895" s="4"/>
      <c r="AR1895" s="4"/>
    </row>
    <row r="1896" customFormat="false" ht="12.75" hidden="false" customHeight="true" outlineLevel="0" collapsed="false">
      <c r="A1896" s="4"/>
      <c r="B1896" s="4"/>
      <c r="C1896" s="4"/>
      <c r="D1896" s="4"/>
      <c r="E1896" s="4"/>
      <c r="F1896" s="4"/>
      <c r="G1896" s="4" t="s">
        <v>584</v>
      </c>
      <c r="H1896" s="4" t="s">
        <v>8639</v>
      </c>
      <c r="I1896" s="4"/>
      <c r="J1896" s="4"/>
      <c r="K1896" s="4" t="s">
        <v>1627</v>
      </c>
      <c r="L1896" s="4" t="s">
        <v>1628</v>
      </c>
      <c r="M1896" s="4"/>
      <c r="N1896" s="4"/>
      <c r="O1896" s="4"/>
      <c r="P1896" s="4"/>
      <c r="Q1896" s="4"/>
      <c r="R1896" s="4"/>
      <c r="S1896" s="4"/>
      <c r="T1896" s="4"/>
      <c r="U1896" s="4"/>
      <c r="V1896" s="4"/>
      <c r="W1896" s="4"/>
      <c r="X1896" s="4"/>
      <c r="Y1896" s="4"/>
      <c r="Z1896" s="4"/>
      <c r="AA1896" s="4"/>
      <c r="AB1896" s="4"/>
      <c r="AC1896" s="5"/>
      <c r="AD1896" s="4"/>
      <c r="AE1896" s="4"/>
      <c r="AF1896" s="4"/>
      <c r="AG1896" s="4"/>
      <c r="AH1896" s="4"/>
      <c r="AI1896" s="4"/>
      <c r="AJ1896" s="4"/>
      <c r="AK1896" s="4"/>
      <c r="AL1896" s="4"/>
      <c r="AM1896" s="4"/>
      <c r="AN1896" s="4"/>
      <c r="AO1896" s="4"/>
      <c r="AP1896" s="4"/>
      <c r="AQ1896" s="4"/>
      <c r="AR1896" s="4"/>
    </row>
    <row r="1897" customFormat="false" ht="12.75" hidden="false" customHeight="true" outlineLevel="0" collapsed="false">
      <c r="A1897" s="6" t="s">
        <v>88</v>
      </c>
      <c r="B1897" s="6" t="s">
        <v>4114</v>
      </c>
      <c r="C1897" s="6" t="s">
        <v>8640</v>
      </c>
      <c r="D1897" s="6" t="s">
        <v>8641</v>
      </c>
      <c r="E1897" s="0" t="n">
        <v>340</v>
      </c>
      <c r="F1897" s="6" t="s">
        <v>8642</v>
      </c>
      <c r="G1897" s="6" t="s">
        <v>52</v>
      </c>
      <c r="H1897" s="6" t="s">
        <v>8643</v>
      </c>
      <c r="K1897" s="6" t="s">
        <v>4119</v>
      </c>
      <c r="L1897" s="6" t="s">
        <v>4120</v>
      </c>
      <c r="M1897" s="6" t="s">
        <v>605</v>
      </c>
      <c r="N1897" s="6" t="s">
        <v>58</v>
      </c>
      <c r="O1897" s="6" t="s">
        <v>59</v>
      </c>
      <c r="P1897" s="6" t="s">
        <v>141</v>
      </c>
      <c r="Q1897" s="6" t="s">
        <v>4122</v>
      </c>
      <c r="R1897" s="6" t="s">
        <v>66</v>
      </c>
      <c r="S1897" s="6" t="s">
        <v>63</v>
      </c>
      <c r="T1897" s="6" t="s">
        <v>489</v>
      </c>
      <c r="X1897" s="6" t="s">
        <v>8644</v>
      </c>
      <c r="Y1897" s="6" t="s">
        <v>66</v>
      </c>
      <c r="Z1897" s="0" t="n">
        <v>20</v>
      </c>
      <c r="AR1897" s="0" t="n">
        <v>31</v>
      </c>
    </row>
    <row r="1898" customFormat="false" ht="12.75" hidden="false" customHeight="true" outlineLevel="0" collapsed="false">
      <c r="A1898" s="6" t="s">
        <v>88</v>
      </c>
      <c r="B1898" s="6" t="s">
        <v>780</v>
      </c>
      <c r="C1898" s="6" t="s">
        <v>8645</v>
      </c>
      <c r="D1898" s="6" t="s">
        <v>8646</v>
      </c>
      <c r="E1898" s="0" t="n">
        <v>460</v>
      </c>
      <c r="F1898" s="6" t="s">
        <v>8647</v>
      </c>
      <c r="G1898" s="6" t="s">
        <v>648</v>
      </c>
      <c r="H1898" s="6" t="s">
        <v>8643</v>
      </c>
      <c r="I1898" s="6" t="s">
        <v>8648</v>
      </c>
      <c r="K1898" s="6" t="s">
        <v>691</v>
      </c>
      <c r="L1898" s="6" t="s">
        <v>785</v>
      </c>
      <c r="M1898" s="6" t="s">
        <v>4811</v>
      </c>
      <c r="N1898" s="6" t="s">
        <v>58</v>
      </c>
      <c r="O1898" s="6" t="s">
        <v>59</v>
      </c>
      <c r="P1898" s="6" t="s">
        <v>3554</v>
      </c>
      <c r="Q1898" s="6" t="s">
        <v>731</v>
      </c>
      <c r="R1898" s="6" t="s">
        <v>143</v>
      </c>
      <c r="S1898" s="6" t="s">
        <v>63</v>
      </c>
      <c r="T1898" s="6" t="s">
        <v>489</v>
      </c>
      <c r="U1898" s="6" t="s">
        <v>652</v>
      </c>
      <c r="X1898" s="6" t="s">
        <v>8649</v>
      </c>
      <c r="Y1898" s="6" t="s">
        <v>66</v>
      </c>
      <c r="Z1898" s="0" t="n">
        <v>20</v>
      </c>
      <c r="AH1898" s="6" t="s">
        <v>8650</v>
      </c>
      <c r="AJ1898" s="6" t="s">
        <v>8650</v>
      </c>
      <c r="AR1898" s="0" t="n">
        <v>31</v>
      </c>
    </row>
    <row r="1899" customFormat="false" ht="12.75" hidden="false" customHeight="true" outlineLevel="0" collapsed="false">
      <c r="A1899" s="4"/>
      <c r="B1899" s="4"/>
      <c r="C1899" s="4"/>
      <c r="D1899" s="4"/>
      <c r="E1899" s="4"/>
      <c r="F1899" s="4"/>
      <c r="G1899" s="4" t="s">
        <v>1772</v>
      </c>
      <c r="H1899" s="4" t="s">
        <v>8643</v>
      </c>
      <c r="I1899" s="4"/>
      <c r="J1899" s="4"/>
      <c r="K1899" s="4" t="s">
        <v>3161</v>
      </c>
      <c r="L1899" s="4" t="s">
        <v>3162</v>
      </c>
      <c r="M1899" s="4"/>
      <c r="N1899" s="4"/>
      <c r="O1899" s="4"/>
      <c r="P1899" s="4"/>
      <c r="Q1899" s="4"/>
      <c r="R1899" s="4"/>
      <c r="S1899" s="4"/>
      <c r="T1899" s="4"/>
      <c r="U1899" s="4"/>
      <c r="V1899" s="4"/>
      <c r="W1899" s="4"/>
      <c r="X1899" s="4"/>
      <c r="Y1899" s="4"/>
      <c r="Z1899" s="4"/>
      <c r="AA1899" s="4"/>
      <c r="AB1899" s="4"/>
      <c r="AC1899" s="5"/>
      <c r="AD1899" s="4"/>
      <c r="AE1899" s="4"/>
      <c r="AF1899" s="4"/>
      <c r="AG1899" s="4"/>
      <c r="AH1899" s="4"/>
      <c r="AI1899" s="4"/>
      <c r="AJ1899" s="4"/>
      <c r="AK1899" s="4"/>
      <c r="AL1899" s="4"/>
      <c r="AM1899" s="4"/>
      <c r="AN1899" s="4"/>
      <c r="AO1899" s="4"/>
      <c r="AP1899" s="4"/>
      <c r="AQ1899" s="4"/>
      <c r="AR1899" s="4"/>
    </row>
    <row r="1900" customFormat="false" ht="12.75" hidden="false" customHeight="true" outlineLevel="0" collapsed="false">
      <c r="A1900" s="4"/>
      <c r="B1900" s="4"/>
      <c r="C1900" s="4"/>
      <c r="D1900" s="4"/>
      <c r="E1900" s="4"/>
      <c r="F1900" s="4"/>
      <c r="G1900" s="4" t="s">
        <v>8651</v>
      </c>
      <c r="H1900" s="4" t="s">
        <v>8643</v>
      </c>
      <c r="I1900" s="4"/>
      <c r="J1900" s="4"/>
      <c r="K1900" s="4" t="s">
        <v>1638</v>
      </c>
      <c r="L1900" s="4" t="s">
        <v>4882</v>
      </c>
      <c r="M1900" s="4"/>
      <c r="N1900" s="4"/>
      <c r="O1900" s="4"/>
      <c r="P1900" s="4"/>
      <c r="Q1900" s="4"/>
      <c r="R1900" s="4"/>
      <c r="S1900" s="4"/>
      <c r="T1900" s="4"/>
      <c r="U1900" s="4"/>
      <c r="V1900" s="4"/>
      <c r="W1900" s="4"/>
      <c r="X1900" s="4"/>
      <c r="Y1900" s="4"/>
      <c r="Z1900" s="4"/>
      <c r="AA1900" s="4"/>
      <c r="AB1900" s="4"/>
      <c r="AC1900" s="5"/>
      <c r="AD1900" s="4"/>
      <c r="AE1900" s="4"/>
      <c r="AF1900" s="4"/>
      <c r="AG1900" s="4"/>
      <c r="AH1900" s="4"/>
      <c r="AI1900" s="4"/>
      <c r="AJ1900" s="4"/>
      <c r="AK1900" s="4"/>
      <c r="AL1900" s="4"/>
      <c r="AM1900" s="4"/>
      <c r="AN1900" s="4"/>
      <c r="AO1900" s="4"/>
      <c r="AP1900" s="4"/>
      <c r="AQ1900" s="4"/>
      <c r="AR1900" s="4"/>
    </row>
    <row r="1901" customFormat="false" ht="12.75" hidden="false" customHeight="true" outlineLevel="0" collapsed="false">
      <c r="A1901" s="4"/>
      <c r="B1901" s="4"/>
      <c r="C1901" s="4"/>
      <c r="D1901" s="4"/>
      <c r="E1901" s="4"/>
      <c r="F1901" s="4"/>
      <c r="G1901" s="4" t="s">
        <v>8651</v>
      </c>
      <c r="H1901" s="4" t="s">
        <v>8643</v>
      </c>
      <c r="I1901" s="4"/>
      <c r="J1901" s="4"/>
      <c r="K1901" s="4" t="s">
        <v>1638</v>
      </c>
      <c r="L1901" s="4" t="s">
        <v>4882</v>
      </c>
      <c r="M1901" s="4"/>
      <c r="N1901" s="4"/>
      <c r="O1901" s="4"/>
      <c r="P1901" s="4"/>
      <c r="Q1901" s="4"/>
      <c r="R1901" s="4"/>
      <c r="S1901" s="4"/>
      <c r="T1901" s="4"/>
      <c r="U1901" s="4"/>
      <c r="V1901" s="4"/>
      <c r="W1901" s="4"/>
      <c r="X1901" s="4"/>
      <c r="Y1901" s="4"/>
      <c r="Z1901" s="4"/>
      <c r="AA1901" s="4"/>
      <c r="AB1901" s="4"/>
      <c r="AC1901" s="5"/>
      <c r="AD1901" s="4"/>
      <c r="AE1901" s="4"/>
      <c r="AF1901" s="4"/>
      <c r="AG1901" s="4"/>
      <c r="AH1901" s="4"/>
      <c r="AI1901" s="4"/>
      <c r="AJ1901" s="4"/>
      <c r="AK1901" s="4"/>
      <c r="AL1901" s="4"/>
      <c r="AM1901" s="4"/>
      <c r="AN1901" s="4"/>
      <c r="AO1901" s="4"/>
      <c r="AP1901" s="4"/>
      <c r="AQ1901" s="4"/>
      <c r="AR1901" s="4"/>
    </row>
    <row r="1902" customFormat="false" ht="12.75" hidden="false" customHeight="true" outlineLevel="0" collapsed="false">
      <c r="A1902" s="4"/>
      <c r="B1902" s="4"/>
      <c r="C1902" s="4"/>
      <c r="D1902" s="4"/>
      <c r="E1902" s="4"/>
      <c r="F1902" s="4"/>
      <c r="G1902" s="4" t="s">
        <v>8651</v>
      </c>
      <c r="H1902" s="4" t="s">
        <v>8643</v>
      </c>
      <c r="I1902" s="4"/>
      <c r="J1902" s="4"/>
      <c r="K1902" s="4" t="s">
        <v>1638</v>
      </c>
      <c r="L1902" s="4" t="s">
        <v>4882</v>
      </c>
      <c r="M1902" s="4"/>
      <c r="N1902" s="4"/>
      <c r="O1902" s="4"/>
      <c r="P1902" s="4"/>
      <c r="Q1902" s="4"/>
      <c r="R1902" s="4"/>
      <c r="S1902" s="4"/>
      <c r="T1902" s="4"/>
      <c r="U1902" s="4"/>
      <c r="V1902" s="4"/>
      <c r="W1902" s="4"/>
      <c r="X1902" s="4"/>
      <c r="Y1902" s="4"/>
      <c r="Z1902" s="4"/>
      <c r="AA1902" s="4"/>
      <c r="AB1902" s="4"/>
      <c r="AC1902" s="5"/>
      <c r="AD1902" s="4"/>
      <c r="AE1902" s="4"/>
      <c r="AF1902" s="4"/>
      <c r="AG1902" s="4"/>
      <c r="AH1902" s="4"/>
      <c r="AI1902" s="4"/>
      <c r="AJ1902" s="4"/>
      <c r="AK1902" s="4"/>
      <c r="AL1902" s="4"/>
      <c r="AM1902" s="4"/>
      <c r="AN1902" s="4"/>
      <c r="AO1902" s="4"/>
      <c r="AP1902" s="4"/>
      <c r="AQ1902" s="4"/>
      <c r="AR1902" s="4"/>
    </row>
    <row r="1903" customFormat="false" ht="12.75" hidden="false" customHeight="true" outlineLevel="0" collapsed="false">
      <c r="A1903" s="4"/>
      <c r="B1903" s="4"/>
      <c r="C1903" s="4"/>
      <c r="D1903" s="4"/>
      <c r="E1903" s="4"/>
      <c r="F1903" s="4"/>
      <c r="G1903" s="4" t="s">
        <v>8651</v>
      </c>
      <c r="H1903" s="4" t="s">
        <v>8643</v>
      </c>
      <c r="I1903" s="4"/>
      <c r="J1903" s="4"/>
      <c r="K1903" s="4" t="s">
        <v>1638</v>
      </c>
      <c r="L1903" s="4" t="s">
        <v>4882</v>
      </c>
      <c r="M1903" s="4"/>
      <c r="N1903" s="4"/>
      <c r="O1903" s="4"/>
      <c r="P1903" s="4"/>
      <c r="Q1903" s="4"/>
      <c r="R1903" s="4"/>
      <c r="S1903" s="4"/>
      <c r="T1903" s="4"/>
      <c r="U1903" s="4"/>
      <c r="V1903" s="4"/>
      <c r="W1903" s="4"/>
      <c r="X1903" s="4"/>
      <c r="Y1903" s="4"/>
      <c r="Z1903" s="4"/>
      <c r="AA1903" s="4"/>
      <c r="AB1903" s="4"/>
      <c r="AC1903" s="5"/>
      <c r="AD1903" s="4"/>
      <c r="AE1903" s="4"/>
      <c r="AF1903" s="4"/>
      <c r="AG1903" s="4"/>
      <c r="AH1903" s="4"/>
      <c r="AI1903" s="4"/>
      <c r="AJ1903" s="4"/>
      <c r="AK1903" s="4"/>
      <c r="AL1903" s="4"/>
      <c r="AM1903" s="4"/>
      <c r="AN1903" s="4"/>
      <c r="AO1903" s="4"/>
      <c r="AP1903" s="4"/>
      <c r="AQ1903" s="4"/>
      <c r="AR1903" s="4"/>
    </row>
    <row r="1904" customFormat="false" ht="12.75" hidden="false" customHeight="true" outlineLevel="0" collapsed="false">
      <c r="A1904" s="4"/>
      <c r="B1904" s="4"/>
      <c r="C1904" s="4"/>
      <c r="D1904" s="4"/>
      <c r="E1904" s="4"/>
      <c r="F1904" s="4"/>
      <c r="G1904" s="4" t="s">
        <v>8651</v>
      </c>
      <c r="H1904" s="4" t="s">
        <v>8643</v>
      </c>
      <c r="I1904" s="4"/>
      <c r="J1904" s="4"/>
      <c r="K1904" s="4" t="s">
        <v>1638</v>
      </c>
      <c r="L1904" s="4" t="s">
        <v>4882</v>
      </c>
      <c r="M1904" s="4"/>
      <c r="N1904" s="4"/>
      <c r="O1904" s="4"/>
      <c r="P1904" s="4"/>
      <c r="Q1904" s="4"/>
      <c r="R1904" s="4"/>
      <c r="S1904" s="4"/>
      <c r="T1904" s="4"/>
      <c r="U1904" s="4"/>
      <c r="V1904" s="4"/>
      <c r="W1904" s="4"/>
      <c r="X1904" s="4"/>
      <c r="Y1904" s="4"/>
      <c r="Z1904" s="4"/>
      <c r="AA1904" s="4"/>
      <c r="AB1904" s="4"/>
      <c r="AC1904" s="5"/>
      <c r="AD1904" s="4"/>
      <c r="AE1904" s="4"/>
      <c r="AF1904" s="4"/>
      <c r="AG1904" s="4"/>
      <c r="AH1904" s="4"/>
      <c r="AI1904" s="4"/>
      <c r="AJ1904" s="4"/>
      <c r="AK1904" s="4"/>
      <c r="AL1904" s="4"/>
      <c r="AM1904" s="4"/>
      <c r="AN1904" s="4"/>
      <c r="AO1904" s="4"/>
      <c r="AP1904" s="4"/>
      <c r="AQ1904" s="4"/>
      <c r="AR1904" s="4"/>
    </row>
    <row r="1905" customFormat="false" ht="12.75" hidden="false" customHeight="true" outlineLevel="0" collapsed="false">
      <c r="A1905" s="4"/>
      <c r="B1905" s="4"/>
      <c r="C1905" s="4"/>
      <c r="D1905" s="4"/>
      <c r="E1905" s="4"/>
      <c r="F1905" s="4"/>
      <c r="G1905" s="4" t="s">
        <v>8651</v>
      </c>
      <c r="H1905" s="4" t="s">
        <v>8643</v>
      </c>
      <c r="I1905" s="4"/>
      <c r="J1905" s="4"/>
      <c r="K1905" s="4" t="s">
        <v>1638</v>
      </c>
      <c r="L1905" s="4" t="s">
        <v>4882</v>
      </c>
      <c r="M1905" s="4"/>
      <c r="N1905" s="4"/>
      <c r="O1905" s="4"/>
      <c r="P1905" s="4"/>
      <c r="Q1905" s="4"/>
      <c r="R1905" s="4"/>
      <c r="S1905" s="4"/>
      <c r="T1905" s="4"/>
      <c r="U1905" s="4"/>
      <c r="V1905" s="4"/>
      <c r="W1905" s="4"/>
      <c r="X1905" s="4"/>
      <c r="Y1905" s="4"/>
      <c r="Z1905" s="4"/>
      <c r="AA1905" s="4"/>
      <c r="AB1905" s="4"/>
      <c r="AC1905" s="5"/>
      <c r="AD1905" s="4"/>
      <c r="AE1905" s="4"/>
      <c r="AF1905" s="4"/>
      <c r="AG1905" s="4"/>
      <c r="AH1905" s="4"/>
      <c r="AI1905" s="4"/>
      <c r="AJ1905" s="4"/>
      <c r="AK1905" s="4"/>
      <c r="AL1905" s="4"/>
      <c r="AM1905" s="4"/>
      <c r="AN1905" s="4"/>
      <c r="AO1905" s="4"/>
      <c r="AP1905" s="4"/>
      <c r="AQ1905" s="4"/>
      <c r="AR1905" s="4"/>
    </row>
    <row r="1906" customFormat="false" ht="12.75" hidden="false" customHeight="true" outlineLevel="0" collapsed="false">
      <c r="A1906" s="4"/>
      <c r="B1906" s="4"/>
      <c r="C1906" s="4"/>
      <c r="D1906" s="4"/>
      <c r="E1906" s="4"/>
      <c r="F1906" s="4"/>
      <c r="G1906" s="4" t="s">
        <v>8651</v>
      </c>
      <c r="H1906" s="4" t="s">
        <v>8643</v>
      </c>
      <c r="I1906" s="4"/>
      <c r="J1906" s="4"/>
      <c r="K1906" s="4" t="s">
        <v>1638</v>
      </c>
      <c r="L1906" s="4" t="s">
        <v>4882</v>
      </c>
      <c r="M1906" s="4"/>
      <c r="N1906" s="4"/>
      <c r="O1906" s="4"/>
      <c r="P1906" s="4"/>
      <c r="Q1906" s="4"/>
      <c r="R1906" s="4"/>
      <c r="S1906" s="4"/>
      <c r="T1906" s="4"/>
      <c r="U1906" s="4"/>
      <c r="V1906" s="4"/>
      <c r="W1906" s="4"/>
      <c r="X1906" s="4"/>
      <c r="Y1906" s="4"/>
      <c r="Z1906" s="4"/>
      <c r="AA1906" s="4"/>
      <c r="AB1906" s="4"/>
      <c r="AC1906" s="5"/>
      <c r="AD1906" s="4"/>
      <c r="AE1906" s="4"/>
      <c r="AF1906" s="4"/>
      <c r="AG1906" s="4"/>
      <c r="AH1906" s="4"/>
      <c r="AI1906" s="4"/>
      <c r="AJ1906" s="4"/>
      <c r="AK1906" s="4"/>
      <c r="AL1906" s="4"/>
      <c r="AM1906" s="4"/>
      <c r="AN1906" s="4"/>
      <c r="AO1906" s="4"/>
      <c r="AP1906" s="4"/>
      <c r="AQ1906" s="4"/>
      <c r="AR1906" s="4"/>
    </row>
    <row r="1907" customFormat="false" ht="12.75" hidden="false" customHeight="true" outlineLevel="0" collapsed="false">
      <c r="A1907" s="4"/>
      <c r="B1907" s="4"/>
      <c r="C1907" s="4"/>
      <c r="D1907" s="4"/>
      <c r="E1907" s="4"/>
      <c r="F1907" s="4"/>
      <c r="G1907" s="4" t="s">
        <v>8651</v>
      </c>
      <c r="H1907" s="4" t="s">
        <v>8643</v>
      </c>
      <c r="I1907" s="4"/>
      <c r="J1907" s="4"/>
      <c r="K1907" s="4" t="s">
        <v>1638</v>
      </c>
      <c r="L1907" s="4" t="s">
        <v>4882</v>
      </c>
      <c r="M1907" s="4"/>
      <c r="N1907" s="4"/>
      <c r="O1907" s="4"/>
      <c r="P1907" s="4"/>
      <c r="Q1907" s="4"/>
      <c r="R1907" s="4"/>
      <c r="S1907" s="4"/>
      <c r="T1907" s="4"/>
      <c r="U1907" s="4"/>
      <c r="V1907" s="4"/>
      <c r="W1907" s="4"/>
      <c r="X1907" s="4"/>
      <c r="Y1907" s="4"/>
      <c r="Z1907" s="4"/>
      <c r="AA1907" s="4"/>
      <c r="AB1907" s="4"/>
      <c r="AC1907" s="5"/>
      <c r="AD1907" s="4"/>
      <c r="AE1907" s="4"/>
      <c r="AF1907" s="4"/>
      <c r="AG1907" s="4"/>
      <c r="AH1907" s="4"/>
      <c r="AI1907" s="4"/>
      <c r="AJ1907" s="4"/>
      <c r="AK1907" s="4"/>
      <c r="AL1907" s="4"/>
      <c r="AM1907" s="4"/>
      <c r="AN1907" s="4"/>
      <c r="AO1907" s="4"/>
      <c r="AP1907" s="4"/>
      <c r="AQ1907" s="4"/>
      <c r="AR1907" s="4"/>
    </row>
    <row r="1908" customFormat="false" ht="12.75" hidden="false" customHeight="true" outlineLevel="0" collapsed="false">
      <c r="A1908" s="4"/>
      <c r="B1908" s="4"/>
      <c r="C1908" s="4"/>
      <c r="D1908" s="4"/>
      <c r="E1908" s="4"/>
      <c r="F1908" s="4"/>
      <c r="G1908" s="4" t="s">
        <v>8652</v>
      </c>
      <c r="H1908" s="4" t="s">
        <v>8643</v>
      </c>
      <c r="I1908" s="4"/>
      <c r="J1908" s="4"/>
      <c r="K1908" s="4" t="s">
        <v>1638</v>
      </c>
      <c r="L1908" s="4" t="s">
        <v>4882</v>
      </c>
      <c r="M1908" s="4"/>
      <c r="N1908" s="4"/>
      <c r="O1908" s="4"/>
      <c r="P1908" s="4"/>
      <c r="Q1908" s="4"/>
      <c r="R1908" s="4"/>
      <c r="S1908" s="4"/>
      <c r="T1908" s="4"/>
      <c r="U1908" s="4"/>
      <c r="V1908" s="4"/>
      <c r="W1908" s="4"/>
      <c r="X1908" s="4"/>
      <c r="Y1908" s="4"/>
      <c r="Z1908" s="4"/>
      <c r="AA1908" s="4"/>
      <c r="AB1908" s="4"/>
      <c r="AC1908" s="5"/>
      <c r="AD1908" s="4"/>
      <c r="AE1908" s="4"/>
      <c r="AF1908" s="4"/>
      <c r="AG1908" s="4"/>
      <c r="AH1908" s="4"/>
      <c r="AI1908" s="4"/>
      <c r="AJ1908" s="4"/>
      <c r="AK1908" s="4"/>
      <c r="AL1908" s="4"/>
      <c r="AM1908" s="4"/>
      <c r="AN1908" s="4"/>
      <c r="AO1908" s="4"/>
      <c r="AP1908" s="4"/>
      <c r="AQ1908" s="4"/>
      <c r="AR1908" s="4"/>
    </row>
    <row r="1909" customFormat="false" ht="12.75" hidden="false" customHeight="true" outlineLevel="0" collapsed="false">
      <c r="A1909" s="6" t="s">
        <v>88</v>
      </c>
      <c r="B1909" s="6" t="s">
        <v>2904</v>
      </c>
      <c r="C1909" s="6" t="s">
        <v>8653</v>
      </c>
      <c r="D1909" s="6" t="s">
        <v>8654</v>
      </c>
      <c r="E1909" s="0" t="n">
        <v>610</v>
      </c>
      <c r="F1909" s="6" t="s">
        <v>8416</v>
      </c>
      <c r="G1909" s="6" t="s">
        <v>269</v>
      </c>
      <c r="H1909" s="6" t="s">
        <v>8643</v>
      </c>
      <c r="I1909" s="6" t="s">
        <v>4499</v>
      </c>
      <c r="K1909" s="6" t="s">
        <v>2909</v>
      </c>
      <c r="L1909" s="6" t="s">
        <v>2910</v>
      </c>
      <c r="M1909" s="6" t="s">
        <v>7444</v>
      </c>
      <c r="N1909" s="6" t="s">
        <v>58</v>
      </c>
      <c r="O1909" s="6" t="s">
        <v>59</v>
      </c>
      <c r="P1909" s="6" t="s">
        <v>730</v>
      </c>
      <c r="Q1909" s="6" t="s">
        <v>2116</v>
      </c>
      <c r="R1909" s="6" t="s">
        <v>66</v>
      </c>
      <c r="S1909" s="6" t="s">
        <v>63</v>
      </c>
      <c r="T1909" s="6" t="s">
        <v>64</v>
      </c>
      <c r="U1909" s="6" t="s">
        <v>652</v>
      </c>
      <c r="X1909" s="6" t="s">
        <v>8655</v>
      </c>
      <c r="Y1909" s="6" t="s">
        <v>66</v>
      </c>
      <c r="Z1909" s="0" t="n">
        <v>20</v>
      </c>
      <c r="AB1909" s="6" t="s">
        <v>8656</v>
      </c>
      <c r="AC1909" s="6"/>
      <c r="AD1909" s="6"/>
      <c r="AE1909" s="6"/>
      <c r="AH1909" s="6" t="s">
        <v>8657</v>
      </c>
      <c r="AR1909" s="0" t="n">
        <v>20</v>
      </c>
    </row>
    <row r="1910" customFormat="false" ht="12.75" hidden="false" customHeight="true" outlineLevel="0" collapsed="false">
      <c r="A1910" s="6" t="s">
        <v>88</v>
      </c>
      <c r="B1910" s="6" t="s">
        <v>2904</v>
      </c>
      <c r="C1910" s="6" t="s">
        <v>8658</v>
      </c>
      <c r="D1910" s="6" t="s">
        <v>8659</v>
      </c>
      <c r="E1910" s="0" t="n">
        <v>610</v>
      </c>
      <c r="F1910" s="6" t="s">
        <v>8660</v>
      </c>
      <c r="G1910" s="6" t="s">
        <v>353</v>
      </c>
      <c r="H1910" s="6" t="s">
        <v>8643</v>
      </c>
      <c r="J1910" s="6" t="s">
        <v>596</v>
      </c>
      <c r="K1910" s="6" t="s">
        <v>2909</v>
      </c>
      <c r="L1910" s="6" t="s">
        <v>2910</v>
      </c>
      <c r="M1910" s="6" t="s">
        <v>3046</v>
      </c>
      <c r="N1910" s="6" t="s">
        <v>58</v>
      </c>
      <c r="O1910" s="6" t="s">
        <v>59</v>
      </c>
      <c r="P1910" s="6" t="s">
        <v>402</v>
      </c>
      <c r="Q1910" s="6" t="s">
        <v>157</v>
      </c>
      <c r="R1910" s="6" t="s">
        <v>297</v>
      </c>
      <c r="S1910" s="6" t="s">
        <v>63</v>
      </c>
      <c r="T1910" s="6" t="s">
        <v>64</v>
      </c>
      <c r="Y1910" s="6" t="s">
        <v>66</v>
      </c>
      <c r="Z1910" s="0" t="n">
        <v>20</v>
      </c>
      <c r="AR1910" s="0" t="n">
        <v>24</v>
      </c>
    </row>
    <row r="1911" customFormat="false" ht="12.75" hidden="false" customHeight="true" outlineLevel="0" collapsed="false">
      <c r="A1911" s="6" t="s">
        <v>88</v>
      </c>
      <c r="B1911" s="6" t="s">
        <v>965</v>
      </c>
      <c r="C1911" s="6" t="s">
        <v>8661</v>
      </c>
      <c r="D1911" s="6" t="s">
        <v>8662</v>
      </c>
      <c r="E1911" s="0" t="n">
        <v>630</v>
      </c>
      <c r="F1911" s="6" t="s">
        <v>8663</v>
      </c>
      <c r="G1911" s="6" t="s">
        <v>8664</v>
      </c>
      <c r="H1911" s="6" t="s">
        <v>8643</v>
      </c>
      <c r="I1911" s="6" t="s">
        <v>8665</v>
      </c>
      <c r="J1911" s="6" t="s">
        <v>3643</v>
      </c>
      <c r="K1911" s="6" t="s">
        <v>971</v>
      </c>
      <c r="L1911" s="6" t="s">
        <v>972</v>
      </c>
      <c r="M1911" s="6" t="s">
        <v>5973</v>
      </c>
      <c r="N1911" s="6" t="s">
        <v>58</v>
      </c>
      <c r="O1911" s="6" t="s">
        <v>59</v>
      </c>
      <c r="P1911" s="6" t="s">
        <v>1582</v>
      </c>
      <c r="Q1911" s="6" t="s">
        <v>229</v>
      </c>
      <c r="R1911" s="6" t="s">
        <v>66</v>
      </c>
      <c r="S1911" s="6" t="s">
        <v>63</v>
      </c>
      <c r="T1911" s="6" t="s">
        <v>64</v>
      </c>
      <c r="U1911" s="6" t="s">
        <v>144</v>
      </c>
      <c r="X1911" s="6" t="s">
        <v>8666</v>
      </c>
      <c r="Y1911" s="6" t="s">
        <v>66</v>
      </c>
      <c r="Z1911" s="0" t="n">
        <v>20</v>
      </c>
      <c r="AB1911" s="6" t="s">
        <v>8667</v>
      </c>
      <c r="AC1911" s="6"/>
      <c r="AD1911" s="6"/>
      <c r="AE1911" s="6"/>
      <c r="AH1911" s="6" t="s">
        <v>8668</v>
      </c>
      <c r="AQ1911" s="6" t="s">
        <v>8669</v>
      </c>
      <c r="AR1911" s="0" t="n">
        <v>24</v>
      </c>
    </row>
    <row r="1912" customFormat="false" ht="12.75" hidden="false" customHeight="true" outlineLevel="0" collapsed="false">
      <c r="A1912" s="6" t="s">
        <v>88</v>
      </c>
      <c r="B1912" s="6" t="s">
        <v>965</v>
      </c>
      <c r="C1912" s="6" t="s">
        <v>8670</v>
      </c>
      <c r="D1912" s="6" t="s">
        <v>8671</v>
      </c>
      <c r="E1912" s="0" t="n">
        <v>630</v>
      </c>
      <c r="F1912" s="6" t="s">
        <v>8672</v>
      </c>
      <c r="G1912" s="6" t="s">
        <v>1664</v>
      </c>
      <c r="H1912" s="6" t="s">
        <v>8643</v>
      </c>
      <c r="J1912" s="6" t="s">
        <v>6379</v>
      </c>
      <c r="K1912" s="6" t="s">
        <v>971</v>
      </c>
      <c r="L1912" s="6" t="s">
        <v>972</v>
      </c>
      <c r="M1912" s="6" t="s">
        <v>2102</v>
      </c>
      <c r="N1912" s="6" t="s">
        <v>58</v>
      </c>
      <c r="O1912" s="6" t="s">
        <v>59</v>
      </c>
      <c r="P1912" s="6" t="s">
        <v>5899</v>
      </c>
      <c r="Q1912" s="6" t="s">
        <v>1332</v>
      </c>
      <c r="R1912" s="6" t="s">
        <v>66</v>
      </c>
      <c r="S1912" s="6" t="s">
        <v>63</v>
      </c>
      <c r="T1912" s="6" t="s">
        <v>64</v>
      </c>
      <c r="X1912" s="6" t="s">
        <v>8673</v>
      </c>
      <c r="Y1912" s="6" t="s">
        <v>66</v>
      </c>
      <c r="Z1912" s="0" t="n">
        <v>20</v>
      </c>
      <c r="AA1912" s="6" t="s">
        <v>67</v>
      </c>
      <c r="AB1912" s="6" t="s">
        <v>8674</v>
      </c>
      <c r="AC1912" s="6"/>
      <c r="AD1912" s="6"/>
      <c r="AE1912" s="6"/>
      <c r="AH1912" s="6" t="s">
        <v>8675</v>
      </c>
      <c r="AQ1912" s="6" t="s">
        <v>8669</v>
      </c>
      <c r="AR1912" s="0" t="n">
        <v>24</v>
      </c>
    </row>
    <row r="1913" customFormat="false" ht="12.75" hidden="false" customHeight="true" outlineLevel="0" collapsed="false">
      <c r="A1913" s="6" t="s">
        <v>88</v>
      </c>
      <c r="B1913" s="6" t="s">
        <v>965</v>
      </c>
      <c r="C1913" s="6" t="s">
        <v>8676</v>
      </c>
      <c r="D1913" s="6" t="s">
        <v>8677</v>
      </c>
      <c r="E1913" s="0" t="n">
        <v>630</v>
      </c>
      <c r="F1913" s="6" t="s">
        <v>8678</v>
      </c>
      <c r="G1913" s="6" t="s">
        <v>1664</v>
      </c>
      <c r="H1913" s="6" t="s">
        <v>8643</v>
      </c>
      <c r="J1913" s="6" t="s">
        <v>596</v>
      </c>
      <c r="K1913" s="6" t="s">
        <v>971</v>
      </c>
      <c r="L1913" s="6" t="s">
        <v>972</v>
      </c>
      <c r="M1913" s="6" t="s">
        <v>527</v>
      </c>
      <c r="N1913" s="6" t="s">
        <v>58</v>
      </c>
      <c r="O1913" s="6" t="s">
        <v>59</v>
      </c>
      <c r="P1913" s="6" t="s">
        <v>8679</v>
      </c>
      <c r="Q1913" s="6" t="s">
        <v>114</v>
      </c>
      <c r="R1913" s="6" t="s">
        <v>66</v>
      </c>
      <c r="S1913" s="6" t="s">
        <v>63</v>
      </c>
      <c r="T1913" s="6" t="s">
        <v>64</v>
      </c>
      <c r="U1913" s="6" t="s">
        <v>144</v>
      </c>
      <c r="X1913" s="6" t="s">
        <v>8673</v>
      </c>
      <c r="Y1913" s="6" t="s">
        <v>66</v>
      </c>
      <c r="Z1913" s="0" t="n">
        <v>20</v>
      </c>
      <c r="AB1913" s="6" t="s">
        <v>8680</v>
      </c>
      <c r="AC1913" s="6"/>
      <c r="AD1913" s="6"/>
      <c r="AE1913" s="6"/>
      <c r="AH1913" s="6" t="s">
        <v>8681</v>
      </c>
      <c r="AN1913" s="6" t="s">
        <v>8682</v>
      </c>
      <c r="AR1913" s="0" t="n">
        <v>30</v>
      </c>
    </row>
    <row r="1914" customFormat="false" ht="12.75" hidden="false" customHeight="true" outlineLevel="0" collapsed="false">
      <c r="A1914" s="6" t="s">
        <v>88</v>
      </c>
      <c r="B1914" s="6" t="s">
        <v>965</v>
      </c>
      <c r="C1914" s="6" t="s">
        <v>8683</v>
      </c>
      <c r="D1914" s="6" t="s">
        <v>8684</v>
      </c>
      <c r="E1914" s="0" t="n">
        <v>630</v>
      </c>
      <c r="F1914" s="6" t="s">
        <v>8685</v>
      </c>
      <c r="G1914" s="6" t="s">
        <v>1664</v>
      </c>
      <c r="H1914" s="6" t="s">
        <v>8643</v>
      </c>
      <c r="J1914" s="6" t="s">
        <v>6357</v>
      </c>
      <c r="K1914" s="6" t="s">
        <v>971</v>
      </c>
      <c r="L1914" s="6" t="s">
        <v>972</v>
      </c>
      <c r="M1914" s="6" t="s">
        <v>128</v>
      </c>
      <c r="N1914" s="6" t="s">
        <v>58</v>
      </c>
      <c r="O1914" s="6" t="s">
        <v>59</v>
      </c>
      <c r="P1914" s="6" t="s">
        <v>262</v>
      </c>
      <c r="Q1914" s="6" t="s">
        <v>101</v>
      </c>
      <c r="R1914" s="6" t="s">
        <v>66</v>
      </c>
      <c r="S1914" s="6" t="s">
        <v>63</v>
      </c>
      <c r="T1914" s="6" t="s">
        <v>64</v>
      </c>
      <c r="X1914" s="6" t="s">
        <v>8673</v>
      </c>
      <c r="Y1914" s="6" t="s">
        <v>66</v>
      </c>
      <c r="Z1914" s="0" t="n">
        <v>20</v>
      </c>
      <c r="AB1914" s="6" t="s">
        <v>8686</v>
      </c>
      <c r="AC1914" s="6"/>
      <c r="AD1914" s="6"/>
      <c r="AE1914" s="6"/>
      <c r="AI1914" s="6" t="s">
        <v>8687</v>
      </c>
      <c r="AR1914" s="0" t="n">
        <v>30</v>
      </c>
    </row>
    <row r="1915" customFormat="false" ht="12.75" hidden="false" customHeight="true" outlineLevel="0" collapsed="false">
      <c r="A1915" s="6" t="s">
        <v>88</v>
      </c>
      <c r="B1915" s="6" t="s">
        <v>965</v>
      </c>
      <c r="C1915" s="6" t="s">
        <v>8688</v>
      </c>
      <c r="D1915" s="6" t="s">
        <v>8689</v>
      </c>
      <c r="E1915" s="0" t="n">
        <v>630</v>
      </c>
      <c r="F1915" s="6" t="s">
        <v>8690</v>
      </c>
      <c r="G1915" s="6" t="s">
        <v>1664</v>
      </c>
      <c r="H1915" s="6" t="s">
        <v>8643</v>
      </c>
      <c r="J1915" s="6" t="s">
        <v>2581</v>
      </c>
      <c r="K1915" s="6" t="s">
        <v>971</v>
      </c>
      <c r="L1915" s="6" t="s">
        <v>972</v>
      </c>
      <c r="M1915" s="6" t="s">
        <v>99</v>
      </c>
      <c r="N1915" s="6" t="s">
        <v>58</v>
      </c>
      <c r="O1915" s="6" t="s">
        <v>59</v>
      </c>
      <c r="P1915" s="6" t="s">
        <v>806</v>
      </c>
      <c r="Q1915" s="6" t="s">
        <v>644</v>
      </c>
      <c r="R1915" s="6" t="s">
        <v>66</v>
      </c>
      <c r="S1915" s="6" t="s">
        <v>63</v>
      </c>
      <c r="T1915" s="6" t="s">
        <v>64</v>
      </c>
      <c r="X1915" s="6" t="s">
        <v>8673</v>
      </c>
      <c r="Y1915" s="6" t="s">
        <v>66</v>
      </c>
      <c r="Z1915" s="0" t="n">
        <v>20</v>
      </c>
      <c r="AA1915" s="6" t="s">
        <v>67</v>
      </c>
      <c r="AH1915" s="6" t="s">
        <v>8691</v>
      </c>
      <c r="AR1915" s="0" t="n">
        <v>31</v>
      </c>
    </row>
    <row r="1916" customFormat="false" ht="12.75" hidden="false" customHeight="true" outlineLevel="0" collapsed="false">
      <c r="A1916" s="6" t="s">
        <v>88</v>
      </c>
      <c r="B1916" s="6" t="s">
        <v>965</v>
      </c>
      <c r="C1916" s="6" t="s">
        <v>8692</v>
      </c>
      <c r="D1916" s="6" t="s">
        <v>8693</v>
      </c>
      <c r="E1916" s="0" t="n">
        <v>630</v>
      </c>
      <c r="F1916" s="6" t="s">
        <v>8694</v>
      </c>
      <c r="G1916" s="6" t="s">
        <v>1664</v>
      </c>
      <c r="H1916" s="6" t="s">
        <v>8643</v>
      </c>
      <c r="J1916" s="6" t="s">
        <v>6669</v>
      </c>
      <c r="K1916" s="6" t="s">
        <v>971</v>
      </c>
      <c r="L1916" s="6" t="s">
        <v>972</v>
      </c>
      <c r="M1916" s="6" t="s">
        <v>112</v>
      </c>
      <c r="N1916" s="6" t="s">
        <v>58</v>
      </c>
      <c r="O1916" s="6" t="s">
        <v>59</v>
      </c>
      <c r="P1916" s="6" t="s">
        <v>1274</v>
      </c>
      <c r="Q1916" s="6" t="s">
        <v>229</v>
      </c>
      <c r="R1916" s="6" t="s">
        <v>66</v>
      </c>
      <c r="S1916" s="6" t="s">
        <v>63</v>
      </c>
      <c r="T1916" s="6" t="s">
        <v>64</v>
      </c>
      <c r="U1916" s="6" t="s">
        <v>144</v>
      </c>
      <c r="X1916" s="6" t="s">
        <v>8673</v>
      </c>
      <c r="Y1916" s="6" t="s">
        <v>66</v>
      </c>
      <c r="Z1916" s="0" t="n">
        <v>20</v>
      </c>
      <c r="AB1916" s="6" t="s">
        <v>8695</v>
      </c>
      <c r="AC1916" s="6"/>
      <c r="AD1916" s="6"/>
      <c r="AE1916" s="6"/>
      <c r="AR1916" s="0" t="n">
        <v>31</v>
      </c>
    </row>
    <row r="1917" customFormat="false" ht="12.75" hidden="false" customHeight="true" outlineLevel="0" collapsed="false">
      <c r="A1917" s="6" t="s">
        <v>88</v>
      </c>
      <c r="B1917" s="6" t="s">
        <v>965</v>
      </c>
      <c r="C1917" s="6" t="s">
        <v>8696</v>
      </c>
      <c r="D1917" s="6" t="s">
        <v>8697</v>
      </c>
      <c r="E1917" s="0" t="n">
        <v>630</v>
      </c>
      <c r="F1917" s="6" t="s">
        <v>8698</v>
      </c>
      <c r="G1917" s="6" t="s">
        <v>8699</v>
      </c>
      <c r="H1917" s="6" t="s">
        <v>8643</v>
      </c>
      <c r="J1917" s="6" t="s">
        <v>8468</v>
      </c>
      <c r="K1917" s="6" t="s">
        <v>971</v>
      </c>
      <c r="L1917" s="6" t="s">
        <v>972</v>
      </c>
      <c r="M1917" s="6" t="s">
        <v>1735</v>
      </c>
      <c r="N1917" s="6" t="s">
        <v>58</v>
      </c>
      <c r="O1917" s="6" t="s">
        <v>59</v>
      </c>
      <c r="P1917" s="6" t="s">
        <v>2223</v>
      </c>
      <c r="Q1917" s="6" t="s">
        <v>327</v>
      </c>
      <c r="R1917" s="6" t="s">
        <v>66</v>
      </c>
      <c r="S1917" s="6" t="s">
        <v>63</v>
      </c>
      <c r="T1917" s="6" t="s">
        <v>64</v>
      </c>
      <c r="X1917" s="6" t="s">
        <v>8700</v>
      </c>
      <c r="Y1917" s="6" t="s">
        <v>66</v>
      </c>
      <c r="Z1917" s="0" t="n">
        <v>20</v>
      </c>
      <c r="AB1917" s="6" t="s">
        <v>8701</v>
      </c>
      <c r="AC1917" s="6"/>
      <c r="AD1917" s="6"/>
      <c r="AE1917" s="6"/>
      <c r="AI1917" s="6" t="s">
        <v>8702</v>
      </c>
      <c r="AN1917" s="6" t="s">
        <v>8703</v>
      </c>
      <c r="AR1917" s="0" t="n">
        <v>32</v>
      </c>
    </row>
    <row r="1918" customFormat="false" ht="12.75" hidden="false" customHeight="true" outlineLevel="0" collapsed="false">
      <c r="A1918" s="6" t="s">
        <v>88</v>
      </c>
      <c r="B1918" s="6" t="s">
        <v>965</v>
      </c>
      <c r="C1918" s="6" t="s">
        <v>8704</v>
      </c>
      <c r="D1918" s="6" t="s">
        <v>8705</v>
      </c>
      <c r="E1918" s="0" t="n">
        <v>630</v>
      </c>
      <c r="F1918" s="6" t="s">
        <v>8706</v>
      </c>
      <c r="G1918" s="6" t="s">
        <v>8699</v>
      </c>
      <c r="H1918" s="6" t="s">
        <v>8643</v>
      </c>
      <c r="J1918" s="6" t="s">
        <v>6167</v>
      </c>
      <c r="K1918" s="6" t="s">
        <v>971</v>
      </c>
      <c r="L1918" s="6" t="s">
        <v>972</v>
      </c>
      <c r="M1918" s="6" t="s">
        <v>1172</v>
      </c>
      <c r="N1918" s="6" t="s">
        <v>58</v>
      </c>
      <c r="O1918" s="6" t="s">
        <v>59</v>
      </c>
      <c r="P1918" s="6" t="s">
        <v>5916</v>
      </c>
      <c r="Q1918" s="6" t="s">
        <v>608</v>
      </c>
      <c r="R1918" s="6" t="s">
        <v>66</v>
      </c>
      <c r="S1918" s="6" t="s">
        <v>63</v>
      </c>
      <c r="T1918" s="6" t="s">
        <v>64</v>
      </c>
      <c r="U1918" s="6" t="s">
        <v>144</v>
      </c>
      <c r="X1918" s="6" t="s">
        <v>8700</v>
      </c>
      <c r="Y1918" s="6" t="s">
        <v>66</v>
      </c>
      <c r="Z1918" s="0" t="n">
        <v>20</v>
      </c>
      <c r="AA1918" s="6" t="s">
        <v>67</v>
      </c>
      <c r="AB1918" s="6" t="s">
        <v>8707</v>
      </c>
      <c r="AC1918" s="6"/>
      <c r="AD1918" s="6"/>
      <c r="AE1918" s="6"/>
      <c r="AF1918" s="6" t="s">
        <v>8708</v>
      </c>
      <c r="AH1918" s="6" t="s">
        <v>8709</v>
      </c>
      <c r="AI1918" s="6" t="s">
        <v>8710</v>
      </c>
      <c r="AR1918" s="0" t="n">
        <v>32</v>
      </c>
    </row>
    <row r="1919" customFormat="false" ht="12.75" hidden="false" customHeight="true" outlineLevel="0" collapsed="false">
      <c r="A1919" s="6" t="s">
        <v>88</v>
      </c>
      <c r="B1919" s="6" t="s">
        <v>965</v>
      </c>
      <c r="C1919" s="6" t="s">
        <v>8711</v>
      </c>
      <c r="D1919" s="6" t="s">
        <v>8712</v>
      </c>
      <c r="E1919" s="0" t="n">
        <v>630</v>
      </c>
      <c r="F1919" s="6" t="s">
        <v>8713</v>
      </c>
      <c r="G1919" s="6" t="s">
        <v>8714</v>
      </c>
      <c r="H1919" s="6" t="s">
        <v>8643</v>
      </c>
      <c r="J1919" s="6" t="s">
        <v>6343</v>
      </c>
      <c r="K1919" s="6" t="s">
        <v>971</v>
      </c>
      <c r="L1919" s="6" t="s">
        <v>972</v>
      </c>
      <c r="M1919" s="6" t="s">
        <v>4077</v>
      </c>
      <c r="N1919" s="6" t="s">
        <v>58</v>
      </c>
      <c r="O1919" s="6" t="s">
        <v>59</v>
      </c>
      <c r="P1919" s="6" t="s">
        <v>8525</v>
      </c>
      <c r="Q1919" s="6" t="s">
        <v>1332</v>
      </c>
      <c r="R1919" s="6" t="s">
        <v>66</v>
      </c>
      <c r="S1919" s="6" t="s">
        <v>63</v>
      </c>
      <c r="T1919" s="6" t="s">
        <v>64</v>
      </c>
      <c r="U1919" s="6" t="s">
        <v>144</v>
      </c>
      <c r="X1919" s="6" t="s">
        <v>8715</v>
      </c>
      <c r="Y1919" s="6" t="s">
        <v>66</v>
      </c>
      <c r="Z1919" s="0" t="n">
        <v>20</v>
      </c>
      <c r="AB1919" s="6" t="s">
        <v>8716</v>
      </c>
      <c r="AC1919" s="6"/>
      <c r="AD1919" s="6"/>
      <c r="AE1919" s="6"/>
      <c r="AH1919" s="6" t="s">
        <v>8717</v>
      </c>
      <c r="AR1919" s="0" t="n">
        <v>32</v>
      </c>
    </row>
    <row r="1920" customFormat="false" ht="12.75" hidden="false" customHeight="true" outlineLevel="0" collapsed="false">
      <c r="A1920" s="6" t="s">
        <v>88</v>
      </c>
      <c r="B1920" s="6" t="s">
        <v>965</v>
      </c>
      <c r="C1920" s="6" t="s">
        <v>8718</v>
      </c>
      <c r="D1920" s="6" t="s">
        <v>8719</v>
      </c>
      <c r="E1920" s="0" t="n">
        <v>630</v>
      </c>
      <c r="F1920" s="6" t="s">
        <v>8720</v>
      </c>
      <c r="G1920" s="6" t="s">
        <v>8714</v>
      </c>
      <c r="H1920" s="6" t="s">
        <v>8643</v>
      </c>
      <c r="J1920" s="6" t="s">
        <v>4129</v>
      </c>
      <c r="K1920" s="6" t="s">
        <v>971</v>
      </c>
      <c r="L1920" s="6" t="s">
        <v>972</v>
      </c>
      <c r="M1920" s="6" t="s">
        <v>959</v>
      </c>
      <c r="N1920" s="6" t="s">
        <v>58</v>
      </c>
      <c r="O1920" s="6" t="s">
        <v>59</v>
      </c>
      <c r="P1920" s="6" t="s">
        <v>462</v>
      </c>
      <c r="Q1920" s="6" t="s">
        <v>635</v>
      </c>
      <c r="R1920" s="6" t="s">
        <v>66</v>
      </c>
      <c r="S1920" s="6" t="s">
        <v>63</v>
      </c>
      <c r="T1920" s="6" t="s">
        <v>64</v>
      </c>
      <c r="X1920" s="6" t="s">
        <v>8715</v>
      </c>
      <c r="Y1920" s="6" t="s">
        <v>66</v>
      </c>
      <c r="Z1920" s="0" t="n">
        <v>20</v>
      </c>
      <c r="AA1920" s="6" t="s">
        <v>67</v>
      </c>
      <c r="AI1920" s="6" t="s">
        <v>8721</v>
      </c>
      <c r="AR1920" s="0" t="n">
        <v>32</v>
      </c>
    </row>
    <row r="1921" customFormat="false" ht="12.75" hidden="false" customHeight="true" outlineLevel="0" collapsed="false">
      <c r="A1921" s="6" t="s">
        <v>88</v>
      </c>
      <c r="B1921" s="6" t="s">
        <v>965</v>
      </c>
      <c r="C1921" s="6" t="s">
        <v>8722</v>
      </c>
      <c r="D1921" s="6" t="s">
        <v>8723</v>
      </c>
      <c r="E1921" s="0" t="n">
        <v>630</v>
      </c>
      <c r="F1921" s="6" t="s">
        <v>8724</v>
      </c>
      <c r="G1921" s="6" t="s">
        <v>8714</v>
      </c>
      <c r="H1921" s="6" t="s">
        <v>8643</v>
      </c>
      <c r="J1921" s="6" t="s">
        <v>6529</v>
      </c>
      <c r="K1921" s="6" t="s">
        <v>971</v>
      </c>
      <c r="L1921" s="6" t="s">
        <v>972</v>
      </c>
      <c r="M1921" s="6" t="s">
        <v>4207</v>
      </c>
      <c r="N1921" s="6" t="s">
        <v>58</v>
      </c>
      <c r="O1921" s="6" t="s">
        <v>59</v>
      </c>
      <c r="P1921" s="6" t="s">
        <v>3528</v>
      </c>
      <c r="Q1921" s="6" t="s">
        <v>635</v>
      </c>
      <c r="R1921" s="6" t="s">
        <v>66</v>
      </c>
      <c r="S1921" s="6" t="s">
        <v>63</v>
      </c>
      <c r="T1921" s="6" t="s">
        <v>64</v>
      </c>
      <c r="U1921" s="6" t="s">
        <v>159</v>
      </c>
      <c r="X1921" s="6" t="s">
        <v>8715</v>
      </c>
      <c r="Y1921" s="6" t="s">
        <v>66</v>
      </c>
      <c r="Z1921" s="0" t="n">
        <v>20</v>
      </c>
      <c r="AA1921" s="6" t="s">
        <v>67</v>
      </c>
      <c r="AH1921" s="6" t="s">
        <v>8725</v>
      </c>
      <c r="AR1921" s="0" t="n">
        <v>32</v>
      </c>
    </row>
    <row r="1922" customFormat="false" ht="12.75" hidden="false" customHeight="true" outlineLevel="0" collapsed="false">
      <c r="A1922" s="6" t="s">
        <v>88</v>
      </c>
      <c r="B1922" s="6" t="s">
        <v>965</v>
      </c>
      <c r="C1922" s="6" t="s">
        <v>8726</v>
      </c>
      <c r="D1922" s="6" t="s">
        <v>8727</v>
      </c>
      <c r="E1922" s="0" t="n">
        <v>630</v>
      </c>
      <c r="F1922" s="6" t="s">
        <v>8728</v>
      </c>
      <c r="G1922" s="6" t="s">
        <v>4941</v>
      </c>
      <c r="H1922" s="6" t="s">
        <v>8643</v>
      </c>
      <c r="J1922" s="6" t="s">
        <v>125</v>
      </c>
      <c r="K1922" s="6" t="s">
        <v>971</v>
      </c>
      <c r="L1922" s="6" t="s">
        <v>972</v>
      </c>
      <c r="M1922" s="6" t="s">
        <v>3735</v>
      </c>
      <c r="N1922" s="6" t="s">
        <v>58</v>
      </c>
      <c r="O1922" s="6" t="s">
        <v>59</v>
      </c>
      <c r="P1922" s="6" t="s">
        <v>6699</v>
      </c>
      <c r="Q1922" s="6" t="s">
        <v>327</v>
      </c>
      <c r="R1922" s="6" t="s">
        <v>66</v>
      </c>
      <c r="S1922" s="6" t="s">
        <v>63</v>
      </c>
      <c r="T1922" s="6" t="s">
        <v>64</v>
      </c>
      <c r="Y1922" s="6" t="s">
        <v>66</v>
      </c>
      <c r="Z1922" s="0" t="n">
        <v>20</v>
      </c>
      <c r="AB1922" s="6" t="s">
        <v>8729</v>
      </c>
      <c r="AC1922" s="6"/>
      <c r="AD1922" s="6"/>
      <c r="AE1922" s="6"/>
      <c r="AI1922" s="6" t="s">
        <v>8730</v>
      </c>
      <c r="AR1922" s="0" t="n">
        <v>33</v>
      </c>
    </row>
    <row r="1923" customFormat="false" ht="12.75" hidden="false" customHeight="true" outlineLevel="0" collapsed="false">
      <c r="A1923" s="6" t="s">
        <v>88</v>
      </c>
      <c r="B1923" s="6" t="s">
        <v>965</v>
      </c>
      <c r="C1923" s="6" t="s">
        <v>8731</v>
      </c>
      <c r="D1923" s="6" t="s">
        <v>8732</v>
      </c>
      <c r="E1923" s="0" t="n">
        <v>630</v>
      </c>
      <c r="F1923" s="6" t="s">
        <v>8733</v>
      </c>
      <c r="G1923" s="6" t="s">
        <v>4941</v>
      </c>
      <c r="H1923" s="6" t="s">
        <v>8643</v>
      </c>
      <c r="J1923" s="6" t="s">
        <v>596</v>
      </c>
      <c r="K1923" s="6" t="s">
        <v>971</v>
      </c>
      <c r="L1923" s="6" t="s">
        <v>972</v>
      </c>
      <c r="M1923" s="6" t="s">
        <v>6358</v>
      </c>
      <c r="N1923" s="6" t="s">
        <v>58</v>
      </c>
      <c r="O1923" s="6" t="s">
        <v>59</v>
      </c>
      <c r="P1923" s="6" t="s">
        <v>5437</v>
      </c>
      <c r="Q1923" s="6" t="s">
        <v>635</v>
      </c>
      <c r="R1923" s="6" t="s">
        <v>66</v>
      </c>
      <c r="S1923" s="6" t="s">
        <v>63</v>
      </c>
      <c r="T1923" s="6" t="s">
        <v>64</v>
      </c>
      <c r="U1923" s="6" t="s">
        <v>159</v>
      </c>
      <c r="Y1923" s="6" t="s">
        <v>66</v>
      </c>
      <c r="Z1923" s="0" t="n">
        <v>20</v>
      </c>
      <c r="AH1923" s="6" t="s">
        <v>8734</v>
      </c>
      <c r="AR1923" s="0" t="n">
        <v>5</v>
      </c>
    </row>
    <row r="1924" customFormat="false" ht="12.75" hidden="false" customHeight="true" outlineLevel="0" collapsed="false">
      <c r="A1924" s="6" t="s">
        <v>88</v>
      </c>
      <c r="B1924" s="6" t="s">
        <v>965</v>
      </c>
      <c r="C1924" s="6" t="s">
        <v>8735</v>
      </c>
      <c r="D1924" s="6" t="s">
        <v>8736</v>
      </c>
      <c r="E1924" s="0" t="n">
        <v>630</v>
      </c>
      <c r="F1924" s="6" t="s">
        <v>8737</v>
      </c>
      <c r="G1924" s="6" t="s">
        <v>4941</v>
      </c>
      <c r="H1924" s="6" t="s">
        <v>8643</v>
      </c>
      <c r="J1924" s="6" t="s">
        <v>4129</v>
      </c>
      <c r="K1924" s="6" t="s">
        <v>971</v>
      </c>
      <c r="L1924" s="6" t="s">
        <v>972</v>
      </c>
      <c r="M1924" s="6" t="s">
        <v>1394</v>
      </c>
      <c r="N1924" s="6" t="s">
        <v>58</v>
      </c>
      <c r="O1924" s="6" t="s">
        <v>59</v>
      </c>
      <c r="P1924" s="6" t="s">
        <v>5287</v>
      </c>
      <c r="Q1924" s="6" t="s">
        <v>327</v>
      </c>
      <c r="R1924" s="6" t="s">
        <v>66</v>
      </c>
      <c r="S1924" s="6" t="s">
        <v>63</v>
      </c>
      <c r="T1924" s="6" t="s">
        <v>64</v>
      </c>
      <c r="U1924" s="6" t="s">
        <v>144</v>
      </c>
      <c r="Y1924" s="6" t="s">
        <v>66</v>
      </c>
      <c r="Z1924" s="0" t="n">
        <v>20</v>
      </c>
      <c r="AA1924" s="6" t="s">
        <v>67</v>
      </c>
      <c r="AB1924" s="6" t="s">
        <v>8738</v>
      </c>
      <c r="AC1924" s="6"/>
      <c r="AD1924" s="6"/>
      <c r="AE1924" s="6"/>
      <c r="AI1924" s="6" t="s">
        <v>8739</v>
      </c>
      <c r="AR1924" s="0" t="n">
        <v>5</v>
      </c>
    </row>
    <row r="1925" customFormat="false" ht="12.75" hidden="false" customHeight="true" outlineLevel="0" collapsed="false">
      <c r="A1925" s="6" t="s">
        <v>88</v>
      </c>
      <c r="B1925" s="6" t="s">
        <v>965</v>
      </c>
      <c r="C1925" s="6" t="s">
        <v>8740</v>
      </c>
      <c r="D1925" s="6" t="s">
        <v>8741</v>
      </c>
      <c r="E1925" s="0" t="n">
        <v>630</v>
      </c>
      <c r="F1925" s="6" t="s">
        <v>8742</v>
      </c>
      <c r="G1925" s="6" t="s">
        <v>8743</v>
      </c>
      <c r="H1925" s="6" t="s">
        <v>8643</v>
      </c>
      <c r="J1925" s="6" t="s">
        <v>125</v>
      </c>
      <c r="K1925" s="6" t="s">
        <v>971</v>
      </c>
      <c r="L1925" s="6" t="s">
        <v>972</v>
      </c>
      <c r="M1925" s="6" t="s">
        <v>495</v>
      </c>
      <c r="N1925" s="6" t="s">
        <v>58</v>
      </c>
      <c r="O1925" s="6" t="s">
        <v>59</v>
      </c>
      <c r="P1925" s="6" t="s">
        <v>1281</v>
      </c>
      <c r="Q1925" s="6" t="s">
        <v>368</v>
      </c>
      <c r="R1925" s="6" t="s">
        <v>66</v>
      </c>
      <c r="S1925" s="6" t="s">
        <v>63</v>
      </c>
      <c r="T1925" s="6" t="s">
        <v>64</v>
      </c>
      <c r="X1925" s="6" t="s">
        <v>8744</v>
      </c>
      <c r="Y1925" s="6" t="s">
        <v>66</v>
      </c>
      <c r="Z1925" s="0" t="n">
        <v>20</v>
      </c>
      <c r="AR1925" s="0" t="n">
        <v>5</v>
      </c>
    </row>
    <row r="1926" customFormat="false" ht="12.75" hidden="false" customHeight="true" outlineLevel="0" collapsed="false">
      <c r="A1926" s="6" t="s">
        <v>88</v>
      </c>
      <c r="B1926" s="6" t="s">
        <v>965</v>
      </c>
      <c r="C1926" s="6" t="s">
        <v>8745</v>
      </c>
      <c r="D1926" s="6" t="s">
        <v>8746</v>
      </c>
      <c r="E1926" s="0" t="n">
        <v>630</v>
      </c>
      <c r="F1926" s="6" t="s">
        <v>8747</v>
      </c>
      <c r="G1926" s="6" t="s">
        <v>8743</v>
      </c>
      <c r="H1926" s="6" t="s">
        <v>8643</v>
      </c>
      <c r="J1926" s="6" t="s">
        <v>344</v>
      </c>
      <c r="K1926" s="6" t="s">
        <v>971</v>
      </c>
      <c r="L1926" s="6" t="s">
        <v>972</v>
      </c>
      <c r="M1926" s="6" t="s">
        <v>2799</v>
      </c>
      <c r="N1926" s="6" t="s">
        <v>58</v>
      </c>
      <c r="O1926" s="6" t="s">
        <v>59</v>
      </c>
      <c r="P1926" s="6" t="s">
        <v>8748</v>
      </c>
      <c r="Q1926" s="6" t="s">
        <v>327</v>
      </c>
      <c r="R1926" s="6" t="s">
        <v>66</v>
      </c>
      <c r="S1926" s="6" t="s">
        <v>63</v>
      </c>
      <c r="T1926" s="6" t="s">
        <v>64</v>
      </c>
      <c r="X1926" s="6" t="s">
        <v>8744</v>
      </c>
      <c r="Y1926" s="6" t="s">
        <v>66</v>
      </c>
      <c r="Z1926" s="0" t="n">
        <v>20</v>
      </c>
      <c r="AB1926" s="6" t="s">
        <v>8749</v>
      </c>
      <c r="AC1926" s="6"/>
      <c r="AD1926" s="6"/>
      <c r="AE1926" s="6"/>
      <c r="AH1926" s="6" t="s">
        <v>8750</v>
      </c>
      <c r="AR1926" s="0" t="n">
        <v>10</v>
      </c>
    </row>
    <row r="1927" customFormat="false" ht="12.75" hidden="false" customHeight="true" outlineLevel="0" collapsed="false">
      <c r="A1927" s="6" t="s">
        <v>88</v>
      </c>
      <c r="B1927" s="6" t="s">
        <v>965</v>
      </c>
      <c r="C1927" s="6" t="s">
        <v>8751</v>
      </c>
      <c r="D1927" s="6" t="s">
        <v>8752</v>
      </c>
      <c r="E1927" s="0" t="n">
        <v>630</v>
      </c>
      <c r="F1927" s="6" t="s">
        <v>8753</v>
      </c>
      <c r="G1927" s="6" t="s">
        <v>1630</v>
      </c>
      <c r="H1927" s="6" t="s">
        <v>8643</v>
      </c>
      <c r="J1927" s="6" t="s">
        <v>2175</v>
      </c>
      <c r="K1927" s="6" t="s">
        <v>971</v>
      </c>
      <c r="L1927" s="6" t="s">
        <v>972</v>
      </c>
      <c r="M1927" s="6" t="s">
        <v>3154</v>
      </c>
      <c r="N1927" s="6" t="s">
        <v>58</v>
      </c>
      <c r="O1927" s="6" t="s">
        <v>59</v>
      </c>
      <c r="P1927" s="6" t="s">
        <v>3101</v>
      </c>
      <c r="Q1927" s="6" t="s">
        <v>114</v>
      </c>
      <c r="R1927" s="6" t="s">
        <v>66</v>
      </c>
      <c r="S1927" s="6" t="s">
        <v>63</v>
      </c>
      <c r="T1927" s="6" t="s">
        <v>64</v>
      </c>
      <c r="X1927" s="6" t="s">
        <v>8754</v>
      </c>
      <c r="Y1927" s="6" t="s">
        <v>66</v>
      </c>
      <c r="Z1927" s="0" t="n">
        <v>20</v>
      </c>
      <c r="AN1927" s="6" t="s">
        <v>8755</v>
      </c>
      <c r="AR1927" s="0" t="n">
        <v>10</v>
      </c>
    </row>
    <row r="1928" customFormat="false" ht="12.75" hidden="false" customHeight="true" outlineLevel="0" collapsed="false">
      <c r="A1928" s="6" t="s">
        <v>88</v>
      </c>
      <c r="B1928" s="6" t="s">
        <v>965</v>
      </c>
      <c r="C1928" s="6" t="s">
        <v>8756</v>
      </c>
      <c r="D1928" s="6" t="s">
        <v>8757</v>
      </c>
      <c r="E1928" s="0" t="n">
        <v>630</v>
      </c>
      <c r="F1928" s="6" t="s">
        <v>8758</v>
      </c>
      <c r="G1928" s="6" t="s">
        <v>1630</v>
      </c>
      <c r="H1928" s="6" t="s">
        <v>8643</v>
      </c>
      <c r="J1928" s="6" t="s">
        <v>4129</v>
      </c>
      <c r="K1928" s="6" t="s">
        <v>971</v>
      </c>
      <c r="L1928" s="6" t="s">
        <v>972</v>
      </c>
      <c r="M1928" s="6" t="s">
        <v>818</v>
      </c>
      <c r="N1928" s="6" t="s">
        <v>58</v>
      </c>
      <c r="O1928" s="6" t="s">
        <v>59</v>
      </c>
      <c r="P1928" s="6" t="s">
        <v>1423</v>
      </c>
      <c r="Q1928" s="6" t="s">
        <v>414</v>
      </c>
      <c r="R1928" s="6" t="s">
        <v>66</v>
      </c>
      <c r="S1928" s="6" t="s">
        <v>63</v>
      </c>
      <c r="T1928" s="6" t="s">
        <v>64</v>
      </c>
      <c r="X1928" s="6" t="s">
        <v>8754</v>
      </c>
      <c r="Y1928" s="6" t="s">
        <v>66</v>
      </c>
      <c r="Z1928" s="0" t="n">
        <v>20</v>
      </c>
      <c r="AR1928" s="0" t="n">
        <v>10</v>
      </c>
    </row>
    <row r="1929" customFormat="false" ht="12.75" hidden="false" customHeight="true" outlineLevel="0" collapsed="false">
      <c r="A1929" s="6" t="s">
        <v>88</v>
      </c>
      <c r="B1929" s="6" t="s">
        <v>965</v>
      </c>
      <c r="C1929" s="6" t="s">
        <v>8759</v>
      </c>
      <c r="D1929" s="6" t="s">
        <v>8760</v>
      </c>
      <c r="E1929" s="0" t="n">
        <v>630</v>
      </c>
      <c r="F1929" s="6" t="s">
        <v>8761</v>
      </c>
      <c r="G1929" s="6" t="s">
        <v>1630</v>
      </c>
      <c r="H1929" s="6" t="s">
        <v>8643</v>
      </c>
      <c r="J1929" s="6" t="s">
        <v>4129</v>
      </c>
      <c r="K1929" s="6" t="s">
        <v>971</v>
      </c>
      <c r="L1929" s="6" t="s">
        <v>972</v>
      </c>
      <c r="M1929" s="6" t="s">
        <v>3226</v>
      </c>
      <c r="N1929" s="6" t="s">
        <v>58</v>
      </c>
      <c r="O1929" s="6" t="s">
        <v>59</v>
      </c>
      <c r="P1929" s="6" t="s">
        <v>1964</v>
      </c>
      <c r="Q1929" s="6" t="s">
        <v>479</v>
      </c>
      <c r="R1929" s="6" t="s">
        <v>66</v>
      </c>
      <c r="S1929" s="6" t="s">
        <v>63</v>
      </c>
      <c r="T1929" s="6" t="s">
        <v>64</v>
      </c>
      <c r="X1929" s="6" t="s">
        <v>8754</v>
      </c>
      <c r="Y1929" s="6" t="s">
        <v>66</v>
      </c>
      <c r="Z1929" s="0" t="n">
        <v>20</v>
      </c>
      <c r="AR1929" s="0" t="n">
        <v>10</v>
      </c>
    </row>
    <row r="1930" customFormat="false" ht="12.75" hidden="false" customHeight="true" outlineLevel="0" collapsed="false">
      <c r="A1930" s="6" t="s">
        <v>88</v>
      </c>
      <c r="B1930" s="6" t="s">
        <v>965</v>
      </c>
      <c r="C1930" s="6" t="s">
        <v>8762</v>
      </c>
      <c r="D1930" s="6" t="s">
        <v>8763</v>
      </c>
      <c r="E1930" s="0" t="n">
        <v>630</v>
      </c>
      <c r="F1930" s="6" t="s">
        <v>8764</v>
      </c>
      <c r="G1930" s="6" t="s">
        <v>342</v>
      </c>
      <c r="H1930" s="6" t="s">
        <v>8643</v>
      </c>
      <c r="K1930" s="6" t="s">
        <v>971</v>
      </c>
      <c r="L1930" s="6" t="s">
        <v>972</v>
      </c>
      <c r="M1930" s="6" t="s">
        <v>8765</v>
      </c>
      <c r="N1930" s="6" t="s">
        <v>58</v>
      </c>
      <c r="O1930" s="6" t="s">
        <v>59</v>
      </c>
      <c r="P1930" s="6" t="s">
        <v>188</v>
      </c>
      <c r="Q1930" s="6" t="s">
        <v>327</v>
      </c>
      <c r="R1930" s="6" t="s">
        <v>62</v>
      </c>
      <c r="S1930" s="6" t="s">
        <v>63</v>
      </c>
      <c r="T1930" s="6" t="s">
        <v>489</v>
      </c>
      <c r="Y1930" s="6" t="s">
        <v>66</v>
      </c>
      <c r="Z1930" s="0" t="n">
        <v>20</v>
      </c>
      <c r="AB1930" s="6" t="s">
        <v>8766</v>
      </c>
      <c r="AC1930" s="6"/>
      <c r="AD1930" s="6"/>
      <c r="AE1930" s="6"/>
      <c r="AR1930" s="0" t="n">
        <v>10</v>
      </c>
    </row>
    <row r="1931" customFormat="false" ht="12.75" hidden="false" customHeight="true" outlineLevel="0" collapsed="false">
      <c r="A1931" s="4"/>
      <c r="B1931" s="4"/>
      <c r="C1931" s="4"/>
      <c r="D1931" s="4"/>
      <c r="E1931" s="4"/>
      <c r="F1931" s="4"/>
      <c r="G1931" s="4" t="s">
        <v>1880</v>
      </c>
      <c r="H1931" s="4" t="s">
        <v>8643</v>
      </c>
      <c r="I1931" s="4"/>
      <c r="J1931" s="4"/>
      <c r="K1931" s="4" t="s">
        <v>4124</v>
      </c>
      <c r="L1931" s="4" t="s">
        <v>4125</v>
      </c>
      <c r="M1931" s="4"/>
      <c r="N1931" s="4"/>
      <c r="O1931" s="4"/>
      <c r="P1931" s="4"/>
      <c r="Q1931" s="4"/>
      <c r="R1931" s="4"/>
      <c r="S1931" s="4"/>
      <c r="T1931" s="4"/>
      <c r="U1931" s="4"/>
      <c r="V1931" s="4"/>
      <c r="W1931" s="4"/>
      <c r="X1931" s="4"/>
      <c r="Y1931" s="4"/>
      <c r="Z1931" s="4"/>
      <c r="AA1931" s="4"/>
      <c r="AB1931" s="4"/>
      <c r="AC1931" s="5"/>
      <c r="AD1931" s="4"/>
      <c r="AE1931" s="4"/>
      <c r="AF1931" s="4"/>
      <c r="AG1931" s="4"/>
      <c r="AH1931" s="4"/>
      <c r="AI1931" s="4"/>
      <c r="AJ1931" s="4"/>
      <c r="AK1931" s="4"/>
      <c r="AL1931" s="4"/>
      <c r="AM1931" s="4"/>
      <c r="AN1931" s="4"/>
      <c r="AO1931" s="4"/>
      <c r="AP1931" s="4"/>
      <c r="AQ1931" s="4"/>
      <c r="AR1931" s="4"/>
    </row>
    <row r="1932" customFormat="false" ht="12.75" hidden="false" customHeight="true" outlineLevel="0" collapsed="false">
      <c r="A1932" s="4"/>
      <c r="B1932" s="4"/>
      <c r="C1932" s="4"/>
      <c r="D1932" s="4"/>
      <c r="E1932" s="4"/>
      <c r="F1932" s="4"/>
      <c r="G1932" s="4" t="s">
        <v>1341</v>
      </c>
      <c r="H1932" s="4" t="s">
        <v>8643</v>
      </c>
      <c r="I1932" s="4"/>
      <c r="J1932" s="4"/>
      <c r="K1932" s="4" t="s">
        <v>4124</v>
      </c>
      <c r="L1932" s="4" t="s">
        <v>4125</v>
      </c>
      <c r="M1932" s="4"/>
      <c r="N1932" s="4"/>
      <c r="O1932" s="4"/>
      <c r="P1932" s="4"/>
      <c r="Q1932" s="4"/>
      <c r="R1932" s="4"/>
      <c r="S1932" s="4"/>
      <c r="T1932" s="4"/>
      <c r="U1932" s="4"/>
      <c r="V1932" s="4"/>
      <c r="W1932" s="4"/>
      <c r="X1932" s="4"/>
      <c r="Y1932" s="4"/>
      <c r="Z1932" s="4"/>
      <c r="AA1932" s="4"/>
      <c r="AB1932" s="4"/>
      <c r="AC1932" s="5"/>
      <c r="AD1932" s="4"/>
      <c r="AE1932" s="4"/>
      <c r="AF1932" s="4"/>
      <c r="AG1932" s="4"/>
      <c r="AH1932" s="4"/>
      <c r="AI1932" s="4"/>
      <c r="AJ1932" s="4"/>
      <c r="AK1932" s="4"/>
      <c r="AL1932" s="4"/>
      <c r="AM1932" s="4"/>
      <c r="AN1932" s="4"/>
      <c r="AO1932" s="4"/>
      <c r="AP1932" s="4"/>
      <c r="AQ1932" s="4"/>
      <c r="AR1932" s="4"/>
    </row>
    <row r="1933" customFormat="false" ht="12.75" hidden="false" customHeight="true" outlineLevel="0" collapsed="false">
      <c r="A1933" s="6" t="s">
        <v>88</v>
      </c>
      <c r="B1933" s="6" t="s">
        <v>3812</v>
      </c>
      <c r="C1933" s="6" t="s">
        <v>8767</v>
      </c>
      <c r="D1933" s="6" t="s">
        <v>8768</v>
      </c>
      <c r="E1933" s="0" t="n">
        <v>630</v>
      </c>
      <c r="F1933" s="6" t="s">
        <v>8769</v>
      </c>
      <c r="G1933" s="6" t="s">
        <v>1345</v>
      </c>
      <c r="H1933" s="6" t="s">
        <v>8643</v>
      </c>
      <c r="J1933" s="6" t="s">
        <v>4129</v>
      </c>
      <c r="K1933" s="6" t="s">
        <v>3817</v>
      </c>
      <c r="L1933" s="6" t="s">
        <v>3818</v>
      </c>
      <c r="M1933" s="6" t="s">
        <v>3606</v>
      </c>
      <c r="N1933" s="6" t="s">
        <v>58</v>
      </c>
      <c r="O1933" s="6" t="s">
        <v>59</v>
      </c>
      <c r="P1933" s="6" t="s">
        <v>3759</v>
      </c>
      <c r="Q1933" s="6" t="s">
        <v>2840</v>
      </c>
      <c r="R1933" s="6" t="s">
        <v>66</v>
      </c>
      <c r="S1933" s="6" t="s">
        <v>63</v>
      </c>
      <c r="T1933" s="6" t="s">
        <v>64</v>
      </c>
      <c r="U1933" s="6" t="s">
        <v>144</v>
      </c>
      <c r="X1933" s="6" t="s">
        <v>8770</v>
      </c>
      <c r="Y1933" s="6" t="s">
        <v>66</v>
      </c>
      <c r="Z1933" s="0" t="n">
        <v>20</v>
      </c>
      <c r="AB1933" s="6" t="s">
        <v>8771</v>
      </c>
      <c r="AC1933" s="6"/>
      <c r="AD1933" s="6"/>
      <c r="AE1933" s="6"/>
      <c r="AI1933" s="6" t="s">
        <v>8772</v>
      </c>
      <c r="AN1933" s="6" t="s">
        <v>8773</v>
      </c>
      <c r="AR1933" s="0" t="n">
        <v>23</v>
      </c>
    </row>
    <row r="1934" customFormat="false" ht="12.75" hidden="false" customHeight="true" outlineLevel="0" collapsed="false">
      <c r="A1934" s="6" t="s">
        <v>88</v>
      </c>
      <c r="B1934" s="6" t="s">
        <v>3812</v>
      </c>
      <c r="C1934" s="6" t="s">
        <v>8774</v>
      </c>
      <c r="D1934" s="6" t="s">
        <v>8775</v>
      </c>
      <c r="E1934" s="0" t="n">
        <v>630</v>
      </c>
      <c r="F1934" s="6" t="s">
        <v>8776</v>
      </c>
      <c r="G1934" s="6" t="s">
        <v>4738</v>
      </c>
      <c r="H1934" s="6" t="s">
        <v>8643</v>
      </c>
      <c r="J1934" s="6" t="s">
        <v>125</v>
      </c>
      <c r="K1934" s="6" t="s">
        <v>3817</v>
      </c>
      <c r="L1934" s="6" t="s">
        <v>3818</v>
      </c>
      <c r="M1934" s="6" t="s">
        <v>1316</v>
      </c>
      <c r="N1934" s="6" t="s">
        <v>58</v>
      </c>
      <c r="O1934" s="6" t="s">
        <v>59</v>
      </c>
      <c r="P1934" s="6" t="s">
        <v>1122</v>
      </c>
      <c r="Q1934" s="6" t="s">
        <v>190</v>
      </c>
      <c r="R1934" s="6" t="s">
        <v>297</v>
      </c>
      <c r="S1934" s="6" t="s">
        <v>63</v>
      </c>
      <c r="T1934" s="6" t="s">
        <v>64</v>
      </c>
      <c r="X1934" s="6" t="s">
        <v>8777</v>
      </c>
      <c r="Y1934" s="6" t="s">
        <v>66</v>
      </c>
      <c r="Z1934" s="0" t="n">
        <v>20</v>
      </c>
      <c r="AB1934" s="6" t="s">
        <v>8778</v>
      </c>
      <c r="AC1934" s="6"/>
      <c r="AD1934" s="6"/>
      <c r="AE1934" s="6"/>
      <c r="AH1934" s="6" t="s">
        <v>8779</v>
      </c>
      <c r="AN1934" s="6" t="s">
        <v>8780</v>
      </c>
      <c r="AR1934" s="0" t="n">
        <v>23</v>
      </c>
    </row>
    <row r="1935" customFormat="false" ht="12.75" hidden="false" customHeight="true" outlineLevel="0" collapsed="false">
      <c r="A1935" s="6" t="s">
        <v>88</v>
      </c>
      <c r="B1935" s="6" t="s">
        <v>3812</v>
      </c>
      <c r="C1935" s="6" t="s">
        <v>8781</v>
      </c>
      <c r="D1935" s="6" t="s">
        <v>8782</v>
      </c>
      <c r="E1935" s="0" t="n">
        <v>630</v>
      </c>
      <c r="F1935" s="6" t="s">
        <v>8783</v>
      </c>
      <c r="G1935" s="6" t="s">
        <v>1028</v>
      </c>
      <c r="H1935" s="6" t="s">
        <v>8643</v>
      </c>
      <c r="J1935" s="6" t="s">
        <v>596</v>
      </c>
      <c r="K1935" s="6" t="s">
        <v>3817</v>
      </c>
      <c r="L1935" s="6" t="s">
        <v>3818</v>
      </c>
      <c r="M1935" s="6" t="s">
        <v>8382</v>
      </c>
      <c r="N1935" s="6" t="s">
        <v>58</v>
      </c>
      <c r="O1935" s="6" t="s">
        <v>59</v>
      </c>
      <c r="P1935" s="6" t="s">
        <v>5819</v>
      </c>
      <c r="Q1935" s="6" t="s">
        <v>174</v>
      </c>
      <c r="R1935" s="6" t="s">
        <v>66</v>
      </c>
      <c r="S1935" s="6" t="s">
        <v>63</v>
      </c>
      <c r="T1935" s="6" t="s">
        <v>64</v>
      </c>
      <c r="U1935" s="6" t="s">
        <v>144</v>
      </c>
      <c r="Y1935" s="6" t="s">
        <v>66</v>
      </c>
      <c r="Z1935" s="0" t="n">
        <v>20</v>
      </c>
      <c r="AB1935" s="6" t="s">
        <v>8784</v>
      </c>
      <c r="AC1935" s="6"/>
      <c r="AD1935" s="6"/>
      <c r="AE1935" s="6"/>
      <c r="AR1935" s="0" t="n">
        <v>23</v>
      </c>
    </row>
    <row r="1936" customFormat="false" ht="12.75" hidden="false" customHeight="true" outlineLevel="0" collapsed="false">
      <c r="A1936" s="4"/>
      <c r="B1936" s="4"/>
      <c r="C1936" s="4"/>
      <c r="D1936" s="4"/>
      <c r="E1936" s="4"/>
      <c r="F1936" s="4"/>
      <c r="G1936" s="4" t="s">
        <v>46</v>
      </c>
      <c r="H1936" s="4" t="s">
        <v>8643</v>
      </c>
      <c r="I1936" s="4"/>
      <c r="J1936" s="4"/>
      <c r="K1936" s="4" t="s">
        <v>153</v>
      </c>
      <c r="L1936" s="4" t="s">
        <v>154</v>
      </c>
      <c r="M1936" s="4"/>
      <c r="N1936" s="4"/>
      <c r="O1936" s="4"/>
      <c r="P1936" s="4"/>
      <c r="Q1936" s="4"/>
      <c r="R1936" s="4"/>
      <c r="S1936" s="4"/>
      <c r="T1936" s="4"/>
      <c r="U1936" s="4"/>
      <c r="V1936" s="4"/>
      <c r="W1936" s="4"/>
      <c r="X1936" s="4"/>
      <c r="Y1936" s="4"/>
      <c r="Z1936" s="4"/>
      <c r="AA1936" s="4"/>
      <c r="AB1936" s="4"/>
      <c r="AC1936" s="5"/>
      <c r="AD1936" s="4"/>
      <c r="AE1936" s="4"/>
      <c r="AF1936" s="4"/>
      <c r="AG1936" s="4"/>
      <c r="AH1936" s="4"/>
      <c r="AI1936" s="4"/>
      <c r="AJ1936" s="4"/>
      <c r="AK1936" s="4"/>
      <c r="AL1936" s="4"/>
      <c r="AM1936" s="4"/>
      <c r="AN1936" s="4"/>
      <c r="AO1936" s="4"/>
      <c r="AP1936" s="4"/>
      <c r="AQ1936" s="4"/>
      <c r="AR1936" s="4"/>
    </row>
    <row r="1937" customFormat="false" ht="12.75" hidden="false" customHeight="true" outlineLevel="0" collapsed="false">
      <c r="A1937" s="4"/>
      <c r="B1937" s="4"/>
      <c r="C1937" s="4"/>
      <c r="D1937" s="4"/>
      <c r="E1937" s="4"/>
      <c r="F1937" s="4"/>
      <c r="G1937" s="4" t="s">
        <v>8785</v>
      </c>
      <c r="H1937" s="4" t="s">
        <v>8643</v>
      </c>
      <c r="I1937" s="4"/>
      <c r="J1937" s="4"/>
      <c r="K1937" s="4" t="s">
        <v>153</v>
      </c>
      <c r="L1937" s="4" t="s">
        <v>154</v>
      </c>
      <c r="M1937" s="4"/>
      <c r="N1937" s="4"/>
      <c r="O1937" s="4"/>
      <c r="P1937" s="4"/>
      <c r="Q1937" s="4"/>
      <c r="R1937" s="4"/>
      <c r="S1937" s="4"/>
      <c r="T1937" s="4"/>
      <c r="U1937" s="4"/>
      <c r="V1937" s="4"/>
      <c r="W1937" s="4"/>
      <c r="X1937" s="4"/>
      <c r="Y1937" s="4"/>
      <c r="Z1937" s="4"/>
      <c r="AA1937" s="4"/>
      <c r="AB1937" s="4"/>
      <c r="AC1937" s="5"/>
      <c r="AD1937" s="4"/>
      <c r="AE1937" s="4"/>
      <c r="AF1937" s="4"/>
      <c r="AG1937" s="4"/>
      <c r="AH1937" s="4"/>
      <c r="AI1937" s="4"/>
      <c r="AJ1937" s="4"/>
      <c r="AK1937" s="4"/>
      <c r="AL1937" s="4"/>
      <c r="AM1937" s="4"/>
      <c r="AN1937" s="4"/>
      <c r="AO1937" s="4"/>
      <c r="AP1937" s="4"/>
      <c r="AQ1937" s="4"/>
      <c r="AR1937" s="4"/>
    </row>
    <row r="1938" customFormat="false" ht="12.75" hidden="false" customHeight="true" outlineLevel="0" collapsed="false">
      <c r="A1938" s="4"/>
      <c r="B1938" s="4"/>
      <c r="C1938" s="4"/>
      <c r="D1938" s="4"/>
      <c r="E1938" s="4"/>
      <c r="F1938" s="4"/>
      <c r="G1938" s="4" t="s">
        <v>1376</v>
      </c>
      <c r="H1938" s="4" t="s">
        <v>8643</v>
      </c>
      <c r="I1938" s="4"/>
      <c r="J1938" s="4"/>
      <c r="K1938" s="4" t="s">
        <v>153</v>
      </c>
      <c r="L1938" s="4" t="s">
        <v>154</v>
      </c>
      <c r="M1938" s="4"/>
      <c r="N1938" s="4"/>
      <c r="O1938" s="4"/>
      <c r="P1938" s="4"/>
      <c r="Q1938" s="4"/>
      <c r="R1938" s="4"/>
      <c r="S1938" s="4"/>
      <c r="T1938" s="4"/>
      <c r="U1938" s="4"/>
      <c r="V1938" s="4"/>
      <c r="W1938" s="4"/>
      <c r="X1938" s="4"/>
      <c r="Y1938" s="4"/>
      <c r="Z1938" s="4"/>
      <c r="AA1938" s="4"/>
      <c r="AB1938" s="4"/>
      <c r="AC1938" s="5"/>
      <c r="AD1938" s="4"/>
      <c r="AE1938" s="4"/>
      <c r="AF1938" s="4"/>
      <c r="AG1938" s="4"/>
      <c r="AH1938" s="4"/>
      <c r="AI1938" s="4"/>
      <c r="AJ1938" s="4"/>
      <c r="AK1938" s="4"/>
      <c r="AL1938" s="4"/>
      <c r="AM1938" s="4"/>
      <c r="AN1938" s="4"/>
      <c r="AO1938" s="4"/>
      <c r="AP1938" s="4"/>
      <c r="AQ1938" s="4"/>
      <c r="AR1938" s="4"/>
    </row>
    <row r="1939" customFormat="false" ht="12.75" hidden="false" customHeight="true" outlineLevel="0" collapsed="false">
      <c r="A1939" s="4"/>
      <c r="B1939" s="4"/>
      <c r="C1939" s="4"/>
      <c r="D1939" s="4"/>
      <c r="E1939" s="4"/>
      <c r="F1939" s="4"/>
      <c r="G1939" s="4" t="s">
        <v>1624</v>
      </c>
      <c r="H1939" s="4" t="s">
        <v>8643</v>
      </c>
      <c r="I1939" s="4"/>
      <c r="J1939" s="4"/>
      <c r="K1939" s="4" t="s">
        <v>153</v>
      </c>
      <c r="L1939" s="4" t="s">
        <v>154</v>
      </c>
      <c r="M1939" s="4"/>
      <c r="N1939" s="4"/>
      <c r="O1939" s="4"/>
      <c r="P1939" s="4"/>
      <c r="Q1939" s="4"/>
      <c r="R1939" s="4"/>
      <c r="S1939" s="4"/>
      <c r="T1939" s="4"/>
      <c r="U1939" s="4"/>
      <c r="V1939" s="4"/>
      <c r="W1939" s="4"/>
      <c r="X1939" s="4"/>
      <c r="Y1939" s="4"/>
      <c r="Z1939" s="4"/>
      <c r="AA1939" s="4"/>
      <c r="AB1939" s="4"/>
      <c r="AC1939" s="5"/>
      <c r="AD1939" s="4"/>
      <c r="AE1939" s="4"/>
      <c r="AF1939" s="4"/>
      <c r="AG1939" s="4"/>
      <c r="AH1939" s="4"/>
      <c r="AI1939" s="4"/>
      <c r="AJ1939" s="4"/>
      <c r="AK1939" s="4"/>
      <c r="AL1939" s="4"/>
      <c r="AM1939" s="4"/>
      <c r="AN1939" s="4"/>
      <c r="AO1939" s="4"/>
      <c r="AP1939" s="4"/>
      <c r="AQ1939" s="4"/>
      <c r="AR1939" s="4"/>
    </row>
    <row r="1940" customFormat="false" ht="12.75" hidden="false" customHeight="true" outlineLevel="0" collapsed="false">
      <c r="A1940" s="4"/>
      <c r="B1940" s="4"/>
      <c r="C1940" s="4"/>
      <c r="D1940" s="4"/>
      <c r="E1940" s="4"/>
      <c r="F1940" s="4"/>
      <c r="G1940" s="4" t="s">
        <v>1620</v>
      </c>
      <c r="H1940" s="4" t="s">
        <v>8643</v>
      </c>
      <c r="I1940" s="4"/>
      <c r="J1940" s="4"/>
      <c r="K1940" s="4" t="s">
        <v>153</v>
      </c>
      <c r="L1940" s="4" t="s">
        <v>154</v>
      </c>
      <c r="M1940" s="4"/>
      <c r="N1940" s="4"/>
      <c r="O1940" s="4"/>
      <c r="P1940" s="4"/>
      <c r="Q1940" s="4"/>
      <c r="R1940" s="4"/>
      <c r="S1940" s="4"/>
      <c r="T1940" s="4"/>
      <c r="U1940" s="4"/>
      <c r="V1940" s="4"/>
      <c r="W1940" s="4"/>
      <c r="X1940" s="4"/>
      <c r="Y1940" s="4"/>
      <c r="Z1940" s="4"/>
      <c r="AA1940" s="4"/>
      <c r="AB1940" s="4"/>
      <c r="AC1940" s="5"/>
      <c r="AD1940" s="4"/>
      <c r="AE1940" s="4"/>
      <c r="AF1940" s="4"/>
      <c r="AG1940" s="4"/>
      <c r="AH1940" s="4"/>
      <c r="AI1940" s="4"/>
      <c r="AJ1940" s="4"/>
      <c r="AK1940" s="4"/>
      <c r="AL1940" s="4"/>
      <c r="AM1940" s="4"/>
      <c r="AN1940" s="4"/>
      <c r="AO1940" s="4"/>
      <c r="AP1940" s="4"/>
      <c r="AQ1940" s="4"/>
      <c r="AR1940" s="4"/>
    </row>
    <row r="1941" customFormat="false" ht="12.75" hidden="false" customHeight="true" outlineLevel="0" collapsed="false">
      <c r="A1941" s="4"/>
      <c r="B1941" s="4"/>
      <c r="C1941" s="4"/>
      <c r="D1941" s="4"/>
      <c r="E1941" s="4"/>
      <c r="F1941" s="4"/>
      <c r="G1941" s="4" t="s">
        <v>1620</v>
      </c>
      <c r="H1941" s="4" t="s">
        <v>8643</v>
      </c>
      <c r="I1941" s="4"/>
      <c r="J1941" s="4"/>
      <c r="K1941" s="4" t="s">
        <v>153</v>
      </c>
      <c r="L1941" s="4" t="s">
        <v>154</v>
      </c>
      <c r="M1941" s="4"/>
      <c r="N1941" s="4"/>
      <c r="O1941" s="4"/>
      <c r="P1941" s="4"/>
      <c r="Q1941" s="4"/>
      <c r="R1941" s="4"/>
      <c r="S1941" s="4"/>
      <c r="T1941" s="4"/>
      <c r="U1941" s="4"/>
      <c r="V1941" s="4"/>
      <c r="W1941" s="4"/>
      <c r="X1941" s="4"/>
      <c r="Y1941" s="4"/>
      <c r="Z1941" s="4"/>
      <c r="AA1941" s="4"/>
      <c r="AB1941" s="4"/>
      <c r="AC1941" s="5"/>
      <c r="AD1941" s="4"/>
      <c r="AE1941" s="4"/>
      <c r="AF1941" s="4"/>
      <c r="AG1941" s="4"/>
      <c r="AH1941" s="4"/>
      <c r="AI1941" s="4"/>
      <c r="AJ1941" s="4"/>
      <c r="AK1941" s="4"/>
      <c r="AL1941" s="4"/>
      <c r="AM1941" s="4"/>
      <c r="AN1941" s="4"/>
      <c r="AO1941" s="4"/>
      <c r="AP1941" s="4"/>
      <c r="AQ1941" s="4"/>
      <c r="AR1941" s="4"/>
    </row>
    <row r="1942" customFormat="false" ht="12.75" hidden="false" customHeight="true" outlineLevel="0" collapsed="false">
      <c r="A1942" s="4"/>
      <c r="B1942" s="4"/>
      <c r="C1942" s="4"/>
      <c r="D1942" s="4"/>
      <c r="E1942" s="4"/>
      <c r="F1942" s="4"/>
      <c r="G1942" s="4" t="s">
        <v>1620</v>
      </c>
      <c r="H1942" s="4" t="s">
        <v>8643</v>
      </c>
      <c r="I1942" s="4"/>
      <c r="J1942" s="4"/>
      <c r="K1942" s="4" t="s">
        <v>153</v>
      </c>
      <c r="L1942" s="4" t="s">
        <v>154</v>
      </c>
      <c r="M1942" s="4"/>
      <c r="N1942" s="4"/>
      <c r="O1942" s="4"/>
      <c r="P1942" s="4"/>
      <c r="Q1942" s="4"/>
      <c r="R1942" s="4"/>
      <c r="S1942" s="4"/>
      <c r="T1942" s="4"/>
      <c r="U1942" s="4"/>
      <c r="V1942" s="4"/>
      <c r="W1942" s="4"/>
      <c r="X1942" s="4"/>
      <c r="Y1942" s="4"/>
      <c r="Z1942" s="4"/>
      <c r="AA1942" s="4"/>
      <c r="AB1942" s="4"/>
      <c r="AC1942" s="5"/>
      <c r="AD1942" s="4"/>
      <c r="AE1942" s="4"/>
      <c r="AF1942" s="4"/>
      <c r="AG1942" s="4"/>
      <c r="AH1942" s="4"/>
      <c r="AI1942" s="4"/>
      <c r="AJ1942" s="4"/>
      <c r="AK1942" s="4"/>
      <c r="AL1942" s="4"/>
      <c r="AM1942" s="4"/>
      <c r="AN1942" s="4"/>
      <c r="AO1942" s="4"/>
      <c r="AP1942" s="4"/>
      <c r="AQ1942" s="4"/>
      <c r="AR1942" s="4"/>
    </row>
    <row r="1943" customFormat="false" ht="12.75" hidden="false" customHeight="true" outlineLevel="0" collapsed="false">
      <c r="A1943" s="4"/>
      <c r="B1943" s="4"/>
      <c r="C1943" s="4"/>
      <c r="D1943" s="4"/>
      <c r="E1943" s="4"/>
      <c r="F1943" s="4"/>
      <c r="G1943" s="4" t="s">
        <v>509</v>
      </c>
      <c r="H1943" s="4" t="s">
        <v>8643</v>
      </c>
      <c r="I1943" s="4"/>
      <c r="J1943" s="4"/>
      <c r="K1943" s="4" t="s">
        <v>153</v>
      </c>
      <c r="L1943" s="4" t="s">
        <v>154</v>
      </c>
      <c r="M1943" s="4"/>
      <c r="N1943" s="4"/>
      <c r="O1943" s="4"/>
      <c r="P1943" s="4"/>
      <c r="Q1943" s="4"/>
      <c r="R1943" s="4"/>
      <c r="S1943" s="4"/>
      <c r="T1943" s="4"/>
      <c r="U1943" s="4"/>
      <c r="V1943" s="4"/>
      <c r="W1943" s="4"/>
      <c r="X1943" s="4"/>
      <c r="Y1943" s="4"/>
      <c r="Z1943" s="4"/>
      <c r="AA1943" s="4"/>
      <c r="AB1943" s="4"/>
      <c r="AC1943" s="5"/>
      <c r="AD1943" s="4"/>
      <c r="AE1943" s="4"/>
      <c r="AF1943" s="4"/>
      <c r="AG1943" s="4"/>
      <c r="AH1943" s="4"/>
      <c r="AI1943" s="4"/>
      <c r="AJ1943" s="4"/>
      <c r="AK1943" s="4"/>
      <c r="AL1943" s="4"/>
      <c r="AM1943" s="4"/>
      <c r="AN1943" s="4"/>
      <c r="AO1943" s="4"/>
      <c r="AP1943" s="4"/>
      <c r="AQ1943" s="4"/>
      <c r="AR1943" s="4"/>
    </row>
    <row r="1944" customFormat="false" ht="12.75" hidden="false" customHeight="true" outlineLevel="0" collapsed="false">
      <c r="A1944" s="4"/>
      <c r="B1944" s="4"/>
      <c r="C1944" s="4"/>
      <c r="D1944" s="4"/>
      <c r="E1944" s="4"/>
      <c r="F1944" s="4"/>
      <c r="G1944" s="4" t="s">
        <v>3159</v>
      </c>
      <c r="H1944" s="4" t="s">
        <v>8643</v>
      </c>
      <c r="I1944" s="4"/>
      <c r="J1944" s="4"/>
      <c r="K1944" s="4" t="s">
        <v>153</v>
      </c>
      <c r="L1944" s="4" t="s">
        <v>154</v>
      </c>
      <c r="M1944" s="4"/>
      <c r="N1944" s="4"/>
      <c r="O1944" s="4"/>
      <c r="P1944" s="4"/>
      <c r="Q1944" s="4"/>
      <c r="R1944" s="4"/>
      <c r="S1944" s="4"/>
      <c r="T1944" s="4"/>
      <c r="U1944" s="4"/>
      <c r="V1944" s="4"/>
      <c r="W1944" s="4"/>
      <c r="X1944" s="4"/>
      <c r="Y1944" s="4"/>
      <c r="Z1944" s="4"/>
      <c r="AA1944" s="4"/>
      <c r="AB1944" s="4"/>
      <c r="AC1944" s="5"/>
      <c r="AD1944" s="4"/>
      <c r="AE1944" s="4"/>
      <c r="AF1944" s="4"/>
      <c r="AG1944" s="4"/>
      <c r="AH1944" s="4"/>
      <c r="AI1944" s="4"/>
      <c r="AJ1944" s="4"/>
      <c r="AK1944" s="4"/>
      <c r="AL1944" s="4"/>
      <c r="AM1944" s="4"/>
      <c r="AN1944" s="4"/>
      <c r="AO1944" s="4"/>
      <c r="AP1944" s="4"/>
      <c r="AQ1944" s="4"/>
      <c r="AR1944" s="4"/>
    </row>
    <row r="1945" customFormat="false" ht="12.75" hidden="false" customHeight="true" outlineLevel="0" collapsed="false">
      <c r="A1945" s="4"/>
      <c r="B1945" s="4"/>
      <c r="C1945" s="4"/>
      <c r="D1945" s="4"/>
      <c r="E1945" s="4"/>
      <c r="F1945" s="4"/>
      <c r="G1945" s="4" t="s">
        <v>3159</v>
      </c>
      <c r="H1945" s="4" t="s">
        <v>8643</v>
      </c>
      <c r="I1945" s="4"/>
      <c r="J1945" s="4"/>
      <c r="K1945" s="4" t="s">
        <v>153</v>
      </c>
      <c r="L1945" s="4" t="s">
        <v>154</v>
      </c>
      <c r="M1945" s="4"/>
      <c r="N1945" s="4"/>
      <c r="O1945" s="4"/>
      <c r="P1945" s="4"/>
      <c r="Q1945" s="4"/>
      <c r="R1945" s="4"/>
      <c r="S1945" s="4"/>
      <c r="T1945" s="4"/>
      <c r="U1945" s="4"/>
      <c r="V1945" s="4"/>
      <c r="W1945" s="4"/>
      <c r="X1945" s="4"/>
      <c r="Y1945" s="4"/>
      <c r="Z1945" s="4"/>
      <c r="AA1945" s="4"/>
      <c r="AB1945" s="4"/>
      <c r="AC1945" s="5"/>
      <c r="AD1945" s="4"/>
      <c r="AE1945" s="4"/>
      <c r="AF1945" s="4"/>
      <c r="AG1945" s="4"/>
      <c r="AH1945" s="4"/>
      <c r="AI1945" s="4"/>
      <c r="AJ1945" s="4"/>
      <c r="AK1945" s="4"/>
      <c r="AL1945" s="4"/>
      <c r="AM1945" s="4"/>
      <c r="AN1945" s="4"/>
      <c r="AO1945" s="4"/>
      <c r="AP1945" s="4"/>
      <c r="AQ1945" s="4"/>
      <c r="AR1945" s="4"/>
    </row>
    <row r="1946" customFormat="false" ht="12.75" hidden="false" customHeight="true" outlineLevel="0" collapsed="false">
      <c r="A1946" s="4"/>
      <c r="B1946" s="4"/>
      <c r="C1946" s="4"/>
      <c r="D1946" s="4"/>
      <c r="E1946" s="4"/>
      <c r="F1946" s="4"/>
      <c r="G1946" s="4" t="s">
        <v>3159</v>
      </c>
      <c r="H1946" s="4" t="s">
        <v>8643</v>
      </c>
      <c r="I1946" s="4"/>
      <c r="J1946" s="4"/>
      <c r="K1946" s="4" t="s">
        <v>153</v>
      </c>
      <c r="L1946" s="4" t="s">
        <v>154</v>
      </c>
      <c r="M1946" s="4"/>
      <c r="N1946" s="4"/>
      <c r="O1946" s="4"/>
      <c r="P1946" s="4"/>
      <c r="Q1946" s="4"/>
      <c r="R1946" s="4"/>
      <c r="S1946" s="4"/>
      <c r="T1946" s="4"/>
      <c r="U1946" s="4"/>
      <c r="V1946" s="4"/>
      <c r="W1946" s="4"/>
      <c r="X1946" s="4"/>
      <c r="Y1946" s="4"/>
      <c r="Z1946" s="4"/>
      <c r="AA1946" s="4"/>
      <c r="AB1946" s="4"/>
      <c r="AC1946" s="5"/>
      <c r="AD1946" s="4"/>
      <c r="AE1946" s="4"/>
      <c r="AF1946" s="4"/>
      <c r="AG1946" s="4"/>
      <c r="AH1946" s="4"/>
      <c r="AI1946" s="4"/>
      <c r="AJ1946" s="4"/>
      <c r="AK1946" s="4"/>
      <c r="AL1946" s="4"/>
      <c r="AM1946" s="4"/>
      <c r="AN1946" s="4"/>
      <c r="AO1946" s="4"/>
      <c r="AP1946" s="4"/>
      <c r="AQ1946" s="4"/>
      <c r="AR1946" s="4"/>
    </row>
    <row r="1947" customFormat="false" ht="12.75" hidden="false" customHeight="true" outlineLevel="0" collapsed="false">
      <c r="A1947" s="4"/>
      <c r="B1947" s="4"/>
      <c r="C1947" s="4"/>
      <c r="D1947" s="4"/>
      <c r="E1947" s="4"/>
      <c r="F1947" s="4"/>
      <c r="G1947" s="4" t="s">
        <v>1297</v>
      </c>
      <c r="H1947" s="4" t="s">
        <v>8643</v>
      </c>
      <c r="I1947" s="4"/>
      <c r="J1947" s="4"/>
      <c r="K1947" s="4" t="s">
        <v>153</v>
      </c>
      <c r="L1947" s="4" t="s">
        <v>154</v>
      </c>
      <c r="M1947" s="4"/>
      <c r="N1947" s="4"/>
      <c r="O1947" s="4"/>
      <c r="P1947" s="4"/>
      <c r="Q1947" s="4"/>
      <c r="R1947" s="4"/>
      <c r="S1947" s="4"/>
      <c r="T1947" s="4"/>
      <c r="U1947" s="4"/>
      <c r="V1947" s="4"/>
      <c r="W1947" s="4"/>
      <c r="X1947" s="4"/>
      <c r="Y1947" s="4"/>
      <c r="Z1947" s="4"/>
      <c r="AA1947" s="4"/>
      <c r="AB1947" s="4"/>
      <c r="AC1947" s="5"/>
      <c r="AD1947" s="4"/>
      <c r="AE1947" s="4"/>
      <c r="AF1947" s="4"/>
      <c r="AG1947" s="4"/>
      <c r="AH1947" s="4"/>
      <c r="AI1947" s="4"/>
      <c r="AJ1947" s="4"/>
      <c r="AK1947" s="4"/>
      <c r="AL1947" s="4"/>
      <c r="AM1947" s="4"/>
      <c r="AN1947" s="4"/>
      <c r="AO1947" s="4"/>
      <c r="AP1947" s="4"/>
      <c r="AQ1947" s="4"/>
      <c r="AR1947" s="4"/>
    </row>
    <row r="1948" customFormat="false" ht="12.75" hidden="false" customHeight="true" outlineLevel="0" collapsed="false">
      <c r="A1948" s="4"/>
      <c r="B1948" s="4"/>
      <c r="C1948" s="4"/>
      <c r="D1948" s="4"/>
      <c r="E1948" s="4"/>
      <c r="F1948" s="4"/>
      <c r="G1948" s="4" t="s">
        <v>3806</v>
      </c>
      <c r="H1948" s="4" t="s">
        <v>8643</v>
      </c>
      <c r="I1948" s="4"/>
      <c r="J1948" s="4"/>
      <c r="K1948" s="4" t="s">
        <v>153</v>
      </c>
      <c r="L1948" s="4" t="s">
        <v>154</v>
      </c>
      <c r="M1948" s="4"/>
      <c r="N1948" s="4"/>
      <c r="O1948" s="4"/>
      <c r="P1948" s="4"/>
      <c r="Q1948" s="4"/>
      <c r="R1948" s="4"/>
      <c r="S1948" s="4"/>
      <c r="T1948" s="4"/>
      <c r="U1948" s="4"/>
      <c r="V1948" s="4"/>
      <c r="W1948" s="4"/>
      <c r="X1948" s="4"/>
      <c r="Y1948" s="4"/>
      <c r="Z1948" s="4"/>
      <c r="AA1948" s="4"/>
      <c r="AB1948" s="4"/>
      <c r="AC1948" s="5"/>
      <c r="AD1948" s="4"/>
      <c r="AE1948" s="4"/>
      <c r="AF1948" s="4"/>
      <c r="AG1948" s="4"/>
      <c r="AH1948" s="4"/>
      <c r="AI1948" s="4"/>
      <c r="AJ1948" s="4"/>
      <c r="AK1948" s="4"/>
      <c r="AL1948" s="4"/>
      <c r="AM1948" s="4"/>
      <c r="AN1948" s="4"/>
      <c r="AO1948" s="4"/>
      <c r="AP1948" s="4"/>
      <c r="AQ1948" s="4"/>
      <c r="AR1948" s="4"/>
    </row>
    <row r="1949" customFormat="false" ht="12.75" hidden="false" customHeight="true" outlineLevel="0" collapsed="false">
      <c r="A1949" s="4"/>
      <c r="B1949" s="4"/>
      <c r="C1949" s="4"/>
      <c r="D1949" s="4"/>
      <c r="E1949" s="4"/>
      <c r="F1949" s="4"/>
      <c r="G1949" s="4" t="s">
        <v>8786</v>
      </c>
      <c r="H1949" s="4" t="s">
        <v>8643</v>
      </c>
      <c r="I1949" s="4"/>
      <c r="J1949" s="4"/>
      <c r="K1949" s="4" t="s">
        <v>153</v>
      </c>
      <c r="L1949" s="4" t="s">
        <v>154</v>
      </c>
      <c r="M1949" s="4"/>
      <c r="N1949" s="4"/>
      <c r="O1949" s="4"/>
      <c r="P1949" s="4"/>
      <c r="Q1949" s="4"/>
      <c r="R1949" s="4"/>
      <c r="S1949" s="4"/>
      <c r="T1949" s="4"/>
      <c r="U1949" s="4"/>
      <c r="V1949" s="4"/>
      <c r="W1949" s="4"/>
      <c r="X1949" s="4"/>
      <c r="Y1949" s="4"/>
      <c r="Z1949" s="4"/>
      <c r="AA1949" s="4"/>
      <c r="AB1949" s="4"/>
      <c r="AC1949" s="5"/>
      <c r="AD1949" s="4"/>
      <c r="AE1949" s="4"/>
      <c r="AF1949" s="4"/>
      <c r="AG1949" s="4"/>
      <c r="AH1949" s="4"/>
      <c r="AI1949" s="4"/>
      <c r="AJ1949" s="4"/>
      <c r="AK1949" s="4"/>
      <c r="AL1949" s="4"/>
      <c r="AM1949" s="4"/>
      <c r="AN1949" s="4"/>
      <c r="AO1949" s="4"/>
      <c r="AP1949" s="4"/>
      <c r="AQ1949" s="4"/>
      <c r="AR1949" s="4"/>
    </row>
    <row r="1950" customFormat="false" ht="12.75" hidden="false" customHeight="true" outlineLevel="0" collapsed="false">
      <c r="A1950" s="4"/>
      <c r="B1950" s="4"/>
      <c r="C1950" s="4"/>
      <c r="D1950" s="4"/>
      <c r="E1950" s="4"/>
      <c r="F1950" s="4"/>
      <c r="G1950" s="4" t="s">
        <v>8786</v>
      </c>
      <c r="H1950" s="4" t="s">
        <v>8643</v>
      </c>
      <c r="I1950" s="4"/>
      <c r="J1950" s="4"/>
      <c r="K1950" s="4" t="s">
        <v>153</v>
      </c>
      <c r="L1950" s="4" t="s">
        <v>154</v>
      </c>
      <c r="M1950" s="4"/>
      <c r="N1950" s="4"/>
      <c r="O1950" s="4"/>
      <c r="P1950" s="4"/>
      <c r="Q1950" s="4"/>
      <c r="R1950" s="4"/>
      <c r="S1950" s="4"/>
      <c r="T1950" s="4"/>
      <c r="U1950" s="4"/>
      <c r="V1950" s="4"/>
      <c r="W1950" s="4"/>
      <c r="X1950" s="4"/>
      <c r="Y1950" s="4"/>
      <c r="Z1950" s="4"/>
      <c r="AA1950" s="4"/>
      <c r="AB1950" s="4"/>
      <c r="AC1950" s="5"/>
      <c r="AD1950" s="4"/>
      <c r="AE1950" s="4"/>
      <c r="AF1950" s="4"/>
      <c r="AG1950" s="4"/>
      <c r="AH1950" s="4"/>
      <c r="AI1950" s="4"/>
      <c r="AJ1950" s="4"/>
      <c r="AK1950" s="4"/>
      <c r="AL1950" s="4"/>
      <c r="AM1950" s="4"/>
      <c r="AN1950" s="4"/>
      <c r="AO1950" s="4"/>
      <c r="AP1950" s="4"/>
      <c r="AQ1950" s="4"/>
      <c r="AR1950" s="4"/>
    </row>
    <row r="1951" customFormat="false" ht="12.75" hidden="false" customHeight="true" outlineLevel="0" collapsed="false">
      <c r="A1951" s="6" t="s">
        <v>88</v>
      </c>
      <c r="B1951" s="6" t="s">
        <v>1218</v>
      </c>
      <c r="C1951" s="6" t="s">
        <v>8787</v>
      </c>
      <c r="D1951" s="6" t="s">
        <v>8788</v>
      </c>
      <c r="E1951" s="0" t="n">
        <v>240</v>
      </c>
      <c r="F1951" s="6" t="s">
        <v>8789</v>
      </c>
      <c r="G1951" s="6" t="s">
        <v>353</v>
      </c>
      <c r="H1951" s="6" t="s">
        <v>8790</v>
      </c>
      <c r="K1951" s="6" t="s">
        <v>1225</v>
      </c>
      <c r="L1951" s="6" t="s">
        <v>1226</v>
      </c>
      <c r="M1951" s="6" t="s">
        <v>2203</v>
      </c>
      <c r="N1951" s="6" t="s">
        <v>58</v>
      </c>
      <c r="O1951" s="6" t="s">
        <v>59</v>
      </c>
      <c r="P1951" s="6" t="s">
        <v>987</v>
      </c>
      <c r="Q1951" s="6" t="s">
        <v>174</v>
      </c>
      <c r="R1951" s="6" t="s">
        <v>66</v>
      </c>
      <c r="S1951" s="6" t="s">
        <v>63</v>
      </c>
      <c r="T1951" s="6" t="s">
        <v>64</v>
      </c>
      <c r="U1951" s="6" t="s">
        <v>144</v>
      </c>
      <c r="Y1951" s="6" t="s">
        <v>66</v>
      </c>
      <c r="Z1951" s="0" t="n">
        <v>20</v>
      </c>
      <c r="AB1951" s="6" t="s">
        <v>8791</v>
      </c>
      <c r="AC1951" s="6"/>
      <c r="AD1951" s="6"/>
      <c r="AE1951" s="6"/>
      <c r="AH1951" s="6" t="s">
        <v>8792</v>
      </c>
      <c r="AI1951" s="6" t="s">
        <v>8793</v>
      </c>
      <c r="AQ1951" s="6" t="s">
        <v>8794</v>
      </c>
      <c r="AR1951" s="0" t="n">
        <v>67</v>
      </c>
    </row>
    <row r="1952" customFormat="false" ht="12.75" hidden="false" customHeight="true" outlineLevel="0" collapsed="false">
      <c r="A1952" s="6" t="s">
        <v>88</v>
      </c>
      <c r="B1952" s="6" t="s">
        <v>1218</v>
      </c>
      <c r="C1952" s="6" t="s">
        <v>8795</v>
      </c>
      <c r="D1952" s="6" t="s">
        <v>8796</v>
      </c>
      <c r="E1952" s="0" t="n">
        <v>240</v>
      </c>
      <c r="F1952" s="6" t="s">
        <v>8797</v>
      </c>
      <c r="G1952" s="6" t="s">
        <v>353</v>
      </c>
      <c r="H1952" s="6" t="s">
        <v>8790</v>
      </c>
      <c r="J1952" s="6" t="s">
        <v>8798</v>
      </c>
      <c r="K1952" s="6" t="s">
        <v>1225</v>
      </c>
      <c r="L1952" s="6" t="s">
        <v>1226</v>
      </c>
      <c r="M1952" s="6" t="s">
        <v>4565</v>
      </c>
      <c r="N1952" s="6" t="s">
        <v>58</v>
      </c>
      <c r="O1952" s="6" t="s">
        <v>59</v>
      </c>
      <c r="P1952" s="6" t="s">
        <v>2143</v>
      </c>
      <c r="Q1952" s="6" t="s">
        <v>608</v>
      </c>
      <c r="R1952" s="6" t="s">
        <v>66</v>
      </c>
      <c r="S1952" s="6" t="s">
        <v>63</v>
      </c>
      <c r="T1952" s="6" t="s">
        <v>64</v>
      </c>
      <c r="U1952" s="6" t="s">
        <v>144</v>
      </c>
      <c r="Y1952" s="6" t="s">
        <v>66</v>
      </c>
      <c r="Z1952" s="0" t="n">
        <v>20</v>
      </c>
      <c r="AB1952" s="6" t="s">
        <v>8799</v>
      </c>
      <c r="AC1952" s="6"/>
      <c r="AD1952" s="6"/>
      <c r="AE1952" s="6"/>
      <c r="AR1952" s="0" t="n">
        <v>71</v>
      </c>
    </row>
    <row r="1953" customFormat="false" ht="12.75" hidden="false" customHeight="true" outlineLevel="0" collapsed="false">
      <c r="A1953" s="6" t="s">
        <v>88</v>
      </c>
      <c r="B1953" s="6" t="s">
        <v>1218</v>
      </c>
      <c r="C1953" s="6" t="s">
        <v>8800</v>
      </c>
      <c r="D1953" s="6" t="s">
        <v>8801</v>
      </c>
      <c r="E1953" s="0" t="n">
        <v>240</v>
      </c>
      <c r="F1953" s="6" t="s">
        <v>8802</v>
      </c>
      <c r="G1953" s="6" t="s">
        <v>353</v>
      </c>
      <c r="H1953" s="6" t="s">
        <v>8790</v>
      </c>
      <c r="K1953" s="6" t="s">
        <v>1225</v>
      </c>
      <c r="L1953" s="6" t="s">
        <v>1226</v>
      </c>
      <c r="M1953" s="6" t="s">
        <v>5407</v>
      </c>
      <c r="N1953" s="6" t="s">
        <v>58</v>
      </c>
      <c r="O1953" s="6" t="s">
        <v>59</v>
      </c>
      <c r="P1953" s="6" t="s">
        <v>925</v>
      </c>
      <c r="Q1953" s="6" t="s">
        <v>488</v>
      </c>
      <c r="R1953" s="6" t="s">
        <v>66</v>
      </c>
      <c r="S1953" s="6" t="s">
        <v>63</v>
      </c>
      <c r="T1953" s="6" t="s">
        <v>64</v>
      </c>
      <c r="U1953" s="6" t="s">
        <v>144</v>
      </c>
      <c r="Y1953" s="6" t="s">
        <v>66</v>
      </c>
      <c r="Z1953" s="0" t="n">
        <v>20</v>
      </c>
      <c r="AB1953" s="6" t="s">
        <v>8803</v>
      </c>
      <c r="AC1953" s="6"/>
      <c r="AD1953" s="6"/>
      <c r="AE1953" s="6"/>
      <c r="AH1953" s="6" t="s">
        <v>8792</v>
      </c>
      <c r="AJ1953" s="6" t="s">
        <v>8793</v>
      </c>
      <c r="AR1953" s="0" t="n">
        <v>71</v>
      </c>
    </row>
    <row r="1954" customFormat="false" ht="12.75" hidden="false" customHeight="true" outlineLevel="0" collapsed="false">
      <c r="A1954" s="6" t="s">
        <v>88</v>
      </c>
      <c r="B1954" s="6" t="s">
        <v>5490</v>
      </c>
      <c r="C1954" s="6" t="s">
        <v>8804</v>
      </c>
      <c r="D1954" s="6" t="s">
        <v>8805</v>
      </c>
      <c r="E1954" s="0" t="n">
        <v>60</v>
      </c>
      <c r="F1954" s="6" t="s">
        <v>8806</v>
      </c>
      <c r="G1954" s="6" t="s">
        <v>269</v>
      </c>
      <c r="H1954" s="6" t="s">
        <v>8807</v>
      </c>
      <c r="I1954" s="6" t="s">
        <v>8808</v>
      </c>
      <c r="J1954" s="6" t="s">
        <v>8809</v>
      </c>
      <c r="K1954" s="6" t="s">
        <v>97</v>
      </c>
      <c r="L1954" s="6" t="s">
        <v>5495</v>
      </c>
      <c r="M1954" s="6" t="s">
        <v>1575</v>
      </c>
      <c r="N1954" s="6" t="s">
        <v>58</v>
      </c>
      <c r="O1954" s="6" t="s">
        <v>59</v>
      </c>
      <c r="P1954" s="6" t="s">
        <v>1172</v>
      </c>
      <c r="Q1954" s="6" t="s">
        <v>114</v>
      </c>
      <c r="R1954" s="6" t="s">
        <v>62</v>
      </c>
      <c r="S1954" s="6" t="s">
        <v>63</v>
      </c>
      <c r="T1954" s="6" t="s">
        <v>64</v>
      </c>
      <c r="X1954" s="6" t="s">
        <v>7394</v>
      </c>
      <c r="Y1954" s="6" t="s">
        <v>66</v>
      </c>
      <c r="Z1954" s="0" t="n">
        <v>20</v>
      </c>
      <c r="AB1954" s="6" t="s">
        <v>8810</v>
      </c>
      <c r="AC1954" s="7" t="n">
        <v>43020</v>
      </c>
      <c r="AD1954" s="6" t="s">
        <v>161</v>
      </c>
      <c r="AE1954" s="6" t="s">
        <v>105</v>
      </c>
      <c r="AR1954" s="0" t="n">
        <v>71</v>
      </c>
    </row>
    <row r="1955" customFormat="false" ht="12.75" hidden="false" customHeight="true" outlineLevel="0" collapsed="false">
      <c r="A1955" s="6" t="s">
        <v>88</v>
      </c>
      <c r="B1955" s="6" t="s">
        <v>5490</v>
      </c>
      <c r="C1955" s="6" t="s">
        <v>8811</v>
      </c>
      <c r="D1955" s="6" t="s">
        <v>8812</v>
      </c>
      <c r="E1955" s="0" t="n">
        <v>60</v>
      </c>
      <c r="F1955" s="6" t="s">
        <v>2795</v>
      </c>
      <c r="G1955" s="6" t="s">
        <v>269</v>
      </c>
      <c r="H1955" s="6" t="s">
        <v>8807</v>
      </c>
      <c r="I1955" s="6" t="s">
        <v>8813</v>
      </c>
      <c r="J1955" s="6" t="s">
        <v>1170</v>
      </c>
      <c r="K1955" s="6" t="s">
        <v>97</v>
      </c>
      <c r="L1955" s="6" t="s">
        <v>5495</v>
      </c>
      <c r="M1955" s="6" t="s">
        <v>6253</v>
      </c>
      <c r="N1955" s="6" t="s">
        <v>58</v>
      </c>
      <c r="O1955" s="6" t="s">
        <v>59</v>
      </c>
      <c r="P1955" s="6" t="s">
        <v>8814</v>
      </c>
      <c r="Q1955" s="6" t="s">
        <v>368</v>
      </c>
      <c r="R1955" s="6" t="s">
        <v>62</v>
      </c>
      <c r="S1955" s="6" t="s">
        <v>63</v>
      </c>
      <c r="T1955" s="6" t="s">
        <v>64</v>
      </c>
      <c r="U1955" s="6" t="s">
        <v>144</v>
      </c>
      <c r="X1955" s="6" t="s">
        <v>7394</v>
      </c>
      <c r="Y1955" s="6" t="s">
        <v>66</v>
      </c>
      <c r="Z1955" s="0" t="n">
        <v>20</v>
      </c>
      <c r="AB1955" s="6" t="s">
        <v>8815</v>
      </c>
      <c r="AC1955" s="7" t="n">
        <v>43020</v>
      </c>
      <c r="AD1955" s="6" t="s">
        <v>161</v>
      </c>
      <c r="AE1955" s="6" t="s">
        <v>105</v>
      </c>
      <c r="AH1955" s="6" t="s">
        <v>8816</v>
      </c>
      <c r="AJ1955" s="6" t="s">
        <v>8816</v>
      </c>
      <c r="AR1955" s="0" t="n">
        <v>71</v>
      </c>
    </row>
    <row r="1956" customFormat="false" ht="12.75" hidden="false" customHeight="true" outlineLevel="0" collapsed="false">
      <c r="A1956" s="6" t="s">
        <v>88</v>
      </c>
      <c r="B1956" s="6" t="s">
        <v>5490</v>
      </c>
      <c r="C1956" s="6" t="s">
        <v>8817</v>
      </c>
      <c r="D1956" s="6" t="s">
        <v>8818</v>
      </c>
      <c r="E1956" s="0" t="n">
        <v>60</v>
      </c>
      <c r="F1956" s="6" t="s">
        <v>8819</v>
      </c>
      <c r="G1956" s="6" t="s">
        <v>269</v>
      </c>
      <c r="H1956" s="6" t="s">
        <v>8807</v>
      </c>
      <c r="I1956" s="6" t="s">
        <v>2995</v>
      </c>
      <c r="J1956" s="6" t="s">
        <v>8820</v>
      </c>
      <c r="K1956" s="6" t="s">
        <v>97</v>
      </c>
      <c r="L1956" s="6" t="s">
        <v>5495</v>
      </c>
      <c r="M1956" s="6" t="s">
        <v>8821</v>
      </c>
      <c r="N1956" s="6" t="s">
        <v>58</v>
      </c>
      <c r="O1956" s="6" t="s">
        <v>59</v>
      </c>
      <c r="P1956" s="6" t="s">
        <v>4624</v>
      </c>
      <c r="Q1956" s="6" t="s">
        <v>61</v>
      </c>
      <c r="R1956" s="6" t="s">
        <v>62</v>
      </c>
      <c r="S1956" s="6" t="s">
        <v>63</v>
      </c>
      <c r="T1956" s="6" t="s">
        <v>64</v>
      </c>
      <c r="X1956" s="6" t="s">
        <v>7394</v>
      </c>
      <c r="Y1956" s="6" t="s">
        <v>66</v>
      </c>
      <c r="Z1956" s="0" t="n">
        <v>20</v>
      </c>
      <c r="AA1956" s="6" t="s">
        <v>67</v>
      </c>
      <c r="AB1956" s="6" t="s">
        <v>8822</v>
      </c>
      <c r="AC1956" s="7" t="n">
        <v>43020</v>
      </c>
      <c r="AD1956" s="6" t="s">
        <v>161</v>
      </c>
      <c r="AE1956" s="6" t="s">
        <v>105</v>
      </c>
      <c r="AR1956" s="0" t="n">
        <v>71</v>
      </c>
    </row>
    <row r="1957" customFormat="false" ht="12.75" hidden="false" customHeight="true" outlineLevel="0" collapsed="false">
      <c r="A1957" s="6" t="s">
        <v>88</v>
      </c>
      <c r="B1957" s="6" t="s">
        <v>3964</v>
      </c>
      <c r="C1957" s="6" t="s">
        <v>8823</v>
      </c>
      <c r="D1957" s="6" t="s">
        <v>8824</v>
      </c>
      <c r="E1957" s="0" t="n">
        <v>80</v>
      </c>
      <c r="F1957" s="6" t="s">
        <v>8825</v>
      </c>
      <c r="G1957" s="6" t="s">
        <v>526</v>
      </c>
      <c r="H1957" s="6" t="s">
        <v>8826</v>
      </c>
      <c r="K1957" s="6" t="s">
        <v>97</v>
      </c>
      <c r="L1957" s="6" t="s">
        <v>3970</v>
      </c>
      <c r="M1957" s="6" t="s">
        <v>4299</v>
      </c>
      <c r="N1957" s="6" t="s">
        <v>58</v>
      </c>
      <c r="O1957" s="6" t="s">
        <v>59</v>
      </c>
      <c r="P1957" s="6" t="s">
        <v>4624</v>
      </c>
      <c r="Q1957" s="6" t="s">
        <v>488</v>
      </c>
      <c r="R1957" s="6" t="s">
        <v>62</v>
      </c>
      <c r="S1957" s="6" t="s">
        <v>63</v>
      </c>
      <c r="T1957" s="6" t="s">
        <v>64</v>
      </c>
      <c r="X1957" s="6" t="s">
        <v>2862</v>
      </c>
      <c r="Y1957" s="6" t="s">
        <v>66</v>
      </c>
      <c r="Z1957" s="0" t="n">
        <v>20</v>
      </c>
      <c r="AB1957" s="6" t="s">
        <v>8827</v>
      </c>
      <c r="AC1957" s="7" t="n">
        <v>43011</v>
      </c>
      <c r="AD1957" s="6" t="s">
        <v>104</v>
      </c>
      <c r="AE1957" s="6" t="s">
        <v>105</v>
      </c>
      <c r="AI1957" s="6" t="s">
        <v>8828</v>
      </c>
      <c r="AR1957" s="0" t="n">
        <v>71</v>
      </c>
    </row>
    <row r="1958" customFormat="false" ht="12.75" hidden="false" customHeight="true" outlineLevel="0" collapsed="false">
      <c r="A1958" s="6" t="s">
        <v>88</v>
      </c>
      <c r="B1958" s="6" t="s">
        <v>3964</v>
      </c>
      <c r="C1958" s="6" t="s">
        <v>8829</v>
      </c>
      <c r="D1958" s="6" t="s">
        <v>8830</v>
      </c>
      <c r="E1958" s="0" t="n">
        <v>80</v>
      </c>
      <c r="F1958" s="6" t="s">
        <v>8831</v>
      </c>
      <c r="G1958" s="6" t="s">
        <v>526</v>
      </c>
      <c r="H1958" s="6" t="s">
        <v>8826</v>
      </c>
      <c r="I1958" s="6" t="s">
        <v>8832</v>
      </c>
      <c r="J1958" s="6" t="s">
        <v>253</v>
      </c>
      <c r="K1958" s="6" t="s">
        <v>97</v>
      </c>
      <c r="L1958" s="6" t="s">
        <v>3970</v>
      </c>
      <c r="M1958" s="6" t="s">
        <v>5649</v>
      </c>
      <c r="N1958" s="6" t="s">
        <v>58</v>
      </c>
      <c r="O1958" s="6" t="s">
        <v>59</v>
      </c>
      <c r="P1958" s="6" t="s">
        <v>428</v>
      </c>
      <c r="Q1958" s="6" t="s">
        <v>479</v>
      </c>
      <c r="R1958" s="6" t="s">
        <v>62</v>
      </c>
      <c r="S1958" s="6" t="s">
        <v>63</v>
      </c>
      <c r="T1958" s="6" t="s">
        <v>64</v>
      </c>
      <c r="X1958" s="6" t="s">
        <v>2862</v>
      </c>
      <c r="Y1958" s="6" t="s">
        <v>66</v>
      </c>
      <c r="Z1958" s="0" t="n">
        <v>20</v>
      </c>
      <c r="AB1958" s="6" t="s">
        <v>8833</v>
      </c>
      <c r="AC1958" s="7" t="n">
        <v>43011</v>
      </c>
      <c r="AD1958" s="6" t="s">
        <v>104</v>
      </c>
      <c r="AE1958" s="6" t="s">
        <v>105</v>
      </c>
      <c r="AI1958" s="6" t="s">
        <v>8834</v>
      </c>
      <c r="AR1958" s="0" t="n">
        <v>71</v>
      </c>
    </row>
    <row r="1959" customFormat="false" ht="12.75" hidden="false" customHeight="true" outlineLevel="0" collapsed="false">
      <c r="A1959" s="6" t="s">
        <v>88</v>
      </c>
      <c r="B1959" s="6" t="s">
        <v>3964</v>
      </c>
      <c r="C1959" s="6" t="s">
        <v>8835</v>
      </c>
      <c r="D1959" s="6" t="s">
        <v>8836</v>
      </c>
      <c r="E1959" s="0" t="n">
        <v>80</v>
      </c>
      <c r="F1959" s="6" t="s">
        <v>8837</v>
      </c>
      <c r="G1959" s="6" t="s">
        <v>911</v>
      </c>
      <c r="H1959" s="6" t="s">
        <v>8826</v>
      </c>
      <c r="J1959" s="6" t="s">
        <v>7299</v>
      </c>
      <c r="K1959" s="6" t="s">
        <v>97</v>
      </c>
      <c r="L1959" s="6" t="s">
        <v>3970</v>
      </c>
      <c r="M1959" s="6" t="s">
        <v>2789</v>
      </c>
      <c r="N1959" s="6" t="s">
        <v>58</v>
      </c>
      <c r="O1959" s="6" t="s">
        <v>59</v>
      </c>
      <c r="P1959" s="6" t="s">
        <v>8838</v>
      </c>
      <c r="Q1959" s="6" t="s">
        <v>114</v>
      </c>
      <c r="R1959" s="6" t="s">
        <v>62</v>
      </c>
      <c r="S1959" s="6" t="s">
        <v>63</v>
      </c>
      <c r="T1959" s="6" t="s">
        <v>64</v>
      </c>
      <c r="U1959" s="6" t="s">
        <v>144</v>
      </c>
      <c r="X1959" s="6" t="s">
        <v>4267</v>
      </c>
      <c r="Y1959" s="6" t="s">
        <v>66</v>
      </c>
      <c r="Z1959" s="0" t="n">
        <v>20</v>
      </c>
      <c r="AB1959" s="6" t="s">
        <v>8839</v>
      </c>
      <c r="AC1959" s="7" t="n">
        <v>43011</v>
      </c>
      <c r="AD1959" s="6" t="s">
        <v>104</v>
      </c>
      <c r="AE1959" s="6" t="s">
        <v>105</v>
      </c>
      <c r="AH1959" s="6" t="s">
        <v>8840</v>
      </c>
      <c r="AR1959" s="0" t="n">
        <v>71</v>
      </c>
    </row>
    <row r="1960" customFormat="false" ht="12.75" hidden="false" customHeight="true" outlineLevel="0" collapsed="false">
      <c r="A1960" s="6" t="s">
        <v>88</v>
      </c>
      <c r="B1960" s="6" t="s">
        <v>2886</v>
      </c>
      <c r="C1960" s="6" t="s">
        <v>8841</v>
      </c>
      <c r="D1960" s="6" t="s">
        <v>8842</v>
      </c>
      <c r="E1960" s="0" t="n">
        <v>20</v>
      </c>
      <c r="F1960" s="6" t="s">
        <v>8843</v>
      </c>
      <c r="G1960" s="6" t="s">
        <v>342</v>
      </c>
      <c r="H1960" s="6" t="s">
        <v>8826</v>
      </c>
      <c r="K1960" s="6" t="s">
        <v>2891</v>
      </c>
      <c r="L1960" s="6" t="s">
        <v>2892</v>
      </c>
      <c r="M1960" s="6" t="s">
        <v>1708</v>
      </c>
      <c r="N1960" s="6" t="s">
        <v>58</v>
      </c>
      <c r="O1960" s="6" t="s">
        <v>59</v>
      </c>
      <c r="P1960" s="6" t="s">
        <v>8844</v>
      </c>
      <c r="Q1960" s="6" t="s">
        <v>358</v>
      </c>
      <c r="R1960" s="6" t="s">
        <v>62</v>
      </c>
      <c r="S1960" s="6" t="s">
        <v>63</v>
      </c>
      <c r="T1960" s="6" t="s">
        <v>64</v>
      </c>
      <c r="U1960" s="6" t="s">
        <v>144</v>
      </c>
      <c r="Y1960" s="6" t="s">
        <v>66</v>
      </c>
      <c r="Z1960" s="0" t="n">
        <v>20</v>
      </c>
      <c r="AC1960" s="7" t="n">
        <v>43018</v>
      </c>
      <c r="AD1960" s="6" t="s">
        <v>161</v>
      </c>
      <c r="AE1960" s="6" t="s">
        <v>105</v>
      </c>
      <c r="AH1960" s="6" t="s">
        <v>8845</v>
      </c>
      <c r="AR1960" s="0" t="n">
        <v>73</v>
      </c>
    </row>
    <row r="1961" customFormat="false" ht="12.75" hidden="false" customHeight="true" outlineLevel="0" collapsed="false">
      <c r="A1961" s="6" t="s">
        <v>88</v>
      </c>
      <c r="B1961" s="6" t="s">
        <v>2886</v>
      </c>
      <c r="C1961" s="6" t="s">
        <v>8846</v>
      </c>
      <c r="D1961" s="6" t="s">
        <v>8847</v>
      </c>
      <c r="E1961" s="0" t="n">
        <v>20</v>
      </c>
      <c r="F1961" s="6" t="s">
        <v>8843</v>
      </c>
      <c r="G1961" s="6" t="s">
        <v>342</v>
      </c>
      <c r="H1961" s="6" t="s">
        <v>8826</v>
      </c>
      <c r="J1961" s="6" t="s">
        <v>1780</v>
      </c>
      <c r="K1961" s="6" t="s">
        <v>2891</v>
      </c>
      <c r="L1961" s="6" t="s">
        <v>2892</v>
      </c>
      <c r="M1961" s="6" t="s">
        <v>1459</v>
      </c>
      <c r="N1961" s="6" t="s">
        <v>58</v>
      </c>
      <c r="O1961" s="6" t="s">
        <v>59</v>
      </c>
      <c r="P1961" s="6" t="s">
        <v>8848</v>
      </c>
      <c r="Q1961" s="6" t="s">
        <v>414</v>
      </c>
      <c r="R1961" s="6" t="s">
        <v>62</v>
      </c>
      <c r="S1961" s="6" t="s">
        <v>63</v>
      </c>
      <c r="T1961" s="6" t="s">
        <v>64</v>
      </c>
      <c r="U1961" s="6" t="s">
        <v>144</v>
      </c>
      <c r="Y1961" s="6" t="s">
        <v>66</v>
      </c>
      <c r="Z1961" s="0" t="n">
        <v>20</v>
      </c>
      <c r="AC1961" s="7" t="n">
        <v>43018</v>
      </c>
      <c r="AD1961" s="6" t="s">
        <v>104</v>
      </c>
      <c r="AE1961" s="6" t="s">
        <v>105</v>
      </c>
      <c r="AH1961" s="6" t="s">
        <v>8845</v>
      </c>
      <c r="AR1961" s="0" t="n">
        <v>73</v>
      </c>
    </row>
    <row r="1962" customFormat="false" ht="12.75" hidden="false" customHeight="true" outlineLevel="0" collapsed="false">
      <c r="A1962" s="6" t="s">
        <v>88</v>
      </c>
      <c r="B1962" s="6" t="s">
        <v>3228</v>
      </c>
      <c r="C1962" s="6" t="s">
        <v>8849</v>
      </c>
      <c r="D1962" s="6" t="s">
        <v>8850</v>
      </c>
      <c r="E1962" s="0" t="n">
        <v>5</v>
      </c>
      <c r="F1962" s="6" t="s">
        <v>8851</v>
      </c>
      <c r="G1962" s="6" t="s">
        <v>648</v>
      </c>
      <c r="H1962" s="6" t="s">
        <v>8852</v>
      </c>
      <c r="K1962" s="6" t="s">
        <v>3233</v>
      </c>
      <c r="L1962" s="6" t="s">
        <v>3234</v>
      </c>
      <c r="M1962" s="6" t="s">
        <v>4743</v>
      </c>
      <c r="N1962" s="6" t="s">
        <v>58</v>
      </c>
      <c r="O1962" s="6" t="s">
        <v>59</v>
      </c>
      <c r="P1962" s="6" t="s">
        <v>206</v>
      </c>
      <c r="Q1962" s="6" t="s">
        <v>286</v>
      </c>
      <c r="R1962" s="6" t="s">
        <v>62</v>
      </c>
      <c r="S1962" s="6" t="s">
        <v>63</v>
      </c>
      <c r="T1962" s="6" t="s">
        <v>64</v>
      </c>
      <c r="U1962" s="6" t="s">
        <v>144</v>
      </c>
      <c r="Y1962" s="6" t="s">
        <v>66</v>
      </c>
      <c r="Z1962" s="0" t="n">
        <v>20</v>
      </c>
      <c r="AA1962" s="6" t="s">
        <v>67</v>
      </c>
      <c r="AC1962" s="7" t="n">
        <v>43027</v>
      </c>
      <c r="AD1962" s="6" t="s">
        <v>161</v>
      </c>
      <c r="AE1962" s="6" t="s">
        <v>105</v>
      </c>
      <c r="AR1962" s="0" t="n">
        <v>73</v>
      </c>
    </row>
    <row r="1963" customFormat="false" ht="12.75" hidden="false" customHeight="true" outlineLevel="0" collapsed="false">
      <c r="A1963" s="6" t="s">
        <v>88</v>
      </c>
      <c r="B1963" s="6" t="s">
        <v>4804</v>
      </c>
      <c r="C1963" s="6" t="s">
        <v>8853</v>
      </c>
      <c r="D1963" s="6" t="s">
        <v>8854</v>
      </c>
      <c r="E1963" s="0" t="n">
        <v>3</v>
      </c>
      <c r="F1963" s="6" t="s">
        <v>8855</v>
      </c>
      <c r="G1963" s="6" t="s">
        <v>648</v>
      </c>
      <c r="H1963" s="6" t="s">
        <v>8856</v>
      </c>
      <c r="I1963" s="6" t="s">
        <v>8857</v>
      </c>
      <c r="J1963" s="6" t="s">
        <v>1780</v>
      </c>
      <c r="K1963" s="6" t="s">
        <v>4809</v>
      </c>
      <c r="L1963" s="6" t="s">
        <v>4810</v>
      </c>
      <c r="M1963" s="6" t="s">
        <v>1151</v>
      </c>
      <c r="N1963" s="6" t="s">
        <v>58</v>
      </c>
      <c r="O1963" s="6" t="s">
        <v>59</v>
      </c>
      <c r="P1963" s="6" t="s">
        <v>1172</v>
      </c>
      <c r="Q1963" s="6" t="s">
        <v>142</v>
      </c>
      <c r="R1963" s="6" t="s">
        <v>62</v>
      </c>
      <c r="S1963" s="6" t="s">
        <v>63</v>
      </c>
      <c r="T1963" s="6" t="s">
        <v>64</v>
      </c>
      <c r="Y1963" s="6" t="s">
        <v>66</v>
      </c>
      <c r="Z1963" s="0" t="n">
        <v>20</v>
      </c>
      <c r="AC1963" s="7" t="n">
        <v>43034</v>
      </c>
      <c r="AD1963" s="0" t="s">
        <v>104</v>
      </c>
      <c r="AE1963" s="0" t="s">
        <v>105</v>
      </c>
      <c r="AR1963" s="0" t="n">
        <v>73</v>
      </c>
    </row>
    <row r="1964" customFormat="false" ht="12.75" hidden="false" customHeight="true" outlineLevel="0" collapsed="false">
      <c r="A1964" s="6" t="s">
        <v>47</v>
      </c>
      <c r="B1964" s="6" t="s">
        <v>3985</v>
      </c>
      <c r="C1964" s="6" t="s">
        <v>8858</v>
      </c>
      <c r="D1964" s="6" t="s">
        <v>8859</v>
      </c>
      <c r="E1964" s="0" t="n">
        <v>330</v>
      </c>
      <c r="F1964" s="6" t="s">
        <v>8860</v>
      </c>
      <c r="G1964" s="6" t="s">
        <v>234</v>
      </c>
      <c r="H1964" s="6" t="s">
        <v>8861</v>
      </c>
      <c r="J1964" s="6" t="s">
        <v>8862</v>
      </c>
      <c r="K1964" s="6" t="s">
        <v>670</v>
      </c>
      <c r="L1964" s="6" t="s">
        <v>3989</v>
      </c>
      <c r="M1964" s="6" t="s">
        <v>2789</v>
      </c>
      <c r="N1964" s="6" t="s">
        <v>58</v>
      </c>
      <c r="O1964" s="6" t="s">
        <v>59</v>
      </c>
      <c r="P1964" s="6" t="s">
        <v>4465</v>
      </c>
      <c r="Q1964" s="6" t="s">
        <v>219</v>
      </c>
      <c r="R1964" s="6" t="s">
        <v>158</v>
      </c>
      <c r="S1964" s="6" t="s">
        <v>63</v>
      </c>
      <c r="T1964" s="6" t="s">
        <v>64</v>
      </c>
      <c r="U1964" s="6" t="s">
        <v>144</v>
      </c>
      <c r="X1964" s="6" t="s">
        <v>8863</v>
      </c>
      <c r="Y1964" s="6" t="s">
        <v>66</v>
      </c>
      <c r="Z1964" s="0" t="n">
        <v>20</v>
      </c>
      <c r="AC1964" s="7" t="n">
        <v>43028</v>
      </c>
      <c r="AD1964" s="0" t="s">
        <v>104</v>
      </c>
      <c r="AE1964" s="0" t="s">
        <v>162</v>
      </c>
      <c r="AH1964" s="6" t="s">
        <v>8864</v>
      </c>
      <c r="AI1964" s="6" t="s">
        <v>8865</v>
      </c>
      <c r="AR1964" s="0" t="n">
        <v>81</v>
      </c>
    </row>
    <row r="1965" customFormat="false" ht="12.75" hidden="false" customHeight="true" outlineLevel="0" collapsed="false">
      <c r="A1965" s="6" t="s">
        <v>47</v>
      </c>
      <c r="B1965" s="6" t="s">
        <v>3985</v>
      </c>
      <c r="C1965" s="6" t="s">
        <v>8866</v>
      </c>
      <c r="D1965" s="6" t="s">
        <v>8867</v>
      </c>
      <c r="E1965" s="0" t="n">
        <v>330</v>
      </c>
      <c r="F1965" s="6" t="s">
        <v>8868</v>
      </c>
      <c r="G1965" s="6" t="s">
        <v>1457</v>
      </c>
      <c r="H1965" s="6" t="s">
        <v>8861</v>
      </c>
      <c r="J1965" s="6" t="s">
        <v>8869</v>
      </c>
      <c r="K1965" s="6" t="s">
        <v>670</v>
      </c>
      <c r="L1965" s="6" t="s">
        <v>3989</v>
      </c>
      <c r="M1965" s="6" t="s">
        <v>1819</v>
      </c>
      <c r="N1965" s="6" t="s">
        <v>58</v>
      </c>
      <c r="O1965" s="6" t="s">
        <v>59</v>
      </c>
      <c r="P1965" s="6" t="s">
        <v>1423</v>
      </c>
      <c r="Q1965" s="6" t="s">
        <v>358</v>
      </c>
      <c r="R1965" s="6" t="s">
        <v>158</v>
      </c>
      <c r="S1965" s="6" t="s">
        <v>63</v>
      </c>
      <c r="T1965" s="6" t="s">
        <v>64</v>
      </c>
      <c r="U1965" s="6" t="s">
        <v>144</v>
      </c>
      <c r="X1965" s="6" t="s">
        <v>8870</v>
      </c>
      <c r="Y1965" s="6" t="s">
        <v>66</v>
      </c>
      <c r="Z1965" s="0" t="n">
        <v>20</v>
      </c>
      <c r="AC1965" s="7" t="n">
        <v>43028</v>
      </c>
      <c r="AD1965" s="0" t="s">
        <v>104</v>
      </c>
      <c r="AE1965" s="0" t="s">
        <v>162</v>
      </c>
      <c r="AH1965" s="6" t="s">
        <v>8871</v>
      </c>
      <c r="AN1965" s="6" t="s">
        <v>8872</v>
      </c>
      <c r="AQ1965" s="6" t="s">
        <v>8873</v>
      </c>
      <c r="AR1965" s="0" t="n">
        <v>83</v>
      </c>
    </row>
    <row r="1966" customFormat="false" ht="12.75" hidden="false" customHeight="true" outlineLevel="0" collapsed="false">
      <c r="A1966" s="6" t="s">
        <v>88</v>
      </c>
      <c r="B1966" s="6" t="s">
        <v>3929</v>
      </c>
      <c r="C1966" s="6" t="s">
        <v>8874</v>
      </c>
      <c r="D1966" s="6" t="s">
        <v>8875</v>
      </c>
      <c r="E1966" s="0" t="n">
        <v>460</v>
      </c>
      <c r="F1966" s="6" t="s">
        <v>8876</v>
      </c>
      <c r="G1966" s="6" t="s">
        <v>956</v>
      </c>
      <c r="H1966" s="6" t="s">
        <v>8877</v>
      </c>
      <c r="J1966" s="6" t="s">
        <v>8878</v>
      </c>
      <c r="K1966" s="6" t="s">
        <v>3934</v>
      </c>
      <c r="L1966" s="6" t="s">
        <v>3935</v>
      </c>
      <c r="M1966" s="6" t="s">
        <v>1422</v>
      </c>
      <c r="N1966" s="6" t="s">
        <v>58</v>
      </c>
      <c r="O1966" s="6" t="s">
        <v>59</v>
      </c>
      <c r="P1966" s="6" t="s">
        <v>2582</v>
      </c>
      <c r="Q1966" s="6" t="s">
        <v>207</v>
      </c>
      <c r="R1966" s="6" t="s">
        <v>158</v>
      </c>
      <c r="S1966" s="6" t="s">
        <v>63</v>
      </c>
      <c r="T1966" s="6" t="s">
        <v>64</v>
      </c>
      <c r="U1966" s="6" t="s">
        <v>144</v>
      </c>
      <c r="X1966" s="6" t="s">
        <v>8879</v>
      </c>
      <c r="Y1966" s="6" t="s">
        <v>66</v>
      </c>
      <c r="Z1966" s="0" t="n">
        <v>20</v>
      </c>
      <c r="AB1966" s="6" t="s">
        <v>8880</v>
      </c>
      <c r="AC1966" s="7" t="n">
        <v>43042</v>
      </c>
      <c r="AD1966" s="6" t="s">
        <v>104</v>
      </c>
      <c r="AE1966" s="6" t="s">
        <v>105</v>
      </c>
      <c r="AH1966" s="6" t="s">
        <v>8881</v>
      </c>
      <c r="AN1966" s="6" t="s">
        <v>8872</v>
      </c>
      <c r="AQ1966" s="6" t="s">
        <v>8873</v>
      </c>
      <c r="AR1966" s="0" t="n">
        <v>83</v>
      </c>
    </row>
    <row r="1967" customFormat="false" ht="12.75" hidden="false" customHeight="true" outlineLevel="0" collapsed="false">
      <c r="A1967" s="6" t="s">
        <v>88</v>
      </c>
      <c r="B1967" s="6" t="s">
        <v>3929</v>
      </c>
      <c r="C1967" s="6" t="s">
        <v>8882</v>
      </c>
      <c r="D1967" s="6" t="s">
        <v>8883</v>
      </c>
      <c r="E1967" s="0" t="n">
        <v>460</v>
      </c>
      <c r="F1967" s="6" t="s">
        <v>8884</v>
      </c>
      <c r="G1967" s="6" t="s">
        <v>956</v>
      </c>
      <c r="H1967" s="6" t="s">
        <v>8877</v>
      </c>
      <c r="J1967" s="6" t="s">
        <v>8885</v>
      </c>
      <c r="K1967" s="6" t="s">
        <v>3934</v>
      </c>
      <c r="L1967" s="6" t="s">
        <v>3935</v>
      </c>
      <c r="M1967" s="6" t="s">
        <v>2334</v>
      </c>
      <c r="N1967" s="6" t="s">
        <v>58</v>
      </c>
      <c r="O1967" s="6" t="s">
        <v>59</v>
      </c>
      <c r="P1967" s="6" t="s">
        <v>5973</v>
      </c>
      <c r="Q1967" s="6" t="s">
        <v>207</v>
      </c>
      <c r="R1967" s="6" t="s">
        <v>158</v>
      </c>
      <c r="S1967" s="6" t="s">
        <v>63</v>
      </c>
      <c r="T1967" s="6" t="s">
        <v>64</v>
      </c>
      <c r="U1967" s="6" t="s">
        <v>144</v>
      </c>
      <c r="X1967" s="6" t="s">
        <v>8879</v>
      </c>
      <c r="Y1967" s="6" t="s">
        <v>66</v>
      </c>
      <c r="Z1967" s="0" t="n">
        <v>20</v>
      </c>
      <c r="AB1967" s="6" t="s">
        <v>8886</v>
      </c>
      <c r="AC1967" s="7" t="n">
        <v>43042</v>
      </c>
      <c r="AD1967" s="6" t="s">
        <v>104</v>
      </c>
      <c r="AE1967" s="6" t="s">
        <v>105</v>
      </c>
      <c r="AN1967" s="6" t="s">
        <v>8872</v>
      </c>
      <c r="AQ1967" s="6" t="s">
        <v>8873</v>
      </c>
      <c r="AR1967" s="0" t="n">
        <v>83</v>
      </c>
    </row>
    <row r="1968" customFormat="false" ht="12.75" hidden="false" customHeight="true" outlineLevel="0" collapsed="false">
      <c r="A1968" s="6" t="s">
        <v>88</v>
      </c>
      <c r="B1968" s="6" t="s">
        <v>3929</v>
      </c>
      <c r="C1968" s="6" t="s">
        <v>8887</v>
      </c>
      <c r="D1968" s="6" t="s">
        <v>8888</v>
      </c>
      <c r="E1968" s="0" t="n">
        <v>460</v>
      </c>
      <c r="F1968" s="6" t="s">
        <v>8889</v>
      </c>
      <c r="G1968" s="6" t="s">
        <v>269</v>
      </c>
      <c r="H1968" s="6" t="s">
        <v>8877</v>
      </c>
      <c r="J1968" s="6" t="s">
        <v>3935</v>
      </c>
      <c r="K1968" s="6" t="s">
        <v>3934</v>
      </c>
      <c r="L1968" s="6" t="s">
        <v>3935</v>
      </c>
      <c r="M1968" s="6" t="s">
        <v>2085</v>
      </c>
      <c r="N1968" s="6" t="s">
        <v>58</v>
      </c>
      <c r="O1968" s="6" t="s">
        <v>59</v>
      </c>
      <c r="P1968" s="6" t="s">
        <v>5437</v>
      </c>
      <c r="Q1968" s="6" t="s">
        <v>488</v>
      </c>
      <c r="R1968" s="6" t="s">
        <v>143</v>
      </c>
      <c r="S1968" s="6" t="s">
        <v>63</v>
      </c>
      <c r="T1968" s="6" t="s">
        <v>64</v>
      </c>
      <c r="Y1968" s="6" t="s">
        <v>66</v>
      </c>
      <c r="Z1968" s="0" t="n">
        <v>20</v>
      </c>
      <c r="AB1968" s="6" t="s">
        <v>8890</v>
      </c>
      <c r="AC1968" s="7" t="n">
        <v>43042</v>
      </c>
      <c r="AD1968" s="6" t="s">
        <v>104</v>
      </c>
      <c r="AE1968" s="6" t="s">
        <v>105</v>
      </c>
      <c r="AH1968" s="6" t="s">
        <v>8891</v>
      </c>
      <c r="AR1968" s="0" t="n">
        <v>85</v>
      </c>
    </row>
    <row r="1969" customFormat="false" ht="12.75" hidden="false" customHeight="true" outlineLevel="0" collapsed="false">
      <c r="A1969" s="6" t="s">
        <v>88</v>
      </c>
      <c r="B1969" s="6" t="s">
        <v>3929</v>
      </c>
      <c r="C1969" s="6" t="s">
        <v>8892</v>
      </c>
      <c r="D1969" s="6" t="s">
        <v>8893</v>
      </c>
      <c r="E1969" s="0" t="n">
        <v>460</v>
      </c>
      <c r="F1969" s="6" t="s">
        <v>8894</v>
      </c>
      <c r="G1969" s="6" t="s">
        <v>269</v>
      </c>
      <c r="H1969" s="6" t="s">
        <v>8877</v>
      </c>
      <c r="J1969" s="6" t="s">
        <v>8895</v>
      </c>
      <c r="K1969" s="6" t="s">
        <v>3934</v>
      </c>
      <c r="L1969" s="6" t="s">
        <v>3935</v>
      </c>
      <c r="M1969" s="6" t="s">
        <v>741</v>
      </c>
      <c r="N1969" s="6" t="s">
        <v>58</v>
      </c>
      <c r="O1969" s="6" t="s">
        <v>59</v>
      </c>
      <c r="P1969" s="6" t="s">
        <v>1379</v>
      </c>
      <c r="Q1969" s="6" t="s">
        <v>488</v>
      </c>
      <c r="R1969" s="6" t="s">
        <v>143</v>
      </c>
      <c r="S1969" s="6" t="s">
        <v>63</v>
      </c>
      <c r="T1969" s="6" t="s">
        <v>64</v>
      </c>
      <c r="Y1969" s="6" t="s">
        <v>66</v>
      </c>
      <c r="Z1969" s="0" t="n">
        <v>20</v>
      </c>
      <c r="AB1969" s="6" t="s">
        <v>8896</v>
      </c>
      <c r="AC1969" s="7" t="n">
        <v>43042</v>
      </c>
      <c r="AD1969" s="6" t="s">
        <v>104</v>
      </c>
      <c r="AE1969" s="6" t="s">
        <v>105</v>
      </c>
      <c r="AR1969" s="0" t="n">
        <v>85</v>
      </c>
    </row>
    <row r="1970" customFormat="false" ht="12.75" hidden="false" customHeight="true" outlineLevel="0" collapsed="false">
      <c r="A1970" s="6" t="s">
        <v>47</v>
      </c>
      <c r="B1970" s="6" t="s">
        <v>2247</v>
      </c>
      <c r="C1970" s="6" t="s">
        <v>8897</v>
      </c>
      <c r="D1970" s="6" t="s">
        <v>8898</v>
      </c>
      <c r="E1970" s="0" t="n">
        <v>80</v>
      </c>
      <c r="F1970" s="6" t="s">
        <v>8899</v>
      </c>
      <c r="G1970" s="6" t="s">
        <v>8900</v>
      </c>
      <c r="H1970" s="6" t="s">
        <v>8901</v>
      </c>
      <c r="I1970" s="6" t="s">
        <v>5484</v>
      </c>
      <c r="J1970" s="6" t="s">
        <v>8902</v>
      </c>
      <c r="K1970" s="6" t="s">
        <v>2254</v>
      </c>
      <c r="L1970" s="6" t="s">
        <v>2255</v>
      </c>
      <c r="M1970" s="6" t="s">
        <v>2861</v>
      </c>
      <c r="N1970" s="6" t="s">
        <v>58</v>
      </c>
      <c r="O1970" s="6" t="s">
        <v>59</v>
      </c>
      <c r="P1970" s="6" t="s">
        <v>1085</v>
      </c>
      <c r="Q1970" s="6" t="s">
        <v>635</v>
      </c>
      <c r="R1970" s="6" t="s">
        <v>158</v>
      </c>
      <c r="S1970" s="6" t="s">
        <v>63</v>
      </c>
      <c r="T1970" s="6" t="s">
        <v>64</v>
      </c>
      <c r="U1970" s="6" t="s">
        <v>144</v>
      </c>
      <c r="Y1970" s="6" t="s">
        <v>66</v>
      </c>
      <c r="Z1970" s="0" t="n">
        <v>20</v>
      </c>
      <c r="AB1970" s="6" t="s">
        <v>8903</v>
      </c>
      <c r="AC1970" s="7" t="n">
        <v>43033</v>
      </c>
      <c r="AD1970" s="0" t="s">
        <v>104</v>
      </c>
      <c r="AE1970" s="0" t="s">
        <v>162</v>
      </c>
      <c r="AH1970" s="6" t="s">
        <v>8904</v>
      </c>
      <c r="AR1970" s="0" t="n">
        <v>85</v>
      </c>
    </row>
    <row r="1971" customFormat="false" ht="12.75" hidden="false" customHeight="true" outlineLevel="0" collapsed="false">
      <c r="A1971" s="6" t="s">
        <v>47</v>
      </c>
      <c r="B1971" s="6" t="s">
        <v>2247</v>
      </c>
      <c r="C1971" s="6" t="s">
        <v>8905</v>
      </c>
      <c r="D1971" s="6" t="s">
        <v>8906</v>
      </c>
      <c r="E1971" s="0" t="n">
        <v>80</v>
      </c>
      <c r="F1971" s="6" t="s">
        <v>8907</v>
      </c>
      <c r="G1971" s="6" t="s">
        <v>8900</v>
      </c>
      <c r="H1971" s="6" t="s">
        <v>8901</v>
      </c>
      <c r="I1971" s="6" t="s">
        <v>8908</v>
      </c>
      <c r="J1971" s="6" t="s">
        <v>8909</v>
      </c>
      <c r="K1971" s="6" t="s">
        <v>2254</v>
      </c>
      <c r="L1971" s="6" t="s">
        <v>2255</v>
      </c>
      <c r="M1971" s="6" t="s">
        <v>6352</v>
      </c>
      <c r="N1971" s="6" t="s">
        <v>58</v>
      </c>
      <c r="O1971" s="6" t="s">
        <v>59</v>
      </c>
      <c r="P1971" s="6" t="s">
        <v>7890</v>
      </c>
      <c r="Q1971" s="6" t="s">
        <v>635</v>
      </c>
      <c r="R1971" s="6" t="s">
        <v>158</v>
      </c>
      <c r="S1971" s="6" t="s">
        <v>63</v>
      </c>
      <c r="T1971" s="6" t="s">
        <v>64</v>
      </c>
      <c r="Y1971" s="6" t="s">
        <v>66</v>
      </c>
      <c r="Z1971" s="0" t="n">
        <v>20</v>
      </c>
      <c r="AB1971" s="6" t="s">
        <v>8910</v>
      </c>
      <c r="AC1971" s="7" t="n">
        <v>43033</v>
      </c>
      <c r="AD1971" s="0" t="s">
        <v>104</v>
      </c>
      <c r="AE1971" s="0" t="s">
        <v>162</v>
      </c>
      <c r="AR1971" s="0" t="n">
        <v>85</v>
      </c>
    </row>
    <row r="1972" customFormat="false" ht="12.75" hidden="false" customHeight="true" outlineLevel="0" collapsed="false">
      <c r="A1972" s="6" t="s">
        <v>47</v>
      </c>
      <c r="B1972" s="6" t="s">
        <v>2247</v>
      </c>
      <c r="C1972" s="6" t="s">
        <v>8911</v>
      </c>
      <c r="D1972" s="6" t="s">
        <v>8912</v>
      </c>
      <c r="E1972" s="0" t="n">
        <v>80</v>
      </c>
      <c r="F1972" s="6" t="s">
        <v>8913</v>
      </c>
      <c r="G1972" s="6" t="s">
        <v>8914</v>
      </c>
      <c r="H1972" s="6" t="s">
        <v>8901</v>
      </c>
      <c r="I1972" s="6" t="s">
        <v>8915</v>
      </c>
      <c r="J1972" s="6" t="s">
        <v>8916</v>
      </c>
      <c r="K1972" s="6" t="s">
        <v>2254</v>
      </c>
      <c r="L1972" s="6" t="s">
        <v>2255</v>
      </c>
      <c r="M1972" s="6" t="s">
        <v>3015</v>
      </c>
      <c r="N1972" s="6" t="s">
        <v>58</v>
      </c>
      <c r="O1972" s="6" t="s">
        <v>59</v>
      </c>
      <c r="P1972" s="6" t="s">
        <v>3021</v>
      </c>
      <c r="Q1972" s="6" t="s">
        <v>644</v>
      </c>
      <c r="R1972" s="6" t="s">
        <v>297</v>
      </c>
      <c r="S1972" s="6" t="s">
        <v>63</v>
      </c>
      <c r="T1972" s="6" t="s">
        <v>64</v>
      </c>
      <c r="U1972" s="6" t="s">
        <v>144</v>
      </c>
      <c r="Y1972" s="6" t="s">
        <v>66</v>
      </c>
      <c r="Z1972" s="0" t="n">
        <v>20</v>
      </c>
      <c r="AC1972" s="7" t="n">
        <v>43033</v>
      </c>
      <c r="AD1972" s="0" t="s">
        <v>104</v>
      </c>
      <c r="AE1972" s="0" t="s">
        <v>162</v>
      </c>
      <c r="AR1972" s="0" t="n">
        <v>21</v>
      </c>
    </row>
    <row r="1973" customFormat="false" ht="12.75" hidden="false" customHeight="true" outlineLevel="0" collapsed="false">
      <c r="A1973" s="6" t="s">
        <v>47</v>
      </c>
      <c r="B1973" s="6" t="s">
        <v>2247</v>
      </c>
      <c r="C1973" s="6" t="s">
        <v>8917</v>
      </c>
      <c r="D1973" s="6" t="s">
        <v>8918</v>
      </c>
      <c r="E1973" s="0" t="n">
        <v>80</v>
      </c>
      <c r="F1973" s="6" t="s">
        <v>8919</v>
      </c>
      <c r="G1973" s="6" t="s">
        <v>8914</v>
      </c>
      <c r="H1973" s="6" t="s">
        <v>8901</v>
      </c>
      <c r="J1973" s="6" t="s">
        <v>8920</v>
      </c>
      <c r="K1973" s="6" t="s">
        <v>2254</v>
      </c>
      <c r="L1973" s="6" t="s">
        <v>2255</v>
      </c>
      <c r="M1973" s="6" t="s">
        <v>2449</v>
      </c>
      <c r="N1973" s="6" t="s">
        <v>58</v>
      </c>
      <c r="O1973" s="6" t="s">
        <v>59</v>
      </c>
      <c r="P1973" s="6" t="s">
        <v>4299</v>
      </c>
      <c r="Q1973" s="6" t="s">
        <v>644</v>
      </c>
      <c r="R1973" s="6" t="s">
        <v>62</v>
      </c>
      <c r="S1973" s="6" t="s">
        <v>63</v>
      </c>
      <c r="T1973" s="6" t="s">
        <v>64</v>
      </c>
      <c r="Y1973" s="6" t="s">
        <v>66</v>
      </c>
      <c r="Z1973" s="0" t="n">
        <v>20</v>
      </c>
      <c r="AC1973" s="7" t="n">
        <v>43033</v>
      </c>
      <c r="AD1973" s="0" t="s">
        <v>104</v>
      </c>
      <c r="AE1973" s="0" t="s">
        <v>162</v>
      </c>
      <c r="AN1973" s="6" t="s">
        <v>8921</v>
      </c>
      <c r="AR1973" s="0" t="n">
        <v>21</v>
      </c>
    </row>
    <row r="1974" customFormat="false" ht="12.75" hidden="false" customHeight="true" outlineLevel="0" collapsed="false">
      <c r="A1974" s="6" t="s">
        <v>88</v>
      </c>
      <c r="B1974" s="6" t="s">
        <v>118</v>
      </c>
      <c r="C1974" s="6" t="s">
        <v>8922</v>
      </c>
      <c r="D1974" s="6" t="s">
        <v>8923</v>
      </c>
      <c r="E1974" s="0" t="n">
        <v>5710</v>
      </c>
      <c r="F1974" s="6" t="s">
        <v>8924</v>
      </c>
      <c r="G1974" s="6" t="s">
        <v>46</v>
      </c>
      <c r="H1974" s="6" t="s">
        <v>8925</v>
      </c>
      <c r="I1974" s="6" t="s">
        <v>8926</v>
      </c>
      <c r="K1974" s="6" t="s">
        <v>597</v>
      </c>
      <c r="L1974" s="6" t="s">
        <v>127</v>
      </c>
      <c r="M1974" s="6" t="s">
        <v>827</v>
      </c>
      <c r="N1974" s="6" t="s">
        <v>58</v>
      </c>
      <c r="O1974" s="6" t="s">
        <v>59</v>
      </c>
      <c r="P1974" s="6" t="s">
        <v>740</v>
      </c>
      <c r="Q1974" s="6" t="s">
        <v>157</v>
      </c>
      <c r="R1974" s="6" t="s">
        <v>143</v>
      </c>
      <c r="S1974" s="6" t="s">
        <v>63</v>
      </c>
      <c r="T1974" s="6" t="s">
        <v>64</v>
      </c>
      <c r="X1974" s="6" t="s">
        <v>8927</v>
      </c>
      <c r="Y1974" s="6" t="s">
        <v>66</v>
      </c>
      <c r="Z1974" s="0" t="n">
        <v>20</v>
      </c>
      <c r="AN1974" s="6" t="s">
        <v>8921</v>
      </c>
      <c r="AR1974" s="0" t="n">
        <v>21</v>
      </c>
    </row>
    <row r="1975" customFormat="false" ht="12.75" hidden="false" customHeight="true" outlineLevel="0" collapsed="false">
      <c r="A1975" s="6" t="s">
        <v>88</v>
      </c>
      <c r="B1975" s="6" t="s">
        <v>2904</v>
      </c>
      <c r="C1975" s="6" t="s">
        <v>8928</v>
      </c>
      <c r="D1975" s="6" t="s">
        <v>8929</v>
      </c>
      <c r="E1975" s="0" t="n">
        <v>710</v>
      </c>
      <c r="F1975" s="6" t="s">
        <v>8930</v>
      </c>
      <c r="G1975" s="6" t="s">
        <v>8931</v>
      </c>
      <c r="H1975" s="6" t="s">
        <v>8925</v>
      </c>
      <c r="J1975" s="6" t="s">
        <v>7374</v>
      </c>
      <c r="K1975" s="6" t="s">
        <v>2909</v>
      </c>
      <c r="L1975" s="6" t="s">
        <v>2910</v>
      </c>
      <c r="M1975" s="6" t="s">
        <v>1743</v>
      </c>
      <c r="N1975" s="6" t="s">
        <v>58</v>
      </c>
      <c r="O1975" s="6" t="s">
        <v>59</v>
      </c>
      <c r="P1975" s="6" t="s">
        <v>1378</v>
      </c>
      <c r="Q1975" s="6" t="s">
        <v>229</v>
      </c>
      <c r="R1975" s="6" t="s">
        <v>347</v>
      </c>
      <c r="S1975" s="6" t="s">
        <v>63</v>
      </c>
      <c r="T1975" s="6" t="s">
        <v>64</v>
      </c>
      <c r="U1975" s="6" t="s">
        <v>144</v>
      </c>
      <c r="X1975" s="6" t="s">
        <v>8932</v>
      </c>
      <c r="Y1975" s="6" t="s">
        <v>66</v>
      </c>
      <c r="Z1975" s="0" t="n">
        <v>20</v>
      </c>
      <c r="AB1975" s="6" t="s">
        <v>8933</v>
      </c>
      <c r="AC1975" s="6"/>
      <c r="AD1975" s="6"/>
      <c r="AE1975" s="6"/>
      <c r="AH1975" s="6" t="s">
        <v>8934</v>
      </c>
      <c r="AN1975" s="6" t="s">
        <v>8921</v>
      </c>
      <c r="AR1975" s="0" t="n">
        <v>21</v>
      </c>
    </row>
    <row r="1976" customFormat="false" ht="12.75" hidden="false" customHeight="true" outlineLevel="0" collapsed="false">
      <c r="A1976" s="6" t="s">
        <v>88</v>
      </c>
      <c r="B1976" s="6" t="s">
        <v>2904</v>
      </c>
      <c r="C1976" s="6" t="s">
        <v>8935</v>
      </c>
      <c r="D1976" s="6" t="s">
        <v>8936</v>
      </c>
      <c r="E1976" s="0" t="n">
        <v>710</v>
      </c>
      <c r="F1976" s="6" t="s">
        <v>8937</v>
      </c>
      <c r="G1976" s="6" t="s">
        <v>8931</v>
      </c>
      <c r="H1976" s="6" t="s">
        <v>8925</v>
      </c>
      <c r="J1976" s="6" t="s">
        <v>2603</v>
      </c>
      <c r="K1976" s="6" t="s">
        <v>2909</v>
      </c>
      <c r="L1976" s="6" t="s">
        <v>2910</v>
      </c>
      <c r="M1976" s="6" t="s">
        <v>3295</v>
      </c>
      <c r="N1976" s="6" t="s">
        <v>58</v>
      </c>
      <c r="O1976" s="6" t="s">
        <v>59</v>
      </c>
      <c r="P1976" s="6" t="s">
        <v>8474</v>
      </c>
      <c r="Q1976" s="6" t="s">
        <v>114</v>
      </c>
      <c r="R1976" s="6" t="s">
        <v>347</v>
      </c>
      <c r="S1976" s="6" t="s">
        <v>63</v>
      </c>
      <c r="T1976" s="6" t="s">
        <v>64</v>
      </c>
      <c r="X1976" s="6" t="s">
        <v>8932</v>
      </c>
      <c r="Y1976" s="6" t="s">
        <v>66</v>
      </c>
      <c r="Z1976" s="0" t="n">
        <v>20</v>
      </c>
      <c r="AB1976" s="6" t="s">
        <v>8938</v>
      </c>
      <c r="AC1976" s="6"/>
      <c r="AD1976" s="6"/>
      <c r="AE1976" s="6"/>
      <c r="AN1976" s="6" t="s">
        <v>8921</v>
      </c>
      <c r="AR1976" s="0" t="n">
        <v>21</v>
      </c>
    </row>
    <row r="1977" customFormat="false" ht="12.75" hidden="false" customHeight="true" outlineLevel="0" collapsed="false">
      <c r="A1977" s="6" t="s">
        <v>88</v>
      </c>
      <c r="B1977" s="6" t="s">
        <v>2904</v>
      </c>
      <c r="C1977" s="6" t="s">
        <v>8939</v>
      </c>
      <c r="D1977" s="6" t="s">
        <v>8940</v>
      </c>
      <c r="E1977" s="0" t="n">
        <v>710</v>
      </c>
      <c r="F1977" s="6" t="s">
        <v>8941</v>
      </c>
      <c r="G1977" s="6" t="s">
        <v>8931</v>
      </c>
      <c r="H1977" s="6" t="s">
        <v>8925</v>
      </c>
      <c r="J1977" s="6" t="s">
        <v>596</v>
      </c>
      <c r="K1977" s="6" t="s">
        <v>2909</v>
      </c>
      <c r="L1977" s="6" t="s">
        <v>2910</v>
      </c>
      <c r="M1977" s="6" t="s">
        <v>5649</v>
      </c>
      <c r="N1977" s="6" t="s">
        <v>58</v>
      </c>
      <c r="O1977" s="6" t="s">
        <v>59</v>
      </c>
      <c r="P1977" s="6" t="s">
        <v>5695</v>
      </c>
      <c r="Q1977" s="6" t="s">
        <v>190</v>
      </c>
      <c r="R1977" s="6" t="s">
        <v>347</v>
      </c>
      <c r="S1977" s="6" t="s">
        <v>63</v>
      </c>
      <c r="T1977" s="6" t="s">
        <v>64</v>
      </c>
      <c r="X1977" s="6" t="s">
        <v>8932</v>
      </c>
      <c r="Y1977" s="6" t="s">
        <v>66</v>
      </c>
      <c r="Z1977" s="0" t="n">
        <v>20</v>
      </c>
      <c r="AB1977" s="6" t="s">
        <v>8942</v>
      </c>
      <c r="AC1977" s="6"/>
      <c r="AD1977" s="6"/>
      <c r="AE1977" s="6"/>
      <c r="AN1977" s="6" t="s">
        <v>8921</v>
      </c>
      <c r="AR1977" s="0" t="n">
        <v>21</v>
      </c>
    </row>
    <row r="1978" customFormat="false" ht="12.75" hidden="false" customHeight="true" outlineLevel="0" collapsed="false">
      <c r="A1978" s="4"/>
      <c r="B1978" s="4"/>
      <c r="C1978" s="4"/>
      <c r="D1978" s="4"/>
      <c r="E1978" s="4"/>
      <c r="F1978" s="4"/>
      <c r="G1978" s="4" t="s">
        <v>713</v>
      </c>
      <c r="H1978" s="4" t="s">
        <v>8925</v>
      </c>
      <c r="I1978" s="4"/>
      <c r="J1978" s="4"/>
      <c r="K1978" s="4" t="s">
        <v>1338</v>
      </c>
      <c r="L1978" s="4" t="s">
        <v>1339</v>
      </c>
      <c r="M1978" s="4"/>
      <c r="N1978" s="4"/>
      <c r="O1978" s="4"/>
      <c r="P1978" s="4"/>
      <c r="Q1978" s="4"/>
      <c r="R1978" s="4"/>
      <c r="S1978" s="4"/>
      <c r="T1978" s="4"/>
      <c r="U1978" s="4"/>
      <c r="V1978" s="4"/>
      <c r="W1978" s="4"/>
      <c r="X1978" s="4"/>
      <c r="Y1978" s="4"/>
      <c r="Z1978" s="4"/>
      <c r="AA1978" s="4"/>
      <c r="AB1978" s="4"/>
      <c r="AC1978" s="5"/>
      <c r="AD1978" s="4"/>
      <c r="AE1978" s="4"/>
      <c r="AF1978" s="4"/>
      <c r="AG1978" s="4"/>
      <c r="AH1978" s="4"/>
      <c r="AI1978" s="4"/>
      <c r="AJ1978" s="4"/>
      <c r="AK1978" s="4"/>
      <c r="AL1978" s="4"/>
      <c r="AM1978" s="4"/>
      <c r="AN1978" s="4"/>
      <c r="AO1978" s="4"/>
      <c r="AP1978" s="4"/>
      <c r="AQ1978" s="4"/>
      <c r="AR1978" s="4"/>
    </row>
    <row r="1979" customFormat="false" ht="12.75" hidden="false" customHeight="true" outlineLevel="0" collapsed="false">
      <c r="A1979" s="4"/>
      <c r="B1979" s="4"/>
      <c r="C1979" s="4"/>
      <c r="D1979" s="4"/>
      <c r="E1979" s="4"/>
      <c r="F1979" s="4"/>
      <c r="G1979" s="4" t="s">
        <v>689</v>
      </c>
      <c r="H1979" s="4" t="s">
        <v>8925</v>
      </c>
      <c r="I1979" s="4"/>
      <c r="J1979" s="4"/>
      <c r="K1979" s="4" t="s">
        <v>1338</v>
      </c>
      <c r="L1979" s="4" t="s">
        <v>1339</v>
      </c>
      <c r="M1979" s="4"/>
      <c r="N1979" s="4"/>
      <c r="O1979" s="4"/>
      <c r="P1979" s="4"/>
      <c r="Q1979" s="4"/>
      <c r="R1979" s="4"/>
      <c r="S1979" s="4"/>
      <c r="T1979" s="4"/>
      <c r="U1979" s="4"/>
      <c r="V1979" s="4"/>
      <c r="W1979" s="4"/>
      <c r="X1979" s="4"/>
      <c r="Y1979" s="4"/>
      <c r="Z1979" s="4"/>
      <c r="AA1979" s="4"/>
      <c r="AB1979" s="4"/>
      <c r="AC1979" s="5"/>
      <c r="AD1979" s="4"/>
      <c r="AE1979" s="4"/>
      <c r="AF1979" s="4"/>
      <c r="AG1979" s="4"/>
      <c r="AH1979" s="4"/>
      <c r="AI1979" s="4"/>
      <c r="AJ1979" s="4"/>
      <c r="AK1979" s="4"/>
      <c r="AL1979" s="4"/>
      <c r="AM1979" s="4"/>
      <c r="AN1979" s="4"/>
      <c r="AO1979" s="4"/>
      <c r="AP1979" s="4"/>
      <c r="AQ1979" s="4"/>
      <c r="AR1979" s="4"/>
    </row>
    <row r="1980" customFormat="false" ht="12.75" hidden="false" customHeight="true" outlineLevel="0" collapsed="false">
      <c r="A1980" s="6" t="s">
        <v>47</v>
      </c>
      <c r="B1980" s="6" t="s">
        <v>3985</v>
      </c>
      <c r="C1980" s="6" t="s">
        <v>8943</v>
      </c>
      <c r="D1980" s="6" t="s">
        <v>8944</v>
      </c>
      <c r="E1980" s="0" t="n">
        <v>380</v>
      </c>
      <c r="F1980" s="6" t="s">
        <v>8945</v>
      </c>
      <c r="G1980" s="6" t="s">
        <v>234</v>
      </c>
      <c r="H1980" s="6" t="s">
        <v>8946</v>
      </c>
      <c r="J1980" s="6" t="s">
        <v>881</v>
      </c>
      <c r="K1980" s="6" t="s">
        <v>670</v>
      </c>
      <c r="L1980" s="6" t="s">
        <v>3989</v>
      </c>
      <c r="M1980" s="6" t="s">
        <v>325</v>
      </c>
      <c r="N1980" s="6" t="s">
        <v>58</v>
      </c>
      <c r="O1980" s="6" t="s">
        <v>59</v>
      </c>
      <c r="P1980" s="6" t="s">
        <v>4787</v>
      </c>
      <c r="Q1980" s="6" t="s">
        <v>238</v>
      </c>
      <c r="R1980" s="6" t="s">
        <v>158</v>
      </c>
      <c r="S1980" s="6" t="s">
        <v>63</v>
      </c>
      <c r="T1980" s="6" t="s">
        <v>64</v>
      </c>
      <c r="X1980" s="6" t="s">
        <v>6808</v>
      </c>
      <c r="Y1980" s="6" t="s">
        <v>66</v>
      </c>
      <c r="Z1980" s="0" t="n">
        <v>20</v>
      </c>
      <c r="AB1980" s="6" t="s">
        <v>8947</v>
      </c>
      <c r="AC1980" s="7" t="n">
        <v>43028</v>
      </c>
      <c r="AD1980" s="0" t="s">
        <v>104</v>
      </c>
      <c r="AE1980" s="0" t="s">
        <v>162</v>
      </c>
      <c r="AI1980" s="6" t="s">
        <v>8948</v>
      </c>
      <c r="AR1980" s="0" t="n">
        <v>21</v>
      </c>
    </row>
    <row r="1981" customFormat="false" ht="12.75" hidden="false" customHeight="true" outlineLevel="0" collapsed="false">
      <c r="A1981" s="6" t="s">
        <v>47</v>
      </c>
      <c r="B1981" s="6" t="s">
        <v>3985</v>
      </c>
      <c r="C1981" s="6" t="s">
        <v>8949</v>
      </c>
      <c r="D1981" s="6" t="s">
        <v>8950</v>
      </c>
      <c r="E1981" s="0" t="n">
        <v>380</v>
      </c>
      <c r="F1981" s="6" t="s">
        <v>8951</v>
      </c>
      <c r="G1981" s="6" t="s">
        <v>93</v>
      </c>
      <c r="H1981" s="6" t="s">
        <v>8946</v>
      </c>
      <c r="J1981" s="6" t="s">
        <v>8862</v>
      </c>
      <c r="K1981" s="6" t="s">
        <v>670</v>
      </c>
      <c r="L1981" s="6" t="s">
        <v>3989</v>
      </c>
      <c r="M1981" s="6" t="s">
        <v>959</v>
      </c>
      <c r="N1981" s="6" t="s">
        <v>58</v>
      </c>
      <c r="O1981" s="6" t="s">
        <v>59</v>
      </c>
      <c r="P1981" s="6" t="s">
        <v>2782</v>
      </c>
      <c r="Q1981" s="6" t="s">
        <v>358</v>
      </c>
      <c r="R1981" s="6" t="s">
        <v>158</v>
      </c>
      <c r="S1981" s="6" t="s">
        <v>63</v>
      </c>
      <c r="T1981" s="6" t="s">
        <v>64</v>
      </c>
      <c r="X1981" s="6" t="s">
        <v>8952</v>
      </c>
      <c r="Y1981" s="6" t="s">
        <v>66</v>
      </c>
      <c r="Z1981" s="0" t="n">
        <v>20</v>
      </c>
      <c r="AC1981" s="7" t="n">
        <v>43028</v>
      </c>
      <c r="AD1981" s="0" t="s">
        <v>104</v>
      </c>
      <c r="AE1981" s="0" t="s">
        <v>162</v>
      </c>
      <c r="AR1981" s="0" t="n">
        <v>22</v>
      </c>
    </row>
    <row r="1982" customFormat="false" ht="12.75" hidden="false" customHeight="true" outlineLevel="0" collapsed="false">
      <c r="A1982" s="4"/>
      <c r="B1982" s="4"/>
      <c r="C1982" s="4"/>
      <c r="D1982" s="4"/>
      <c r="E1982" s="4"/>
      <c r="F1982" s="4"/>
      <c r="G1982" s="4" t="s">
        <v>353</v>
      </c>
      <c r="H1982" s="4" t="s">
        <v>8953</v>
      </c>
      <c r="I1982" s="4"/>
      <c r="J1982" s="4"/>
      <c r="K1982" s="4" t="s">
        <v>153</v>
      </c>
      <c r="L1982" s="4" t="s">
        <v>154</v>
      </c>
      <c r="M1982" s="4"/>
      <c r="N1982" s="4"/>
      <c r="O1982" s="4"/>
      <c r="P1982" s="4"/>
      <c r="Q1982" s="4"/>
      <c r="R1982" s="4"/>
      <c r="S1982" s="4"/>
      <c r="T1982" s="4"/>
      <c r="U1982" s="4"/>
      <c r="V1982" s="4"/>
      <c r="W1982" s="4"/>
      <c r="X1982" s="4"/>
      <c r="Y1982" s="4"/>
      <c r="Z1982" s="4"/>
      <c r="AA1982" s="4"/>
      <c r="AB1982" s="4"/>
      <c r="AC1982" s="5"/>
      <c r="AD1982" s="4"/>
      <c r="AE1982" s="4"/>
      <c r="AF1982" s="4"/>
      <c r="AG1982" s="4"/>
      <c r="AH1982" s="4"/>
      <c r="AI1982" s="4"/>
      <c r="AJ1982" s="4"/>
      <c r="AK1982" s="4"/>
      <c r="AL1982" s="4"/>
      <c r="AM1982" s="4"/>
      <c r="AN1982" s="4"/>
      <c r="AO1982" s="4"/>
      <c r="AP1982" s="4"/>
      <c r="AQ1982" s="4"/>
      <c r="AR1982" s="4"/>
    </row>
    <row r="1983" customFormat="false" ht="12.75" hidden="false" customHeight="true" outlineLevel="0" collapsed="false">
      <c r="A1983" s="4"/>
      <c r="B1983" s="4"/>
      <c r="C1983" s="4"/>
      <c r="D1983" s="4"/>
      <c r="E1983" s="4"/>
      <c r="F1983" s="4"/>
      <c r="G1983" s="4" t="s">
        <v>46</v>
      </c>
      <c r="H1983" s="4" t="s">
        <v>8953</v>
      </c>
      <c r="I1983" s="4"/>
      <c r="J1983" s="4"/>
      <c r="K1983" s="4" t="s">
        <v>153</v>
      </c>
      <c r="L1983" s="4" t="s">
        <v>154</v>
      </c>
      <c r="M1983" s="4"/>
      <c r="N1983" s="4"/>
      <c r="O1983" s="4"/>
      <c r="P1983" s="4"/>
      <c r="Q1983" s="4"/>
      <c r="R1983" s="4"/>
      <c r="S1983" s="4"/>
      <c r="T1983" s="4"/>
      <c r="U1983" s="4"/>
      <c r="V1983" s="4"/>
      <c r="W1983" s="4"/>
      <c r="X1983" s="4"/>
      <c r="Y1983" s="4"/>
      <c r="Z1983" s="4"/>
      <c r="AA1983" s="4"/>
      <c r="AB1983" s="4"/>
      <c r="AC1983" s="5"/>
      <c r="AD1983" s="4"/>
      <c r="AE1983" s="4"/>
      <c r="AF1983" s="4"/>
      <c r="AG1983" s="4"/>
      <c r="AH1983" s="4"/>
      <c r="AI1983" s="4"/>
      <c r="AJ1983" s="4"/>
      <c r="AK1983" s="4"/>
      <c r="AL1983" s="4"/>
      <c r="AM1983" s="4"/>
      <c r="AN1983" s="4"/>
      <c r="AO1983" s="4"/>
      <c r="AP1983" s="4"/>
      <c r="AQ1983" s="4"/>
      <c r="AR1983" s="4"/>
    </row>
    <row r="1984" customFormat="false" ht="12.75" hidden="false" customHeight="true" outlineLevel="0" collapsed="false">
      <c r="A1984" s="4"/>
      <c r="B1984" s="4"/>
      <c r="C1984" s="4"/>
      <c r="D1984" s="4"/>
      <c r="E1984" s="4"/>
      <c r="F1984" s="4"/>
      <c r="G1984" s="4" t="s">
        <v>46</v>
      </c>
      <c r="H1984" s="4" t="s">
        <v>8953</v>
      </c>
      <c r="I1984" s="4"/>
      <c r="J1984" s="4"/>
      <c r="K1984" s="4" t="s">
        <v>153</v>
      </c>
      <c r="L1984" s="4" t="s">
        <v>154</v>
      </c>
      <c r="M1984" s="4"/>
      <c r="N1984" s="4"/>
      <c r="O1984" s="4"/>
      <c r="P1984" s="4"/>
      <c r="Q1984" s="4"/>
      <c r="R1984" s="4"/>
      <c r="S1984" s="4"/>
      <c r="T1984" s="4"/>
      <c r="U1984" s="4"/>
      <c r="V1984" s="4"/>
      <c r="W1984" s="4"/>
      <c r="X1984" s="4"/>
      <c r="Y1984" s="4"/>
      <c r="Z1984" s="4"/>
      <c r="AA1984" s="4"/>
      <c r="AB1984" s="4"/>
      <c r="AC1984" s="5"/>
      <c r="AD1984" s="4"/>
      <c r="AE1984" s="4"/>
      <c r="AF1984" s="4"/>
      <c r="AG1984" s="4"/>
      <c r="AH1984" s="4"/>
      <c r="AI1984" s="4"/>
      <c r="AJ1984" s="4"/>
      <c r="AK1984" s="4"/>
      <c r="AL1984" s="4"/>
      <c r="AM1984" s="4"/>
      <c r="AN1984" s="4"/>
      <c r="AO1984" s="4"/>
      <c r="AP1984" s="4"/>
      <c r="AQ1984" s="4"/>
      <c r="AR1984" s="4"/>
    </row>
    <row r="1985" customFormat="false" ht="12.75" hidden="false" customHeight="true" outlineLevel="0" collapsed="false">
      <c r="A1985" s="4"/>
      <c r="B1985" s="4"/>
      <c r="C1985" s="4"/>
      <c r="D1985" s="4"/>
      <c r="E1985" s="4"/>
      <c r="F1985" s="4"/>
      <c r="G1985" s="4" t="s">
        <v>46</v>
      </c>
      <c r="H1985" s="4" t="s">
        <v>8953</v>
      </c>
      <c r="I1985" s="4"/>
      <c r="J1985" s="4"/>
      <c r="K1985" s="4" t="s">
        <v>153</v>
      </c>
      <c r="L1985" s="4" t="s">
        <v>154</v>
      </c>
      <c r="M1985" s="4"/>
      <c r="N1985" s="4"/>
      <c r="O1985" s="4"/>
      <c r="P1985" s="4"/>
      <c r="Q1985" s="4"/>
      <c r="R1985" s="4"/>
      <c r="S1985" s="4"/>
      <c r="T1985" s="4"/>
      <c r="U1985" s="4"/>
      <c r="V1985" s="4"/>
      <c r="W1985" s="4"/>
      <c r="X1985" s="4"/>
      <c r="Y1985" s="4"/>
      <c r="Z1985" s="4"/>
      <c r="AA1985" s="4"/>
      <c r="AB1985" s="4"/>
      <c r="AC1985" s="5"/>
      <c r="AD1985" s="4"/>
      <c r="AE1985" s="4"/>
      <c r="AF1985" s="4"/>
      <c r="AG1985" s="4"/>
      <c r="AH1985" s="4"/>
      <c r="AI1985" s="4"/>
      <c r="AJ1985" s="4"/>
      <c r="AK1985" s="4"/>
      <c r="AL1985" s="4"/>
      <c r="AM1985" s="4"/>
      <c r="AN1985" s="4"/>
      <c r="AO1985" s="4"/>
      <c r="AP1985" s="4"/>
      <c r="AQ1985" s="4"/>
      <c r="AR1985" s="4"/>
    </row>
    <row r="1986" customFormat="false" ht="12.75" hidden="false" customHeight="true" outlineLevel="0" collapsed="false">
      <c r="A1986" s="4"/>
      <c r="B1986" s="4"/>
      <c r="C1986" s="4"/>
      <c r="D1986" s="4"/>
      <c r="E1986" s="4"/>
      <c r="F1986" s="4"/>
      <c r="G1986" s="4" t="s">
        <v>234</v>
      </c>
      <c r="H1986" s="4" t="s">
        <v>8954</v>
      </c>
      <c r="I1986" s="4"/>
      <c r="J1986" s="4"/>
      <c r="K1986" s="4" t="s">
        <v>153</v>
      </c>
      <c r="L1986" s="4" t="s">
        <v>154</v>
      </c>
      <c r="M1986" s="4"/>
      <c r="N1986" s="4"/>
      <c r="O1986" s="4"/>
      <c r="P1986" s="4"/>
      <c r="Q1986" s="4"/>
      <c r="R1986" s="4"/>
      <c r="S1986" s="4"/>
      <c r="T1986" s="4"/>
      <c r="U1986" s="4"/>
      <c r="V1986" s="4"/>
      <c r="W1986" s="4"/>
      <c r="X1986" s="4"/>
      <c r="Y1986" s="4"/>
      <c r="Z1986" s="4"/>
      <c r="AA1986" s="4"/>
      <c r="AB1986" s="4"/>
      <c r="AC1986" s="5"/>
      <c r="AD1986" s="4"/>
      <c r="AE1986" s="4"/>
      <c r="AF1986" s="4"/>
      <c r="AG1986" s="4"/>
      <c r="AH1986" s="4"/>
      <c r="AI1986" s="4"/>
      <c r="AJ1986" s="4"/>
      <c r="AK1986" s="4"/>
      <c r="AL1986" s="4"/>
      <c r="AM1986" s="4"/>
      <c r="AN1986" s="4"/>
      <c r="AO1986" s="4"/>
      <c r="AP1986" s="4"/>
      <c r="AQ1986" s="4"/>
      <c r="AR1986" s="4"/>
    </row>
    <row r="1987" customFormat="false" ht="12.75" hidden="false" customHeight="true" outlineLevel="0" collapsed="false">
      <c r="A1987" s="4"/>
      <c r="B1987" s="4"/>
      <c r="C1987" s="4"/>
      <c r="D1987" s="4"/>
      <c r="E1987" s="4"/>
      <c r="F1987" s="4"/>
      <c r="G1987" s="4" t="s">
        <v>93</v>
      </c>
      <c r="H1987" s="4" t="s">
        <v>8954</v>
      </c>
      <c r="I1987" s="4"/>
      <c r="J1987" s="4"/>
      <c r="K1987" s="4" t="s">
        <v>153</v>
      </c>
      <c r="L1987" s="4" t="s">
        <v>154</v>
      </c>
      <c r="M1987" s="4"/>
      <c r="N1987" s="4"/>
      <c r="O1987" s="4"/>
      <c r="P1987" s="4"/>
      <c r="Q1987" s="4"/>
      <c r="R1987" s="4"/>
      <c r="S1987" s="4"/>
      <c r="T1987" s="4"/>
      <c r="U1987" s="4"/>
      <c r="V1987" s="4"/>
      <c r="W1987" s="4"/>
      <c r="X1987" s="4"/>
      <c r="Y1987" s="4"/>
      <c r="Z1987" s="4"/>
      <c r="AA1987" s="4"/>
      <c r="AB1987" s="4"/>
      <c r="AC1987" s="5"/>
      <c r="AD1987" s="4"/>
      <c r="AE1987" s="4"/>
      <c r="AF1987" s="4"/>
      <c r="AG1987" s="4"/>
      <c r="AH1987" s="4"/>
      <c r="AI1987" s="4"/>
      <c r="AJ1987" s="4"/>
      <c r="AK1987" s="4"/>
      <c r="AL1987" s="4"/>
      <c r="AM1987" s="4"/>
      <c r="AN1987" s="4"/>
      <c r="AO1987" s="4"/>
      <c r="AP1987" s="4"/>
      <c r="AQ1987" s="4"/>
      <c r="AR1987" s="4"/>
    </row>
    <row r="1988" customFormat="false" ht="12.75" hidden="false" customHeight="true" outlineLevel="0" collapsed="false">
      <c r="A1988" s="4"/>
      <c r="B1988" s="4"/>
      <c r="C1988" s="4"/>
      <c r="D1988" s="4"/>
      <c r="E1988" s="4"/>
      <c r="F1988" s="4"/>
      <c r="G1988" s="4" t="s">
        <v>364</v>
      </c>
      <c r="H1988" s="4" t="s">
        <v>8955</v>
      </c>
      <c r="I1988" s="4"/>
      <c r="J1988" s="4"/>
      <c r="K1988" s="4" t="s">
        <v>153</v>
      </c>
      <c r="L1988" s="4" t="s">
        <v>154</v>
      </c>
      <c r="M1988" s="4"/>
      <c r="N1988" s="4"/>
      <c r="O1988" s="4"/>
      <c r="P1988" s="4"/>
      <c r="Q1988" s="4"/>
      <c r="R1988" s="4"/>
      <c r="S1988" s="4"/>
      <c r="T1988" s="4"/>
      <c r="U1988" s="4"/>
      <c r="V1988" s="4"/>
      <c r="W1988" s="4"/>
      <c r="X1988" s="4"/>
      <c r="Y1988" s="4"/>
      <c r="Z1988" s="4"/>
      <c r="AA1988" s="4"/>
      <c r="AB1988" s="4"/>
      <c r="AC1988" s="5"/>
      <c r="AD1988" s="4"/>
      <c r="AE1988" s="4"/>
      <c r="AF1988" s="4"/>
      <c r="AG1988" s="4"/>
      <c r="AH1988" s="4"/>
      <c r="AI1988" s="4"/>
      <c r="AJ1988" s="4"/>
      <c r="AK1988" s="4"/>
      <c r="AL1988" s="4"/>
      <c r="AM1988" s="4"/>
      <c r="AN1988" s="4"/>
      <c r="AO1988" s="4"/>
      <c r="AP1988" s="4"/>
      <c r="AQ1988" s="4"/>
      <c r="AR1988" s="4"/>
    </row>
    <row r="1989" customFormat="false" ht="12.75" hidden="false" customHeight="true" outlineLevel="0" collapsed="false">
      <c r="A1989" s="6" t="s">
        <v>47</v>
      </c>
      <c r="B1989" s="6" t="s">
        <v>2152</v>
      </c>
      <c r="C1989" s="6" t="s">
        <v>8956</v>
      </c>
      <c r="D1989" s="6" t="s">
        <v>8957</v>
      </c>
      <c r="E1989" s="0" t="n">
        <v>1020</v>
      </c>
      <c r="F1989" s="6" t="s">
        <v>8958</v>
      </c>
      <c r="G1989" s="6" t="s">
        <v>1045</v>
      </c>
      <c r="H1989" s="6" t="s">
        <v>8955</v>
      </c>
      <c r="K1989" s="6" t="s">
        <v>683</v>
      </c>
      <c r="L1989" s="6" t="s">
        <v>2159</v>
      </c>
      <c r="M1989" s="6" t="s">
        <v>2054</v>
      </c>
      <c r="N1989" s="6" t="s">
        <v>58</v>
      </c>
      <c r="O1989" s="6" t="s">
        <v>59</v>
      </c>
      <c r="P1989" s="6" t="s">
        <v>8959</v>
      </c>
      <c r="Q1989" s="6" t="s">
        <v>157</v>
      </c>
      <c r="R1989" s="6" t="s">
        <v>62</v>
      </c>
      <c r="S1989" s="6" t="s">
        <v>63</v>
      </c>
      <c r="T1989" s="6" t="s">
        <v>64</v>
      </c>
      <c r="U1989" s="6" t="s">
        <v>144</v>
      </c>
      <c r="Y1989" s="6" t="s">
        <v>66</v>
      </c>
      <c r="Z1989" s="0" t="n">
        <v>20</v>
      </c>
      <c r="AC1989" s="7" t="n">
        <v>43012</v>
      </c>
      <c r="AD1989" s="6" t="s">
        <v>104</v>
      </c>
      <c r="AE1989" s="6" t="s">
        <v>162</v>
      </c>
      <c r="AH1989" s="6" t="s">
        <v>8960</v>
      </c>
      <c r="AR1989" s="0" t="n">
        <v>9</v>
      </c>
    </row>
    <row r="1990" customFormat="false" ht="12.75" hidden="false" customHeight="true" outlineLevel="0" collapsed="false">
      <c r="A1990" s="6" t="s">
        <v>88</v>
      </c>
      <c r="B1990" s="6" t="s">
        <v>118</v>
      </c>
      <c r="C1990" s="6" t="s">
        <v>8961</v>
      </c>
      <c r="D1990" s="6" t="s">
        <v>8962</v>
      </c>
      <c r="E1990" s="0" t="n">
        <v>5970</v>
      </c>
      <c r="F1990" s="6" t="s">
        <v>8963</v>
      </c>
      <c r="G1990" s="6" t="s">
        <v>52</v>
      </c>
      <c r="H1990" s="6" t="s">
        <v>8964</v>
      </c>
      <c r="I1990" s="6" t="s">
        <v>124</v>
      </c>
      <c r="J1990" s="6" t="s">
        <v>8965</v>
      </c>
      <c r="K1990" s="6" t="s">
        <v>597</v>
      </c>
      <c r="L1990" s="6" t="s">
        <v>127</v>
      </c>
      <c r="M1990" s="6" t="s">
        <v>3645</v>
      </c>
      <c r="N1990" s="6" t="s">
        <v>58</v>
      </c>
      <c r="O1990" s="6" t="s">
        <v>59</v>
      </c>
      <c r="P1990" s="6" t="s">
        <v>1907</v>
      </c>
      <c r="Q1990" s="6" t="s">
        <v>488</v>
      </c>
      <c r="R1990" s="6" t="s">
        <v>158</v>
      </c>
      <c r="S1990" s="6" t="s">
        <v>63</v>
      </c>
      <c r="T1990" s="6" t="s">
        <v>64</v>
      </c>
      <c r="U1990" s="6" t="s">
        <v>144</v>
      </c>
      <c r="X1990" s="6" t="s">
        <v>8966</v>
      </c>
      <c r="Y1990" s="6" t="s">
        <v>66</v>
      </c>
      <c r="Z1990" s="0" t="n">
        <v>20</v>
      </c>
      <c r="AB1990" s="6" t="s">
        <v>8967</v>
      </c>
      <c r="AC1990" s="6"/>
      <c r="AD1990" s="6"/>
      <c r="AE1990" s="6"/>
      <c r="AH1990" s="6" t="s">
        <v>8968</v>
      </c>
      <c r="AR1990" s="0" t="n">
        <v>9</v>
      </c>
    </row>
    <row r="1991" customFormat="false" ht="12.75" hidden="false" customHeight="true" outlineLevel="0" collapsed="false">
      <c r="A1991" s="4"/>
      <c r="B1991" s="4"/>
      <c r="C1991" s="4"/>
      <c r="D1991" s="4"/>
      <c r="E1991" s="4"/>
      <c r="F1991" s="4"/>
      <c r="G1991" s="4" t="s">
        <v>93</v>
      </c>
      <c r="H1991" s="4" t="s">
        <v>8969</v>
      </c>
      <c r="I1991" s="4"/>
      <c r="J1991" s="4"/>
      <c r="K1991" s="4" t="s">
        <v>1351</v>
      </c>
      <c r="L1991" s="4" t="s">
        <v>2854</v>
      </c>
      <c r="M1991" s="4"/>
      <c r="N1991" s="4"/>
      <c r="O1991" s="4"/>
      <c r="P1991" s="4"/>
      <c r="Q1991" s="4"/>
      <c r="R1991" s="4"/>
      <c r="S1991" s="4"/>
      <c r="T1991" s="4"/>
      <c r="U1991" s="4"/>
      <c r="V1991" s="4"/>
      <c r="W1991" s="4"/>
      <c r="X1991" s="4"/>
      <c r="Y1991" s="4"/>
      <c r="Z1991" s="4"/>
      <c r="AA1991" s="4"/>
      <c r="AB1991" s="4"/>
      <c r="AC1991" s="5"/>
      <c r="AD1991" s="4"/>
      <c r="AE1991" s="4"/>
      <c r="AF1991" s="4"/>
      <c r="AG1991" s="4"/>
      <c r="AH1991" s="4"/>
      <c r="AI1991" s="4"/>
      <c r="AJ1991" s="4"/>
      <c r="AK1991" s="4"/>
      <c r="AL1991" s="4"/>
      <c r="AM1991" s="4"/>
      <c r="AN1991" s="4"/>
      <c r="AO1991" s="4"/>
      <c r="AP1991" s="4"/>
      <c r="AQ1991" s="4"/>
      <c r="AR1991" s="4"/>
    </row>
    <row r="1992" customFormat="false" ht="12.75" hidden="false" customHeight="true" outlineLevel="0" collapsed="false">
      <c r="A1992" s="4"/>
      <c r="B1992" s="4"/>
      <c r="C1992" s="4"/>
      <c r="D1992" s="4"/>
      <c r="E1992" s="4"/>
      <c r="F1992" s="4"/>
      <c r="G1992" s="4" t="s">
        <v>93</v>
      </c>
      <c r="H1992" s="4" t="s">
        <v>8969</v>
      </c>
      <c r="I1992" s="4"/>
      <c r="J1992" s="4"/>
      <c r="K1992" s="4" t="s">
        <v>1351</v>
      </c>
      <c r="L1992" s="4" t="s">
        <v>2854</v>
      </c>
      <c r="M1992" s="4"/>
      <c r="N1992" s="4"/>
      <c r="O1992" s="4"/>
      <c r="P1992" s="4"/>
      <c r="Q1992" s="4"/>
      <c r="R1992" s="4"/>
      <c r="S1992" s="4"/>
      <c r="T1992" s="4"/>
      <c r="U1992" s="4"/>
      <c r="V1992" s="4"/>
      <c r="W1992" s="4"/>
      <c r="X1992" s="4"/>
      <c r="Y1992" s="4"/>
      <c r="Z1992" s="4"/>
      <c r="AA1992" s="4"/>
      <c r="AB1992" s="4"/>
      <c r="AC1992" s="5"/>
      <c r="AD1992" s="4"/>
      <c r="AE1992" s="4"/>
      <c r="AF1992" s="4"/>
      <c r="AG1992" s="4"/>
      <c r="AH1992" s="4"/>
      <c r="AI1992" s="4"/>
      <c r="AJ1992" s="4"/>
      <c r="AK1992" s="4"/>
      <c r="AL1992" s="4"/>
      <c r="AM1992" s="4"/>
      <c r="AN1992" s="4"/>
      <c r="AO1992" s="4"/>
      <c r="AP1992" s="4"/>
      <c r="AQ1992" s="4"/>
      <c r="AR1992" s="4"/>
    </row>
    <row r="1993" customFormat="false" ht="12.75" hidden="false" customHeight="true" outlineLevel="0" collapsed="false">
      <c r="A1993" s="4"/>
      <c r="B1993" s="4"/>
      <c r="C1993" s="4"/>
      <c r="D1993" s="4"/>
      <c r="E1993" s="4"/>
      <c r="F1993" s="4"/>
      <c r="G1993" s="4" t="s">
        <v>8970</v>
      </c>
      <c r="H1993" s="4" t="s">
        <v>8969</v>
      </c>
      <c r="I1993" s="4"/>
      <c r="J1993" s="4"/>
      <c r="K1993" s="4" t="s">
        <v>1351</v>
      </c>
      <c r="L1993" s="4" t="s">
        <v>2854</v>
      </c>
      <c r="M1993" s="4"/>
      <c r="N1993" s="4"/>
      <c r="O1993" s="4"/>
      <c r="P1993" s="4"/>
      <c r="Q1993" s="4"/>
      <c r="R1993" s="4"/>
      <c r="S1993" s="4"/>
      <c r="T1993" s="4"/>
      <c r="U1993" s="4"/>
      <c r="V1993" s="4"/>
      <c r="W1993" s="4"/>
      <c r="X1993" s="4"/>
      <c r="Y1993" s="4"/>
      <c r="Z1993" s="4"/>
      <c r="AA1993" s="4"/>
      <c r="AB1993" s="4"/>
      <c r="AC1993" s="5"/>
      <c r="AD1993" s="4"/>
      <c r="AE1993" s="4"/>
      <c r="AF1993" s="4"/>
      <c r="AG1993" s="4"/>
      <c r="AH1993" s="4"/>
      <c r="AI1993" s="4"/>
      <c r="AJ1993" s="4"/>
      <c r="AK1993" s="4"/>
      <c r="AL1993" s="4"/>
      <c r="AM1993" s="4"/>
      <c r="AN1993" s="4"/>
      <c r="AO1993" s="4"/>
      <c r="AP1993" s="4"/>
      <c r="AQ1993" s="4"/>
      <c r="AR1993" s="4"/>
    </row>
    <row r="1994" customFormat="false" ht="12.75" hidden="false" customHeight="true" outlineLevel="0" collapsed="false">
      <c r="A1994" s="4"/>
      <c r="B1994" s="4"/>
      <c r="C1994" s="4"/>
      <c r="D1994" s="4"/>
      <c r="E1994" s="4"/>
      <c r="F1994" s="4"/>
      <c r="G1994" s="4" t="s">
        <v>648</v>
      </c>
      <c r="H1994" s="4" t="s">
        <v>8971</v>
      </c>
      <c r="I1994" s="4"/>
      <c r="J1994" s="4"/>
      <c r="K1994" s="4" t="s">
        <v>153</v>
      </c>
      <c r="L1994" s="4" t="s">
        <v>154</v>
      </c>
      <c r="M1994" s="4"/>
      <c r="N1994" s="4"/>
      <c r="O1994" s="4"/>
      <c r="P1994" s="4"/>
      <c r="Q1994" s="4"/>
      <c r="R1994" s="4"/>
      <c r="S1994" s="4"/>
      <c r="T1994" s="4"/>
      <c r="U1994" s="4"/>
      <c r="V1994" s="4"/>
      <c r="W1994" s="4"/>
      <c r="X1994" s="4"/>
      <c r="Y1994" s="4"/>
      <c r="Z1994" s="4"/>
      <c r="AA1994" s="4"/>
      <c r="AB1994" s="4"/>
      <c r="AC1994" s="5"/>
      <c r="AD1994" s="4"/>
      <c r="AE1994" s="4"/>
      <c r="AF1994" s="4"/>
      <c r="AG1994" s="4"/>
      <c r="AH1994" s="4"/>
      <c r="AI1994" s="4"/>
      <c r="AJ1994" s="4"/>
      <c r="AK1994" s="4"/>
      <c r="AL1994" s="4"/>
      <c r="AM1994" s="4"/>
      <c r="AN1994" s="4"/>
      <c r="AO1994" s="4"/>
      <c r="AP1994" s="4"/>
      <c r="AQ1994" s="4"/>
      <c r="AR1994" s="4"/>
    </row>
    <row r="1995" customFormat="false" ht="12.75" hidden="false" customHeight="true" outlineLevel="0" collapsed="false">
      <c r="A1995" s="4"/>
      <c r="B1995" s="4"/>
      <c r="C1995" s="4"/>
      <c r="D1995" s="4"/>
      <c r="E1995" s="4"/>
      <c r="F1995" s="4"/>
      <c r="G1995" s="4" t="s">
        <v>648</v>
      </c>
      <c r="H1995" s="4" t="s">
        <v>8971</v>
      </c>
      <c r="I1995" s="4"/>
      <c r="J1995" s="4"/>
      <c r="K1995" s="4" t="s">
        <v>153</v>
      </c>
      <c r="L1995" s="4" t="s">
        <v>154</v>
      </c>
      <c r="M1995" s="4"/>
      <c r="N1995" s="4"/>
      <c r="O1995" s="4"/>
      <c r="P1995" s="4"/>
      <c r="Q1995" s="4"/>
      <c r="R1995" s="4"/>
      <c r="S1995" s="4"/>
      <c r="T1995" s="4"/>
      <c r="U1995" s="4"/>
      <c r="V1995" s="4"/>
      <c r="W1995" s="4"/>
      <c r="X1995" s="4"/>
      <c r="Y1995" s="4"/>
      <c r="Z1995" s="4"/>
      <c r="AA1995" s="4"/>
      <c r="AB1995" s="4"/>
      <c r="AC1995" s="5"/>
      <c r="AD1995" s="4"/>
      <c r="AE1995" s="4"/>
      <c r="AF1995" s="4"/>
      <c r="AG1995" s="4"/>
      <c r="AH1995" s="4"/>
      <c r="AI1995" s="4"/>
      <c r="AJ1995" s="4"/>
      <c r="AK1995" s="4"/>
      <c r="AL1995" s="4"/>
      <c r="AM1995" s="4"/>
      <c r="AN1995" s="4"/>
      <c r="AO1995" s="4"/>
      <c r="AP1995" s="4"/>
      <c r="AQ1995" s="4"/>
      <c r="AR1995" s="4"/>
    </row>
    <row r="1996" customFormat="false" ht="12.75" hidden="false" customHeight="true" outlineLevel="0" collapsed="false">
      <c r="A1996" s="4"/>
      <c r="B1996" s="4"/>
      <c r="C1996" s="4"/>
      <c r="D1996" s="4"/>
      <c r="E1996" s="4"/>
      <c r="F1996" s="4"/>
      <c r="G1996" s="4" t="s">
        <v>353</v>
      </c>
      <c r="H1996" s="4" t="s">
        <v>8972</v>
      </c>
      <c r="I1996" s="4"/>
      <c r="J1996" s="4"/>
      <c r="K1996" s="4" t="s">
        <v>4124</v>
      </c>
      <c r="L1996" s="4" t="s">
        <v>4125</v>
      </c>
      <c r="M1996" s="4"/>
      <c r="N1996" s="4"/>
      <c r="O1996" s="4"/>
      <c r="P1996" s="4"/>
      <c r="Q1996" s="4"/>
      <c r="R1996" s="4"/>
      <c r="S1996" s="4"/>
      <c r="T1996" s="4"/>
      <c r="U1996" s="4"/>
      <c r="V1996" s="4"/>
      <c r="W1996" s="4"/>
      <c r="X1996" s="4"/>
      <c r="Y1996" s="4"/>
      <c r="Z1996" s="4"/>
      <c r="AA1996" s="4"/>
      <c r="AB1996" s="4"/>
      <c r="AC1996" s="5"/>
      <c r="AD1996" s="4"/>
      <c r="AE1996" s="4"/>
      <c r="AF1996" s="4"/>
      <c r="AG1996" s="4"/>
      <c r="AH1996" s="4"/>
      <c r="AI1996" s="4"/>
      <c r="AJ1996" s="4"/>
      <c r="AK1996" s="4"/>
      <c r="AL1996" s="4"/>
      <c r="AM1996" s="4"/>
      <c r="AN1996" s="4"/>
      <c r="AO1996" s="4"/>
      <c r="AP1996" s="4"/>
      <c r="AQ1996" s="4"/>
      <c r="AR1996" s="4"/>
    </row>
    <row r="1997" customFormat="false" ht="12.75" hidden="false" customHeight="true" outlineLevel="0" collapsed="false">
      <c r="A1997" s="6" t="s">
        <v>88</v>
      </c>
      <c r="B1997" s="6" t="s">
        <v>2545</v>
      </c>
      <c r="C1997" s="6" t="s">
        <v>8973</v>
      </c>
      <c r="D1997" s="6" t="s">
        <v>8974</v>
      </c>
      <c r="E1997" s="0" t="n">
        <v>610</v>
      </c>
      <c r="F1997" s="6" t="s">
        <v>8975</v>
      </c>
      <c r="G1997" s="6" t="s">
        <v>42</v>
      </c>
      <c r="H1997" s="6" t="s">
        <v>8976</v>
      </c>
      <c r="K1997" s="6" t="s">
        <v>2551</v>
      </c>
      <c r="L1997" s="6" t="s">
        <v>2552</v>
      </c>
      <c r="M1997" s="6" t="s">
        <v>5418</v>
      </c>
      <c r="N1997" s="6" t="s">
        <v>58</v>
      </c>
      <c r="O1997" s="6" t="s">
        <v>59</v>
      </c>
      <c r="P1997" s="6" t="s">
        <v>2800</v>
      </c>
      <c r="Q1997" s="6" t="s">
        <v>608</v>
      </c>
      <c r="R1997" s="6" t="s">
        <v>66</v>
      </c>
      <c r="S1997" s="6" t="s">
        <v>63</v>
      </c>
      <c r="T1997" s="6" t="s">
        <v>64</v>
      </c>
      <c r="U1997" s="6" t="s">
        <v>144</v>
      </c>
      <c r="X1997" s="6" t="s">
        <v>8977</v>
      </c>
      <c r="Y1997" s="6" t="s">
        <v>66</v>
      </c>
      <c r="Z1997" s="0" t="n">
        <v>20</v>
      </c>
      <c r="AB1997" s="6" t="s">
        <v>8978</v>
      </c>
      <c r="AC1997" s="6"/>
      <c r="AD1997" s="6"/>
      <c r="AE1997" s="6"/>
      <c r="AH1997" s="6" t="s">
        <v>8979</v>
      </c>
      <c r="AQ1997" s="6" t="s">
        <v>4421</v>
      </c>
      <c r="AR1997" s="0" t="n">
        <v>9</v>
      </c>
    </row>
    <row r="1998" customFormat="false" ht="12.75" hidden="false" customHeight="true" outlineLevel="0" collapsed="false">
      <c r="A1998" s="6" t="s">
        <v>88</v>
      </c>
      <c r="B1998" s="6" t="s">
        <v>2904</v>
      </c>
      <c r="C1998" s="6" t="s">
        <v>8980</v>
      </c>
      <c r="D1998" s="6" t="s">
        <v>8981</v>
      </c>
      <c r="E1998" s="0" t="n">
        <v>810</v>
      </c>
      <c r="F1998" s="6" t="s">
        <v>8982</v>
      </c>
      <c r="G1998" s="6" t="s">
        <v>42</v>
      </c>
      <c r="H1998" s="6" t="s">
        <v>8976</v>
      </c>
      <c r="J1998" s="6" t="s">
        <v>253</v>
      </c>
      <c r="K1998" s="6" t="s">
        <v>2909</v>
      </c>
      <c r="L1998" s="6" t="s">
        <v>2910</v>
      </c>
      <c r="M1998" s="6" t="s">
        <v>702</v>
      </c>
      <c r="N1998" s="6" t="s">
        <v>58</v>
      </c>
      <c r="O1998" s="6" t="s">
        <v>59</v>
      </c>
      <c r="P1998" s="6" t="s">
        <v>2520</v>
      </c>
      <c r="Q1998" s="6" t="s">
        <v>190</v>
      </c>
      <c r="R1998" s="6" t="s">
        <v>66</v>
      </c>
      <c r="S1998" s="6" t="s">
        <v>63</v>
      </c>
      <c r="T1998" s="6" t="s">
        <v>64</v>
      </c>
      <c r="X1998" s="6" t="s">
        <v>8983</v>
      </c>
      <c r="Y1998" s="6" t="s">
        <v>66</v>
      </c>
      <c r="Z1998" s="0" t="n">
        <v>20</v>
      </c>
      <c r="AA1998" s="6" t="s">
        <v>67</v>
      </c>
      <c r="AB1998" s="6" t="s">
        <v>8984</v>
      </c>
      <c r="AC1998" s="6"/>
      <c r="AD1998" s="6"/>
      <c r="AE1998" s="6"/>
      <c r="AR1998" s="0" t="n">
        <v>9</v>
      </c>
    </row>
    <row r="1999" customFormat="false" ht="12.75" hidden="false" customHeight="true" outlineLevel="0" collapsed="false">
      <c r="A1999" s="6" t="s">
        <v>88</v>
      </c>
      <c r="B1999" s="6" t="s">
        <v>2904</v>
      </c>
      <c r="C1999" s="6" t="s">
        <v>8985</v>
      </c>
      <c r="D1999" s="6" t="s">
        <v>8986</v>
      </c>
      <c r="E1999" s="0" t="n">
        <v>810</v>
      </c>
      <c r="F1999" s="6" t="s">
        <v>8987</v>
      </c>
      <c r="G1999" s="6" t="s">
        <v>42</v>
      </c>
      <c r="H1999" s="6" t="s">
        <v>8976</v>
      </c>
      <c r="J1999" s="6" t="s">
        <v>125</v>
      </c>
      <c r="K1999" s="6" t="s">
        <v>2909</v>
      </c>
      <c r="L1999" s="6" t="s">
        <v>2910</v>
      </c>
      <c r="M1999" s="6" t="s">
        <v>898</v>
      </c>
      <c r="N1999" s="6" t="s">
        <v>58</v>
      </c>
      <c r="O1999" s="6" t="s">
        <v>59</v>
      </c>
      <c r="P1999" s="6" t="s">
        <v>2668</v>
      </c>
      <c r="Q1999" s="6" t="s">
        <v>229</v>
      </c>
      <c r="R1999" s="6" t="s">
        <v>66</v>
      </c>
      <c r="S1999" s="6" t="s">
        <v>63</v>
      </c>
      <c r="T1999" s="6" t="s">
        <v>64</v>
      </c>
      <c r="U1999" s="6" t="s">
        <v>144</v>
      </c>
      <c r="X1999" s="6" t="s">
        <v>8983</v>
      </c>
      <c r="Y1999" s="6" t="s">
        <v>66</v>
      </c>
      <c r="Z1999" s="0" t="n">
        <v>20</v>
      </c>
      <c r="AB1999" s="6" t="s">
        <v>8988</v>
      </c>
      <c r="AC1999" s="6"/>
      <c r="AD1999" s="6"/>
      <c r="AE1999" s="6"/>
      <c r="AH1999" s="6" t="s">
        <v>8989</v>
      </c>
      <c r="AR1999" s="0" t="n">
        <v>9</v>
      </c>
    </row>
    <row r="2000" customFormat="false" ht="12.75" hidden="false" customHeight="true" outlineLevel="0" collapsed="false">
      <c r="A2000" s="6" t="s">
        <v>88</v>
      </c>
      <c r="B2000" s="6" t="s">
        <v>2904</v>
      </c>
      <c r="C2000" s="6" t="s">
        <v>8990</v>
      </c>
      <c r="D2000" s="6" t="s">
        <v>8991</v>
      </c>
      <c r="E2000" s="0" t="n">
        <v>810</v>
      </c>
      <c r="F2000" s="6" t="s">
        <v>8992</v>
      </c>
      <c r="G2000" s="6" t="s">
        <v>42</v>
      </c>
      <c r="H2000" s="6" t="s">
        <v>8976</v>
      </c>
      <c r="J2000" s="6" t="s">
        <v>6379</v>
      </c>
      <c r="K2000" s="6" t="s">
        <v>2909</v>
      </c>
      <c r="L2000" s="6" t="s">
        <v>2910</v>
      </c>
      <c r="M2000" s="6" t="s">
        <v>3564</v>
      </c>
      <c r="N2000" s="6" t="s">
        <v>58</v>
      </c>
      <c r="O2000" s="6" t="s">
        <v>59</v>
      </c>
      <c r="P2000" s="6" t="s">
        <v>5973</v>
      </c>
      <c r="Q2000" s="6" t="s">
        <v>479</v>
      </c>
      <c r="R2000" s="6" t="s">
        <v>66</v>
      </c>
      <c r="S2000" s="6" t="s">
        <v>63</v>
      </c>
      <c r="T2000" s="6" t="s">
        <v>64</v>
      </c>
      <c r="U2000" s="6" t="s">
        <v>144</v>
      </c>
      <c r="X2000" s="6" t="s">
        <v>8983</v>
      </c>
      <c r="Y2000" s="6" t="s">
        <v>66</v>
      </c>
      <c r="Z2000" s="0" t="n">
        <v>20</v>
      </c>
      <c r="AH2000" s="6" t="s">
        <v>8993</v>
      </c>
      <c r="AR2000" s="0" t="n">
        <v>9</v>
      </c>
    </row>
    <row r="2001" customFormat="false" ht="12.75" hidden="false" customHeight="true" outlineLevel="0" collapsed="false">
      <c r="A2001" s="6" t="s">
        <v>88</v>
      </c>
      <c r="B2001" s="6" t="s">
        <v>2904</v>
      </c>
      <c r="C2001" s="6" t="s">
        <v>8994</v>
      </c>
      <c r="D2001" s="6" t="s">
        <v>8995</v>
      </c>
      <c r="E2001" s="0" t="n">
        <v>810</v>
      </c>
      <c r="F2001" s="6" t="s">
        <v>8996</v>
      </c>
      <c r="G2001" s="6" t="s">
        <v>42</v>
      </c>
      <c r="H2001" s="6" t="s">
        <v>8976</v>
      </c>
      <c r="J2001" s="6" t="s">
        <v>96</v>
      </c>
      <c r="K2001" s="6" t="s">
        <v>2909</v>
      </c>
      <c r="L2001" s="6" t="s">
        <v>2910</v>
      </c>
      <c r="M2001" s="6" t="s">
        <v>5668</v>
      </c>
      <c r="N2001" s="6" t="s">
        <v>58</v>
      </c>
      <c r="O2001" s="6" t="s">
        <v>59</v>
      </c>
      <c r="P2001" s="6" t="s">
        <v>5649</v>
      </c>
      <c r="Q2001" s="6" t="s">
        <v>368</v>
      </c>
      <c r="R2001" s="6" t="s">
        <v>66</v>
      </c>
      <c r="S2001" s="6" t="s">
        <v>63</v>
      </c>
      <c r="T2001" s="6" t="s">
        <v>64</v>
      </c>
      <c r="X2001" s="6" t="s">
        <v>8983</v>
      </c>
      <c r="Y2001" s="6" t="s">
        <v>66</v>
      </c>
      <c r="Z2001" s="0" t="n">
        <v>20</v>
      </c>
      <c r="AH2001" s="6" t="s">
        <v>8997</v>
      </c>
      <c r="AR2001" s="0" t="n">
        <v>10</v>
      </c>
    </row>
    <row r="2002" customFormat="false" ht="12.75" hidden="false" customHeight="true" outlineLevel="0" collapsed="false">
      <c r="A2002" s="6" t="s">
        <v>88</v>
      </c>
      <c r="B2002" s="6" t="s">
        <v>2904</v>
      </c>
      <c r="C2002" s="6" t="s">
        <v>8998</v>
      </c>
      <c r="D2002" s="6" t="s">
        <v>8999</v>
      </c>
      <c r="E2002" s="0" t="n">
        <v>810</v>
      </c>
      <c r="F2002" s="6" t="s">
        <v>9000</v>
      </c>
      <c r="G2002" s="6" t="s">
        <v>42</v>
      </c>
      <c r="H2002" s="6" t="s">
        <v>8976</v>
      </c>
      <c r="J2002" s="6" t="s">
        <v>9001</v>
      </c>
      <c r="K2002" s="6" t="s">
        <v>2909</v>
      </c>
      <c r="L2002" s="6" t="s">
        <v>2910</v>
      </c>
      <c r="M2002" s="6" t="s">
        <v>3154</v>
      </c>
      <c r="N2002" s="6" t="s">
        <v>58</v>
      </c>
      <c r="O2002" s="6" t="s">
        <v>59</v>
      </c>
      <c r="P2002" s="6" t="s">
        <v>883</v>
      </c>
      <c r="Q2002" s="6" t="s">
        <v>327</v>
      </c>
      <c r="R2002" s="6" t="s">
        <v>66</v>
      </c>
      <c r="S2002" s="6" t="s">
        <v>63</v>
      </c>
      <c r="T2002" s="6" t="s">
        <v>489</v>
      </c>
      <c r="U2002" s="6" t="s">
        <v>144</v>
      </c>
      <c r="X2002" s="6" t="s">
        <v>8983</v>
      </c>
      <c r="Y2002" s="6" t="s">
        <v>66</v>
      </c>
      <c r="Z2002" s="0" t="n">
        <v>20</v>
      </c>
      <c r="AA2002" s="6" t="s">
        <v>67</v>
      </c>
      <c r="AB2002" s="6" t="s">
        <v>9002</v>
      </c>
      <c r="AC2002" s="6"/>
      <c r="AD2002" s="6"/>
      <c r="AE2002" s="6"/>
      <c r="AH2002" s="6" t="s">
        <v>9003</v>
      </c>
      <c r="AI2002" s="6" t="s">
        <v>9004</v>
      </c>
      <c r="AR2002" s="0" t="n">
        <v>10</v>
      </c>
    </row>
    <row r="2003" customFormat="false" ht="12.75" hidden="false" customHeight="true" outlineLevel="0" collapsed="false">
      <c r="A2003" s="6" t="s">
        <v>88</v>
      </c>
      <c r="B2003" s="6" t="s">
        <v>2904</v>
      </c>
      <c r="C2003" s="6" t="s">
        <v>9005</v>
      </c>
      <c r="D2003" s="6" t="s">
        <v>9006</v>
      </c>
      <c r="E2003" s="0" t="n">
        <v>810</v>
      </c>
      <c r="F2003" s="6" t="s">
        <v>9007</v>
      </c>
      <c r="G2003" s="6" t="s">
        <v>42</v>
      </c>
      <c r="H2003" s="6" t="s">
        <v>8976</v>
      </c>
      <c r="J2003" s="6" t="s">
        <v>912</v>
      </c>
      <c r="K2003" s="6" t="s">
        <v>2909</v>
      </c>
      <c r="L2003" s="6" t="s">
        <v>2910</v>
      </c>
      <c r="M2003" s="6" t="s">
        <v>1691</v>
      </c>
      <c r="N2003" s="6" t="s">
        <v>58</v>
      </c>
      <c r="O2003" s="6" t="s">
        <v>59</v>
      </c>
      <c r="P2003" s="6" t="s">
        <v>1353</v>
      </c>
      <c r="Q2003" s="6" t="s">
        <v>101</v>
      </c>
      <c r="R2003" s="6" t="s">
        <v>66</v>
      </c>
      <c r="S2003" s="6" t="s">
        <v>63</v>
      </c>
      <c r="T2003" s="6" t="s">
        <v>64</v>
      </c>
      <c r="X2003" s="6" t="s">
        <v>8983</v>
      </c>
      <c r="Y2003" s="6" t="s">
        <v>66</v>
      </c>
      <c r="Z2003" s="0" t="n">
        <v>20</v>
      </c>
      <c r="AB2003" s="6" t="s">
        <v>9008</v>
      </c>
      <c r="AC2003" s="6"/>
      <c r="AD2003" s="6"/>
      <c r="AE2003" s="6"/>
      <c r="AI2003" s="6" t="s">
        <v>9009</v>
      </c>
      <c r="AR2003" s="0" t="n">
        <v>10</v>
      </c>
    </row>
    <row r="2004" customFormat="false" ht="12.75" hidden="false" customHeight="true" outlineLevel="0" collapsed="false">
      <c r="A2004" s="6" t="s">
        <v>88</v>
      </c>
      <c r="B2004" s="6" t="s">
        <v>2904</v>
      </c>
      <c r="C2004" s="6" t="s">
        <v>9010</v>
      </c>
      <c r="D2004" s="6" t="s">
        <v>9011</v>
      </c>
      <c r="E2004" s="0" t="n">
        <v>810</v>
      </c>
      <c r="F2004" s="6" t="s">
        <v>9012</v>
      </c>
      <c r="G2004" s="6" t="s">
        <v>52</v>
      </c>
      <c r="H2004" s="6" t="s">
        <v>8976</v>
      </c>
      <c r="J2004" s="6" t="s">
        <v>125</v>
      </c>
      <c r="K2004" s="6" t="s">
        <v>2909</v>
      </c>
      <c r="L2004" s="6" t="s">
        <v>2910</v>
      </c>
      <c r="M2004" s="6" t="s">
        <v>2824</v>
      </c>
      <c r="N2004" s="6" t="s">
        <v>58</v>
      </c>
      <c r="O2004" s="6" t="s">
        <v>59</v>
      </c>
      <c r="P2004" s="6" t="s">
        <v>5649</v>
      </c>
      <c r="Q2004" s="6" t="s">
        <v>479</v>
      </c>
      <c r="R2004" s="6" t="s">
        <v>66</v>
      </c>
      <c r="S2004" s="6" t="s">
        <v>63</v>
      </c>
      <c r="T2004" s="6" t="s">
        <v>64</v>
      </c>
      <c r="X2004" s="6" t="s">
        <v>5777</v>
      </c>
      <c r="Y2004" s="6" t="s">
        <v>66</v>
      </c>
      <c r="Z2004" s="0" t="n">
        <v>20</v>
      </c>
      <c r="AR2004" s="0" t="n">
        <v>10</v>
      </c>
    </row>
    <row r="2005" customFormat="false" ht="12.75" hidden="false" customHeight="true" outlineLevel="0" collapsed="false">
      <c r="A2005" s="6" t="s">
        <v>88</v>
      </c>
      <c r="B2005" s="6" t="s">
        <v>2904</v>
      </c>
      <c r="C2005" s="6" t="s">
        <v>9013</v>
      </c>
      <c r="D2005" s="6" t="s">
        <v>9014</v>
      </c>
      <c r="E2005" s="0" t="n">
        <v>810</v>
      </c>
      <c r="F2005" s="6" t="s">
        <v>9015</v>
      </c>
      <c r="G2005" s="6" t="s">
        <v>52</v>
      </c>
      <c r="H2005" s="6" t="s">
        <v>8976</v>
      </c>
      <c r="J2005" s="6" t="s">
        <v>125</v>
      </c>
      <c r="K2005" s="6" t="s">
        <v>2909</v>
      </c>
      <c r="L2005" s="6" t="s">
        <v>2910</v>
      </c>
      <c r="M2005" s="6" t="s">
        <v>818</v>
      </c>
      <c r="N2005" s="6" t="s">
        <v>58</v>
      </c>
      <c r="O2005" s="6" t="s">
        <v>59</v>
      </c>
      <c r="P2005" s="6" t="s">
        <v>6767</v>
      </c>
      <c r="Q2005" s="6" t="s">
        <v>2840</v>
      </c>
      <c r="R2005" s="6" t="s">
        <v>66</v>
      </c>
      <c r="S2005" s="6" t="s">
        <v>63</v>
      </c>
      <c r="T2005" s="6" t="s">
        <v>64</v>
      </c>
      <c r="U2005" s="6" t="s">
        <v>144</v>
      </c>
      <c r="X2005" s="6" t="s">
        <v>5777</v>
      </c>
      <c r="Y2005" s="6" t="s">
        <v>66</v>
      </c>
      <c r="Z2005" s="0" t="n">
        <v>20</v>
      </c>
      <c r="AB2005" s="6" t="s">
        <v>9016</v>
      </c>
      <c r="AC2005" s="6"/>
      <c r="AD2005" s="6"/>
      <c r="AE2005" s="6"/>
      <c r="AH2005" s="6" t="s">
        <v>9017</v>
      </c>
      <c r="AR2005" s="0" t="n">
        <v>10</v>
      </c>
    </row>
    <row r="2006" customFormat="false" ht="12.75" hidden="false" customHeight="true" outlineLevel="0" collapsed="false">
      <c r="A2006" s="6" t="s">
        <v>88</v>
      </c>
      <c r="B2006" s="6" t="s">
        <v>2904</v>
      </c>
      <c r="C2006" s="6" t="s">
        <v>9018</v>
      </c>
      <c r="D2006" s="6" t="s">
        <v>9019</v>
      </c>
      <c r="E2006" s="0" t="n">
        <v>810</v>
      </c>
      <c r="F2006" s="6" t="s">
        <v>9020</v>
      </c>
      <c r="G2006" s="6" t="s">
        <v>52</v>
      </c>
      <c r="H2006" s="6" t="s">
        <v>8976</v>
      </c>
      <c r="K2006" s="6" t="s">
        <v>2909</v>
      </c>
      <c r="L2006" s="6" t="s">
        <v>2910</v>
      </c>
      <c r="M2006" s="6" t="s">
        <v>3226</v>
      </c>
      <c r="N2006" s="6" t="s">
        <v>58</v>
      </c>
      <c r="O2006" s="6" t="s">
        <v>59</v>
      </c>
      <c r="P2006" s="6" t="s">
        <v>8513</v>
      </c>
      <c r="Q2006" s="6" t="s">
        <v>101</v>
      </c>
      <c r="R2006" s="6" t="s">
        <v>66</v>
      </c>
      <c r="S2006" s="6" t="s">
        <v>63</v>
      </c>
      <c r="T2006" s="6" t="s">
        <v>489</v>
      </c>
      <c r="X2006" s="6" t="s">
        <v>5777</v>
      </c>
      <c r="Y2006" s="6" t="s">
        <v>66</v>
      </c>
      <c r="Z2006" s="0" t="n">
        <v>20</v>
      </c>
      <c r="AH2006" s="6" t="s">
        <v>9021</v>
      </c>
      <c r="AR2006" s="0" t="n">
        <v>10</v>
      </c>
    </row>
    <row r="2007" customFormat="false" ht="12.75" hidden="false" customHeight="true" outlineLevel="0" collapsed="false">
      <c r="A2007" s="6" t="s">
        <v>88</v>
      </c>
      <c r="B2007" s="6" t="s">
        <v>2904</v>
      </c>
      <c r="C2007" s="6" t="s">
        <v>9022</v>
      </c>
      <c r="D2007" s="6" t="s">
        <v>9023</v>
      </c>
      <c r="E2007" s="0" t="n">
        <v>810</v>
      </c>
      <c r="F2007" s="6" t="s">
        <v>9024</v>
      </c>
      <c r="G2007" s="6" t="s">
        <v>52</v>
      </c>
      <c r="H2007" s="6" t="s">
        <v>8976</v>
      </c>
      <c r="J2007" s="6" t="s">
        <v>6379</v>
      </c>
      <c r="K2007" s="6" t="s">
        <v>2909</v>
      </c>
      <c r="L2007" s="6" t="s">
        <v>2910</v>
      </c>
      <c r="M2007" s="6" t="s">
        <v>4969</v>
      </c>
      <c r="N2007" s="6" t="s">
        <v>58</v>
      </c>
      <c r="O2007" s="6" t="s">
        <v>59</v>
      </c>
      <c r="P2007" s="6" t="s">
        <v>9025</v>
      </c>
      <c r="Q2007" s="6" t="s">
        <v>174</v>
      </c>
      <c r="R2007" s="6" t="s">
        <v>66</v>
      </c>
      <c r="S2007" s="6" t="s">
        <v>63</v>
      </c>
      <c r="T2007" s="6" t="s">
        <v>64</v>
      </c>
      <c r="X2007" s="6" t="s">
        <v>5777</v>
      </c>
      <c r="Y2007" s="6" t="s">
        <v>66</v>
      </c>
      <c r="Z2007" s="0" t="n">
        <v>20</v>
      </c>
      <c r="AB2007" s="6" t="s">
        <v>9026</v>
      </c>
      <c r="AC2007" s="6"/>
      <c r="AD2007" s="6"/>
      <c r="AE2007" s="6"/>
      <c r="AH2007" s="6" t="s">
        <v>9027</v>
      </c>
      <c r="AN2007" s="6" t="s">
        <v>9028</v>
      </c>
      <c r="AR2007" s="0" t="n">
        <v>56</v>
      </c>
    </row>
    <row r="2008" customFormat="false" ht="12.75" hidden="false" customHeight="true" outlineLevel="0" collapsed="false">
      <c r="A2008" s="6" t="s">
        <v>88</v>
      </c>
      <c r="B2008" s="6" t="s">
        <v>2904</v>
      </c>
      <c r="C2008" s="6" t="s">
        <v>9029</v>
      </c>
      <c r="D2008" s="6" t="s">
        <v>9030</v>
      </c>
      <c r="E2008" s="0" t="n">
        <v>810</v>
      </c>
      <c r="F2008" s="6" t="s">
        <v>9031</v>
      </c>
      <c r="G2008" s="6" t="s">
        <v>52</v>
      </c>
      <c r="H2008" s="6" t="s">
        <v>8976</v>
      </c>
      <c r="I2008" s="6" t="s">
        <v>2995</v>
      </c>
      <c r="J2008" s="6" t="s">
        <v>6167</v>
      </c>
      <c r="K2008" s="6" t="s">
        <v>2909</v>
      </c>
      <c r="L2008" s="6" t="s">
        <v>2910</v>
      </c>
      <c r="M2008" s="6" t="s">
        <v>797</v>
      </c>
      <c r="N2008" s="6" t="s">
        <v>58</v>
      </c>
      <c r="O2008" s="6" t="s">
        <v>59</v>
      </c>
      <c r="P2008" s="6" t="s">
        <v>3598</v>
      </c>
      <c r="Q2008" s="6" t="s">
        <v>101</v>
      </c>
      <c r="R2008" s="6" t="s">
        <v>66</v>
      </c>
      <c r="S2008" s="6" t="s">
        <v>63</v>
      </c>
      <c r="T2008" s="6" t="s">
        <v>64</v>
      </c>
      <c r="X2008" s="6" t="s">
        <v>5777</v>
      </c>
      <c r="Y2008" s="6" t="s">
        <v>66</v>
      </c>
      <c r="Z2008" s="0" t="n">
        <v>20</v>
      </c>
      <c r="AB2008" s="6" t="s">
        <v>9032</v>
      </c>
      <c r="AC2008" s="6"/>
      <c r="AD2008" s="6"/>
      <c r="AE2008" s="6"/>
      <c r="AI2008" s="6" t="s">
        <v>9033</v>
      </c>
      <c r="AN2008" s="6" t="s">
        <v>9034</v>
      </c>
      <c r="AQ2008" s="6" t="s">
        <v>6323</v>
      </c>
      <c r="AR2008" s="0" t="n">
        <v>37</v>
      </c>
    </row>
    <row r="2009" customFormat="false" ht="12.75" hidden="false" customHeight="true" outlineLevel="0" collapsed="false">
      <c r="A2009" s="6" t="s">
        <v>88</v>
      </c>
      <c r="B2009" s="6" t="s">
        <v>2904</v>
      </c>
      <c r="C2009" s="6" t="s">
        <v>9035</v>
      </c>
      <c r="D2009" s="6" t="s">
        <v>9036</v>
      </c>
      <c r="E2009" s="0" t="n">
        <v>810</v>
      </c>
      <c r="F2009" s="6" t="s">
        <v>9037</v>
      </c>
      <c r="G2009" s="6" t="s">
        <v>52</v>
      </c>
      <c r="H2009" s="6" t="s">
        <v>8976</v>
      </c>
      <c r="J2009" s="6" t="s">
        <v>6357</v>
      </c>
      <c r="K2009" s="6" t="s">
        <v>2909</v>
      </c>
      <c r="L2009" s="6" t="s">
        <v>2910</v>
      </c>
      <c r="M2009" s="6" t="s">
        <v>1640</v>
      </c>
      <c r="N2009" s="6" t="s">
        <v>58</v>
      </c>
      <c r="O2009" s="6" t="s">
        <v>59</v>
      </c>
      <c r="P2009" s="6" t="s">
        <v>7574</v>
      </c>
      <c r="Q2009" s="6" t="s">
        <v>207</v>
      </c>
      <c r="R2009" s="6" t="s">
        <v>66</v>
      </c>
      <c r="S2009" s="6" t="s">
        <v>63</v>
      </c>
      <c r="T2009" s="6" t="s">
        <v>64</v>
      </c>
      <c r="U2009" s="6" t="s">
        <v>144</v>
      </c>
      <c r="X2009" s="6" t="s">
        <v>5777</v>
      </c>
      <c r="Y2009" s="6" t="s">
        <v>66</v>
      </c>
      <c r="Z2009" s="0" t="n">
        <v>20</v>
      </c>
      <c r="AB2009" s="6" t="s">
        <v>9038</v>
      </c>
      <c r="AC2009" s="6"/>
      <c r="AD2009" s="6"/>
      <c r="AE2009" s="6"/>
      <c r="AH2009" s="6" t="s">
        <v>9039</v>
      </c>
      <c r="AR2009" s="0" t="n">
        <v>41</v>
      </c>
    </row>
    <row r="2010" customFormat="false" ht="12.75" hidden="false" customHeight="true" outlineLevel="0" collapsed="false">
      <c r="A2010" s="6" t="s">
        <v>88</v>
      </c>
      <c r="B2010" s="6" t="s">
        <v>2904</v>
      </c>
      <c r="C2010" s="6" t="s">
        <v>9040</v>
      </c>
      <c r="D2010" s="6" t="s">
        <v>9041</v>
      </c>
      <c r="E2010" s="0" t="n">
        <v>810</v>
      </c>
      <c r="F2010" s="6" t="s">
        <v>9042</v>
      </c>
      <c r="G2010" s="6" t="s">
        <v>52</v>
      </c>
      <c r="H2010" s="6" t="s">
        <v>8976</v>
      </c>
      <c r="J2010" s="6" t="s">
        <v>912</v>
      </c>
      <c r="K2010" s="6" t="s">
        <v>2909</v>
      </c>
      <c r="L2010" s="6" t="s">
        <v>2910</v>
      </c>
      <c r="M2010" s="6" t="s">
        <v>3123</v>
      </c>
      <c r="N2010" s="6" t="s">
        <v>58</v>
      </c>
      <c r="O2010" s="6" t="s">
        <v>59</v>
      </c>
      <c r="P2010" s="6" t="s">
        <v>5964</v>
      </c>
      <c r="Q2010" s="6" t="s">
        <v>2116</v>
      </c>
      <c r="R2010" s="6" t="s">
        <v>66</v>
      </c>
      <c r="S2010" s="6" t="s">
        <v>63</v>
      </c>
      <c r="T2010" s="6" t="s">
        <v>489</v>
      </c>
      <c r="U2010" s="6" t="s">
        <v>652</v>
      </c>
      <c r="X2010" s="6" t="s">
        <v>5777</v>
      </c>
      <c r="Y2010" s="6" t="s">
        <v>66</v>
      </c>
      <c r="Z2010" s="0" t="n">
        <v>20</v>
      </c>
      <c r="AB2010" s="6" t="s">
        <v>9043</v>
      </c>
      <c r="AC2010" s="6"/>
      <c r="AD2010" s="6"/>
      <c r="AE2010" s="6"/>
      <c r="AH2010" s="6" t="s">
        <v>9044</v>
      </c>
      <c r="AI2010" s="6" t="s">
        <v>9045</v>
      </c>
      <c r="AR2010" s="0" t="n">
        <v>41</v>
      </c>
    </row>
    <row r="2011" customFormat="false" ht="12.75" hidden="false" customHeight="true" outlineLevel="0" collapsed="false">
      <c r="A2011" s="6" t="s">
        <v>88</v>
      </c>
      <c r="B2011" s="6" t="s">
        <v>2904</v>
      </c>
      <c r="C2011" s="6" t="s">
        <v>9046</v>
      </c>
      <c r="D2011" s="6" t="s">
        <v>9047</v>
      </c>
      <c r="E2011" s="0" t="n">
        <v>810</v>
      </c>
      <c r="F2011" s="6" t="s">
        <v>9048</v>
      </c>
      <c r="G2011" s="6" t="s">
        <v>648</v>
      </c>
      <c r="H2011" s="6" t="s">
        <v>8976</v>
      </c>
      <c r="J2011" s="6" t="s">
        <v>125</v>
      </c>
      <c r="K2011" s="6" t="s">
        <v>2909</v>
      </c>
      <c r="L2011" s="6" t="s">
        <v>2910</v>
      </c>
      <c r="M2011" s="6" t="s">
        <v>1188</v>
      </c>
      <c r="N2011" s="6" t="s">
        <v>58</v>
      </c>
      <c r="O2011" s="6" t="s">
        <v>59</v>
      </c>
      <c r="P2011" s="6" t="s">
        <v>5446</v>
      </c>
      <c r="Q2011" s="6" t="s">
        <v>2840</v>
      </c>
      <c r="R2011" s="6" t="s">
        <v>66</v>
      </c>
      <c r="S2011" s="6" t="s">
        <v>63</v>
      </c>
      <c r="T2011" s="6" t="s">
        <v>64</v>
      </c>
      <c r="U2011" s="6" t="s">
        <v>144</v>
      </c>
      <c r="X2011" s="6" t="s">
        <v>9049</v>
      </c>
      <c r="Y2011" s="6" t="s">
        <v>66</v>
      </c>
      <c r="Z2011" s="0" t="n">
        <v>20</v>
      </c>
      <c r="AB2011" s="6" t="s">
        <v>9050</v>
      </c>
      <c r="AC2011" s="6"/>
      <c r="AD2011" s="6"/>
      <c r="AE2011" s="6"/>
      <c r="AH2011" s="6" t="s">
        <v>9051</v>
      </c>
      <c r="AR2011" s="0" t="n">
        <v>41</v>
      </c>
    </row>
    <row r="2012" customFormat="false" ht="12.75" hidden="false" customHeight="true" outlineLevel="0" collapsed="false">
      <c r="A2012" s="6" t="s">
        <v>88</v>
      </c>
      <c r="B2012" s="6" t="s">
        <v>2904</v>
      </c>
      <c r="C2012" s="6" t="s">
        <v>9052</v>
      </c>
      <c r="D2012" s="6" t="s">
        <v>9053</v>
      </c>
      <c r="E2012" s="0" t="n">
        <v>810</v>
      </c>
      <c r="F2012" s="6" t="s">
        <v>9054</v>
      </c>
      <c r="G2012" s="6" t="s">
        <v>648</v>
      </c>
      <c r="H2012" s="6" t="s">
        <v>8976</v>
      </c>
      <c r="J2012" s="6" t="s">
        <v>6343</v>
      </c>
      <c r="K2012" s="6" t="s">
        <v>2909</v>
      </c>
      <c r="L2012" s="6" t="s">
        <v>2910</v>
      </c>
      <c r="M2012" s="6" t="s">
        <v>914</v>
      </c>
      <c r="N2012" s="6" t="s">
        <v>58</v>
      </c>
      <c r="O2012" s="6" t="s">
        <v>59</v>
      </c>
      <c r="P2012" s="6" t="s">
        <v>1091</v>
      </c>
      <c r="Q2012" s="6" t="s">
        <v>2116</v>
      </c>
      <c r="R2012" s="6" t="s">
        <v>66</v>
      </c>
      <c r="S2012" s="6" t="s">
        <v>63</v>
      </c>
      <c r="T2012" s="6" t="s">
        <v>489</v>
      </c>
      <c r="U2012" s="6" t="s">
        <v>652</v>
      </c>
      <c r="X2012" s="6" t="s">
        <v>9049</v>
      </c>
      <c r="Y2012" s="6" t="s">
        <v>66</v>
      </c>
      <c r="Z2012" s="0" t="n">
        <v>20</v>
      </c>
      <c r="AB2012" s="6" t="s">
        <v>9055</v>
      </c>
      <c r="AC2012" s="6"/>
      <c r="AD2012" s="6"/>
      <c r="AE2012" s="6"/>
      <c r="AR2012" s="0" t="n">
        <v>41</v>
      </c>
    </row>
    <row r="2013" customFormat="false" ht="12.75" hidden="false" customHeight="true" outlineLevel="0" collapsed="false">
      <c r="A2013" s="6" t="s">
        <v>88</v>
      </c>
      <c r="B2013" s="6" t="s">
        <v>2904</v>
      </c>
      <c r="C2013" s="6" t="s">
        <v>9056</v>
      </c>
      <c r="D2013" s="6" t="s">
        <v>9057</v>
      </c>
      <c r="E2013" s="0" t="n">
        <v>810</v>
      </c>
      <c r="F2013" s="6" t="s">
        <v>9058</v>
      </c>
      <c r="G2013" s="6" t="s">
        <v>648</v>
      </c>
      <c r="H2013" s="6" t="s">
        <v>8976</v>
      </c>
      <c r="I2013" s="6" t="s">
        <v>9059</v>
      </c>
      <c r="J2013" s="6" t="s">
        <v>2632</v>
      </c>
      <c r="K2013" s="6" t="s">
        <v>2909</v>
      </c>
      <c r="L2013" s="6" t="s">
        <v>2910</v>
      </c>
      <c r="M2013" s="6" t="s">
        <v>1538</v>
      </c>
      <c r="N2013" s="6" t="s">
        <v>58</v>
      </c>
      <c r="O2013" s="6" t="s">
        <v>59</v>
      </c>
      <c r="P2013" s="6" t="s">
        <v>1743</v>
      </c>
      <c r="Q2013" s="6" t="s">
        <v>190</v>
      </c>
      <c r="R2013" s="6" t="s">
        <v>66</v>
      </c>
      <c r="S2013" s="6" t="s">
        <v>63</v>
      </c>
      <c r="T2013" s="6" t="s">
        <v>64</v>
      </c>
      <c r="X2013" s="6" t="s">
        <v>9049</v>
      </c>
      <c r="Y2013" s="6" t="s">
        <v>66</v>
      </c>
      <c r="Z2013" s="0" t="n">
        <v>20</v>
      </c>
      <c r="AB2013" s="6" t="s">
        <v>9060</v>
      </c>
      <c r="AC2013" s="6"/>
      <c r="AD2013" s="6"/>
      <c r="AE2013" s="6"/>
      <c r="AR2013" s="0" t="n">
        <v>11</v>
      </c>
    </row>
    <row r="2014" customFormat="false" ht="12.75" hidden="false" customHeight="true" outlineLevel="0" collapsed="false">
      <c r="A2014" s="6" t="s">
        <v>88</v>
      </c>
      <c r="B2014" s="6" t="s">
        <v>2904</v>
      </c>
      <c r="C2014" s="6" t="s">
        <v>9061</v>
      </c>
      <c r="D2014" s="6" t="s">
        <v>9062</v>
      </c>
      <c r="E2014" s="0" t="n">
        <v>810</v>
      </c>
      <c r="F2014" s="6" t="s">
        <v>9063</v>
      </c>
      <c r="G2014" s="6" t="s">
        <v>648</v>
      </c>
      <c r="H2014" s="6" t="s">
        <v>8976</v>
      </c>
      <c r="J2014" s="6" t="s">
        <v>6167</v>
      </c>
      <c r="K2014" s="6" t="s">
        <v>2909</v>
      </c>
      <c r="L2014" s="6" t="s">
        <v>2910</v>
      </c>
      <c r="M2014" s="6" t="s">
        <v>1378</v>
      </c>
      <c r="N2014" s="6" t="s">
        <v>58</v>
      </c>
      <c r="O2014" s="6" t="s">
        <v>59</v>
      </c>
      <c r="P2014" s="6" t="s">
        <v>4956</v>
      </c>
      <c r="Q2014" s="6" t="s">
        <v>229</v>
      </c>
      <c r="R2014" s="6" t="s">
        <v>66</v>
      </c>
      <c r="S2014" s="6" t="s">
        <v>63</v>
      </c>
      <c r="T2014" s="6" t="s">
        <v>64</v>
      </c>
      <c r="U2014" s="6" t="s">
        <v>144</v>
      </c>
      <c r="X2014" s="6" t="s">
        <v>9049</v>
      </c>
      <c r="Y2014" s="6" t="s">
        <v>66</v>
      </c>
      <c r="Z2014" s="0" t="n">
        <v>20</v>
      </c>
      <c r="AB2014" s="6" t="s">
        <v>9064</v>
      </c>
      <c r="AC2014" s="6"/>
      <c r="AD2014" s="6"/>
      <c r="AE2014" s="6"/>
      <c r="AI2014" s="6" t="s">
        <v>9065</v>
      </c>
      <c r="AR2014" s="0" t="n">
        <v>11</v>
      </c>
    </row>
    <row r="2015" customFormat="false" ht="12.75" hidden="false" customHeight="true" outlineLevel="0" collapsed="false">
      <c r="A2015" s="6" t="s">
        <v>88</v>
      </c>
      <c r="B2015" s="6" t="s">
        <v>2904</v>
      </c>
      <c r="C2015" s="6" t="s">
        <v>9066</v>
      </c>
      <c r="D2015" s="6" t="s">
        <v>9067</v>
      </c>
      <c r="E2015" s="0" t="n">
        <v>810</v>
      </c>
      <c r="F2015" s="6" t="s">
        <v>9068</v>
      </c>
      <c r="G2015" s="6" t="s">
        <v>648</v>
      </c>
      <c r="H2015" s="6" t="s">
        <v>8976</v>
      </c>
      <c r="J2015" s="6" t="s">
        <v>2567</v>
      </c>
      <c r="K2015" s="6" t="s">
        <v>2909</v>
      </c>
      <c r="L2015" s="6" t="s">
        <v>2910</v>
      </c>
      <c r="M2015" s="6" t="s">
        <v>5808</v>
      </c>
      <c r="N2015" s="6" t="s">
        <v>58</v>
      </c>
      <c r="O2015" s="6" t="s">
        <v>59</v>
      </c>
      <c r="P2015" s="6" t="s">
        <v>6847</v>
      </c>
      <c r="Q2015" s="6" t="s">
        <v>114</v>
      </c>
      <c r="R2015" s="6" t="s">
        <v>66</v>
      </c>
      <c r="S2015" s="6" t="s">
        <v>63</v>
      </c>
      <c r="T2015" s="6" t="s">
        <v>64</v>
      </c>
      <c r="X2015" s="6" t="s">
        <v>9049</v>
      </c>
      <c r="Y2015" s="6" t="s">
        <v>66</v>
      </c>
      <c r="Z2015" s="0" t="n">
        <v>20</v>
      </c>
      <c r="AH2015" s="6" t="s">
        <v>9069</v>
      </c>
      <c r="AR2015" s="0" t="n">
        <v>11</v>
      </c>
    </row>
    <row r="2016" customFormat="false" ht="12.75" hidden="false" customHeight="true" outlineLevel="0" collapsed="false">
      <c r="A2016" s="6" t="s">
        <v>88</v>
      </c>
      <c r="B2016" s="6" t="s">
        <v>2904</v>
      </c>
      <c r="C2016" s="6" t="s">
        <v>9070</v>
      </c>
      <c r="D2016" s="6" t="s">
        <v>9071</v>
      </c>
      <c r="E2016" s="0" t="n">
        <v>810</v>
      </c>
      <c r="F2016" s="6" t="s">
        <v>9072</v>
      </c>
      <c r="G2016" s="6" t="s">
        <v>648</v>
      </c>
      <c r="H2016" s="6" t="s">
        <v>8976</v>
      </c>
      <c r="J2016" s="6" t="s">
        <v>2574</v>
      </c>
      <c r="K2016" s="6" t="s">
        <v>2909</v>
      </c>
      <c r="L2016" s="6" t="s">
        <v>2910</v>
      </c>
      <c r="M2016" s="6" t="s">
        <v>4786</v>
      </c>
      <c r="N2016" s="6" t="s">
        <v>58</v>
      </c>
      <c r="O2016" s="6" t="s">
        <v>59</v>
      </c>
      <c r="P2016" s="6" t="s">
        <v>7931</v>
      </c>
      <c r="Q2016" s="6" t="s">
        <v>368</v>
      </c>
      <c r="R2016" s="6" t="s">
        <v>66</v>
      </c>
      <c r="S2016" s="6" t="s">
        <v>63</v>
      </c>
      <c r="T2016" s="6" t="s">
        <v>64</v>
      </c>
      <c r="X2016" s="6" t="s">
        <v>9049</v>
      </c>
      <c r="Y2016" s="6" t="s">
        <v>66</v>
      </c>
      <c r="Z2016" s="0" t="n">
        <v>20</v>
      </c>
      <c r="AH2016" s="6" t="s">
        <v>9073</v>
      </c>
      <c r="AI2016" s="6" t="s">
        <v>9074</v>
      </c>
      <c r="AR2016" s="0" t="n">
        <v>11</v>
      </c>
    </row>
    <row r="2017" customFormat="false" ht="12.75" hidden="false" customHeight="true" outlineLevel="0" collapsed="false">
      <c r="A2017" s="6" t="s">
        <v>88</v>
      </c>
      <c r="B2017" s="6" t="s">
        <v>2904</v>
      </c>
      <c r="C2017" s="6" t="s">
        <v>9075</v>
      </c>
      <c r="D2017" s="6" t="s">
        <v>9076</v>
      </c>
      <c r="E2017" s="0" t="n">
        <v>810</v>
      </c>
      <c r="F2017" s="6" t="s">
        <v>9077</v>
      </c>
      <c r="G2017" s="6" t="s">
        <v>269</v>
      </c>
      <c r="H2017" s="6" t="s">
        <v>8976</v>
      </c>
      <c r="J2017" s="6" t="s">
        <v>125</v>
      </c>
      <c r="K2017" s="6" t="s">
        <v>2909</v>
      </c>
      <c r="L2017" s="6" t="s">
        <v>2910</v>
      </c>
      <c r="M2017" s="6" t="s">
        <v>3080</v>
      </c>
      <c r="N2017" s="6" t="s">
        <v>58</v>
      </c>
      <c r="O2017" s="6" t="s">
        <v>59</v>
      </c>
      <c r="P2017" s="6" t="s">
        <v>5792</v>
      </c>
      <c r="Q2017" s="6" t="s">
        <v>1332</v>
      </c>
      <c r="R2017" s="6" t="s">
        <v>66</v>
      </c>
      <c r="S2017" s="6" t="s">
        <v>63</v>
      </c>
      <c r="T2017" s="6" t="s">
        <v>64</v>
      </c>
      <c r="X2017" s="6" t="s">
        <v>7394</v>
      </c>
      <c r="Y2017" s="6" t="s">
        <v>66</v>
      </c>
      <c r="Z2017" s="0" t="n">
        <v>20</v>
      </c>
      <c r="AI2017" s="6" t="s">
        <v>9078</v>
      </c>
      <c r="AN2017" s="6" t="s">
        <v>9079</v>
      </c>
      <c r="AR2017" s="0" t="n">
        <v>11</v>
      </c>
    </row>
    <row r="2018" customFormat="false" ht="12.75" hidden="false" customHeight="true" outlineLevel="0" collapsed="false">
      <c r="A2018" s="6" t="s">
        <v>88</v>
      </c>
      <c r="B2018" s="6" t="s">
        <v>2904</v>
      </c>
      <c r="C2018" s="6" t="s">
        <v>9080</v>
      </c>
      <c r="D2018" s="6" t="s">
        <v>9081</v>
      </c>
      <c r="E2018" s="0" t="n">
        <v>810</v>
      </c>
      <c r="F2018" s="6" t="s">
        <v>9082</v>
      </c>
      <c r="G2018" s="6" t="s">
        <v>269</v>
      </c>
      <c r="H2018" s="6" t="s">
        <v>8976</v>
      </c>
      <c r="I2018" s="6" t="s">
        <v>2995</v>
      </c>
      <c r="J2018" s="6" t="s">
        <v>2603</v>
      </c>
      <c r="K2018" s="6" t="s">
        <v>2909</v>
      </c>
      <c r="L2018" s="6" t="s">
        <v>2910</v>
      </c>
      <c r="M2018" s="6" t="s">
        <v>1077</v>
      </c>
      <c r="N2018" s="6" t="s">
        <v>58</v>
      </c>
      <c r="O2018" s="6" t="s">
        <v>59</v>
      </c>
      <c r="P2018" s="6" t="s">
        <v>5784</v>
      </c>
      <c r="Q2018" s="6" t="s">
        <v>114</v>
      </c>
      <c r="R2018" s="6" t="s">
        <v>66</v>
      </c>
      <c r="S2018" s="6" t="s">
        <v>63</v>
      </c>
      <c r="T2018" s="6" t="s">
        <v>64</v>
      </c>
      <c r="X2018" s="6" t="s">
        <v>7394</v>
      </c>
      <c r="Y2018" s="6" t="s">
        <v>66</v>
      </c>
      <c r="Z2018" s="0" t="n">
        <v>20</v>
      </c>
      <c r="AB2018" s="6" t="s">
        <v>9083</v>
      </c>
      <c r="AC2018" s="6"/>
      <c r="AD2018" s="6"/>
      <c r="AE2018" s="6"/>
      <c r="AI2018" s="6" t="s">
        <v>9084</v>
      </c>
      <c r="AR2018" s="0" t="n">
        <v>11</v>
      </c>
    </row>
    <row r="2019" customFormat="false" ht="12.75" hidden="false" customHeight="true" outlineLevel="0" collapsed="false">
      <c r="A2019" s="6" t="s">
        <v>88</v>
      </c>
      <c r="B2019" s="6" t="s">
        <v>2904</v>
      </c>
      <c r="C2019" s="6" t="s">
        <v>9085</v>
      </c>
      <c r="D2019" s="6" t="s">
        <v>9086</v>
      </c>
      <c r="E2019" s="0" t="n">
        <v>810</v>
      </c>
      <c r="F2019" s="6" t="s">
        <v>9087</v>
      </c>
      <c r="G2019" s="6" t="s">
        <v>269</v>
      </c>
      <c r="H2019" s="6" t="s">
        <v>8976</v>
      </c>
      <c r="J2019" s="6" t="s">
        <v>912</v>
      </c>
      <c r="K2019" s="6" t="s">
        <v>2909</v>
      </c>
      <c r="L2019" s="6" t="s">
        <v>2910</v>
      </c>
      <c r="M2019" s="6" t="s">
        <v>6609</v>
      </c>
      <c r="N2019" s="6" t="s">
        <v>58</v>
      </c>
      <c r="O2019" s="6" t="s">
        <v>59</v>
      </c>
      <c r="P2019" s="6" t="s">
        <v>9088</v>
      </c>
      <c r="Q2019" s="6" t="s">
        <v>114</v>
      </c>
      <c r="R2019" s="6" t="s">
        <v>66</v>
      </c>
      <c r="S2019" s="6" t="s">
        <v>63</v>
      </c>
      <c r="T2019" s="6" t="s">
        <v>64</v>
      </c>
      <c r="U2019" s="6" t="s">
        <v>144</v>
      </c>
      <c r="X2019" s="6" t="s">
        <v>7394</v>
      </c>
      <c r="Y2019" s="6" t="s">
        <v>66</v>
      </c>
      <c r="Z2019" s="0" t="n">
        <v>20</v>
      </c>
      <c r="AB2019" s="6" t="s">
        <v>9089</v>
      </c>
      <c r="AC2019" s="6"/>
      <c r="AD2019" s="6"/>
      <c r="AE2019" s="6"/>
      <c r="AH2019" s="6" t="s">
        <v>9090</v>
      </c>
      <c r="AR2019" s="0" t="n">
        <v>11</v>
      </c>
    </row>
    <row r="2020" customFormat="false" ht="12.75" hidden="false" customHeight="true" outlineLevel="0" collapsed="false">
      <c r="A2020" s="6" t="s">
        <v>88</v>
      </c>
      <c r="B2020" s="6" t="s">
        <v>2904</v>
      </c>
      <c r="C2020" s="6" t="s">
        <v>9091</v>
      </c>
      <c r="D2020" s="6" t="s">
        <v>9092</v>
      </c>
      <c r="E2020" s="0" t="n">
        <v>820</v>
      </c>
      <c r="F2020" s="6" t="s">
        <v>9093</v>
      </c>
      <c r="G2020" s="6" t="s">
        <v>1892</v>
      </c>
      <c r="H2020" s="6" t="s">
        <v>9094</v>
      </c>
      <c r="J2020" s="6" t="s">
        <v>9095</v>
      </c>
      <c r="K2020" s="6" t="s">
        <v>2909</v>
      </c>
      <c r="L2020" s="6" t="s">
        <v>2910</v>
      </c>
      <c r="M2020" s="6" t="s">
        <v>198</v>
      </c>
      <c r="N2020" s="6" t="s">
        <v>58</v>
      </c>
      <c r="O2020" s="6" t="s">
        <v>59</v>
      </c>
      <c r="P2020" s="6" t="s">
        <v>1524</v>
      </c>
      <c r="Q2020" s="6" t="s">
        <v>174</v>
      </c>
      <c r="R2020" s="6" t="s">
        <v>62</v>
      </c>
      <c r="S2020" s="6" t="s">
        <v>63</v>
      </c>
      <c r="T2020" s="6" t="s">
        <v>64</v>
      </c>
      <c r="X2020" s="6" t="s">
        <v>9096</v>
      </c>
      <c r="Y2020" s="6" t="s">
        <v>66</v>
      </c>
      <c r="Z2020" s="0" t="n">
        <v>20</v>
      </c>
      <c r="AB2020" s="6" t="s">
        <v>9097</v>
      </c>
      <c r="AC2020" s="6"/>
      <c r="AD2020" s="6"/>
      <c r="AE2020" s="6"/>
      <c r="AI2020" s="6" t="s">
        <v>9098</v>
      </c>
      <c r="AR2020" s="0" t="n">
        <v>11</v>
      </c>
    </row>
    <row r="2021" customFormat="false" ht="12.75" hidden="false" customHeight="true" outlineLevel="0" collapsed="false">
      <c r="A2021" s="6" t="s">
        <v>88</v>
      </c>
      <c r="B2021" s="6" t="s">
        <v>2904</v>
      </c>
      <c r="C2021" s="6" t="s">
        <v>9099</v>
      </c>
      <c r="D2021" s="6" t="s">
        <v>9100</v>
      </c>
      <c r="E2021" s="0" t="n">
        <v>840</v>
      </c>
      <c r="F2021" s="6" t="s">
        <v>9101</v>
      </c>
      <c r="G2021" s="6" t="s">
        <v>42</v>
      </c>
      <c r="H2021" s="6" t="s">
        <v>9102</v>
      </c>
      <c r="J2021" s="6" t="s">
        <v>4129</v>
      </c>
      <c r="K2021" s="6" t="s">
        <v>2909</v>
      </c>
      <c r="L2021" s="6" t="s">
        <v>2910</v>
      </c>
      <c r="M2021" s="6" t="s">
        <v>740</v>
      </c>
      <c r="N2021" s="6" t="s">
        <v>58</v>
      </c>
      <c r="O2021" s="6" t="s">
        <v>59</v>
      </c>
      <c r="P2021" s="6" t="s">
        <v>308</v>
      </c>
      <c r="Q2021" s="6" t="s">
        <v>635</v>
      </c>
      <c r="R2021" s="6" t="s">
        <v>143</v>
      </c>
      <c r="S2021" s="6" t="s">
        <v>63</v>
      </c>
      <c r="T2021" s="6" t="s">
        <v>64</v>
      </c>
      <c r="U2021" s="6" t="s">
        <v>144</v>
      </c>
      <c r="X2021" s="6" t="s">
        <v>9103</v>
      </c>
      <c r="Y2021" s="6" t="s">
        <v>66</v>
      </c>
      <c r="Z2021" s="0" t="n">
        <v>20</v>
      </c>
      <c r="AB2021" s="6" t="s">
        <v>9104</v>
      </c>
      <c r="AC2021" s="6"/>
      <c r="AD2021" s="6"/>
      <c r="AE2021" s="6"/>
      <c r="AH2021" s="6" t="s">
        <v>9105</v>
      </c>
      <c r="AR2021" s="0" t="n">
        <v>11</v>
      </c>
    </row>
    <row r="2022" customFormat="false" ht="12.75" hidden="false" customHeight="true" outlineLevel="0" collapsed="false">
      <c r="A2022" s="6" t="s">
        <v>88</v>
      </c>
      <c r="B2022" s="6" t="s">
        <v>2904</v>
      </c>
      <c r="C2022" s="6" t="s">
        <v>9106</v>
      </c>
      <c r="D2022" s="6" t="s">
        <v>9107</v>
      </c>
      <c r="E2022" s="0" t="n">
        <v>840</v>
      </c>
      <c r="F2022" s="6" t="s">
        <v>9108</v>
      </c>
      <c r="G2022" s="6" t="s">
        <v>42</v>
      </c>
      <c r="H2022" s="6" t="s">
        <v>9102</v>
      </c>
      <c r="J2022" s="6" t="s">
        <v>125</v>
      </c>
      <c r="K2022" s="6" t="s">
        <v>2909</v>
      </c>
      <c r="L2022" s="6" t="s">
        <v>2910</v>
      </c>
      <c r="M2022" s="6" t="s">
        <v>4308</v>
      </c>
      <c r="N2022" s="6" t="s">
        <v>58</v>
      </c>
      <c r="O2022" s="6" t="s">
        <v>59</v>
      </c>
      <c r="P2022" s="6" t="s">
        <v>1538</v>
      </c>
      <c r="Q2022" s="6" t="s">
        <v>101</v>
      </c>
      <c r="R2022" s="6" t="s">
        <v>143</v>
      </c>
      <c r="S2022" s="6" t="s">
        <v>63</v>
      </c>
      <c r="T2022" s="6" t="s">
        <v>64</v>
      </c>
      <c r="X2022" s="6" t="s">
        <v>9103</v>
      </c>
      <c r="Y2022" s="6" t="s">
        <v>66</v>
      </c>
      <c r="Z2022" s="0" t="n">
        <v>20</v>
      </c>
      <c r="AB2022" s="6" t="s">
        <v>9109</v>
      </c>
      <c r="AC2022" s="6"/>
      <c r="AD2022" s="6"/>
      <c r="AE2022" s="6"/>
      <c r="AI2022" s="6" t="s">
        <v>9110</v>
      </c>
      <c r="AN2022" s="6" t="s">
        <v>9111</v>
      </c>
      <c r="AR2022" s="0" t="n">
        <v>11</v>
      </c>
    </row>
    <row r="2023" customFormat="false" ht="12.75" hidden="false" customHeight="true" outlineLevel="0" collapsed="false">
      <c r="A2023" s="6" t="s">
        <v>88</v>
      </c>
      <c r="B2023" s="6" t="s">
        <v>4133</v>
      </c>
      <c r="C2023" s="6" t="s">
        <v>9112</v>
      </c>
      <c r="D2023" s="6" t="s">
        <v>9113</v>
      </c>
      <c r="E2023" s="0" t="n">
        <v>9</v>
      </c>
      <c r="F2023" s="6" t="s">
        <v>9114</v>
      </c>
      <c r="G2023" s="6" t="s">
        <v>9115</v>
      </c>
      <c r="H2023" s="6" t="s">
        <v>9116</v>
      </c>
      <c r="J2023" s="6" t="s">
        <v>9117</v>
      </c>
      <c r="K2023" s="6" t="s">
        <v>3233</v>
      </c>
      <c r="L2023" s="6" t="s">
        <v>4139</v>
      </c>
      <c r="M2023" s="6" t="s">
        <v>838</v>
      </c>
      <c r="N2023" s="6" t="s">
        <v>58</v>
      </c>
      <c r="O2023" s="6" t="s">
        <v>59</v>
      </c>
      <c r="P2023" s="6" t="s">
        <v>6424</v>
      </c>
      <c r="Q2023" s="6" t="s">
        <v>61</v>
      </c>
      <c r="R2023" s="6" t="s">
        <v>62</v>
      </c>
      <c r="S2023" s="6" t="s">
        <v>63</v>
      </c>
      <c r="T2023" s="6" t="s">
        <v>64</v>
      </c>
      <c r="X2023" s="6" t="s">
        <v>6225</v>
      </c>
      <c r="Y2023" s="6" t="s">
        <v>66</v>
      </c>
      <c r="Z2023" s="0" t="n">
        <v>20</v>
      </c>
      <c r="AB2023" s="6" t="s">
        <v>9118</v>
      </c>
      <c r="AC2023" s="7" t="n">
        <v>43028</v>
      </c>
      <c r="AD2023" s="0" t="s">
        <v>161</v>
      </c>
      <c r="AE2023" s="0" t="s">
        <v>105</v>
      </c>
      <c r="AH2023" s="6" t="s">
        <v>9119</v>
      </c>
      <c r="AI2023" s="6" t="s">
        <v>9120</v>
      </c>
      <c r="AN2023" s="6" t="s">
        <v>9111</v>
      </c>
      <c r="AR2023" s="0" t="n">
        <v>11</v>
      </c>
    </row>
    <row r="2024" customFormat="false" ht="12.75" hidden="false" customHeight="true" outlineLevel="0" collapsed="false">
      <c r="A2024" s="6" t="s">
        <v>88</v>
      </c>
      <c r="B2024" s="6" t="s">
        <v>4133</v>
      </c>
      <c r="C2024" s="6" t="s">
        <v>9121</v>
      </c>
      <c r="D2024" s="6" t="s">
        <v>9122</v>
      </c>
      <c r="E2024" s="0" t="n">
        <v>9</v>
      </c>
      <c r="F2024" s="6" t="s">
        <v>9123</v>
      </c>
      <c r="G2024" s="6" t="s">
        <v>9115</v>
      </c>
      <c r="H2024" s="6" t="s">
        <v>9116</v>
      </c>
      <c r="J2024" s="6" t="s">
        <v>9124</v>
      </c>
      <c r="K2024" s="6" t="s">
        <v>3233</v>
      </c>
      <c r="L2024" s="6" t="s">
        <v>4139</v>
      </c>
      <c r="M2024" s="6" t="s">
        <v>4003</v>
      </c>
      <c r="N2024" s="6" t="s">
        <v>58</v>
      </c>
      <c r="O2024" s="6" t="s">
        <v>59</v>
      </c>
      <c r="P2024" s="6" t="s">
        <v>8403</v>
      </c>
      <c r="Q2024" s="6" t="s">
        <v>61</v>
      </c>
      <c r="R2024" s="6" t="s">
        <v>62</v>
      </c>
      <c r="S2024" s="6" t="s">
        <v>63</v>
      </c>
      <c r="T2024" s="6" t="s">
        <v>64</v>
      </c>
      <c r="U2024" s="6" t="s">
        <v>144</v>
      </c>
      <c r="X2024" s="6" t="s">
        <v>6225</v>
      </c>
      <c r="Y2024" s="6" t="s">
        <v>66</v>
      </c>
      <c r="Z2024" s="0" t="n">
        <v>20</v>
      </c>
      <c r="AB2024" s="6" t="s">
        <v>9125</v>
      </c>
      <c r="AC2024" s="7" t="n">
        <v>43028</v>
      </c>
      <c r="AD2024" s="0" t="s">
        <v>161</v>
      </c>
      <c r="AE2024" s="0" t="s">
        <v>105</v>
      </c>
      <c r="AH2024" s="6" t="s">
        <v>9126</v>
      </c>
      <c r="AI2024" s="6" t="s">
        <v>9127</v>
      </c>
      <c r="AJ2024" s="6" t="s">
        <v>9128</v>
      </c>
      <c r="AN2024" s="6" t="s">
        <v>9111</v>
      </c>
      <c r="AR2024" s="0" t="n">
        <v>11</v>
      </c>
    </row>
    <row r="2025" customFormat="false" ht="12.75" hidden="false" customHeight="true" outlineLevel="0" collapsed="false">
      <c r="A2025" s="6" t="s">
        <v>88</v>
      </c>
      <c r="B2025" s="6" t="s">
        <v>4133</v>
      </c>
      <c r="C2025" s="6" t="s">
        <v>9129</v>
      </c>
      <c r="D2025" s="6" t="s">
        <v>9130</v>
      </c>
      <c r="E2025" s="0" t="n">
        <v>9</v>
      </c>
      <c r="F2025" s="6" t="s">
        <v>9131</v>
      </c>
      <c r="G2025" s="6" t="s">
        <v>9115</v>
      </c>
      <c r="H2025" s="6" t="s">
        <v>9116</v>
      </c>
      <c r="I2025" s="6" t="s">
        <v>9132</v>
      </c>
      <c r="J2025" s="6" t="s">
        <v>9133</v>
      </c>
      <c r="K2025" s="6" t="s">
        <v>3233</v>
      </c>
      <c r="L2025" s="6" t="s">
        <v>4139</v>
      </c>
      <c r="M2025" s="6" t="s">
        <v>255</v>
      </c>
      <c r="N2025" s="6" t="s">
        <v>58</v>
      </c>
      <c r="O2025" s="6" t="s">
        <v>59</v>
      </c>
      <c r="P2025" s="6" t="s">
        <v>8036</v>
      </c>
      <c r="Q2025" s="6" t="s">
        <v>61</v>
      </c>
      <c r="R2025" s="6" t="s">
        <v>62</v>
      </c>
      <c r="S2025" s="6" t="s">
        <v>63</v>
      </c>
      <c r="T2025" s="6" t="s">
        <v>64</v>
      </c>
      <c r="U2025" s="6" t="s">
        <v>144</v>
      </c>
      <c r="X2025" s="6" t="s">
        <v>6225</v>
      </c>
      <c r="Y2025" s="6" t="s">
        <v>66</v>
      </c>
      <c r="Z2025" s="0" t="n">
        <v>20</v>
      </c>
      <c r="AB2025" s="6" t="s">
        <v>9134</v>
      </c>
      <c r="AC2025" s="7" t="n">
        <v>43028</v>
      </c>
      <c r="AD2025" s="0" t="s">
        <v>161</v>
      </c>
      <c r="AE2025" s="0" t="s">
        <v>105</v>
      </c>
      <c r="AF2025" s="6" t="s">
        <v>9135</v>
      </c>
      <c r="AI2025" s="6" t="s">
        <v>9136</v>
      </c>
      <c r="AN2025" s="6" t="s">
        <v>9111</v>
      </c>
      <c r="AR2025" s="0" t="n">
        <v>11</v>
      </c>
    </row>
    <row r="2026" customFormat="false" ht="12.75" hidden="false" customHeight="true" outlineLevel="0" collapsed="false">
      <c r="A2026" s="6" t="s">
        <v>88</v>
      </c>
      <c r="B2026" s="6" t="s">
        <v>4133</v>
      </c>
      <c r="C2026" s="6" t="s">
        <v>9137</v>
      </c>
      <c r="D2026" s="6" t="s">
        <v>9138</v>
      </c>
      <c r="E2026" s="0" t="n">
        <v>9</v>
      </c>
      <c r="F2026" s="6" t="s">
        <v>9139</v>
      </c>
      <c r="G2026" s="6" t="s">
        <v>9115</v>
      </c>
      <c r="H2026" s="6" t="s">
        <v>9116</v>
      </c>
      <c r="I2026" s="6" t="s">
        <v>9140</v>
      </c>
      <c r="J2026" s="6" t="s">
        <v>9141</v>
      </c>
      <c r="K2026" s="6" t="s">
        <v>3233</v>
      </c>
      <c r="L2026" s="6" t="s">
        <v>4139</v>
      </c>
      <c r="M2026" s="6" t="s">
        <v>6806</v>
      </c>
      <c r="N2026" s="6" t="s">
        <v>58</v>
      </c>
      <c r="O2026" s="6" t="s">
        <v>59</v>
      </c>
      <c r="P2026" s="6" t="s">
        <v>2969</v>
      </c>
      <c r="Q2026" s="6" t="s">
        <v>61</v>
      </c>
      <c r="R2026" s="6" t="s">
        <v>62</v>
      </c>
      <c r="S2026" s="6" t="s">
        <v>63</v>
      </c>
      <c r="T2026" s="6" t="s">
        <v>64</v>
      </c>
      <c r="U2026" s="6" t="s">
        <v>144</v>
      </c>
      <c r="X2026" s="6" t="s">
        <v>6225</v>
      </c>
      <c r="Y2026" s="6" t="s">
        <v>66</v>
      </c>
      <c r="Z2026" s="0" t="n">
        <v>20</v>
      </c>
      <c r="AA2026" s="6" t="s">
        <v>67</v>
      </c>
      <c r="AB2026" s="6" t="s">
        <v>9142</v>
      </c>
      <c r="AC2026" s="7" t="n">
        <v>43028</v>
      </c>
      <c r="AD2026" s="0" t="s">
        <v>104</v>
      </c>
      <c r="AE2026" s="0" t="s">
        <v>105</v>
      </c>
      <c r="AI2026" s="6" t="s">
        <v>9143</v>
      </c>
      <c r="AN2026" s="6" t="s">
        <v>9111</v>
      </c>
      <c r="AR2026" s="0" t="n">
        <v>11</v>
      </c>
    </row>
    <row r="2027" customFormat="false" ht="12.75" hidden="false" customHeight="true" outlineLevel="0" collapsed="false">
      <c r="A2027" s="6" t="s">
        <v>88</v>
      </c>
      <c r="B2027" s="6" t="s">
        <v>4133</v>
      </c>
      <c r="C2027" s="6" t="s">
        <v>9144</v>
      </c>
      <c r="D2027" s="6" t="s">
        <v>9145</v>
      </c>
      <c r="E2027" s="0" t="n">
        <v>9</v>
      </c>
      <c r="F2027" s="6" t="s">
        <v>9146</v>
      </c>
      <c r="G2027" s="6" t="s">
        <v>3142</v>
      </c>
      <c r="H2027" s="6" t="s">
        <v>9116</v>
      </c>
      <c r="I2027" s="6" t="s">
        <v>9132</v>
      </c>
      <c r="J2027" s="6" t="s">
        <v>73</v>
      </c>
      <c r="K2027" s="6" t="s">
        <v>3233</v>
      </c>
      <c r="L2027" s="6" t="s">
        <v>4139</v>
      </c>
      <c r="M2027" s="6" t="s">
        <v>6816</v>
      </c>
      <c r="N2027" s="6" t="s">
        <v>58</v>
      </c>
      <c r="O2027" s="6" t="s">
        <v>59</v>
      </c>
      <c r="P2027" s="6" t="s">
        <v>5797</v>
      </c>
      <c r="Q2027" s="6" t="s">
        <v>61</v>
      </c>
      <c r="R2027" s="6" t="s">
        <v>62</v>
      </c>
      <c r="S2027" s="6" t="s">
        <v>63</v>
      </c>
      <c r="T2027" s="6" t="s">
        <v>64</v>
      </c>
      <c r="X2027" s="6" t="s">
        <v>6241</v>
      </c>
      <c r="Y2027" s="6" t="s">
        <v>66</v>
      </c>
      <c r="Z2027" s="0" t="n">
        <v>20</v>
      </c>
      <c r="AA2027" s="6" t="s">
        <v>67</v>
      </c>
      <c r="AB2027" s="6" t="s">
        <v>9147</v>
      </c>
      <c r="AC2027" s="7" t="n">
        <v>43028</v>
      </c>
      <c r="AD2027" s="0" t="s">
        <v>104</v>
      </c>
      <c r="AE2027" s="0" t="s">
        <v>105</v>
      </c>
      <c r="AN2027" s="6" t="s">
        <v>6686</v>
      </c>
      <c r="AR2027" s="0" t="n">
        <v>15</v>
      </c>
    </row>
    <row r="2028" customFormat="false" ht="12.75" hidden="false" customHeight="true" outlineLevel="0" collapsed="false">
      <c r="A2028" s="6" t="s">
        <v>88</v>
      </c>
      <c r="B2028" s="6" t="s">
        <v>4133</v>
      </c>
      <c r="C2028" s="6" t="s">
        <v>9148</v>
      </c>
      <c r="D2028" s="6" t="s">
        <v>9149</v>
      </c>
      <c r="E2028" s="0" t="n">
        <v>9</v>
      </c>
      <c r="F2028" s="6" t="s">
        <v>9150</v>
      </c>
      <c r="G2028" s="6" t="s">
        <v>7273</v>
      </c>
      <c r="H2028" s="6" t="s">
        <v>9116</v>
      </c>
      <c r="I2028" s="6" t="s">
        <v>9132</v>
      </c>
      <c r="J2028" s="6" t="s">
        <v>9151</v>
      </c>
      <c r="K2028" s="6" t="s">
        <v>3233</v>
      </c>
      <c r="L2028" s="6" t="s">
        <v>4139</v>
      </c>
      <c r="M2028" s="6" t="s">
        <v>57</v>
      </c>
      <c r="N2028" s="6" t="s">
        <v>58</v>
      </c>
      <c r="O2028" s="6" t="s">
        <v>59</v>
      </c>
      <c r="P2028" s="6" t="s">
        <v>6816</v>
      </c>
      <c r="Q2028" s="6" t="s">
        <v>61</v>
      </c>
      <c r="R2028" s="6" t="s">
        <v>62</v>
      </c>
      <c r="S2028" s="6" t="s">
        <v>63</v>
      </c>
      <c r="T2028" s="6" t="s">
        <v>64</v>
      </c>
      <c r="Y2028" s="6" t="s">
        <v>66</v>
      </c>
      <c r="Z2028" s="0" t="n">
        <v>20</v>
      </c>
      <c r="AA2028" s="6" t="s">
        <v>67</v>
      </c>
      <c r="AB2028" s="6" t="s">
        <v>9152</v>
      </c>
      <c r="AC2028" s="7" t="n">
        <v>43028</v>
      </c>
      <c r="AD2028" s="0" t="s">
        <v>104</v>
      </c>
      <c r="AE2028" s="0" t="s">
        <v>105</v>
      </c>
      <c r="AI2028" s="6" t="s">
        <v>9153</v>
      </c>
      <c r="AN2028" s="6" t="s">
        <v>6686</v>
      </c>
      <c r="AR2028" s="0" t="n">
        <v>15</v>
      </c>
    </row>
    <row r="2029" customFormat="false" ht="12.75" hidden="false" customHeight="true" outlineLevel="0" collapsed="false">
      <c r="A2029" s="6" t="s">
        <v>88</v>
      </c>
      <c r="B2029" s="6" t="s">
        <v>4133</v>
      </c>
      <c r="C2029" s="6" t="s">
        <v>9154</v>
      </c>
      <c r="D2029" s="6" t="s">
        <v>9155</v>
      </c>
      <c r="E2029" s="0" t="n">
        <v>9</v>
      </c>
      <c r="F2029" s="6" t="s">
        <v>9156</v>
      </c>
      <c r="G2029" s="6" t="s">
        <v>7273</v>
      </c>
      <c r="H2029" s="6" t="s">
        <v>9116</v>
      </c>
      <c r="I2029" s="6" t="s">
        <v>9132</v>
      </c>
      <c r="J2029" s="6" t="s">
        <v>9157</v>
      </c>
      <c r="K2029" s="6" t="s">
        <v>3233</v>
      </c>
      <c r="L2029" s="6" t="s">
        <v>4139</v>
      </c>
      <c r="M2029" s="6" t="s">
        <v>8848</v>
      </c>
      <c r="N2029" s="6" t="s">
        <v>58</v>
      </c>
      <c r="O2029" s="6" t="s">
        <v>59</v>
      </c>
      <c r="P2029" s="6" t="s">
        <v>5070</v>
      </c>
      <c r="Q2029" s="6" t="s">
        <v>61</v>
      </c>
      <c r="R2029" s="6" t="s">
        <v>62</v>
      </c>
      <c r="S2029" s="6" t="s">
        <v>63</v>
      </c>
      <c r="T2029" s="6" t="s">
        <v>64</v>
      </c>
      <c r="U2029" s="6" t="s">
        <v>144</v>
      </c>
      <c r="Y2029" s="6" t="s">
        <v>66</v>
      </c>
      <c r="Z2029" s="0" t="n">
        <v>20</v>
      </c>
      <c r="AB2029" s="6" t="s">
        <v>9158</v>
      </c>
      <c r="AC2029" s="7" t="n">
        <v>43028</v>
      </c>
      <c r="AD2029" s="0" t="s">
        <v>104</v>
      </c>
      <c r="AE2029" s="0" t="s">
        <v>105</v>
      </c>
      <c r="AH2029" s="6" t="s">
        <v>1002</v>
      </c>
      <c r="AN2029" s="6" t="s">
        <v>6686</v>
      </c>
      <c r="AO2029" s="6" t="s">
        <v>9159</v>
      </c>
      <c r="AR2029" s="0" t="n">
        <v>15</v>
      </c>
    </row>
    <row r="2030" customFormat="false" ht="12.75" hidden="false" customHeight="true" outlineLevel="0" collapsed="false">
      <c r="A2030" s="6" t="s">
        <v>88</v>
      </c>
      <c r="B2030" s="6" t="s">
        <v>4133</v>
      </c>
      <c r="C2030" s="6" t="s">
        <v>9160</v>
      </c>
      <c r="D2030" s="6" t="s">
        <v>9161</v>
      </c>
      <c r="E2030" s="0" t="n">
        <v>9</v>
      </c>
      <c r="F2030" s="6" t="s">
        <v>9162</v>
      </c>
      <c r="G2030" s="6" t="s">
        <v>7273</v>
      </c>
      <c r="H2030" s="6" t="s">
        <v>9116</v>
      </c>
      <c r="I2030" s="6" t="s">
        <v>9163</v>
      </c>
      <c r="J2030" s="6" t="s">
        <v>9164</v>
      </c>
      <c r="K2030" s="6" t="s">
        <v>3233</v>
      </c>
      <c r="L2030" s="6" t="s">
        <v>4139</v>
      </c>
      <c r="M2030" s="6" t="s">
        <v>6573</v>
      </c>
      <c r="N2030" s="6" t="s">
        <v>58</v>
      </c>
      <c r="O2030" s="6" t="s">
        <v>59</v>
      </c>
      <c r="P2030" s="6" t="s">
        <v>960</v>
      </c>
      <c r="Q2030" s="6" t="s">
        <v>61</v>
      </c>
      <c r="R2030" s="6" t="s">
        <v>62</v>
      </c>
      <c r="S2030" s="6" t="s">
        <v>63</v>
      </c>
      <c r="T2030" s="6" t="s">
        <v>64</v>
      </c>
      <c r="Y2030" s="6" t="s">
        <v>66</v>
      </c>
      <c r="Z2030" s="0" t="n">
        <v>20</v>
      </c>
      <c r="AB2030" s="6" t="s">
        <v>9165</v>
      </c>
      <c r="AC2030" s="7" t="n">
        <v>43028</v>
      </c>
      <c r="AD2030" s="0" t="s">
        <v>104</v>
      </c>
      <c r="AE2030" s="0" t="s">
        <v>105</v>
      </c>
      <c r="AF2030" s="6" t="s">
        <v>9166</v>
      </c>
      <c r="AH2030" s="6" t="s">
        <v>9167</v>
      </c>
      <c r="AN2030" s="6" t="s">
        <v>6686</v>
      </c>
      <c r="AR2030" s="0" t="n">
        <v>15</v>
      </c>
    </row>
    <row r="2031" customFormat="false" ht="12.75" hidden="false" customHeight="true" outlineLevel="0" collapsed="false">
      <c r="A2031" s="4"/>
      <c r="B2031" s="4"/>
      <c r="C2031" s="4"/>
      <c r="D2031" s="4"/>
      <c r="E2031" s="4"/>
      <c r="F2031" s="4"/>
      <c r="G2031" s="4" t="s">
        <v>42</v>
      </c>
      <c r="H2031" s="4" t="s">
        <v>9168</v>
      </c>
      <c r="I2031" s="4"/>
      <c r="J2031" s="4"/>
      <c r="K2031" s="4" t="s">
        <v>153</v>
      </c>
      <c r="L2031" s="4" t="s">
        <v>154</v>
      </c>
      <c r="M2031" s="4"/>
      <c r="N2031" s="4"/>
      <c r="O2031" s="4"/>
      <c r="P2031" s="4"/>
      <c r="Q2031" s="4"/>
      <c r="R2031" s="4"/>
      <c r="S2031" s="4"/>
      <c r="T2031" s="4"/>
      <c r="U2031" s="4"/>
      <c r="V2031" s="4"/>
      <c r="W2031" s="4"/>
      <c r="X2031" s="4"/>
      <c r="Y2031" s="4"/>
      <c r="Z2031" s="4"/>
      <c r="AA2031" s="4"/>
      <c r="AB2031" s="4"/>
      <c r="AC2031" s="5"/>
      <c r="AD2031" s="4"/>
      <c r="AE2031" s="4"/>
      <c r="AF2031" s="4"/>
      <c r="AG2031" s="4"/>
      <c r="AH2031" s="4"/>
      <c r="AI2031" s="4"/>
      <c r="AJ2031" s="4"/>
      <c r="AK2031" s="4"/>
      <c r="AL2031" s="4"/>
      <c r="AM2031" s="4"/>
      <c r="AN2031" s="4"/>
      <c r="AO2031" s="4"/>
      <c r="AP2031" s="4"/>
      <c r="AQ2031" s="4"/>
      <c r="AR2031" s="4"/>
    </row>
    <row r="2032" customFormat="false" ht="12.75" hidden="false" customHeight="true" outlineLevel="0" collapsed="false">
      <c r="A2032" s="4"/>
      <c r="B2032" s="4"/>
      <c r="C2032" s="4"/>
      <c r="D2032" s="4"/>
      <c r="E2032" s="4"/>
      <c r="F2032" s="4"/>
      <c r="G2032" s="4" t="s">
        <v>9169</v>
      </c>
      <c r="H2032" s="4" t="s">
        <v>9170</v>
      </c>
      <c r="I2032" s="4"/>
      <c r="J2032" s="4"/>
      <c r="K2032" s="4" t="s">
        <v>1338</v>
      </c>
      <c r="L2032" s="4" t="s">
        <v>1339</v>
      </c>
      <c r="M2032" s="4"/>
      <c r="N2032" s="4"/>
      <c r="O2032" s="4"/>
      <c r="P2032" s="4"/>
      <c r="Q2032" s="4"/>
      <c r="R2032" s="4"/>
      <c r="S2032" s="4"/>
      <c r="T2032" s="4"/>
      <c r="U2032" s="4"/>
      <c r="V2032" s="4"/>
      <c r="W2032" s="4"/>
      <c r="X2032" s="4"/>
      <c r="Y2032" s="4"/>
      <c r="Z2032" s="4"/>
      <c r="AA2032" s="4"/>
      <c r="AB2032" s="4"/>
      <c r="AC2032" s="5"/>
      <c r="AD2032" s="4"/>
      <c r="AE2032" s="4"/>
      <c r="AF2032" s="4"/>
      <c r="AG2032" s="4"/>
      <c r="AH2032" s="4"/>
      <c r="AI2032" s="4"/>
      <c r="AJ2032" s="4"/>
      <c r="AK2032" s="4"/>
      <c r="AL2032" s="4"/>
      <c r="AM2032" s="4"/>
      <c r="AN2032" s="4"/>
      <c r="AO2032" s="4"/>
      <c r="AP2032" s="4"/>
      <c r="AQ2032" s="4"/>
      <c r="AR2032" s="4"/>
    </row>
    <row r="2033" customFormat="false" ht="12.75" hidden="false" customHeight="true" outlineLevel="0" collapsed="false">
      <c r="A2033" s="4"/>
      <c r="B2033" s="4"/>
      <c r="C2033" s="4"/>
      <c r="D2033" s="4"/>
      <c r="E2033" s="4"/>
      <c r="F2033" s="4"/>
      <c r="G2033" s="4" t="s">
        <v>364</v>
      </c>
      <c r="H2033" s="4" t="s">
        <v>9170</v>
      </c>
      <c r="I2033" s="4"/>
      <c r="J2033" s="4"/>
      <c r="K2033" s="4" t="s">
        <v>1338</v>
      </c>
      <c r="L2033" s="4" t="s">
        <v>1339</v>
      </c>
      <c r="M2033" s="4"/>
      <c r="N2033" s="4"/>
      <c r="O2033" s="4"/>
      <c r="P2033" s="4"/>
      <c r="Q2033" s="4"/>
      <c r="R2033" s="4"/>
      <c r="S2033" s="4"/>
      <c r="T2033" s="4"/>
      <c r="U2033" s="4"/>
      <c r="V2033" s="4"/>
      <c r="W2033" s="4"/>
      <c r="X2033" s="4"/>
      <c r="Y2033" s="4"/>
      <c r="Z2033" s="4"/>
      <c r="AA2033" s="4"/>
      <c r="AB2033" s="4"/>
      <c r="AC2033" s="5"/>
      <c r="AD2033" s="4"/>
      <c r="AE2033" s="4"/>
      <c r="AF2033" s="4"/>
      <c r="AG2033" s="4"/>
      <c r="AH2033" s="4"/>
      <c r="AI2033" s="4"/>
      <c r="AJ2033" s="4"/>
      <c r="AK2033" s="4"/>
      <c r="AL2033" s="4"/>
      <c r="AM2033" s="4"/>
      <c r="AN2033" s="4"/>
      <c r="AO2033" s="4"/>
      <c r="AP2033" s="4"/>
      <c r="AQ2033" s="4"/>
      <c r="AR2033" s="4"/>
    </row>
    <row r="2034" customFormat="false" ht="12.75" hidden="false" customHeight="true" outlineLevel="0" collapsed="false">
      <c r="A2034" s="4"/>
      <c r="B2034" s="4"/>
      <c r="C2034" s="4"/>
      <c r="D2034" s="4"/>
      <c r="E2034" s="4"/>
      <c r="F2034" s="4"/>
      <c r="G2034" s="4" t="s">
        <v>52</v>
      </c>
      <c r="H2034" s="4" t="s">
        <v>9170</v>
      </c>
      <c r="I2034" s="4"/>
      <c r="J2034" s="4"/>
      <c r="K2034" s="4" t="s">
        <v>1338</v>
      </c>
      <c r="L2034" s="4" t="s">
        <v>1339</v>
      </c>
      <c r="M2034" s="4"/>
      <c r="N2034" s="4"/>
      <c r="O2034" s="4"/>
      <c r="P2034" s="4"/>
      <c r="Q2034" s="4"/>
      <c r="R2034" s="4"/>
      <c r="S2034" s="4"/>
      <c r="T2034" s="4"/>
      <c r="U2034" s="4"/>
      <c r="V2034" s="4"/>
      <c r="W2034" s="4"/>
      <c r="X2034" s="4"/>
      <c r="Y2034" s="4"/>
      <c r="Z2034" s="4"/>
      <c r="AA2034" s="4"/>
      <c r="AB2034" s="4"/>
      <c r="AC2034" s="5"/>
      <c r="AD2034" s="4"/>
      <c r="AE2034" s="4"/>
      <c r="AF2034" s="4"/>
      <c r="AG2034" s="4"/>
      <c r="AH2034" s="4"/>
      <c r="AI2034" s="4"/>
      <c r="AJ2034" s="4"/>
      <c r="AK2034" s="4"/>
      <c r="AL2034" s="4"/>
      <c r="AM2034" s="4"/>
      <c r="AN2034" s="4"/>
      <c r="AO2034" s="4"/>
      <c r="AP2034" s="4"/>
      <c r="AQ2034" s="4"/>
      <c r="AR2034" s="4"/>
    </row>
    <row r="2035" customFormat="false" ht="12.75" hidden="false" customHeight="true" outlineLevel="0" collapsed="false">
      <c r="A2035" s="4"/>
      <c r="B2035" s="4"/>
      <c r="C2035" s="4"/>
      <c r="D2035" s="4"/>
      <c r="E2035" s="4"/>
      <c r="F2035" s="4"/>
      <c r="G2035" s="4" t="s">
        <v>42</v>
      </c>
      <c r="H2035" s="4" t="s">
        <v>9171</v>
      </c>
      <c r="I2035" s="4"/>
      <c r="J2035" s="4"/>
      <c r="K2035" s="4" t="s">
        <v>153</v>
      </c>
      <c r="L2035" s="4" t="s">
        <v>154</v>
      </c>
      <c r="M2035" s="4"/>
      <c r="N2035" s="4"/>
      <c r="O2035" s="4"/>
      <c r="P2035" s="4"/>
      <c r="Q2035" s="4"/>
      <c r="R2035" s="4"/>
      <c r="S2035" s="4"/>
      <c r="T2035" s="4"/>
      <c r="U2035" s="4"/>
      <c r="V2035" s="4"/>
      <c r="W2035" s="4"/>
      <c r="X2035" s="4"/>
      <c r="Y2035" s="4"/>
      <c r="Z2035" s="4"/>
      <c r="AA2035" s="4"/>
      <c r="AB2035" s="4"/>
      <c r="AC2035" s="5"/>
      <c r="AD2035" s="4"/>
      <c r="AE2035" s="4"/>
      <c r="AF2035" s="4"/>
      <c r="AG2035" s="4"/>
      <c r="AH2035" s="4"/>
      <c r="AI2035" s="4"/>
      <c r="AJ2035" s="4"/>
      <c r="AK2035" s="4"/>
      <c r="AL2035" s="4"/>
      <c r="AM2035" s="4"/>
      <c r="AN2035" s="4"/>
      <c r="AO2035" s="4"/>
      <c r="AP2035" s="4"/>
      <c r="AQ2035" s="4"/>
      <c r="AR2035" s="4"/>
    </row>
    <row r="2036" customFormat="false" ht="12.75" hidden="false" customHeight="true" outlineLevel="0" collapsed="false">
      <c r="A2036" s="4"/>
      <c r="B2036" s="4"/>
      <c r="C2036" s="4"/>
      <c r="D2036" s="4"/>
      <c r="E2036" s="4"/>
      <c r="F2036" s="4"/>
      <c r="G2036" s="4" t="s">
        <v>42</v>
      </c>
      <c r="H2036" s="4" t="s">
        <v>9171</v>
      </c>
      <c r="I2036" s="4"/>
      <c r="J2036" s="4"/>
      <c r="K2036" s="4" t="s">
        <v>153</v>
      </c>
      <c r="L2036" s="4" t="s">
        <v>154</v>
      </c>
      <c r="M2036" s="4"/>
      <c r="N2036" s="4"/>
      <c r="O2036" s="4"/>
      <c r="P2036" s="4"/>
      <c r="Q2036" s="4"/>
      <c r="R2036" s="4"/>
      <c r="S2036" s="4"/>
      <c r="T2036" s="4"/>
      <c r="U2036" s="4"/>
      <c r="V2036" s="4"/>
      <c r="W2036" s="4"/>
      <c r="X2036" s="4"/>
      <c r="Y2036" s="4"/>
      <c r="Z2036" s="4"/>
      <c r="AA2036" s="4"/>
      <c r="AB2036" s="4"/>
      <c r="AC2036" s="5"/>
      <c r="AD2036" s="4"/>
      <c r="AE2036" s="4"/>
      <c r="AF2036" s="4"/>
      <c r="AG2036" s="4"/>
      <c r="AH2036" s="4"/>
      <c r="AI2036" s="4"/>
      <c r="AJ2036" s="4"/>
      <c r="AK2036" s="4"/>
      <c r="AL2036" s="4"/>
      <c r="AM2036" s="4"/>
      <c r="AN2036" s="4"/>
      <c r="AO2036" s="4"/>
      <c r="AP2036" s="4"/>
      <c r="AQ2036" s="4"/>
      <c r="AR2036" s="4"/>
    </row>
    <row r="2037" customFormat="false" ht="12.75" hidden="false" customHeight="true" outlineLevel="0" collapsed="false">
      <c r="A2037" s="6" t="s">
        <v>47</v>
      </c>
      <c r="B2037" s="6" t="s">
        <v>665</v>
      </c>
      <c r="C2037" s="6" t="s">
        <v>9172</v>
      </c>
      <c r="D2037" s="6" t="s">
        <v>9173</v>
      </c>
      <c r="E2037" s="0" t="n">
        <v>1700</v>
      </c>
      <c r="F2037" s="6" t="s">
        <v>9174</v>
      </c>
      <c r="G2037" s="6" t="s">
        <v>46</v>
      </c>
      <c r="H2037" s="6" t="s">
        <v>9175</v>
      </c>
      <c r="J2037" s="6" t="s">
        <v>344</v>
      </c>
      <c r="K2037" s="6" t="s">
        <v>670</v>
      </c>
      <c r="L2037" s="6" t="s">
        <v>671</v>
      </c>
      <c r="M2037" s="6" t="s">
        <v>2431</v>
      </c>
      <c r="N2037" s="6" t="s">
        <v>58</v>
      </c>
      <c r="O2037" s="6" t="s">
        <v>59</v>
      </c>
      <c r="P2037" s="6" t="s">
        <v>1076</v>
      </c>
      <c r="Q2037" s="6" t="s">
        <v>157</v>
      </c>
      <c r="R2037" s="6" t="s">
        <v>347</v>
      </c>
      <c r="S2037" s="6" t="s">
        <v>63</v>
      </c>
      <c r="T2037" s="6" t="s">
        <v>64</v>
      </c>
      <c r="X2037" s="6" t="s">
        <v>9176</v>
      </c>
      <c r="Y2037" s="6" t="s">
        <v>66</v>
      </c>
      <c r="Z2037" s="0" t="n">
        <v>20</v>
      </c>
      <c r="AA2037" s="6" t="s">
        <v>67</v>
      </c>
      <c r="AC2037" s="7" t="n">
        <v>43026</v>
      </c>
      <c r="AD2037" s="6" t="s">
        <v>104</v>
      </c>
      <c r="AE2037" s="6" t="s">
        <v>162</v>
      </c>
      <c r="AR2037" s="0" t="n">
        <v>16</v>
      </c>
    </row>
    <row r="2038" customFormat="false" ht="12.75" hidden="false" customHeight="true" outlineLevel="0" collapsed="false">
      <c r="A2038" s="6" t="s">
        <v>88</v>
      </c>
      <c r="B2038" s="6" t="s">
        <v>4804</v>
      </c>
      <c r="C2038" s="6" t="s">
        <v>9177</v>
      </c>
      <c r="D2038" s="6" t="s">
        <v>9178</v>
      </c>
      <c r="E2038" s="0" t="n">
        <v>520</v>
      </c>
      <c r="F2038" s="6" t="s">
        <v>9179</v>
      </c>
      <c r="G2038" s="6" t="s">
        <v>1028</v>
      </c>
      <c r="H2038" s="6" t="s">
        <v>9180</v>
      </c>
      <c r="J2038" s="6" t="s">
        <v>1780</v>
      </c>
      <c r="K2038" s="6" t="s">
        <v>4809</v>
      </c>
      <c r="L2038" s="6" t="s">
        <v>4810</v>
      </c>
      <c r="M2038" s="6" t="s">
        <v>366</v>
      </c>
      <c r="N2038" s="6" t="s">
        <v>58</v>
      </c>
      <c r="O2038" s="6" t="s">
        <v>59</v>
      </c>
      <c r="P2038" s="6" t="s">
        <v>8441</v>
      </c>
      <c r="Q2038" s="6" t="s">
        <v>286</v>
      </c>
      <c r="R2038" s="6" t="s">
        <v>62</v>
      </c>
      <c r="S2038" s="6" t="s">
        <v>63</v>
      </c>
      <c r="T2038" s="6" t="s">
        <v>64</v>
      </c>
      <c r="Y2038" s="6" t="s">
        <v>66</v>
      </c>
      <c r="Z2038" s="0" t="n">
        <v>20</v>
      </c>
      <c r="AA2038" s="6" t="s">
        <v>67</v>
      </c>
      <c r="AC2038" s="7" t="n">
        <v>43034</v>
      </c>
      <c r="AD2038" s="0" t="s">
        <v>104</v>
      </c>
      <c r="AE2038" s="0" t="s">
        <v>105</v>
      </c>
      <c r="AR2038" s="0" t="n">
        <v>16</v>
      </c>
    </row>
    <row r="2039" customFormat="false" ht="12.75" hidden="false" customHeight="true" outlineLevel="0" collapsed="false">
      <c r="A2039" s="6" t="s">
        <v>88</v>
      </c>
      <c r="B2039" s="6" t="s">
        <v>118</v>
      </c>
      <c r="C2039" s="6" t="s">
        <v>9181</v>
      </c>
      <c r="D2039" s="6" t="s">
        <v>9182</v>
      </c>
      <c r="E2039" s="0" t="n">
        <v>6610</v>
      </c>
      <c r="F2039" s="6" t="s">
        <v>9183</v>
      </c>
      <c r="G2039" s="6" t="s">
        <v>234</v>
      </c>
      <c r="H2039" s="6" t="s">
        <v>9184</v>
      </c>
      <c r="J2039" s="6" t="s">
        <v>9185</v>
      </c>
      <c r="K2039" s="6" t="s">
        <v>597</v>
      </c>
      <c r="L2039" s="6" t="s">
        <v>127</v>
      </c>
      <c r="M2039" s="6" t="s">
        <v>4603</v>
      </c>
      <c r="N2039" s="6" t="s">
        <v>58</v>
      </c>
      <c r="O2039" s="6" t="s">
        <v>59</v>
      </c>
      <c r="P2039" s="6" t="s">
        <v>3714</v>
      </c>
      <c r="Q2039" s="6" t="s">
        <v>2116</v>
      </c>
      <c r="R2039" s="6" t="s">
        <v>66</v>
      </c>
      <c r="S2039" s="6" t="s">
        <v>63</v>
      </c>
      <c r="T2039" s="6" t="s">
        <v>64</v>
      </c>
      <c r="X2039" s="6" t="s">
        <v>9186</v>
      </c>
      <c r="Y2039" s="6" t="s">
        <v>66</v>
      </c>
      <c r="Z2039" s="0" t="n">
        <v>20</v>
      </c>
      <c r="AB2039" s="6" t="s">
        <v>9187</v>
      </c>
      <c r="AC2039" s="6"/>
      <c r="AD2039" s="6"/>
      <c r="AE2039" s="6"/>
      <c r="AR2039" s="0" t="n">
        <v>16</v>
      </c>
    </row>
    <row r="2040" customFormat="false" ht="12.75" hidden="false" customHeight="true" outlineLevel="0" collapsed="false">
      <c r="A2040" s="6" t="s">
        <v>47</v>
      </c>
      <c r="B2040" s="6" t="s">
        <v>2303</v>
      </c>
      <c r="C2040" s="6" t="s">
        <v>9188</v>
      </c>
      <c r="D2040" s="6" t="s">
        <v>9189</v>
      </c>
      <c r="E2040" s="0" t="n">
        <v>13</v>
      </c>
      <c r="F2040" s="6" t="s">
        <v>9190</v>
      </c>
      <c r="G2040" s="6" t="s">
        <v>42</v>
      </c>
      <c r="H2040" s="6" t="s">
        <v>9191</v>
      </c>
      <c r="J2040" s="6" t="s">
        <v>9192</v>
      </c>
      <c r="K2040" s="6" t="s">
        <v>631</v>
      </c>
      <c r="L2040" s="6" t="s">
        <v>2307</v>
      </c>
      <c r="M2040" s="6" t="s">
        <v>172</v>
      </c>
      <c r="N2040" s="6" t="s">
        <v>58</v>
      </c>
      <c r="O2040" s="6" t="s">
        <v>59</v>
      </c>
      <c r="P2040" s="6" t="s">
        <v>1552</v>
      </c>
      <c r="Q2040" s="6" t="s">
        <v>488</v>
      </c>
      <c r="R2040" s="6" t="s">
        <v>158</v>
      </c>
      <c r="S2040" s="6" t="s">
        <v>63</v>
      </c>
      <c r="T2040" s="6" t="s">
        <v>64</v>
      </c>
      <c r="X2040" s="6" t="s">
        <v>1944</v>
      </c>
      <c r="Y2040" s="6" t="s">
        <v>66</v>
      </c>
      <c r="Z2040" s="0" t="n">
        <v>20</v>
      </c>
      <c r="AB2040" s="6" t="s">
        <v>9193</v>
      </c>
      <c r="AC2040" s="7" t="n">
        <v>43017</v>
      </c>
      <c r="AD2040" s="0" t="s">
        <v>104</v>
      </c>
      <c r="AE2040" s="0" t="s">
        <v>162</v>
      </c>
      <c r="AQ2040" s="6" t="s">
        <v>9194</v>
      </c>
      <c r="AR2040" s="0" t="n">
        <v>13</v>
      </c>
    </row>
    <row r="2041" customFormat="false" ht="12.75" hidden="false" customHeight="true" outlineLevel="0" collapsed="false">
      <c r="A2041" s="6" t="s">
        <v>88</v>
      </c>
      <c r="B2041" s="6" t="s">
        <v>2904</v>
      </c>
      <c r="C2041" s="6" t="s">
        <v>9195</v>
      </c>
      <c r="D2041" s="6" t="s">
        <v>9196</v>
      </c>
      <c r="E2041" s="0" t="n">
        <v>900</v>
      </c>
      <c r="F2041" s="6" t="s">
        <v>9197</v>
      </c>
      <c r="G2041" s="6" t="s">
        <v>1529</v>
      </c>
      <c r="H2041" s="6" t="s">
        <v>9198</v>
      </c>
      <c r="K2041" s="6" t="s">
        <v>2909</v>
      </c>
      <c r="L2041" s="6" t="s">
        <v>2910</v>
      </c>
      <c r="M2041" s="6" t="s">
        <v>544</v>
      </c>
      <c r="N2041" s="6" t="s">
        <v>58</v>
      </c>
      <c r="O2041" s="6" t="s">
        <v>59</v>
      </c>
      <c r="P2041" s="6" t="s">
        <v>680</v>
      </c>
      <c r="Q2041" s="6" t="s">
        <v>635</v>
      </c>
      <c r="R2041" s="6" t="s">
        <v>143</v>
      </c>
      <c r="S2041" s="6" t="s">
        <v>63</v>
      </c>
      <c r="T2041" s="6" t="s">
        <v>64</v>
      </c>
      <c r="X2041" s="6" t="s">
        <v>9199</v>
      </c>
      <c r="Y2041" s="6" t="s">
        <v>66</v>
      </c>
      <c r="Z2041" s="0" t="n">
        <v>20</v>
      </c>
      <c r="AI2041" s="6" t="s">
        <v>9200</v>
      </c>
      <c r="AR2041" s="0" t="n">
        <v>17</v>
      </c>
    </row>
    <row r="2042" customFormat="false" ht="12.75" hidden="false" customHeight="true" outlineLevel="0" collapsed="false">
      <c r="A2042" s="6" t="s">
        <v>88</v>
      </c>
      <c r="B2042" s="6" t="s">
        <v>2904</v>
      </c>
      <c r="C2042" s="6" t="s">
        <v>9201</v>
      </c>
      <c r="D2042" s="6" t="s">
        <v>9202</v>
      </c>
      <c r="E2042" s="0" t="n">
        <v>900</v>
      </c>
      <c r="F2042" s="6" t="s">
        <v>9203</v>
      </c>
      <c r="G2042" s="6" t="s">
        <v>1343</v>
      </c>
      <c r="H2042" s="6" t="s">
        <v>9198</v>
      </c>
      <c r="J2042" s="6" t="s">
        <v>125</v>
      </c>
      <c r="K2042" s="6" t="s">
        <v>2909</v>
      </c>
      <c r="L2042" s="6" t="s">
        <v>2910</v>
      </c>
      <c r="M2042" s="6" t="s">
        <v>685</v>
      </c>
      <c r="N2042" s="6" t="s">
        <v>58</v>
      </c>
      <c r="O2042" s="6" t="s">
        <v>59</v>
      </c>
      <c r="P2042" s="6" t="s">
        <v>1952</v>
      </c>
      <c r="Q2042" s="6" t="s">
        <v>327</v>
      </c>
      <c r="R2042" s="6" t="s">
        <v>66</v>
      </c>
      <c r="S2042" s="6" t="s">
        <v>63</v>
      </c>
      <c r="T2042" s="6" t="s">
        <v>64</v>
      </c>
      <c r="U2042" s="6" t="s">
        <v>144</v>
      </c>
      <c r="Y2042" s="6" t="s">
        <v>66</v>
      </c>
      <c r="Z2042" s="0" t="n">
        <v>20</v>
      </c>
      <c r="AB2042" s="6" t="s">
        <v>9204</v>
      </c>
      <c r="AC2042" s="6"/>
      <c r="AD2042" s="6"/>
      <c r="AE2042" s="6"/>
      <c r="AI2042" s="6" t="s">
        <v>9205</v>
      </c>
      <c r="AR2042" s="0" t="n">
        <v>24</v>
      </c>
    </row>
    <row r="2043" customFormat="false" ht="12.75" hidden="false" customHeight="true" outlineLevel="0" collapsed="false">
      <c r="A2043" s="6" t="s">
        <v>88</v>
      </c>
      <c r="B2043" s="6" t="s">
        <v>2904</v>
      </c>
      <c r="C2043" s="6" t="s">
        <v>9206</v>
      </c>
      <c r="D2043" s="6" t="s">
        <v>9207</v>
      </c>
      <c r="E2043" s="0" t="n">
        <v>900</v>
      </c>
      <c r="F2043" s="6" t="s">
        <v>9208</v>
      </c>
      <c r="G2043" s="6" t="s">
        <v>1551</v>
      </c>
      <c r="H2043" s="6" t="s">
        <v>9198</v>
      </c>
      <c r="J2043" s="6" t="s">
        <v>596</v>
      </c>
      <c r="K2043" s="6" t="s">
        <v>2909</v>
      </c>
      <c r="L2043" s="6" t="s">
        <v>2910</v>
      </c>
      <c r="M2043" s="6" t="s">
        <v>4121</v>
      </c>
      <c r="N2043" s="6" t="s">
        <v>58</v>
      </c>
      <c r="O2043" s="6" t="s">
        <v>59</v>
      </c>
      <c r="P2043" s="6" t="s">
        <v>1952</v>
      </c>
      <c r="Q2043" s="6" t="s">
        <v>190</v>
      </c>
      <c r="R2043" s="6" t="s">
        <v>66</v>
      </c>
      <c r="S2043" s="6" t="s">
        <v>63</v>
      </c>
      <c r="T2043" s="6" t="s">
        <v>64</v>
      </c>
      <c r="U2043" s="6" t="s">
        <v>144</v>
      </c>
      <c r="X2043" s="6" t="s">
        <v>9209</v>
      </c>
      <c r="Y2043" s="6" t="s">
        <v>66</v>
      </c>
      <c r="Z2043" s="0" t="n">
        <v>20</v>
      </c>
      <c r="AB2043" s="6" t="s">
        <v>9210</v>
      </c>
      <c r="AC2043" s="6"/>
      <c r="AD2043" s="6"/>
      <c r="AE2043" s="6"/>
      <c r="AI2043" s="6" t="s">
        <v>9211</v>
      </c>
      <c r="AR2043" s="0" t="n">
        <v>24</v>
      </c>
    </row>
    <row r="2044" customFormat="false" ht="12.75" hidden="false" customHeight="true" outlineLevel="0" collapsed="false">
      <c r="A2044" s="6" t="s">
        <v>88</v>
      </c>
      <c r="B2044" s="6" t="s">
        <v>2904</v>
      </c>
      <c r="C2044" s="6" t="s">
        <v>9212</v>
      </c>
      <c r="D2044" s="6" t="s">
        <v>9213</v>
      </c>
      <c r="E2044" s="0" t="n">
        <v>900</v>
      </c>
      <c r="F2044" s="6" t="s">
        <v>9214</v>
      </c>
      <c r="G2044" s="6" t="s">
        <v>1551</v>
      </c>
      <c r="H2044" s="6" t="s">
        <v>9198</v>
      </c>
      <c r="J2044" s="6" t="s">
        <v>4129</v>
      </c>
      <c r="K2044" s="6" t="s">
        <v>2909</v>
      </c>
      <c r="L2044" s="6" t="s">
        <v>2910</v>
      </c>
      <c r="M2044" s="6" t="s">
        <v>7931</v>
      </c>
      <c r="N2044" s="6" t="s">
        <v>58</v>
      </c>
      <c r="O2044" s="6" t="s">
        <v>59</v>
      </c>
      <c r="P2044" s="6" t="s">
        <v>686</v>
      </c>
      <c r="Q2044" s="6" t="s">
        <v>174</v>
      </c>
      <c r="R2044" s="6" t="s">
        <v>66</v>
      </c>
      <c r="S2044" s="6" t="s">
        <v>63</v>
      </c>
      <c r="T2044" s="6" t="s">
        <v>64</v>
      </c>
      <c r="X2044" s="6" t="s">
        <v>9209</v>
      </c>
      <c r="Y2044" s="6" t="s">
        <v>66</v>
      </c>
      <c r="Z2044" s="0" t="n">
        <v>20</v>
      </c>
      <c r="AB2044" s="6" t="s">
        <v>9215</v>
      </c>
      <c r="AC2044" s="6"/>
      <c r="AD2044" s="6"/>
      <c r="AE2044" s="6"/>
      <c r="AH2044" s="6" t="s">
        <v>9216</v>
      </c>
      <c r="AI2044" s="6" t="s">
        <v>9217</v>
      </c>
      <c r="AQ2044" s="6" t="s">
        <v>9218</v>
      </c>
      <c r="AR2044" s="0" t="n">
        <v>62</v>
      </c>
    </row>
    <row r="2045" customFormat="false" ht="12.75" hidden="false" customHeight="true" outlineLevel="0" collapsed="false">
      <c r="A2045" s="6" t="s">
        <v>88</v>
      </c>
      <c r="B2045" s="6" t="s">
        <v>2904</v>
      </c>
      <c r="C2045" s="6" t="s">
        <v>9219</v>
      </c>
      <c r="D2045" s="6" t="s">
        <v>9220</v>
      </c>
      <c r="E2045" s="0" t="n">
        <v>900</v>
      </c>
      <c r="F2045" s="6" t="s">
        <v>9221</v>
      </c>
      <c r="G2045" s="6" t="s">
        <v>1551</v>
      </c>
      <c r="H2045" s="6" t="s">
        <v>9198</v>
      </c>
      <c r="I2045" s="6" t="s">
        <v>9222</v>
      </c>
      <c r="J2045" s="6" t="s">
        <v>2581</v>
      </c>
      <c r="K2045" s="6" t="s">
        <v>2909</v>
      </c>
      <c r="L2045" s="6" t="s">
        <v>2910</v>
      </c>
      <c r="M2045" s="6" t="s">
        <v>2706</v>
      </c>
      <c r="N2045" s="6" t="s">
        <v>58</v>
      </c>
      <c r="O2045" s="6" t="s">
        <v>59</v>
      </c>
      <c r="P2045" s="6" t="s">
        <v>8253</v>
      </c>
      <c r="Q2045" s="6" t="s">
        <v>479</v>
      </c>
      <c r="R2045" s="6" t="s">
        <v>66</v>
      </c>
      <c r="S2045" s="6" t="s">
        <v>63</v>
      </c>
      <c r="T2045" s="6" t="s">
        <v>64</v>
      </c>
      <c r="X2045" s="6" t="s">
        <v>9209</v>
      </c>
      <c r="Y2045" s="6" t="s">
        <v>66</v>
      </c>
      <c r="Z2045" s="0" t="n">
        <v>20</v>
      </c>
      <c r="AB2045" s="6" t="s">
        <v>9223</v>
      </c>
      <c r="AC2045" s="6"/>
      <c r="AD2045" s="6"/>
      <c r="AE2045" s="6"/>
      <c r="AI2045" s="6" t="s">
        <v>9224</v>
      </c>
      <c r="AQ2045" s="6" t="s">
        <v>9218</v>
      </c>
      <c r="AR2045" s="0" t="n">
        <v>62</v>
      </c>
    </row>
    <row r="2046" customFormat="false" ht="12.75" hidden="false" customHeight="true" outlineLevel="0" collapsed="false">
      <c r="A2046" s="6" t="s">
        <v>88</v>
      </c>
      <c r="B2046" s="6" t="s">
        <v>2904</v>
      </c>
      <c r="C2046" s="6" t="s">
        <v>9225</v>
      </c>
      <c r="D2046" s="6" t="s">
        <v>9226</v>
      </c>
      <c r="E2046" s="0" t="n">
        <v>900</v>
      </c>
      <c r="F2046" s="6" t="s">
        <v>9227</v>
      </c>
      <c r="G2046" s="6" t="s">
        <v>628</v>
      </c>
      <c r="H2046" s="6" t="s">
        <v>9198</v>
      </c>
      <c r="I2046" s="6" t="s">
        <v>2995</v>
      </c>
      <c r="J2046" s="6" t="s">
        <v>9228</v>
      </c>
      <c r="K2046" s="6" t="s">
        <v>2909</v>
      </c>
      <c r="L2046" s="6" t="s">
        <v>2910</v>
      </c>
      <c r="M2046" s="6" t="s">
        <v>477</v>
      </c>
      <c r="N2046" s="6" t="s">
        <v>58</v>
      </c>
      <c r="O2046" s="6" t="s">
        <v>59</v>
      </c>
      <c r="P2046" s="6" t="s">
        <v>3489</v>
      </c>
      <c r="Q2046" s="6" t="s">
        <v>207</v>
      </c>
      <c r="R2046" s="6" t="s">
        <v>158</v>
      </c>
      <c r="S2046" s="6" t="s">
        <v>63</v>
      </c>
      <c r="T2046" s="6" t="s">
        <v>64</v>
      </c>
      <c r="X2046" s="6" t="s">
        <v>9229</v>
      </c>
      <c r="Y2046" s="6" t="s">
        <v>66</v>
      </c>
      <c r="Z2046" s="0" t="n">
        <v>20</v>
      </c>
      <c r="AA2046" s="6" t="s">
        <v>67</v>
      </c>
      <c r="AB2046" s="6" t="s">
        <v>9230</v>
      </c>
      <c r="AC2046" s="6"/>
      <c r="AD2046" s="6"/>
      <c r="AE2046" s="6"/>
      <c r="AN2046" s="6" t="s">
        <v>9231</v>
      </c>
      <c r="AQ2046" s="6" t="s">
        <v>9232</v>
      </c>
      <c r="AR2046" s="0" t="n">
        <v>64</v>
      </c>
    </row>
    <row r="2047" customFormat="false" ht="12.75" hidden="false" customHeight="true" outlineLevel="0" collapsed="false">
      <c r="A2047" s="6" t="s">
        <v>88</v>
      </c>
      <c r="B2047" s="6" t="s">
        <v>2904</v>
      </c>
      <c r="C2047" s="6" t="s">
        <v>9233</v>
      </c>
      <c r="D2047" s="6" t="s">
        <v>9234</v>
      </c>
      <c r="E2047" s="0" t="n">
        <v>900</v>
      </c>
      <c r="F2047" s="6" t="s">
        <v>9235</v>
      </c>
      <c r="G2047" s="6" t="s">
        <v>628</v>
      </c>
      <c r="H2047" s="6" t="s">
        <v>9198</v>
      </c>
      <c r="I2047" s="6" t="s">
        <v>9236</v>
      </c>
      <c r="J2047" s="6" t="s">
        <v>9237</v>
      </c>
      <c r="K2047" s="6" t="s">
        <v>2909</v>
      </c>
      <c r="L2047" s="6" t="s">
        <v>2910</v>
      </c>
      <c r="M2047" s="6" t="s">
        <v>9238</v>
      </c>
      <c r="N2047" s="6" t="s">
        <v>58</v>
      </c>
      <c r="O2047" s="6" t="s">
        <v>59</v>
      </c>
      <c r="P2047" s="6" t="s">
        <v>8848</v>
      </c>
      <c r="Q2047" s="6" t="s">
        <v>1332</v>
      </c>
      <c r="R2047" s="6" t="s">
        <v>158</v>
      </c>
      <c r="S2047" s="6" t="s">
        <v>63</v>
      </c>
      <c r="T2047" s="6" t="s">
        <v>64</v>
      </c>
      <c r="U2047" s="6" t="s">
        <v>144</v>
      </c>
      <c r="X2047" s="6" t="s">
        <v>9229</v>
      </c>
      <c r="Y2047" s="6" t="s">
        <v>66</v>
      </c>
      <c r="Z2047" s="0" t="n">
        <v>20</v>
      </c>
      <c r="AB2047" s="6" t="s">
        <v>9239</v>
      </c>
      <c r="AC2047" s="6"/>
      <c r="AD2047" s="6"/>
      <c r="AE2047" s="6"/>
      <c r="AI2047" s="6" t="s">
        <v>9240</v>
      </c>
      <c r="AR2047" s="0" t="n">
        <v>70</v>
      </c>
    </row>
    <row r="2048" customFormat="false" ht="12.75" hidden="false" customHeight="true" outlineLevel="0" collapsed="false">
      <c r="A2048" s="6" t="s">
        <v>88</v>
      </c>
      <c r="B2048" s="6" t="s">
        <v>2904</v>
      </c>
      <c r="C2048" s="6" t="s">
        <v>9241</v>
      </c>
      <c r="D2048" s="6" t="s">
        <v>9242</v>
      </c>
      <c r="E2048" s="0" t="n">
        <v>900</v>
      </c>
      <c r="F2048" s="6" t="s">
        <v>9243</v>
      </c>
      <c r="G2048" s="6" t="s">
        <v>628</v>
      </c>
      <c r="H2048" s="6" t="s">
        <v>9198</v>
      </c>
      <c r="J2048" s="6" t="s">
        <v>9244</v>
      </c>
      <c r="K2048" s="6" t="s">
        <v>2909</v>
      </c>
      <c r="L2048" s="6" t="s">
        <v>2910</v>
      </c>
      <c r="M2048" s="6" t="s">
        <v>9245</v>
      </c>
      <c r="N2048" s="6" t="s">
        <v>58</v>
      </c>
      <c r="O2048" s="6" t="s">
        <v>59</v>
      </c>
      <c r="P2048" s="6" t="s">
        <v>2728</v>
      </c>
      <c r="Q2048" s="6" t="s">
        <v>1332</v>
      </c>
      <c r="R2048" s="6" t="s">
        <v>66</v>
      </c>
      <c r="S2048" s="6" t="s">
        <v>63</v>
      </c>
      <c r="T2048" s="6" t="s">
        <v>64</v>
      </c>
      <c r="X2048" s="6" t="s">
        <v>9229</v>
      </c>
      <c r="Y2048" s="6" t="s">
        <v>66</v>
      </c>
      <c r="Z2048" s="0" t="n">
        <v>20</v>
      </c>
      <c r="AA2048" s="6" t="s">
        <v>67</v>
      </c>
      <c r="AB2048" s="6" t="s">
        <v>9246</v>
      </c>
      <c r="AC2048" s="6"/>
      <c r="AD2048" s="6"/>
      <c r="AE2048" s="6"/>
      <c r="AQ2048" s="6" t="s">
        <v>9247</v>
      </c>
      <c r="AR2048" s="0" t="n">
        <v>82</v>
      </c>
    </row>
    <row r="2049" customFormat="false" ht="12.75" hidden="false" customHeight="true" outlineLevel="0" collapsed="false">
      <c r="A2049" s="6" t="s">
        <v>88</v>
      </c>
      <c r="B2049" s="6" t="s">
        <v>2904</v>
      </c>
      <c r="C2049" s="6" t="s">
        <v>9248</v>
      </c>
      <c r="D2049" s="6" t="s">
        <v>9249</v>
      </c>
      <c r="E2049" s="0" t="n">
        <v>900</v>
      </c>
      <c r="F2049" s="6" t="s">
        <v>9250</v>
      </c>
      <c r="G2049" s="6" t="s">
        <v>1261</v>
      </c>
      <c r="H2049" s="6" t="s">
        <v>9198</v>
      </c>
      <c r="I2049" s="6" t="s">
        <v>2890</v>
      </c>
      <c r="K2049" s="6" t="s">
        <v>2909</v>
      </c>
      <c r="L2049" s="6" t="s">
        <v>2910</v>
      </c>
      <c r="M2049" s="6" t="s">
        <v>607</v>
      </c>
      <c r="N2049" s="6" t="s">
        <v>58</v>
      </c>
      <c r="O2049" s="6" t="s">
        <v>59</v>
      </c>
      <c r="P2049" s="6" t="s">
        <v>99</v>
      </c>
      <c r="Q2049" s="6" t="s">
        <v>327</v>
      </c>
      <c r="R2049" s="6" t="s">
        <v>158</v>
      </c>
      <c r="S2049" s="6" t="s">
        <v>63</v>
      </c>
      <c r="T2049" s="6" t="s">
        <v>64</v>
      </c>
      <c r="U2049" s="6" t="s">
        <v>144</v>
      </c>
      <c r="X2049" s="6" t="s">
        <v>9251</v>
      </c>
      <c r="Y2049" s="6" t="s">
        <v>66</v>
      </c>
      <c r="Z2049" s="0" t="n">
        <v>20</v>
      </c>
      <c r="AB2049" s="6" t="s">
        <v>9252</v>
      </c>
      <c r="AC2049" s="6"/>
      <c r="AD2049" s="6"/>
      <c r="AE2049" s="6"/>
      <c r="AH2049" s="6" t="s">
        <v>9253</v>
      </c>
      <c r="AR2049" s="0" t="n">
        <v>84</v>
      </c>
    </row>
    <row r="2050" customFormat="false" ht="12.75" hidden="false" customHeight="true" outlineLevel="0" collapsed="false">
      <c r="A2050" s="6" t="s">
        <v>88</v>
      </c>
      <c r="B2050" s="6" t="s">
        <v>2904</v>
      </c>
      <c r="C2050" s="6" t="s">
        <v>9254</v>
      </c>
      <c r="D2050" s="6" t="s">
        <v>9255</v>
      </c>
      <c r="E2050" s="0" t="n">
        <v>900</v>
      </c>
      <c r="F2050" s="6" t="s">
        <v>9256</v>
      </c>
      <c r="G2050" s="6" t="s">
        <v>1261</v>
      </c>
      <c r="H2050" s="6" t="s">
        <v>9198</v>
      </c>
      <c r="J2050" s="6" t="s">
        <v>9257</v>
      </c>
      <c r="K2050" s="6" t="s">
        <v>2909</v>
      </c>
      <c r="L2050" s="6" t="s">
        <v>2910</v>
      </c>
      <c r="M2050" s="6" t="s">
        <v>9258</v>
      </c>
      <c r="N2050" s="6" t="s">
        <v>58</v>
      </c>
      <c r="O2050" s="6" t="s">
        <v>59</v>
      </c>
      <c r="P2050" s="6" t="s">
        <v>188</v>
      </c>
      <c r="Q2050" s="6" t="s">
        <v>327</v>
      </c>
      <c r="R2050" s="6" t="s">
        <v>62</v>
      </c>
      <c r="S2050" s="6" t="s">
        <v>63</v>
      </c>
      <c r="T2050" s="6" t="s">
        <v>64</v>
      </c>
      <c r="X2050" s="6" t="s">
        <v>9251</v>
      </c>
      <c r="Y2050" s="6" t="s">
        <v>66</v>
      </c>
      <c r="Z2050" s="0" t="n">
        <v>20</v>
      </c>
      <c r="AB2050" s="6" t="s">
        <v>9259</v>
      </c>
      <c r="AC2050" s="6"/>
      <c r="AD2050" s="6"/>
      <c r="AE2050" s="6"/>
      <c r="AH2050" s="6" t="s">
        <v>9260</v>
      </c>
      <c r="AR2050" s="0" t="n">
        <v>54</v>
      </c>
    </row>
    <row r="2051" customFormat="false" ht="12.75" hidden="false" customHeight="true" outlineLevel="0" collapsed="false">
      <c r="A2051" s="6" t="s">
        <v>88</v>
      </c>
      <c r="B2051" s="6" t="s">
        <v>2904</v>
      </c>
      <c r="C2051" s="6" t="s">
        <v>9261</v>
      </c>
      <c r="D2051" s="6" t="s">
        <v>9262</v>
      </c>
      <c r="E2051" s="0" t="n">
        <v>900</v>
      </c>
      <c r="F2051" s="6" t="s">
        <v>9263</v>
      </c>
      <c r="G2051" s="6" t="s">
        <v>1261</v>
      </c>
      <c r="H2051" s="6" t="s">
        <v>9198</v>
      </c>
      <c r="I2051" s="6" t="s">
        <v>9264</v>
      </c>
      <c r="J2051" s="6" t="s">
        <v>125</v>
      </c>
      <c r="K2051" s="6" t="s">
        <v>2909</v>
      </c>
      <c r="L2051" s="6" t="s">
        <v>2910</v>
      </c>
      <c r="M2051" s="6" t="s">
        <v>5407</v>
      </c>
      <c r="N2051" s="6" t="s">
        <v>58</v>
      </c>
      <c r="O2051" s="6" t="s">
        <v>59</v>
      </c>
      <c r="P2051" s="6" t="s">
        <v>1943</v>
      </c>
      <c r="Q2051" s="6" t="s">
        <v>327</v>
      </c>
      <c r="R2051" s="6" t="s">
        <v>158</v>
      </c>
      <c r="S2051" s="6" t="s">
        <v>63</v>
      </c>
      <c r="T2051" s="6" t="s">
        <v>64</v>
      </c>
      <c r="U2051" s="6" t="s">
        <v>144</v>
      </c>
      <c r="X2051" s="6" t="s">
        <v>9251</v>
      </c>
      <c r="Y2051" s="6" t="s">
        <v>66</v>
      </c>
      <c r="Z2051" s="0" t="n">
        <v>20</v>
      </c>
      <c r="AA2051" s="6" t="s">
        <v>67</v>
      </c>
      <c r="AB2051" s="6" t="s">
        <v>9265</v>
      </c>
      <c r="AC2051" s="6"/>
      <c r="AD2051" s="6"/>
      <c r="AE2051" s="6"/>
      <c r="AH2051" s="6" t="s">
        <v>9266</v>
      </c>
      <c r="AR2051" s="0" t="n">
        <v>55</v>
      </c>
    </row>
    <row r="2052" customFormat="false" ht="12.75" hidden="false" customHeight="true" outlineLevel="0" collapsed="false">
      <c r="A2052" s="6" t="s">
        <v>88</v>
      </c>
      <c r="B2052" s="6" t="s">
        <v>2904</v>
      </c>
      <c r="C2052" s="6" t="s">
        <v>9267</v>
      </c>
      <c r="D2052" s="6" t="s">
        <v>9268</v>
      </c>
      <c r="E2052" s="0" t="n">
        <v>900</v>
      </c>
      <c r="F2052" s="6" t="s">
        <v>9269</v>
      </c>
      <c r="G2052" s="6" t="s">
        <v>1261</v>
      </c>
      <c r="H2052" s="6" t="s">
        <v>9198</v>
      </c>
      <c r="J2052" s="6" t="s">
        <v>9270</v>
      </c>
      <c r="K2052" s="6" t="s">
        <v>2909</v>
      </c>
      <c r="L2052" s="6" t="s">
        <v>2910</v>
      </c>
      <c r="M2052" s="6" t="s">
        <v>503</v>
      </c>
      <c r="N2052" s="6" t="s">
        <v>58</v>
      </c>
      <c r="O2052" s="6" t="s">
        <v>59</v>
      </c>
      <c r="P2052" s="6" t="s">
        <v>850</v>
      </c>
      <c r="Q2052" s="6" t="s">
        <v>327</v>
      </c>
      <c r="R2052" s="6" t="s">
        <v>62</v>
      </c>
      <c r="S2052" s="6" t="s">
        <v>63</v>
      </c>
      <c r="T2052" s="6" t="s">
        <v>64</v>
      </c>
      <c r="U2052" s="6" t="s">
        <v>144</v>
      </c>
      <c r="X2052" s="6" t="s">
        <v>9251</v>
      </c>
      <c r="Y2052" s="6" t="s">
        <v>66</v>
      </c>
      <c r="Z2052" s="0" t="n">
        <v>20</v>
      </c>
      <c r="AB2052" s="6" t="s">
        <v>9271</v>
      </c>
      <c r="AC2052" s="6"/>
      <c r="AD2052" s="6"/>
      <c r="AE2052" s="6"/>
      <c r="AH2052" s="6" t="s">
        <v>9272</v>
      </c>
      <c r="AR2052" s="0" t="n">
        <v>55</v>
      </c>
    </row>
    <row r="2053" customFormat="false" ht="12.75" hidden="false" customHeight="true" outlineLevel="0" collapsed="false">
      <c r="A2053" s="6" t="s">
        <v>88</v>
      </c>
      <c r="B2053" s="6" t="s">
        <v>2904</v>
      </c>
      <c r="C2053" s="6" t="s">
        <v>9273</v>
      </c>
      <c r="D2053" s="6" t="s">
        <v>9274</v>
      </c>
      <c r="E2053" s="0" t="n">
        <v>900</v>
      </c>
      <c r="F2053" s="6" t="s">
        <v>9275</v>
      </c>
      <c r="G2053" s="6" t="s">
        <v>364</v>
      </c>
      <c r="H2053" s="6" t="s">
        <v>9198</v>
      </c>
      <c r="I2053" s="6" t="s">
        <v>9276</v>
      </c>
      <c r="J2053" s="6" t="s">
        <v>846</v>
      </c>
      <c r="K2053" s="6" t="s">
        <v>2909</v>
      </c>
      <c r="L2053" s="6" t="s">
        <v>2910</v>
      </c>
      <c r="M2053" s="6" t="s">
        <v>8403</v>
      </c>
      <c r="N2053" s="6" t="s">
        <v>58</v>
      </c>
      <c r="O2053" s="6" t="s">
        <v>59</v>
      </c>
      <c r="P2053" s="6" t="s">
        <v>7829</v>
      </c>
      <c r="Q2053" s="6" t="s">
        <v>327</v>
      </c>
      <c r="R2053" s="6" t="s">
        <v>143</v>
      </c>
      <c r="S2053" s="6" t="s">
        <v>63</v>
      </c>
      <c r="T2053" s="6" t="s">
        <v>489</v>
      </c>
      <c r="X2053" s="6" t="s">
        <v>9277</v>
      </c>
      <c r="Y2053" s="6" t="s">
        <v>66</v>
      </c>
      <c r="Z2053" s="0" t="n">
        <v>20</v>
      </c>
      <c r="AB2053" s="6" t="s">
        <v>9278</v>
      </c>
      <c r="AC2053" s="6"/>
      <c r="AD2053" s="6"/>
      <c r="AE2053" s="6"/>
      <c r="AN2053" s="6" t="s">
        <v>9279</v>
      </c>
      <c r="AO2053" s="6" t="s">
        <v>9280</v>
      </c>
      <c r="AR2053" s="0" t="n">
        <v>58</v>
      </c>
    </row>
    <row r="2054" customFormat="false" ht="12.75" hidden="false" customHeight="true" outlineLevel="0" collapsed="false">
      <c r="A2054" s="6" t="s">
        <v>88</v>
      </c>
      <c r="B2054" s="6" t="s">
        <v>2904</v>
      </c>
      <c r="C2054" s="6" t="s">
        <v>9281</v>
      </c>
      <c r="D2054" s="6" t="s">
        <v>9282</v>
      </c>
      <c r="E2054" s="0" t="n">
        <v>900</v>
      </c>
      <c r="F2054" s="6" t="s">
        <v>9283</v>
      </c>
      <c r="G2054" s="6" t="s">
        <v>718</v>
      </c>
      <c r="H2054" s="6" t="s">
        <v>9198</v>
      </c>
      <c r="K2054" s="6" t="s">
        <v>2909</v>
      </c>
      <c r="L2054" s="6" t="s">
        <v>2910</v>
      </c>
      <c r="M2054" s="6" t="s">
        <v>60</v>
      </c>
      <c r="N2054" s="6" t="s">
        <v>58</v>
      </c>
      <c r="O2054" s="6" t="s">
        <v>59</v>
      </c>
      <c r="P2054" s="6" t="s">
        <v>444</v>
      </c>
      <c r="Q2054" s="6" t="s">
        <v>219</v>
      </c>
      <c r="R2054" s="6" t="s">
        <v>143</v>
      </c>
      <c r="S2054" s="6" t="s">
        <v>63</v>
      </c>
      <c r="T2054" s="6" t="s">
        <v>64</v>
      </c>
      <c r="U2054" s="6" t="s">
        <v>144</v>
      </c>
      <c r="Y2054" s="6" t="s">
        <v>66</v>
      </c>
      <c r="Z2054" s="0" t="n">
        <v>20</v>
      </c>
      <c r="AQ2054" s="6" t="s">
        <v>9284</v>
      </c>
      <c r="AR2054" s="0" t="n">
        <v>54</v>
      </c>
    </row>
    <row r="2055" customFormat="false" ht="12.75" hidden="false" customHeight="true" outlineLevel="0" collapsed="false">
      <c r="A2055" s="6" t="s">
        <v>88</v>
      </c>
      <c r="B2055" s="6" t="s">
        <v>2904</v>
      </c>
      <c r="C2055" s="6" t="s">
        <v>9285</v>
      </c>
      <c r="D2055" s="6" t="s">
        <v>9286</v>
      </c>
      <c r="E2055" s="0" t="n">
        <v>900</v>
      </c>
      <c r="F2055" s="6" t="s">
        <v>9287</v>
      </c>
      <c r="G2055" s="6" t="s">
        <v>526</v>
      </c>
      <c r="H2055" s="6" t="s">
        <v>9198</v>
      </c>
      <c r="I2055" s="6" t="s">
        <v>9288</v>
      </c>
      <c r="J2055" s="6" t="s">
        <v>9289</v>
      </c>
      <c r="K2055" s="6" t="s">
        <v>2909</v>
      </c>
      <c r="L2055" s="6" t="s">
        <v>2910</v>
      </c>
      <c r="M2055" s="6" t="s">
        <v>9290</v>
      </c>
      <c r="N2055" s="6" t="s">
        <v>58</v>
      </c>
      <c r="O2055" s="6" t="s">
        <v>59</v>
      </c>
      <c r="P2055" s="6" t="s">
        <v>5842</v>
      </c>
      <c r="Q2055" s="6" t="s">
        <v>101</v>
      </c>
      <c r="R2055" s="6" t="s">
        <v>62</v>
      </c>
      <c r="S2055" s="6" t="s">
        <v>63</v>
      </c>
      <c r="T2055" s="6" t="s">
        <v>64</v>
      </c>
      <c r="U2055" s="6" t="s">
        <v>144</v>
      </c>
      <c r="X2055" s="6" t="s">
        <v>9291</v>
      </c>
      <c r="Y2055" s="6" t="s">
        <v>66</v>
      </c>
      <c r="Z2055" s="0" t="n">
        <v>20</v>
      </c>
      <c r="AB2055" s="6" t="s">
        <v>9292</v>
      </c>
      <c r="AC2055" s="6"/>
      <c r="AD2055" s="6"/>
      <c r="AE2055" s="6"/>
      <c r="AI2055" s="6" t="s">
        <v>9293</v>
      </c>
      <c r="AN2055" s="6" t="s">
        <v>9294</v>
      </c>
      <c r="AR2055" s="0" t="n">
        <v>63</v>
      </c>
    </row>
    <row r="2056" customFormat="false" ht="12.75" hidden="false" customHeight="true" outlineLevel="0" collapsed="false">
      <c r="A2056" s="6" t="s">
        <v>88</v>
      </c>
      <c r="B2056" s="6" t="s">
        <v>2904</v>
      </c>
      <c r="C2056" s="6" t="s">
        <v>9295</v>
      </c>
      <c r="D2056" s="6" t="s">
        <v>9296</v>
      </c>
      <c r="E2056" s="0" t="n">
        <v>900</v>
      </c>
      <c r="F2056" s="6" t="s">
        <v>9297</v>
      </c>
      <c r="G2056" s="6" t="s">
        <v>4019</v>
      </c>
      <c r="H2056" s="6" t="s">
        <v>9198</v>
      </c>
      <c r="J2056" s="6" t="s">
        <v>596</v>
      </c>
      <c r="K2056" s="6" t="s">
        <v>2909</v>
      </c>
      <c r="L2056" s="6" t="s">
        <v>2910</v>
      </c>
      <c r="M2056" s="6" t="s">
        <v>1280</v>
      </c>
      <c r="N2056" s="6" t="s">
        <v>58</v>
      </c>
      <c r="O2056" s="6" t="s">
        <v>59</v>
      </c>
      <c r="P2056" s="6" t="s">
        <v>2289</v>
      </c>
      <c r="Q2056" s="6" t="s">
        <v>238</v>
      </c>
      <c r="R2056" s="6" t="s">
        <v>66</v>
      </c>
      <c r="S2056" s="6" t="s">
        <v>63</v>
      </c>
      <c r="T2056" s="6" t="s">
        <v>64</v>
      </c>
      <c r="U2056" s="6" t="s">
        <v>144</v>
      </c>
      <c r="X2056" s="6" t="s">
        <v>9298</v>
      </c>
      <c r="Y2056" s="6" t="s">
        <v>66</v>
      </c>
      <c r="Z2056" s="0" t="n">
        <v>20</v>
      </c>
      <c r="AI2056" s="6" t="s">
        <v>9299</v>
      </c>
      <c r="AR2056" s="0" t="n">
        <v>63</v>
      </c>
    </row>
    <row r="2057" customFormat="false" ht="12.75" hidden="false" customHeight="true" outlineLevel="0" collapsed="false">
      <c r="A2057" s="6" t="s">
        <v>88</v>
      </c>
      <c r="B2057" s="6" t="s">
        <v>2904</v>
      </c>
      <c r="C2057" s="6" t="s">
        <v>9300</v>
      </c>
      <c r="D2057" s="6" t="s">
        <v>9301</v>
      </c>
      <c r="E2057" s="0" t="n">
        <v>900</v>
      </c>
      <c r="F2057" s="6" t="s">
        <v>9302</v>
      </c>
      <c r="G2057" s="6" t="s">
        <v>4019</v>
      </c>
      <c r="H2057" s="6" t="s">
        <v>9198</v>
      </c>
      <c r="J2057" s="6" t="s">
        <v>125</v>
      </c>
      <c r="K2057" s="6" t="s">
        <v>2909</v>
      </c>
      <c r="L2057" s="6" t="s">
        <v>2910</v>
      </c>
      <c r="M2057" s="6" t="s">
        <v>386</v>
      </c>
      <c r="N2057" s="6" t="s">
        <v>58</v>
      </c>
      <c r="O2057" s="6" t="s">
        <v>59</v>
      </c>
      <c r="P2057" s="6" t="s">
        <v>9303</v>
      </c>
      <c r="Q2057" s="6" t="s">
        <v>174</v>
      </c>
      <c r="R2057" s="6" t="s">
        <v>66</v>
      </c>
      <c r="S2057" s="6" t="s">
        <v>63</v>
      </c>
      <c r="T2057" s="6" t="s">
        <v>64</v>
      </c>
      <c r="X2057" s="6" t="s">
        <v>9298</v>
      </c>
      <c r="Y2057" s="6" t="s">
        <v>66</v>
      </c>
      <c r="Z2057" s="0" t="n">
        <v>20</v>
      </c>
      <c r="AA2057" s="6" t="s">
        <v>67</v>
      </c>
      <c r="AB2057" s="6" t="s">
        <v>9304</v>
      </c>
      <c r="AC2057" s="6"/>
      <c r="AD2057" s="6"/>
      <c r="AE2057" s="6"/>
      <c r="AH2057" s="6" t="s">
        <v>9305</v>
      </c>
      <c r="AI2057" s="6" t="s">
        <v>9306</v>
      </c>
    </row>
    <row r="2058" customFormat="false" ht="12.75" hidden="false" customHeight="true" outlineLevel="0" collapsed="false">
      <c r="A2058" s="4"/>
      <c r="B2058" s="4"/>
      <c r="C2058" s="4"/>
      <c r="D2058" s="4"/>
      <c r="E2058" s="4"/>
      <c r="F2058" s="4"/>
      <c r="G2058" s="4" t="s">
        <v>921</v>
      </c>
      <c r="H2058" s="4" t="s">
        <v>9307</v>
      </c>
      <c r="I2058" s="4"/>
      <c r="J2058" s="4"/>
      <c r="K2058" s="4" t="s">
        <v>153</v>
      </c>
      <c r="L2058" s="4" t="s">
        <v>154</v>
      </c>
      <c r="M2058" s="4"/>
      <c r="N2058" s="4"/>
      <c r="O2058" s="4"/>
      <c r="P2058" s="4"/>
      <c r="Q2058" s="4"/>
      <c r="R2058" s="4"/>
      <c r="S2058" s="4"/>
      <c r="T2058" s="4"/>
      <c r="U2058" s="4"/>
      <c r="V2058" s="4"/>
      <c r="W2058" s="4"/>
      <c r="X2058" s="4"/>
      <c r="Y2058" s="4"/>
      <c r="Z2058" s="4"/>
      <c r="AA2058" s="4"/>
      <c r="AB2058" s="4"/>
      <c r="AC2058" s="5"/>
      <c r="AD2058" s="4"/>
      <c r="AE2058" s="4"/>
      <c r="AF2058" s="4"/>
      <c r="AG2058" s="4"/>
      <c r="AH2058" s="4"/>
      <c r="AI2058" s="4"/>
      <c r="AJ2058" s="4"/>
      <c r="AK2058" s="4"/>
      <c r="AL2058" s="4"/>
      <c r="AM2058" s="4"/>
      <c r="AN2058" s="4"/>
      <c r="AO2058" s="4"/>
      <c r="AP2058" s="4"/>
      <c r="AQ2058" s="4"/>
      <c r="AR2058" s="4"/>
    </row>
    <row r="2059" customFormat="false" ht="12.75" hidden="false" customHeight="true" outlineLevel="0" collapsed="false">
      <c r="A2059" s="4"/>
      <c r="B2059" s="4"/>
      <c r="C2059" s="4"/>
      <c r="D2059" s="4"/>
      <c r="E2059" s="4"/>
      <c r="F2059" s="4"/>
      <c r="G2059" s="4" t="s">
        <v>509</v>
      </c>
      <c r="H2059" s="4" t="s">
        <v>9307</v>
      </c>
      <c r="I2059" s="4"/>
      <c r="J2059" s="4"/>
      <c r="K2059" s="4" t="s">
        <v>153</v>
      </c>
      <c r="L2059" s="4" t="s">
        <v>154</v>
      </c>
      <c r="M2059" s="4"/>
      <c r="N2059" s="4"/>
      <c r="O2059" s="4"/>
      <c r="P2059" s="4"/>
      <c r="Q2059" s="4"/>
      <c r="R2059" s="4"/>
      <c r="S2059" s="4"/>
      <c r="T2059" s="4"/>
      <c r="U2059" s="4"/>
      <c r="V2059" s="4"/>
      <c r="W2059" s="4"/>
      <c r="X2059" s="4"/>
      <c r="Y2059" s="4"/>
      <c r="Z2059" s="4"/>
      <c r="AA2059" s="4"/>
      <c r="AB2059" s="4"/>
      <c r="AC2059" s="5"/>
      <c r="AD2059" s="4"/>
      <c r="AE2059" s="4"/>
      <c r="AF2059" s="4"/>
      <c r="AG2059" s="4"/>
      <c r="AH2059" s="4"/>
      <c r="AI2059" s="4"/>
      <c r="AJ2059" s="4"/>
      <c r="AK2059" s="4"/>
      <c r="AL2059" s="4"/>
      <c r="AM2059" s="4"/>
      <c r="AN2059" s="4"/>
      <c r="AO2059" s="4"/>
      <c r="AP2059" s="4"/>
      <c r="AQ2059" s="4"/>
      <c r="AR2059" s="4"/>
    </row>
    <row r="2060" customFormat="false" ht="12.75" hidden="false" customHeight="true" outlineLevel="0" collapsed="false">
      <c r="A2060" s="6" t="s">
        <v>88</v>
      </c>
      <c r="B2060" s="6" t="s">
        <v>4212</v>
      </c>
      <c r="C2060" s="6" t="s">
        <v>9308</v>
      </c>
      <c r="D2060" s="6" t="s">
        <v>9309</v>
      </c>
      <c r="E2060" s="0" t="n">
        <v>240</v>
      </c>
      <c r="F2060" s="6" t="s">
        <v>9310</v>
      </c>
      <c r="G2060" s="6" t="s">
        <v>1880</v>
      </c>
      <c r="H2060" s="6" t="s">
        <v>9311</v>
      </c>
      <c r="J2060" s="6" t="s">
        <v>6897</v>
      </c>
      <c r="K2060" s="6" t="s">
        <v>4220</v>
      </c>
      <c r="L2060" s="6" t="s">
        <v>4221</v>
      </c>
      <c r="M2060" s="6" t="s">
        <v>3819</v>
      </c>
      <c r="N2060" s="6" t="s">
        <v>58</v>
      </c>
      <c r="O2060" s="6" t="s">
        <v>59</v>
      </c>
      <c r="P2060" s="6" t="s">
        <v>2625</v>
      </c>
      <c r="Q2060" s="6" t="s">
        <v>238</v>
      </c>
      <c r="R2060" s="6" t="s">
        <v>62</v>
      </c>
      <c r="S2060" s="6" t="s">
        <v>63</v>
      </c>
      <c r="T2060" s="6" t="s">
        <v>64</v>
      </c>
      <c r="U2060" s="6" t="s">
        <v>144</v>
      </c>
      <c r="X2060" s="6" t="s">
        <v>9312</v>
      </c>
      <c r="Y2060" s="6" t="s">
        <v>66</v>
      </c>
      <c r="Z2060" s="0" t="n">
        <v>20</v>
      </c>
      <c r="AB2060" s="6" t="s">
        <v>9313</v>
      </c>
      <c r="AC2060" s="7" t="n">
        <v>43035</v>
      </c>
      <c r="AD2060" s="6" t="s">
        <v>161</v>
      </c>
      <c r="AE2060" s="6" t="s">
        <v>105</v>
      </c>
      <c r="AH2060" s="6" t="s">
        <v>9314</v>
      </c>
      <c r="AN2060" s="6" t="s">
        <v>9315</v>
      </c>
      <c r="AQ2060" s="6" t="s">
        <v>9316</v>
      </c>
      <c r="AR2060" s="0" t="n">
        <v>29</v>
      </c>
    </row>
    <row r="2061" customFormat="false" ht="12.75" hidden="false" customHeight="true" outlineLevel="0" collapsed="false">
      <c r="A2061" s="6" t="s">
        <v>88</v>
      </c>
      <c r="B2061" s="6" t="s">
        <v>4212</v>
      </c>
      <c r="C2061" s="6" t="s">
        <v>9317</v>
      </c>
      <c r="D2061" s="6" t="s">
        <v>9318</v>
      </c>
      <c r="E2061" s="0" t="n">
        <v>240</v>
      </c>
      <c r="F2061" s="6" t="s">
        <v>9319</v>
      </c>
      <c r="G2061" s="6" t="s">
        <v>1880</v>
      </c>
      <c r="H2061" s="6" t="s">
        <v>9311</v>
      </c>
      <c r="J2061" s="6" t="s">
        <v>630</v>
      </c>
      <c r="K2061" s="6" t="s">
        <v>4220</v>
      </c>
      <c r="L2061" s="6" t="s">
        <v>4221</v>
      </c>
      <c r="M2061" s="6" t="s">
        <v>1652</v>
      </c>
      <c r="N2061" s="6" t="s">
        <v>58</v>
      </c>
      <c r="O2061" s="6" t="s">
        <v>59</v>
      </c>
      <c r="P2061" s="6" t="s">
        <v>6579</v>
      </c>
      <c r="Q2061" s="6" t="s">
        <v>238</v>
      </c>
      <c r="R2061" s="6" t="s">
        <v>62</v>
      </c>
      <c r="S2061" s="6" t="s">
        <v>63</v>
      </c>
      <c r="T2061" s="6" t="s">
        <v>64</v>
      </c>
      <c r="X2061" s="6" t="s">
        <v>9312</v>
      </c>
      <c r="Y2061" s="6" t="s">
        <v>66</v>
      </c>
      <c r="Z2061" s="0" t="n">
        <v>20</v>
      </c>
      <c r="AB2061" s="6" t="s">
        <v>9320</v>
      </c>
      <c r="AC2061" s="7" t="n">
        <v>43035</v>
      </c>
      <c r="AD2061" s="6" t="s">
        <v>161</v>
      </c>
      <c r="AE2061" s="6" t="s">
        <v>105</v>
      </c>
      <c r="AI2061" s="6" t="s">
        <v>9321</v>
      </c>
      <c r="AQ2061" s="6" t="s">
        <v>9322</v>
      </c>
      <c r="AR2061" s="0" t="n">
        <v>56</v>
      </c>
    </row>
    <row r="2062" customFormat="false" ht="12.75" hidden="false" customHeight="true" outlineLevel="0" collapsed="false">
      <c r="A2062" s="6" t="s">
        <v>88</v>
      </c>
      <c r="B2062" s="6" t="s">
        <v>4212</v>
      </c>
      <c r="C2062" s="6" t="s">
        <v>9323</v>
      </c>
      <c r="D2062" s="6" t="s">
        <v>9324</v>
      </c>
      <c r="E2062" s="0" t="n">
        <v>240</v>
      </c>
      <c r="F2062" s="6" t="s">
        <v>9325</v>
      </c>
      <c r="G2062" s="6" t="s">
        <v>1880</v>
      </c>
      <c r="H2062" s="6" t="s">
        <v>9311</v>
      </c>
      <c r="J2062" s="6" t="s">
        <v>2512</v>
      </c>
      <c r="K2062" s="6" t="s">
        <v>4220</v>
      </c>
      <c r="L2062" s="6" t="s">
        <v>4221</v>
      </c>
      <c r="M2062" s="6" t="s">
        <v>3154</v>
      </c>
      <c r="N2062" s="6" t="s">
        <v>58</v>
      </c>
      <c r="O2062" s="6" t="s">
        <v>59</v>
      </c>
      <c r="P2062" s="6" t="s">
        <v>1415</v>
      </c>
      <c r="Q2062" s="6" t="s">
        <v>238</v>
      </c>
      <c r="R2062" s="6" t="s">
        <v>62</v>
      </c>
      <c r="S2062" s="6" t="s">
        <v>63</v>
      </c>
      <c r="T2062" s="6" t="s">
        <v>64</v>
      </c>
      <c r="X2062" s="6" t="s">
        <v>9312</v>
      </c>
      <c r="Y2062" s="6" t="s">
        <v>66</v>
      </c>
      <c r="Z2062" s="0" t="n">
        <v>20</v>
      </c>
      <c r="AB2062" s="6" t="s">
        <v>9326</v>
      </c>
      <c r="AC2062" s="7" t="n">
        <v>43035</v>
      </c>
      <c r="AD2062" s="6" t="s">
        <v>161</v>
      </c>
      <c r="AE2062" s="6" t="s">
        <v>105</v>
      </c>
      <c r="AN2062" s="6" t="s">
        <v>9327</v>
      </c>
      <c r="AO2062" s="6" t="s">
        <v>9328</v>
      </c>
      <c r="AR2062" s="0" t="n">
        <v>62</v>
      </c>
    </row>
    <row r="2063" customFormat="false" ht="12.75" hidden="false" customHeight="true" outlineLevel="0" collapsed="false">
      <c r="A2063" s="6" t="s">
        <v>88</v>
      </c>
      <c r="B2063" s="6" t="s">
        <v>118</v>
      </c>
      <c r="C2063" s="6" t="s">
        <v>9329</v>
      </c>
      <c r="D2063" s="6" t="s">
        <v>9330</v>
      </c>
      <c r="E2063" s="0" t="n">
        <v>6700</v>
      </c>
      <c r="F2063" s="6" t="s">
        <v>9331</v>
      </c>
      <c r="G2063" s="6" t="s">
        <v>622</v>
      </c>
      <c r="H2063" s="6" t="s">
        <v>9332</v>
      </c>
      <c r="I2063" s="6" t="s">
        <v>9333</v>
      </c>
      <c r="K2063" s="6" t="s">
        <v>126</v>
      </c>
      <c r="L2063" s="6" t="s">
        <v>127</v>
      </c>
      <c r="M2063" s="6" t="s">
        <v>3735</v>
      </c>
      <c r="N2063" s="6" t="s">
        <v>58</v>
      </c>
      <c r="O2063" s="6" t="s">
        <v>59</v>
      </c>
      <c r="P2063" s="6" t="s">
        <v>1394</v>
      </c>
      <c r="Q2063" s="6" t="s">
        <v>207</v>
      </c>
      <c r="R2063" s="6" t="s">
        <v>143</v>
      </c>
      <c r="S2063" s="6" t="s">
        <v>63</v>
      </c>
      <c r="T2063" s="6" t="s">
        <v>64</v>
      </c>
      <c r="Y2063" s="6" t="s">
        <v>66</v>
      </c>
      <c r="Z2063" s="0" t="n">
        <v>20</v>
      </c>
      <c r="AB2063" s="6" t="s">
        <v>9334</v>
      </c>
      <c r="AC2063" s="6"/>
      <c r="AD2063" s="6"/>
      <c r="AE2063" s="6"/>
      <c r="AR2063" s="0" t="n">
        <v>67</v>
      </c>
    </row>
    <row r="2064" customFormat="false" ht="12.75" hidden="false" customHeight="true" outlineLevel="0" collapsed="false">
      <c r="A2064" s="6" t="s">
        <v>47</v>
      </c>
      <c r="B2064" s="6" t="s">
        <v>624</v>
      </c>
      <c r="C2064" s="6" t="s">
        <v>9335</v>
      </c>
      <c r="D2064" s="6" t="s">
        <v>9336</v>
      </c>
      <c r="E2064" s="0" t="n">
        <v>930</v>
      </c>
      <c r="F2064" s="6" t="s">
        <v>9337</v>
      </c>
      <c r="G2064" s="6" t="s">
        <v>3063</v>
      </c>
      <c r="H2064" s="6" t="s">
        <v>9338</v>
      </c>
      <c r="I2064" s="6" t="s">
        <v>9339</v>
      </c>
      <c r="J2064" s="6" t="s">
        <v>4218</v>
      </c>
      <c r="K2064" s="6" t="s">
        <v>631</v>
      </c>
      <c r="L2064" s="6" t="s">
        <v>632</v>
      </c>
      <c r="M2064" s="6" t="s">
        <v>2108</v>
      </c>
      <c r="N2064" s="6" t="s">
        <v>58</v>
      </c>
      <c r="O2064" s="6" t="s">
        <v>59</v>
      </c>
      <c r="P2064" s="6" t="s">
        <v>773</v>
      </c>
      <c r="Q2064" s="6" t="s">
        <v>1332</v>
      </c>
      <c r="R2064" s="6" t="s">
        <v>62</v>
      </c>
      <c r="S2064" s="6" t="s">
        <v>63</v>
      </c>
      <c r="T2064" s="6" t="s">
        <v>64</v>
      </c>
      <c r="Y2064" s="6" t="s">
        <v>66</v>
      </c>
      <c r="Z2064" s="0" t="n">
        <v>20</v>
      </c>
      <c r="AB2064" s="6" t="s">
        <v>9340</v>
      </c>
      <c r="AC2064" s="7" t="n">
        <v>43020</v>
      </c>
      <c r="AD2064" s="6" t="s">
        <v>161</v>
      </c>
      <c r="AE2064" s="6" t="s">
        <v>162</v>
      </c>
      <c r="AI2064" s="6" t="s">
        <v>9341</v>
      </c>
      <c r="AN2064" s="6" t="s">
        <v>9342</v>
      </c>
      <c r="AO2064" s="6" t="s">
        <v>9343</v>
      </c>
      <c r="AP2064" s="6" t="s">
        <v>9344</v>
      </c>
      <c r="AR2064" s="0" t="n">
        <v>68</v>
      </c>
    </row>
    <row r="2065" customFormat="false" ht="12.75" hidden="false" customHeight="true" outlineLevel="0" collapsed="false">
      <c r="A2065" s="6" t="s">
        <v>47</v>
      </c>
      <c r="B2065" s="6" t="s">
        <v>624</v>
      </c>
      <c r="C2065" s="6" t="s">
        <v>9345</v>
      </c>
      <c r="D2065" s="6" t="s">
        <v>9346</v>
      </c>
      <c r="E2065" s="0" t="n">
        <v>930</v>
      </c>
      <c r="F2065" s="6" t="s">
        <v>9347</v>
      </c>
      <c r="G2065" s="6" t="s">
        <v>3063</v>
      </c>
      <c r="H2065" s="6" t="s">
        <v>9338</v>
      </c>
      <c r="I2065" s="6" t="s">
        <v>9348</v>
      </c>
      <c r="J2065" s="6" t="s">
        <v>9349</v>
      </c>
      <c r="K2065" s="6" t="s">
        <v>631</v>
      </c>
      <c r="L2065" s="6" t="s">
        <v>632</v>
      </c>
      <c r="M2065" s="6" t="s">
        <v>325</v>
      </c>
      <c r="N2065" s="6" t="s">
        <v>58</v>
      </c>
      <c r="O2065" s="6" t="s">
        <v>59</v>
      </c>
      <c r="P2065" s="6" t="s">
        <v>3096</v>
      </c>
      <c r="Q2065" s="6" t="s">
        <v>174</v>
      </c>
      <c r="R2065" s="6" t="s">
        <v>62</v>
      </c>
      <c r="S2065" s="6" t="s">
        <v>63</v>
      </c>
      <c r="T2065" s="6" t="s">
        <v>64</v>
      </c>
      <c r="U2065" s="6" t="s">
        <v>144</v>
      </c>
      <c r="Y2065" s="6" t="s">
        <v>66</v>
      </c>
      <c r="Z2065" s="0" t="n">
        <v>20</v>
      </c>
      <c r="AB2065" s="6" t="s">
        <v>9350</v>
      </c>
      <c r="AC2065" s="7" t="n">
        <v>43020</v>
      </c>
      <c r="AD2065" s="6" t="s">
        <v>161</v>
      </c>
      <c r="AE2065" s="6" t="s">
        <v>162</v>
      </c>
      <c r="AI2065" s="6" t="s">
        <v>9351</v>
      </c>
      <c r="AQ2065" s="6" t="s">
        <v>9352</v>
      </c>
      <c r="AR2065" s="0" t="n">
        <v>55</v>
      </c>
    </row>
    <row r="2066" customFormat="false" ht="12.75" hidden="false" customHeight="true" outlineLevel="0" collapsed="false">
      <c r="A2066" s="6" t="s">
        <v>47</v>
      </c>
      <c r="B2066" s="6" t="s">
        <v>624</v>
      </c>
      <c r="C2066" s="6" t="s">
        <v>9353</v>
      </c>
      <c r="D2066" s="6" t="s">
        <v>9354</v>
      </c>
      <c r="E2066" s="0" t="n">
        <v>930</v>
      </c>
      <c r="F2066" s="6" t="s">
        <v>9355</v>
      </c>
      <c r="G2066" s="6" t="s">
        <v>3063</v>
      </c>
      <c r="H2066" s="6" t="s">
        <v>9338</v>
      </c>
      <c r="I2066" s="6" t="s">
        <v>9356</v>
      </c>
      <c r="J2066" s="6" t="s">
        <v>9357</v>
      </c>
      <c r="K2066" s="6" t="s">
        <v>631</v>
      </c>
      <c r="L2066" s="6" t="s">
        <v>632</v>
      </c>
      <c r="M2066" s="6" t="s">
        <v>1926</v>
      </c>
      <c r="N2066" s="6" t="s">
        <v>58</v>
      </c>
      <c r="O2066" s="6" t="s">
        <v>59</v>
      </c>
      <c r="P2066" s="6" t="s">
        <v>6253</v>
      </c>
      <c r="Q2066" s="6" t="s">
        <v>114</v>
      </c>
      <c r="R2066" s="6" t="s">
        <v>62</v>
      </c>
      <c r="S2066" s="6" t="s">
        <v>63</v>
      </c>
      <c r="T2066" s="6" t="s">
        <v>64</v>
      </c>
      <c r="Y2066" s="6" t="s">
        <v>66</v>
      </c>
      <c r="Z2066" s="0" t="n">
        <v>20</v>
      </c>
      <c r="AB2066" s="6" t="s">
        <v>9358</v>
      </c>
      <c r="AC2066" s="7" t="n">
        <v>43020</v>
      </c>
      <c r="AD2066" s="6" t="s">
        <v>161</v>
      </c>
      <c r="AE2066" s="6" t="s">
        <v>162</v>
      </c>
      <c r="AR2066" s="0" t="n">
        <v>51</v>
      </c>
    </row>
    <row r="2067" customFormat="false" ht="12.75" hidden="false" customHeight="true" outlineLevel="0" collapsed="false">
      <c r="A2067" s="6" t="s">
        <v>47</v>
      </c>
      <c r="B2067" s="6" t="s">
        <v>624</v>
      </c>
      <c r="C2067" s="6" t="s">
        <v>9359</v>
      </c>
      <c r="D2067" s="6" t="s">
        <v>9360</v>
      </c>
      <c r="E2067" s="0" t="n">
        <v>930</v>
      </c>
      <c r="F2067" s="6" t="s">
        <v>9361</v>
      </c>
      <c r="G2067" s="6" t="s">
        <v>1620</v>
      </c>
      <c r="H2067" s="6" t="s">
        <v>9338</v>
      </c>
      <c r="K2067" s="6" t="s">
        <v>631</v>
      </c>
      <c r="L2067" s="6" t="s">
        <v>632</v>
      </c>
      <c r="M2067" s="6" t="s">
        <v>4720</v>
      </c>
      <c r="N2067" s="6" t="s">
        <v>58</v>
      </c>
      <c r="O2067" s="6" t="s">
        <v>59</v>
      </c>
      <c r="P2067" s="6" t="s">
        <v>6035</v>
      </c>
      <c r="Q2067" s="6" t="s">
        <v>358</v>
      </c>
      <c r="R2067" s="6" t="s">
        <v>143</v>
      </c>
      <c r="S2067" s="6" t="s">
        <v>63</v>
      </c>
      <c r="T2067" s="6" t="s">
        <v>64</v>
      </c>
      <c r="Y2067" s="6" t="s">
        <v>66</v>
      </c>
      <c r="Z2067" s="0" t="n">
        <v>20</v>
      </c>
      <c r="AC2067" s="7" t="n">
        <v>43020</v>
      </c>
      <c r="AD2067" s="6" t="s">
        <v>161</v>
      </c>
      <c r="AE2067" s="6" t="s">
        <v>162</v>
      </c>
      <c r="AH2067" s="6" t="s">
        <v>9362</v>
      </c>
      <c r="AQ2067" s="6" t="s">
        <v>9363</v>
      </c>
      <c r="AR2067" s="0" t="n">
        <v>52</v>
      </c>
    </row>
    <row r="2068" customFormat="false" ht="12.75" hidden="false" customHeight="true" outlineLevel="0" collapsed="false">
      <c r="A2068" s="6" t="s">
        <v>47</v>
      </c>
      <c r="B2068" s="6" t="s">
        <v>624</v>
      </c>
      <c r="C2068" s="6" t="s">
        <v>9364</v>
      </c>
      <c r="D2068" s="6" t="s">
        <v>9365</v>
      </c>
      <c r="E2068" s="0" t="n">
        <v>930</v>
      </c>
      <c r="F2068" s="6" t="s">
        <v>9366</v>
      </c>
      <c r="G2068" s="6" t="s">
        <v>7506</v>
      </c>
      <c r="H2068" s="6" t="s">
        <v>9338</v>
      </c>
      <c r="I2068" s="6" t="s">
        <v>9367</v>
      </c>
      <c r="J2068" s="6" t="s">
        <v>9368</v>
      </c>
      <c r="K2068" s="6" t="s">
        <v>631</v>
      </c>
      <c r="L2068" s="6" t="s">
        <v>632</v>
      </c>
      <c r="M2068" s="6" t="s">
        <v>478</v>
      </c>
      <c r="N2068" s="6" t="s">
        <v>58</v>
      </c>
      <c r="O2068" s="6" t="s">
        <v>59</v>
      </c>
      <c r="P2068" s="6" t="s">
        <v>6714</v>
      </c>
      <c r="Q2068" s="6" t="s">
        <v>174</v>
      </c>
      <c r="R2068" s="6" t="s">
        <v>158</v>
      </c>
      <c r="S2068" s="6" t="s">
        <v>63</v>
      </c>
      <c r="T2068" s="6" t="s">
        <v>64</v>
      </c>
      <c r="Y2068" s="6" t="s">
        <v>66</v>
      </c>
      <c r="Z2068" s="0" t="n">
        <v>20</v>
      </c>
      <c r="AB2068" s="6" t="s">
        <v>9369</v>
      </c>
      <c r="AC2068" s="7" t="n">
        <v>43020</v>
      </c>
      <c r="AD2068" s="6" t="s">
        <v>161</v>
      </c>
      <c r="AE2068" s="6" t="s">
        <v>162</v>
      </c>
      <c r="AI2068" s="6" t="s">
        <v>9370</v>
      </c>
      <c r="AQ2068" s="6" t="s">
        <v>9371</v>
      </c>
      <c r="AR2068" s="0" t="n">
        <v>54</v>
      </c>
    </row>
    <row r="2069" customFormat="false" ht="12.75" hidden="false" customHeight="true" outlineLevel="0" collapsed="false">
      <c r="A2069" s="6" t="s">
        <v>47</v>
      </c>
      <c r="B2069" s="6" t="s">
        <v>624</v>
      </c>
      <c r="C2069" s="6" t="s">
        <v>9372</v>
      </c>
      <c r="D2069" s="6" t="s">
        <v>9373</v>
      </c>
      <c r="E2069" s="0" t="n">
        <v>930</v>
      </c>
      <c r="F2069" s="6" t="s">
        <v>9374</v>
      </c>
      <c r="G2069" s="6" t="s">
        <v>7506</v>
      </c>
      <c r="H2069" s="6" t="s">
        <v>9338</v>
      </c>
      <c r="I2069" s="6" t="s">
        <v>9367</v>
      </c>
      <c r="J2069" s="6" t="s">
        <v>9375</v>
      </c>
      <c r="K2069" s="6" t="s">
        <v>631</v>
      </c>
      <c r="L2069" s="6" t="s">
        <v>632</v>
      </c>
      <c r="M2069" s="6" t="s">
        <v>3723</v>
      </c>
      <c r="N2069" s="6" t="s">
        <v>58</v>
      </c>
      <c r="O2069" s="6" t="s">
        <v>59</v>
      </c>
      <c r="P2069" s="6" t="s">
        <v>2728</v>
      </c>
      <c r="Q2069" s="6" t="s">
        <v>174</v>
      </c>
      <c r="R2069" s="6" t="s">
        <v>62</v>
      </c>
      <c r="S2069" s="6" t="s">
        <v>63</v>
      </c>
      <c r="T2069" s="6" t="s">
        <v>64</v>
      </c>
      <c r="Y2069" s="6" t="s">
        <v>66</v>
      </c>
      <c r="Z2069" s="0" t="n">
        <v>20</v>
      </c>
      <c r="AA2069" s="6" t="s">
        <v>67</v>
      </c>
      <c r="AB2069" s="6" t="s">
        <v>9376</v>
      </c>
      <c r="AC2069" s="7" t="n">
        <v>43020</v>
      </c>
      <c r="AD2069" s="6" t="s">
        <v>161</v>
      </c>
      <c r="AE2069" s="6" t="s">
        <v>162</v>
      </c>
      <c r="AN2069" s="6" t="s">
        <v>9377</v>
      </c>
      <c r="AO2069" s="6" t="s">
        <v>9378</v>
      </c>
      <c r="AQ2069" s="6" t="s">
        <v>9379</v>
      </c>
      <c r="AR2069" s="0" t="n">
        <v>58</v>
      </c>
    </row>
    <row r="2070" customFormat="false" ht="12.75" hidden="false" customHeight="true" outlineLevel="0" collapsed="false">
      <c r="A2070" s="6" t="s">
        <v>47</v>
      </c>
      <c r="B2070" s="6" t="s">
        <v>624</v>
      </c>
      <c r="C2070" s="6" t="s">
        <v>9380</v>
      </c>
      <c r="D2070" s="6" t="s">
        <v>9381</v>
      </c>
      <c r="E2070" s="0" t="n">
        <v>930</v>
      </c>
      <c r="F2070" s="6" t="s">
        <v>9382</v>
      </c>
      <c r="G2070" s="6" t="s">
        <v>7506</v>
      </c>
      <c r="H2070" s="6" t="s">
        <v>9338</v>
      </c>
      <c r="I2070" s="6" t="s">
        <v>9367</v>
      </c>
      <c r="J2070" s="6" t="s">
        <v>9383</v>
      </c>
      <c r="K2070" s="6" t="s">
        <v>631</v>
      </c>
      <c r="L2070" s="6" t="s">
        <v>632</v>
      </c>
      <c r="M2070" s="6" t="s">
        <v>2817</v>
      </c>
      <c r="N2070" s="6" t="s">
        <v>58</v>
      </c>
      <c r="O2070" s="6" t="s">
        <v>59</v>
      </c>
      <c r="P2070" s="6" t="s">
        <v>1353</v>
      </c>
      <c r="Q2070" s="6" t="s">
        <v>174</v>
      </c>
      <c r="R2070" s="6" t="s">
        <v>158</v>
      </c>
      <c r="S2070" s="6" t="s">
        <v>63</v>
      </c>
      <c r="T2070" s="6" t="s">
        <v>64</v>
      </c>
      <c r="U2070" s="6" t="s">
        <v>144</v>
      </c>
      <c r="Y2070" s="6" t="s">
        <v>66</v>
      </c>
      <c r="Z2070" s="0" t="n">
        <v>20</v>
      </c>
      <c r="AB2070" s="6" t="s">
        <v>9384</v>
      </c>
      <c r="AC2070" s="7" t="n">
        <v>43020</v>
      </c>
      <c r="AD2070" s="6" t="s">
        <v>161</v>
      </c>
      <c r="AE2070" s="6" t="s">
        <v>162</v>
      </c>
      <c r="AH2070" s="6" t="s">
        <v>9385</v>
      </c>
      <c r="AI2070" s="6" t="s">
        <v>9386</v>
      </c>
      <c r="AN2070" s="6" t="s">
        <v>9387</v>
      </c>
      <c r="AO2070" s="6" t="s">
        <v>9388</v>
      </c>
      <c r="AP2070" s="6" t="s">
        <v>9389</v>
      </c>
      <c r="AQ2070" s="6" t="s">
        <v>9390</v>
      </c>
      <c r="AR2070" s="0" t="n">
        <v>79</v>
      </c>
    </row>
    <row r="2071" customFormat="false" ht="12.75" hidden="false" customHeight="true" outlineLevel="0" collapsed="false">
      <c r="A2071" s="6" t="s">
        <v>47</v>
      </c>
      <c r="B2071" s="6" t="s">
        <v>624</v>
      </c>
      <c r="C2071" s="6" t="s">
        <v>9391</v>
      </c>
      <c r="D2071" s="6" t="s">
        <v>9392</v>
      </c>
      <c r="E2071" s="0" t="n">
        <v>930</v>
      </c>
      <c r="F2071" s="6" t="s">
        <v>9393</v>
      </c>
      <c r="G2071" s="6" t="s">
        <v>7506</v>
      </c>
      <c r="H2071" s="6" t="s">
        <v>9338</v>
      </c>
      <c r="I2071" s="6" t="s">
        <v>9367</v>
      </c>
      <c r="J2071" s="6" t="s">
        <v>9394</v>
      </c>
      <c r="K2071" s="6" t="s">
        <v>631</v>
      </c>
      <c r="L2071" s="6" t="s">
        <v>632</v>
      </c>
      <c r="M2071" s="6" t="s">
        <v>2997</v>
      </c>
      <c r="N2071" s="6" t="s">
        <v>58</v>
      </c>
      <c r="O2071" s="6" t="s">
        <v>59</v>
      </c>
      <c r="P2071" s="6" t="s">
        <v>8198</v>
      </c>
      <c r="Q2071" s="6" t="s">
        <v>174</v>
      </c>
      <c r="R2071" s="6" t="s">
        <v>158</v>
      </c>
      <c r="S2071" s="6" t="s">
        <v>63</v>
      </c>
      <c r="T2071" s="6" t="s">
        <v>64</v>
      </c>
      <c r="Y2071" s="6" t="s">
        <v>66</v>
      </c>
      <c r="Z2071" s="0" t="n">
        <v>20</v>
      </c>
      <c r="AB2071" s="6" t="s">
        <v>9395</v>
      </c>
      <c r="AC2071" s="7" t="n">
        <v>43020</v>
      </c>
      <c r="AD2071" s="6" t="s">
        <v>161</v>
      </c>
      <c r="AE2071" s="6" t="s">
        <v>162</v>
      </c>
      <c r="AI2071" s="6" t="s">
        <v>9396</v>
      </c>
      <c r="AQ2071" s="6" t="s">
        <v>9397</v>
      </c>
      <c r="AR2071" s="0" t="n">
        <v>92</v>
      </c>
    </row>
    <row r="2072" customFormat="false" ht="12.75" hidden="false" customHeight="true" outlineLevel="0" collapsed="false">
      <c r="A2072" s="6" t="s">
        <v>47</v>
      </c>
      <c r="B2072" s="6" t="s">
        <v>624</v>
      </c>
      <c r="C2072" s="6" t="s">
        <v>9398</v>
      </c>
      <c r="D2072" s="6" t="s">
        <v>9399</v>
      </c>
      <c r="E2072" s="0" t="n">
        <v>930</v>
      </c>
      <c r="F2072" s="6" t="s">
        <v>9400</v>
      </c>
      <c r="G2072" s="6" t="s">
        <v>342</v>
      </c>
      <c r="H2072" s="6" t="s">
        <v>9338</v>
      </c>
      <c r="K2072" s="6" t="s">
        <v>631</v>
      </c>
      <c r="L2072" s="6" t="s">
        <v>632</v>
      </c>
      <c r="M2072" s="6" t="s">
        <v>2775</v>
      </c>
      <c r="N2072" s="6" t="s">
        <v>58</v>
      </c>
      <c r="O2072" s="6" t="s">
        <v>59</v>
      </c>
      <c r="P2072" s="6" t="s">
        <v>1407</v>
      </c>
      <c r="Q2072" s="6" t="s">
        <v>414</v>
      </c>
      <c r="R2072" s="6" t="s">
        <v>66</v>
      </c>
      <c r="S2072" s="6" t="s">
        <v>63</v>
      </c>
      <c r="T2072" s="6" t="s">
        <v>64</v>
      </c>
      <c r="U2072" s="6" t="s">
        <v>144</v>
      </c>
      <c r="Y2072" s="6" t="s">
        <v>66</v>
      </c>
      <c r="Z2072" s="0" t="n">
        <v>20</v>
      </c>
      <c r="AC2072" s="7" t="n">
        <v>43020</v>
      </c>
      <c r="AD2072" s="6" t="s">
        <v>161</v>
      </c>
      <c r="AE2072" s="6" t="s">
        <v>162</v>
      </c>
      <c r="AH2072" s="6" t="s">
        <v>9401</v>
      </c>
      <c r="AQ2072" s="6" t="s">
        <v>9402</v>
      </c>
      <c r="AR2072" s="0" t="n">
        <v>54</v>
      </c>
    </row>
    <row r="2073" customFormat="false" ht="12.75" hidden="false" customHeight="true" outlineLevel="0" collapsed="false">
      <c r="A2073" s="6" t="s">
        <v>47</v>
      </c>
      <c r="B2073" s="6" t="s">
        <v>624</v>
      </c>
      <c r="C2073" s="6" t="s">
        <v>9403</v>
      </c>
      <c r="D2073" s="6" t="s">
        <v>9404</v>
      </c>
      <c r="E2073" s="0" t="n">
        <v>930</v>
      </c>
      <c r="F2073" s="6" t="s">
        <v>9405</v>
      </c>
      <c r="G2073" s="6" t="s">
        <v>3340</v>
      </c>
      <c r="H2073" s="6" t="s">
        <v>9338</v>
      </c>
      <c r="K2073" s="6" t="s">
        <v>631</v>
      </c>
      <c r="L2073" s="6" t="s">
        <v>632</v>
      </c>
      <c r="M2073" s="6" t="s">
        <v>1062</v>
      </c>
      <c r="N2073" s="6" t="s">
        <v>58</v>
      </c>
      <c r="O2073" s="6" t="s">
        <v>59</v>
      </c>
      <c r="P2073" s="6" t="s">
        <v>427</v>
      </c>
      <c r="Q2073" s="6" t="s">
        <v>174</v>
      </c>
      <c r="R2073" s="6" t="s">
        <v>62</v>
      </c>
      <c r="S2073" s="6" t="s">
        <v>63</v>
      </c>
      <c r="T2073" s="6" t="s">
        <v>64</v>
      </c>
      <c r="Y2073" s="6" t="s">
        <v>66</v>
      </c>
      <c r="Z2073" s="0" t="n">
        <v>20</v>
      </c>
      <c r="AB2073" s="6" t="s">
        <v>9406</v>
      </c>
      <c r="AC2073" s="7" t="n">
        <v>43020</v>
      </c>
      <c r="AD2073" s="6" t="s">
        <v>104</v>
      </c>
      <c r="AE2073" s="6" t="s">
        <v>162</v>
      </c>
      <c r="AN2073" s="6" t="s">
        <v>9407</v>
      </c>
      <c r="AQ2073" s="6" t="s">
        <v>9408</v>
      </c>
      <c r="AR2073" s="0" t="n">
        <v>64</v>
      </c>
    </row>
    <row r="2074" customFormat="false" ht="12.75" hidden="false" customHeight="true" outlineLevel="0" collapsed="false">
      <c r="A2074" s="6" t="s">
        <v>47</v>
      </c>
      <c r="B2074" s="6" t="s">
        <v>624</v>
      </c>
      <c r="C2074" s="6" t="s">
        <v>9409</v>
      </c>
      <c r="D2074" s="6" t="s">
        <v>9410</v>
      </c>
      <c r="E2074" s="0" t="n">
        <v>930</v>
      </c>
      <c r="F2074" s="6" t="s">
        <v>9411</v>
      </c>
      <c r="G2074" s="6" t="s">
        <v>3340</v>
      </c>
      <c r="H2074" s="6" t="s">
        <v>9338</v>
      </c>
      <c r="J2074" s="6" t="s">
        <v>4556</v>
      </c>
      <c r="K2074" s="6" t="s">
        <v>631</v>
      </c>
      <c r="L2074" s="6" t="s">
        <v>632</v>
      </c>
      <c r="M2074" s="6" t="s">
        <v>5387</v>
      </c>
      <c r="N2074" s="6" t="s">
        <v>58</v>
      </c>
      <c r="O2074" s="6" t="s">
        <v>59</v>
      </c>
      <c r="P2074" s="6" t="s">
        <v>2817</v>
      </c>
      <c r="Q2074" s="6" t="s">
        <v>174</v>
      </c>
      <c r="R2074" s="6" t="s">
        <v>62</v>
      </c>
      <c r="S2074" s="6" t="s">
        <v>63</v>
      </c>
      <c r="T2074" s="6" t="s">
        <v>64</v>
      </c>
      <c r="U2074" s="6" t="s">
        <v>144</v>
      </c>
      <c r="Y2074" s="6" t="s">
        <v>66</v>
      </c>
      <c r="Z2074" s="0" t="n">
        <v>20</v>
      </c>
      <c r="AB2074" s="6" t="s">
        <v>9412</v>
      </c>
      <c r="AC2074" s="7" t="n">
        <v>43020</v>
      </c>
      <c r="AD2074" s="6" t="s">
        <v>104</v>
      </c>
      <c r="AE2074" s="6" t="s">
        <v>162</v>
      </c>
      <c r="AH2074" s="6" t="s">
        <v>9413</v>
      </c>
      <c r="AN2074" s="6" t="s">
        <v>9414</v>
      </c>
      <c r="AQ2074" s="6" t="s">
        <v>9408</v>
      </c>
      <c r="AR2074" s="0" t="n">
        <v>64</v>
      </c>
    </row>
    <row r="2075" customFormat="false" ht="12.75" hidden="false" customHeight="true" outlineLevel="0" collapsed="false">
      <c r="A2075" s="6" t="s">
        <v>47</v>
      </c>
      <c r="B2075" s="6" t="s">
        <v>624</v>
      </c>
      <c r="C2075" s="6" t="s">
        <v>9415</v>
      </c>
      <c r="D2075" s="6" t="s">
        <v>9416</v>
      </c>
      <c r="E2075" s="0" t="n">
        <v>930</v>
      </c>
      <c r="F2075" s="6" t="s">
        <v>9417</v>
      </c>
      <c r="G2075" s="6" t="s">
        <v>269</v>
      </c>
      <c r="H2075" s="6" t="s">
        <v>9338</v>
      </c>
      <c r="K2075" s="6" t="s">
        <v>631</v>
      </c>
      <c r="L2075" s="6" t="s">
        <v>632</v>
      </c>
      <c r="M2075" s="6" t="s">
        <v>1448</v>
      </c>
      <c r="N2075" s="6" t="s">
        <v>58</v>
      </c>
      <c r="O2075" s="6" t="s">
        <v>59</v>
      </c>
      <c r="P2075" s="6" t="s">
        <v>3661</v>
      </c>
      <c r="Q2075" s="6" t="s">
        <v>207</v>
      </c>
      <c r="R2075" s="6" t="s">
        <v>66</v>
      </c>
      <c r="S2075" s="6" t="s">
        <v>63</v>
      </c>
      <c r="T2075" s="6" t="s">
        <v>64</v>
      </c>
      <c r="U2075" s="6" t="s">
        <v>144</v>
      </c>
      <c r="Y2075" s="6" t="s">
        <v>66</v>
      </c>
      <c r="Z2075" s="0" t="n">
        <v>20</v>
      </c>
      <c r="AB2075" s="6" t="s">
        <v>9418</v>
      </c>
      <c r="AC2075" s="7" t="n">
        <v>43020</v>
      </c>
      <c r="AD2075" s="6" t="s">
        <v>104</v>
      </c>
      <c r="AE2075" s="6" t="s">
        <v>162</v>
      </c>
      <c r="AH2075" s="6" t="s">
        <v>9419</v>
      </c>
      <c r="AR2075" s="0" t="n">
        <v>64</v>
      </c>
    </row>
    <row r="2076" customFormat="false" ht="12.75" hidden="false" customHeight="true" outlineLevel="0" collapsed="false">
      <c r="A2076" s="6" t="s">
        <v>47</v>
      </c>
      <c r="B2076" s="6" t="s">
        <v>624</v>
      </c>
      <c r="C2076" s="6" t="s">
        <v>9420</v>
      </c>
      <c r="D2076" s="6" t="s">
        <v>9421</v>
      </c>
      <c r="E2076" s="0" t="n">
        <v>930</v>
      </c>
      <c r="F2076" s="6" t="s">
        <v>9422</v>
      </c>
      <c r="G2076" s="6" t="s">
        <v>9423</v>
      </c>
      <c r="H2076" s="6" t="s">
        <v>9338</v>
      </c>
      <c r="K2076" s="6" t="s">
        <v>631</v>
      </c>
      <c r="L2076" s="6" t="s">
        <v>632</v>
      </c>
      <c r="M2076" s="6" t="s">
        <v>3714</v>
      </c>
      <c r="N2076" s="6" t="s">
        <v>58</v>
      </c>
      <c r="O2076" s="6" t="s">
        <v>59</v>
      </c>
      <c r="P2076" s="6" t="s">
        <v>1459</v>
      </c>
      <c r="Q2076" s="6" t="s">
        <v>174</v>
      </c>
      <c r="R2076" s="6" t="s">
        <v>62</v>
      </c>
      <c r="S2076" s="6" t="s">
        <v>63</v>
      </c>
      <c r="T2076" s="6" t="s">
        <v>64</v>
      </c>
      <c r="U2076" s="6" t="s">
        <v>144</v>
      </c>
      <c r="Y2076" s="6" t="s">
        <v>66</v>
      </c>
      <c r="Z2076" s="0" t="n">
        <v>20</v>
      </c>
      <c r="AB2076" s="6" t="s">
        <v>9424</v>
      </c>
      <c r="AC2076" s="7" t="n">
        <v>43020</v>
      </c>
      <c r="AD2076" s="6" t="s">
        <v>104</v>
      </c>
      <c r="AE2076" s="6" t="s">
        <v>162</v>
      </c>
      <c r="AH2076" s="6" t="s">
        <v>9425</v>
      </c>
      <c r="AN2076" s="6" t="s">
        <v>9426</v>
      </c>
      <c r="AO2076" s="6" t="s">
        <v>9427</v>
      </c>
      <c r="AQ2076" s="6" t="s">
        <v>9428</v>
      </c>
      <c r="AR2076" s="0" t="n">
        <v>63</v>
      </c>
    </row>
    <row r="2077" customFormat="false" ht="12.75" hidden="false" customHeight="true" outlineLevel="0" collapsed="false">
      <c r="A2077" s="6" t="s">
        <v>47</v>
      </c>
      <c r="B2077" s="6" t="s">
        <v>624</v>
      </c>
      <c r="C2077" s="6" t="s">
        <v>9429</v>
      </c>
      <c r="D2077" s="6" t="s">
        <v>9430</v>
      </c>
      <c r="E2077" s="0" t="n">
        <v>930</v>
      </c>
      <c r="F2077" s="6" t="s">
        <v>9431</v>
      </c>
      <c r="G2077" s="6" t="s">
        <v>9423</v>
      </c>
      <c r="H2077" s="6" t="s">
        <v>9338</v>
      </c>
      <c r="K2077" s="6" t="s">
        <v>631</v>
      </c>
      <c r="L2077" s="6" t="s">
        <v>632</v>
      </c>
      <c r="M2077" s="6" t="s">
        <v>2108</v>
      </c>
      <c r="N2077" s="6" t="s">
        <v>58</v>
      </c>
      <c r="O2077" s="6" t="s">
        <v>59</v>
      </c>
      <c r="P2077" s="6" t="s">
        <v>461</v>
      </c>
      <c r="Q2077" s="6" t="s">
        <v>207</v>
      </c>
      <c r="R2077" s="6" t="s">
        <v>62</v>
      </c>
      <c r="S2077" s="6" t="s">
        <v>63</v>
      </c>
      <c r="T2077" s="6" t="s">
        <v>64</v>
      </c>
      <c r="Y2077" s="6" t="s">
        <v>66</v>
      </c>
      <c r="Z2077" s="0" t="n">
        <v>20</v>
      </c>
      <c r="AB2077" s="6" t="s">
        <v>9432</v>
      </c>
      <c r="AC2077" s="7" t="n">
        <v>43020</v>
      </c>
      <c r="AD2077" s="6" t="s">
        <v>104</v>
      </c>
      <c r="AE2077" s="6" t="s">
        <v>162</v>
      </c>
      <c r="AQ2077" s="6" t="s">
        <v>9433</v>
      </c>
      <c r="AR2077" s="0" t="n">
        <v>50</v>
      </c>
    </row>
    <row r="2078" customFormat="false" ht="12.75" hidden="false" customHeight="true" outlineLevel="0" collapsed="false">
      <c r="A2078" s="6" t="s">
        <v>47</v>
      </c>
      <c r="B2078" s="6" t="s">
        <v>624</v>
      </c>
      <c r="C2078" s="6" t="s">
        <v>9434</v>
      </c>
      <c r="D2078" s="6" t="s">
        <v>9435</v>
      </c>
      <c r="E2078" s="0" t="n">
        <v>930</v>
      </c>
      <c r="F2078" s="6" t="s">
        <v>9436</v>
      </c>
      <c r="G2078" s="6" t="s">
        <v>728</v>
      </c>
      <c r="H2078" s="6" t="s">
        <v>9338</v>
      </c>
      <c r="K2078" s="6" t="s">
        <v>631</v>
      </c>
      <c r="L2078" s="6" t="s">
        <v>632</v>
      </c>
      <c r="M2078" s="6" t="s">
        <v>325</v>
      </c>
      <c r="N2078" s="6" t="s">
        <v>58</v>
      </c>
      <c r="O2078" s="6" t="s">
        <v>59</v>
      </c>
      <c r="P2078" s="6" t="s">
        <v>4618</v>
      </c>
      <c r="Q2078" s="6" t="s">
        <v>207</v>
      </c>
      <c r="R2078" s="6" t="s">
        <v>62</v>
      </c>
      <c r="S2078" s="6" t="s">
        <v>63</v>
      </c>
      <c r="T2078" s="6" t="s">
        <v>64</v>
      </c>
      <c r="U2078" s="6" t="s">
        <v>144</v>
      </c>
      <c r="Y2078" s="6" t="s">
        <v>66</v>
      </c>
      <c r="Z2078" s="0" t="n">
        <v>20</v>
      </c>
      <c r="AB2078" s="6" t="s">
        <v>9437</v>
      </c>
      <c r="AC2078" s="7" t="n">
        <v>43020</v>
      </c>
      <c r="AD2078" s="6" t="s">
        <v>104</v>
      </c>
      <c r="AE2078" s="6" t="s">
        <v>162</v>
      </c>
      <c r="AI2078" s="6" t="s">
        <v>9438</v>
      </c>
      <c r="AN2078" s="6" t="s">
        <v>9439</v>
      </c>
      <c r="AR2078" s="0" t="n">
        <v>62</v>
      </c>
    </row>
    <row r="2079" customFormat="false" ht="12.75" hidden="false" customHeight="true" outlineLevel="0" collapsed="false">
      <c r="A2079" s="6" t="s">
        <v>47</v>
      </c>
      <c r="B2079" s="6" t="s">
        <v>624</v>
      </c>
      <c r="C2079" s="6" t="s">
        <v>9440</v>
      </c>
      <c r="D2079" s="6" t="s">
        <v>9441</v>
      </c>
      <c r="E2079" s="0" t="n">
        <v>930</v>
      </c>
      <c r="F2079" s="6" t="s">
        <v>9442</v>
      </c>
      <c r="G2079" s="6" t="s">
        <v>9443</v>
      </c>
      <c r="H2079" s="6" t="s">
        <v>9338</v>
      </c>
      <c r="K2079" s="6" t="s">
        <v>631</v>
      </c>
      <c r="L2079" s="6" t="s">
        <v>632</v>
      </c>
      <c r="M2079" s="6" t="s">
        <v>6103</v>
      </c>
      <c r="N2079" s="6" t="s">
        <v>58</v>
      </c>
      <c r="O2079" s="6" t="s">
        <v>59</v>
      </c>
      <c r="P2079" s="6" t="s">
        <v>1281</v>
      </c>
      <c r="Q2079" s="6" t="s">
        <v>157</v>
      </c>
      <c r="R2079" s="6" t="s">
        <v>62</v>
      </c>
      <c r="S2079" s="6" t="s">
        <v>63</v>
      </c>
      <c r="T2079" s="6" t="s">
        <v>64</v>
      </c>
      <c r="U2079" s="6" t="s">
        <v>144</v>
      </c>
      <c r="Y2079" s="6" t="s">
        <v>66</v>
      </c>
      <c r="Z2079" s="0" t="n">
        <v>20</v>
      </c>
      <c r="AC2079" s="7" t="n">
        <v>43020</v>
      </c>
      <c r="AD2079" s="6" t="s">
        <v>104</v>
      </c>
      <c r="AE2079" s="6" t="s">
        <v>162</v>
      </c>
      <c r="AH2079" s="6" t="s">
        <v>9444</v>
      </c>
      <c r="AN2079" s="6" t="s">
        <v>9445</v>
      </c>
      <c r="AO2079" s="6" t="s">
        <v>9446</v>
      </c>
      <c r="AR2079" s="0" t="n">
        <v>62</v>
      </c>
    </row>
    <row r="2080" customFormat="false" ht="12.75" hidden="false" customHeight="true" outlineLevel="0" collapsed="false">
      <c r="A2080" s="6" t="s">
        <v>47</v>
      </c>
      <c r="B2080" s="6" t="s">
        <v>3985</v>
      </c>
      <c r="C2080" s="6" t="s">
        <v>9447</v>
      </c>
      <c r="D2080" s="6" t="s">
        <v>9448</v>
      </c>
      <c r="E2080" s="0" t="n">
        <v>470</v>
      </c>
      <c r="F2080" s="6" t="s">
        <v>9449</v>
      </c>
      <c r="G2080" s="6" t="s">
        <v>7192</v>
      </c>
      <c r="H2080" s="6" t="s">
        <v>9450</v>
      </c>
      <c r="J2080" s="6" t="s">
        <v>344</v>
      </c>
      <c r="K2080" s="6" t="s">
        <v>670</v>
      </c>
      <c r="L2080" s="6" t="s">
        <v>3989</v>
      </c>
      <c r="M2080" s="6" t="s">
        <v>634</v>
      </c>
      <c r="N2080" s="6" t="s">
        <v>58</v>
      </c>
      <c r="O2080" s="6" t="s">
        <v>59</v>
      </c>
      <c r="P2080" s="6" t="s">
        <v>2634</v>
      </c>
      <c r="Q2080" s="6" t="s">
        <v>286</v>
      </c>
      <c r="R2080" s="6" t="s">
        <v>158</v>
      </c>
      <c r="S2080" s="6" t="s">
        <v>63</v>
      </c>
      <c r="T2080" s="6" t="s">
        <v>64</v>
      </c>
      <c r="X2080" s="6" t="s">
        <v>7740</v>
      </c>
      <c r="Y2080" s="6" t="s">
        <v>66</v>
      </c>
      <c r="Z2080" s="0" t="n">
        <v>20</v>
      </c>
      <c r="AC2080" s="7" t="n">
        <v>43028</v>
      </c>
      <c r="AD2080" s="0" t="s">
        <v>104</v>
      </c>
      <c r="AE2080" s="0" t="s">
        <v>162</v>
      </c>
      <c r="AH2080" s="6" t="s">
        <v>9451</v>
      </c>
      <c r="AQ2080" s="6" t="s">
        <v>9452</v>
      </c>
      <c r="AR2080" s="0" t="n">
        <v>6</v>
      </c>
    </row>
    <row r="2081" customFormat="false" ht="12.75" hidden="false" customHeight="true" outlineLevel="0" collapsed="false">
      <c r="A2081" s="6" t="s">
        <v>47</v>
      </c>
      <c r="B2081" s="6" t="s">
        <v>3985</v>
      </c>
      <c r="C2081" s="6" t="s">
        <v>9453</v>
      </c>
      <c r="D2081" s="6" t="s">
        <v>9454</v>
      </c>
      <c r="E2081" s="0" t="n">
        <v>470</v>
      </c>
      <c r="F2081" s="6" t="s">
        <v>9455</v>
      </c>
      <c r="G2081" s="6" t="s">
        <v>46</v>
      </c>
      <c r="H2081" s="6" t="s">
        <v>9450</v>
      </c>
      <c r="I2081" s="6" t="s">
        <v>3449</v>
      </c>
      <c r="K2081" s="6" t="s">
        <v>670</v>
      </c>
      <c r="L2081" s="6" t="s">
        <v>3989</v>
      </c>
      <c r="M2081" s="6" t="s">
        <v>883</v>
      </c>
      <c r="N2081" s="6" t="s">
        <v>58</v>
      </c>
      <c r="O2081" s="6" t="s">
        <v>59</v>
      </c>
      <c r="P2081" s="6" t="s">
        <v>1979</v>
      </c>
      <c r="Q2081" s="6" t="s">
        <v>219</v>
      </c>
      <c r="R2081" s="6" t="s">
        <v>62</v>
      </c>
      <c r="S2081" s="6" t="s">
        <v>63</v>
      </c>
      <c r="T2081" s="6" t="s">
        <v>64</v>
      </c>
      <c r="Y2081" s="6" t="s">
        <v>66</v>
      </c>
      <c r="Z2081" s="0" t="n">
        <v>20</v>
      </c>
      <c r="AA2081" s="6" t="s">
        <v>67</v>
      </c>
      <c r="AC2081" s="7" t="n">
        <v>43028</v>
      </c>
      <c r="AD2081" s="0" t="s">
        <v>104</v>
      </c>
      <c r="AE2081" s="0" t="s">
        <v>162</v>
      </c>
      <c r="AH2081" s="6" t="s">
        <v>9456</v>
      </c>
      <c r="AN2081" s="6" t="s">
        <v>9457</v>
      </c>
      <c r="AR2081" s="0" t="n">
        <v>31</v>
      </c>
    </row>
    <row r="2082" customFormat="false" ht="12.75" hidden="false" customHeight="true" outlineLevel="0" collapsed="false">
      <c r="A2082" s="6" t="s">
        <v>47</v>
      </c>
      <c r="B2082" s="6" t="s">
        <v>3831</v>
      </c>
      <c r="C2082" s="6" t="s">
        <v>9458</v>
      </c>
      <c r="D2082" s="6" t="s">
        <v>9459</v>
      </c>
      <c r="E2082" s="0" t="n">
        <v>1280</v>
      </c>
      <c r="F2082" s="6" t="s">
        <v>9460</v>
      </c>
      <c r="G2082" s="6" t="s">
        <v>584</v>
      </c>
      <c r="H2082" s="6" t="s">
        <v>9450</v>
      </c>
      <c r="K2082" s="6" t="s">
        <v>631</v>
      </c>
      <c r="L2082" s="6" t="s">
        <v>9461</v>
      </c>
      <c r="M2082" s="6" t="s">
        <v>112</v>
      </c>
      <c r="N2082" s="6" t="s">
        <v>58</v>
      </c>
      <c r="O2082" s="6" t="s">
        <v>59</v>
      </c>
      <c r="P2082" s="6" t="s">
        <v>6448</v>
      </c>
      <c r="Q2082" s="6" t="s">
        <v>61</v>
      </c>
      <c r="R2082" s="6" t="s">
        <v>66</v>
      </c>
      <c r="S2082" s="6" t="s">
        <v>63</v>
      </c>
      <c r="T2082" s="6" t="s">
        <v>64</v>
      </c>
      <c r="Y2082" s="6" t="s">
        <v>66</v>
      </c>
      <c r="Z2082" s="0" t="n">
        <v>20</v>
      </c>
      <c r="AA2082" s="6" t="s">
        <v>67</v>
      </c>
      <c r="AB2082" s="6" t="s">
        <v>9462</v>
      </c>
      <c r="AC2082" s="6"/>
      <c r="AD2082" s="6"/>
      <c r="AE2082" s="6"/>
      <c r="AI2082" s="6" t="s">
        <v>9463</v>
      </c>
      <c r="AQ2082" s="6" t="s">
        <v>9464</v>
      </c>
      <c r="AR2082" s="0" t="n">
        <v>46</v>
      </c>
    </row>
    <row r="2083" customFormat="false" ht="12.75" hidden="false" customHeight="true" outlineLevel="0" collapsed="false">
      <c r="A2083" s="4"/>
      <c r="B2083" s="4"/>
      <c r="C2083" s="4"/>
      <c r="D2083" s="4"/>
      <c r="E2083" s="4"/>
      <c r="F2083" s="4"/>
      <c r="G2083" s="4" t="s">
        <v>1892</v>
      </c>
      <c r="H2083" s="4" t="s">
        <v>9465</v>
      </c>
      <c r="I2083" s="4"/>
      <c r="J2083" s="4"/>
      <c r="K2083" s="4" t="s">
        <v>153</v>
      </c>
      <c r="L2083" s="4" t="s">
        <v>154</v>
      </c>
      <c r="M2083" s="4"/>
      <c r="N2083" s="4"/>
      <c r="O2083" s="4"/>
      <c r="P2083" s="4"/>
      <c r="Q2083" s="4"/>
      <c r="R2083" s="4"/>
      <c r="S2083" s="4"/>
      <c r="T2083" s="4"/>
      <c r="U2083" s="4"/>
      <c r="V2083" s="4"/>
      <c r="W2083" s="4"/>
      <c r="X2083" s="4"/>
      <c r="Y2083" s="4"/>
      <c r="Z2083" s="4"/>
      <c r="AA2083" s="4"/>
      <c r="AB2083" s="4"/>
      <c r="AC2083" s="5"/>
      <c r="AD2083" s="4"/>
      <c r="AE2083" s="4"/>
      <c r="AF2083" s="4"/>
      <c r="AG2083" s="4"/>
      <c r="AH2083" s="4"/>
      <c r="AI2083" s="4"/>
      <c r="AJ2083" s="4"/>
      <c r="AK2083" s="4"/>
      <c r="AL2083" s="4"/>
      <c r="AM2083" s="4"/>
      <c r="AN2083" s="4"/>
      <c r="AO2083" s="4"/>
      <c r="AP2083" s="4"/>
      <c r="AQ2083" s="4"/>
      <c r="AR2083" s="4"/>
    </row>
    <row r="2084" customFormat="false" ht="12.75" hidden="false" customHeight="true" outlineLevel="0" collapsed="false">
      <c r="A2084" s="4"/>
      <c r="B2084" s="4"/>
      <c r="C2084" s="4"/>
      <c r="D2084" s="4"/>
      <c r="E2084" s="4"/>
      <c r="F2084" s="4"/>
      <c r="G2084" s="4" t="s">
        <v>1892</v>
      </c>
      <c r="H2084" s="4" t="s">
        <v>9465</v>
      </c>
      <c r="I2084" s="4"/>
      <c r="J2084" s="4"/>
      <c r="K2084" s="4" t="s">
        <v>153</v>
      </c>
      <c r="L2084" s="4" t="s">
        <v>154</v>
      </c>
      <c r="M2084" s="4"/>
      <c r="N2084" s="4"/>
      <c r="O2084" s="4"/>
      <c r="P2084" s="4"/>
      <c r="Q2084" s="4"/>
      <c r="R2084" s="4"/>
      <c r="S2084" s="4"/>
      <c r="T2084" s="4"/>
      <c r="U2084" s="4"/>
      <c r="V2084" s="4"/>
      <c r="W2084" s="4"/>
      <c r="X2084" s="4"/>
      <c r="Y2084" s="4"/>
      <c r="Z2084" s="4"/>
      <c r="AA2084" s="4"/>
      <c r="AB2084" s="4"/>
      <c r="AC2084" s="5"/>
      <c r="AD2084" s="4"/>
      <c r="AE2084" s="4"/>
      <c r="AF2084" s="4"/>
      <c r="AG2084" s="4"/>
      <c r="AH2084" s="4"/>
      <c r="AI2084" s="4"/>
      <c r="AJ2084" s="4"/>
      <c r="AK2084" s="4"/>
      <c r="AL2084" s="4"/>
      <c r="AM2084" s="4"/>
      <c r="AN2084" s="4"/>
      <c r="AO2084" s="4"/>
      <c r="AP2084" s="4"/>
      <c r="AQ2084" s="4"/>
      <c r="AR2084" s="4"/>
    </row>
    <row r="2085" customFormat="false" ht="12.75" hidden="false" customHeight="true" outlineLevel="0" collapsed="false">
      <c r="A2085" s="4"/>
      <c r="B2085" s="4"/>
      <c r="C2085" s="4"/>
      <c r="D2085" s="4"/>
      <c r="E2085" s="4"/>
      <c r="F2085" s="4"/>
      <c r="G2085" s="4" t="s">
        <v>4930</v>
      </c>
      <c r="H2085" s="4" t="s">
        <v>9465</v>
      </c>
      <c r="I2085" s="4"/>
      <c r="J2085" s="4"/>
      <c r="K2085" s="4" t="s">
        <v>153</v>
      </c>
      <c r="L2085" s="4" t="s">
        <v>154</v>
      </c>
      <c r="M2085" s="4"/>
      <c r="N2085" s="4"/>
      <c r="O2085" s="4"/>
      <c r="P2085" s="4"/>
      <c r="Q2085" s="4"/>
      <c r="R2085" s="4"/>
      <c r="S2085" s="4"/>
      <c r="T2085" s="4"/>
      <c r="U2085" s="4"/>
      <c r="V2085" s="4"/>
      <c r="W2085" s="4"/>
      <c r="X2085" s="4"/>
      <c r="Y2085" s="4"/>
      <c r="Z2085" s="4"/>
      <c r="AA2085" s="4"/>
      <c r="AB2085" s="4"/>
      <c r="AC2085" s="5"/>
      <c r="AD2085" s="4"/>
      <c r="AE2085" s="4"/>
      <c r="AF2085" s="4"/>
      <c r="AG2085" s="4"/>
      <c r="AH2085" s="4"/>
      <c r="AI2085" s="4"/>
      <c r="AJ2085" s="4"/>
      <c r="AK2085" s="4"/>
      <c r="AL2085" s="4"/>
      <c r="AM2085" s="4"/>
      <c r="AN2085" s="4"/>
      <c r="AO2085" s="4"/>
      <c r="AP2085" s="4"/>
      <c r="AQ2085" s="4"/>
      <c r="AR2085" s="4"/>
    </row>
    <row r="2086" customFormat="false" ht="12.75" hidden="false" customHeight="true" outlineLevel="0" collapsed="false">
      <c r="A2086" s="4"/>
      <c r="B2086" s="4"/>
      <c r="C2086" s="4"/>
      <c r="D2086" s="4"/>
      <c r="E2086" s="4"/>
      <c r="F2086" s="4"/>
      <c r="G2086" s="4" t="s">
        <v>921</v>
      </c>
      <c r="H2086" s="4" t="s">
        <v>9465</v>
      </c>
      <c r="I2086" s="4"/>
      <c r="J2086" s="4"/>
      <c r="K2086" s="4" t="s">
        <v>153</v>
      </c>
      <c r="L2086" s="4" t="s">
        <v>154</v>
      </c>
      <c r="M2086" s="4"/>
      <c r="N2086" s="4"/>
      <c r="O2086" s="4"/>
      <c r="P2086" s="4"/>
      <c r="Q2086" s="4"/>
      <c r="R2086" s="4"/>
      <c r="S2086" s="4"/>
      <c r="T2086" s="4"/>
      <c r="U2086" s="4"/>
      <c r="V2086" s="4"/>
      <c r="W2086" s="4"/>
      <c r="X2086" s="4"/>
      <c r="Y2086" s="4"/>
      <c r="Z2086" s="4"/>
      <c r="AA2086" s="4"/>
      <c r="AB2086" s="4"/>
      <c r="AC2086" s="5"/>
      <c r="AD2086" s="4"/>
      <c r="AE2086" s="4"/>
      <c r="AF2086" s="4"/>
      <c r="AG2086" s="4"/>
      <c r="AH2086" s="4"/>
      <c r="AI2086" s="4"/>
      <c r="AJ2086" s="4"/>
      <c r="AK2086" s="4"/>
      <c r="AL2086" s="4"/>
      <c r="AM2086" s="4"/>
      <c r="AN2086" s="4"/>
      <c r="AO2086" s="4"/>
      <c r="AP2086" s="4"/>
      <c r="AQ2086" s="4"/>
      <c r="AR2086" s="4"/>
    </row>
    <row r="2087" customFormat="false" ht="12.75" hidden="false" customHeight="true" outlineLevel="0" collapsed="false">
      <c r="A2087" s="4"/>
      <c r="B2087" s="4"/>
      <c r="C2087" s="4"/>
      <c r="D2087" s="4"/>
      <c r="E2087" s="4"/>
      <c r="F2087" s="4"/>
      <c r="G2087" s="4" t="s">
        <v>42</v>
      </c>
      <c r="H2087" s="4" t="s">
        <v>9465</v>
      </c>
      <c r="I2087" s="4"/>
      <c r="J2087" s="4"/>
      <c r="K2087" s="4" t="s">
        <v>153</v>
      </c>
      <c r="L2087" s="4" t="s">
        <v>154</v>
      </c>
      <c r="M2087" s="4"/>
      <c r="N2087" s="4"/>
      <c r="O2087" s="4"/>
      <c r="P2087" s="4"/>
      <c r="Q2087" s="4"/>
      <c r="R2087" s="4"/>
      <c r="S2087" s="4"/>
      <c r="T2087" s="4"/>
      <c r="U2087" s="4"/>
      <c r="V2087" s="4"/>
      <c r="W2087" s="4"/>
      <c r="X2087" s="4"/>
      <c r="Y2087" s="4"/>
      <c r="Z2087" s="4"/>
      <c r="AA2087" s="4"/>
      <c r="AB2087" s="4"/>
      <c r="AC2087" s="5"/>
      <c r="AD2087" s="4"/>
      <c r="AE2087" s="4"/>
      <c r="AF2087" s="4"/>
      <c r="AG2087" s="4"/>
      <c r="AH2087" s="4"/>
      <c r="AI2087" s="4"/>
      <c r="AJ2087" s="4"/>
      <c r="AK2087" s="4"/>
      <c r="AL2087" s="4"/>
      <c r="AM2087" s="4"/>
      <c r="AN2087" s="4"/>
      <c r="AO2087" s="4"/>
      <c r="AP2087" s="4"/>
      <c r="AQ2087" s="4"/>
      <c r="AR2087" s="4"/>
    </row>
    <row r="2088" customFormat="false" ht="12.75" hidden="false" customHeight="true" outlineLevel="0" collapsed="false">
      <c r="A2088" s="4"/>
      <c r="B2088" s="4"/>
      <c r="C2088" s="4"/>
      <c r="D2088" s="4"/>
      <c r="E2088" s="4"/>
      <c r="F2088" s="4"/>
      <c r="G2088" s="4" t="s">
        <v>42</v>
      </c>
      <c r="H2088" s="4" t="s">
        <v>9465</v>
      </c>
      <c r="I2088" s="4"/>
      <c r="J2088" s="4"/>
      <c r="K2088" s="4" t="s">
        <v>153</v>
      </c>
      <c r="L2088" s="4" t="s">
        <v>154</v>
      </c>
      <c r="M2088" s="4"/>
      <c r="N2088" s="4"/>
      <c r="O2088" s="4"/>
      <c r="P2088" s="4"/>
      <c r="Q2088" s="4"/>
      <c r="R2088" s="4"/>
      <c r="S2088" s="4"/>
      <c r="T2088" s="4"/>
      <c r="U2088" s="4"/>
      <c r="V2088" s="4"/>
      <c r="W2088" s="4"/>
      <c r="X2088" s="4"/>
      <c r="Y2088" s="4"/>
      <c r="Z2088" s="4"/>
      <c r="AA2088" s="4"/>
      <c r="AB2088" s="4"/>
      <c r="AC2088" s="5"/>
      <c r="AD2088" s="4"/>
      <c r="AE2088" s="4"/>
      <c r="AF2088" s="4"/>
      <c r="AG2088" s="4"/>
      <c r="AH2088" s="4"/>
      <c r="AI2088" s="4"/>
      <c r="AJ2088" s="4"/>
      <c r="AK2088" s="4"/>
      <c r="AL2088" s="4"/>
      <c r="AM2088" s="4"/>
      <c r="AN2088" s="4"/>
      <c r="AO2088" s="4"/>
      <c r="AP2088" s="4"/>
      <c r="AQ2088" s="4"/>
      <c r="AR2088" s="4"/>
    </row>
    <row r="2089" customFormat="false" ht="12.75" hidden="false" customHeight="true" outlineLevel="0" collapsed="false">
      <c r="A2089" s="6" t="s">
        <v>88</v>
      </c>
      <c r="B2089" s="6" t="s">
        <v>118</v>
      </c>
      <c r="C2089" s="6" t="s">
        <v>9466</v>
      </c>
      <c r="D2089" s="6" t="s">
        <v>9467</v>
      </c>
      <c r="E2089" s="0" t="n">
        <v>6930</v>
      </c>
      <c r="F2089" s="6" t="s">
        <v>8416</v>
      </c>
      <c r="G2089" s="6" t="s">
        <v>1620</v>
      </c>
      <c r="H2089" s="6" t="s">
        <v>9468</v>
      </c>
      <c r="I2089" s="6" t="s">
        <v>9469</v>
      </c>
      <c r="J2089" s="6" t="s">
        <v>6167</v>
      </c>
      <c r="K2089" s="6" t="s">
        <v>597</v>
      </c>
      <c r="L2089" s="6" t="s">
        <v>127</v>
      </c>
      <c r="M2089" s="6" t="s">
        <v>1819</v>
      </c>
      <c r="N2089" s="6" t="s">
        <v>58</v>
      </c>
      <c r="O2089" s="6" t="s">
        <v>59</v>
      </c>
      <c r="P2089" s="6" t="s">
        <v>1422</v>
      </c>
      <c r="Q2089" s="6" t="s">
        <v>644</v>
      </c>
      <c r="R2089" s="6" t="s">
        <v>143</v>
      </c>
      <c r="S2089" s="6" t="s">
        <v>63</v>
      </c>
      <c r="T2089" s="6" t="s">
        <v>64</v>
      </c>
      <c r="U2089" s="6" t="s">
        <v>144</v>
      </c>
      <c r="X2089" s="6" t="s">
        <v>9470</v>
      </c>
      <c r="Y2089" s="6" t="s">
        <v>66</v>
      </c>
      <c r="Z2089" s="0" t="n">
        <v>20</v>
      </c>
      <c r="AN2089" s="6" t="s">
        <v>9471</v>
      </c>
      <c r="AQ2089" s="6" t="s">
        <v>9472</v>
      </c>
      <c r="AR2089" s="0" t="n">
        <v>51</v>
      </c>
    </row>
    <row r="2090" customFormat="false" ht="12.75" hidden="false" customHeight="true" outlineLevel="0" collapsed="false">
      <c r="A2090" s="4"/>
      <c r="B2090" s="4"/>
      <c r="C2090" s="4"/>
      <c r="D2090" s="4"/>
      <c r="E2090" s="4"/>
      <c r="F2090" s="4"/>
      <c r="G2090" s="4" t="s">
        <v>264</v>
      </c>
      <c r="H2090" s="4" t="s">
        <v>9468</v>
      </c>
      <c r="I2090" s="4"/>
      <c r="J2090" s="4"/>
      <c r="K2090" s="4" t="s">
        <v>1299</v>
      </c>
      <c r="L2090" s="4" t="s">
        <v>5959</v>
      </c>
      <c r="M2090" s="4"/>
      <c r="N2090" s="4"/>
      <c r="O2090" s="4"/>
      <c r="P2090" s="4"/>
      <c r="Q2090" s="4"/>
      <c r="R2090" s="4"/>
      <c r="S2090" s="4"/>
      <c r="T2090" s="4"/>
      <c r="U2090" s="4"/>
      <c r="V2090" s="4"/>
      <c r="W2090" s="4"/>
      <c r="X2090" s="4"/>
      <c r="Y2090" s="4"/>
      <c r="Z2090" s="4"/>
      <c r="AA2090" s="4"/>
      <c r="AB2090" s="4"/>
      <c r="AC2090" s="5"/>
      <c r="AD2090" s="4"/>
      <c r="AE2090" s="4"/>
      <c r="AF2090" s="4"/>
      <c r="AG2090" s="4"/>
      <c r="AH2090" s="4"/>
      <c r="AI2090" s="4"/>
      <c r="AJ2090" s="4"/>
      <c r="AK2090" s="4"/>
      <c r="AL2090" s="4"/>
      <c r="AM2090" s="4"/>
      <c r="AN2090" s="4"/>
      <c r="AO2090" s="4"/>
      <c r="AP2090" s="4"/>
      <c r="AQ2090" s="4"/>
      <c r="AR2090" s="4"/>
    </row>
    <row r="2091" customFormat="false" ht="12.75" hidden="false" customHeight="true" outlineLevel="0" collapsed="false">
      <c r="A2091" s="6" t="s">
        <v>47</v>
      </c>
      <c r="B2091" s="6" t="s">
        <v>2152</v>
      </c>
      <c r="C2091" s="6" t="s">
        <v>9473</v>
      </c>
      <c r="D2091" s="6" t="s">
        <v>9474</v>
      </c>
      <c r="E2091" s="0" t="n">
        <v>1120</v>
      </c>
      <c r="F2091" s="6" t="s">
        <v>9475</v>
      </c>
      <c r="G2091" s="6" t="s">
        <v>1169</v>
      </c>
      <c r="H2091" s="6" t="s">
        <v>9476</v>
      </c>
      <c r="K2091" s="6" t="s">
        <v>683</v>
      </c>
      <c r="L2091" s="6" t="s">
        <v>2159</v>
      </c>
      <c r="M2091" s="6" t="s">
        <v>444</v>
      </c>
      <c r="N2091" s="6" t="s">
        <v>58</v>
      </c>
      <c r="O2091" s="6" t="s">
        <v>59</v>
      </c>
      <c r="P2091" s="6" t="s">
        <v>9477</v>
      </c>
      <c r="Q2091" s="6" t="s">
        <v>157</v>
      </c>
      <c r="R2091" s="6" t="s">
        <v>143</v>
      </c>
      <c r="S2091" s="6" t="s">
        <v>63</v>
      </c>
      <c r="T2091" s="6" t="s">
        <v>64</v>
      </c>
      <c r="Y2091" s="6" t="s">
        <v>66</v>
      </c>
      <c r="Z2091" s="0" t="n">
        <v>20</v>
      </c>
      <c r="AC2091" s="7" t="n">
        <v>43012</v>
      </c>
      <c r="AD2091" s="6" t="s">
        <v>104</v>
      </c>
      <c r="AE2091" s="6" t="s">
        <v>162</v>
      </c>
      <c r="AQ2091" s="6" t="s">
        <v>9478</v>
      </c>
      <c r="AR2091" s="0" t="n">
        <v>53</v>
      </c>
    </row>
    <row r="2092" customFormat="false" ht="12.75" hidden="false" customHeight="true" outlineLevel="0" collapsed="false">
      <c r="A2092" s="4"/>
      <c r="B2092" s="4"/>
      <c r="C2092" s="4"/>
      <c r="D2092" s="4"/>
      <c r="E2092" s="4"/>
      <c r="F2092" s="4"/>
      <c r="G2092" s="4" t="s">
        <v>9479</v>
      </c>
      <c r="H2092" s="4" t="s">
        <v>9480</v>
      </c>
      <c r="I2092" s="4"/>
      <c r="J2092" s="4"/>
      <c r="K2092" s="4" t="s">
        <v>1638</v>
      </c>
      <c r="L2092" s="4" t="s">
        <v>4882</v>
      </c>
      <c r="M2092" s="4"/>
      <c r="N2092" s="4"/>
      <c r="O2092" s="4"/>
      <c r="P2092" s="4"/>
      <c r="Q2092" s="4"/>
      <c r="R2092" s="4"/>
      <c r="S2092" s="4"/>
      <c r="T2092" s="4"/>
      <c r="U2092" s="4"/>
      <c r="V2092" s="4"/>
      <c r="W2092" s="4"/>
      <c r="X2092" s="4"/>
      <c r="Y2092" s="4"/>
      <c r="Z2092" s="4"/>
      <c r="AA2092" s="4"/>
      <c r="AB2092" s="4"/>
      <c r="AC2092" s="5"/>
      <c r="AD2092" s="4"/>
      <c r="AE2092" s="4"/>
      <c r="AF2092" s="4"/>
      <c r="AG2092" s="4"/>
      <c r="AH2092" s="4"/>
      <c r="AI2092" s="4"/>
      <c r="AJ2092" s="4"/>
      <c r="AK2092" s="4"/>
      <c r="AL2092" s="4"/>
      <c r="AM2092" s="4"/>
      <c r="AN2092" s="4"/>
      <c r="AO2092" s="4"/>
      <c r="AP2092" s="4"/>
      <c r="AQ2092" s="4"/>
      <c r="AR2092" s="4"/>
    </row>
    <row r="2093" customFormat="false" ht="12.75" hidden="false" customHeight="true" outlineLevel="0" collapsed="false">
      <c r="A2093" s="4"/>
      <c r="B2093" s="4"/>
      <c r="C2093" s="4"/>
      <c r="D2093" s="4"/>
      <c r="E2093" s="4"/>
      <c r="F2093" s="4"/>
      <c r="G2093" s="4" t="s">
        <v>9479</v>
      </c>
      <c r="H2093" s="4" t="s">
        <v>9480</v>
      </c>
      <c r="I2093" s="4"/>
      <c r="J2093" s="4"/>
      <c r="K2093" s="4" t="s">
        <v>1638</v>
      </c>
      <c r="L2093" s="4" t="s">
        <v>4882</v>
      </c>
      <c r="M2093" s="4"/>
      <c r="N2093" s="4"/>
      <c r="O2093" s="4"/>
      <c r="P2093" s="4"/>
      <c r="Q2093" s="4"/>
      <c r="R2093" s="4"/>
      <c r="S2093" s="4"/>
      <c r="T2093" s="4"/>
      <c r="U2093" s="4"/>
      <c r="V2093" s="4"/>
      <c r="W2093" s="4"/>
      <c r="X2093" s="4"/>
      <c r="Y2093" s="4"/>
      <c r="Z2093" s="4"/>
      <c r="AA2093" s="4"/>
      <c r="AB2093" s="4"/>
      <c r="AC2093" s="5"/>
      <c r="AD2093" s="4"/>
      <c r="AE2093" s="4"/>
      <c r="AF2093" s="4"/>
      <c r="AG2093" s="4"/>
      <c r="AH2093" s="4"/>
      <c r="AI2093" s="4"/>
      <c r="AJ2093" s="4"/>
      <c r="AK2093" s="4"/>
      <c r="AL2093" s="4"/>
      <c r="AM2093" s="4"/>
      <c r="AN2093" s="4"/>
      <c r="AO2093" s="4"/>
      <c r="AP2093" s="4"/>
      <c r="AQ2093" s="4"/>
      <c r="AR2093" s="4"/>
    </row>
    <row r="2094" customFormat="false" ht="12.75" hidden="false" customHeight="true" outlineLevel="0" collapsed="false">
      <c r="A2094" s="4"/>
      <c r="B2094" s="4"/>
      <c r="C2094" s="4"/>
      <c r="D2094" s="4"/>
      <c r="E2094" s="4"/>
      <c r="F2094" s="4"/>
      <c r="G2094" s="4" t="s">
        <v>9479</v>
      </c>
      <c r="H2094" s="4" t="s">
        <v>9480</v>
      </c>
      <c r="I2094" s="4"/>
      <c r="J2094" s="4"/>
      <c r="K2094" s="4" t="s">
        <v>1638</v>
      </c>
      <c r="L2094" s="4" t="s">
        <v>4882</v>
      </c>
      <c r="M2094" s="4"/>
      <c r="N2094" s="4"/>
      <c r="O2094" s="4"/>
      <c r="P2094" s="4"/>
      <c r="Q2094" s="4"/>
      <c r="R2094" s="4"/>
      <c r="S2094" s="4"/>
      <c r="T2094" s="4"/>
      <c r="U2094" s="4"/>
      <c r="V2094" s="4"/>
      <c r="W2094" s="4"/>
      <c r="X2094" s="4"/>
      <c r="Y2094" s="4"/>
      <c r="Z2094" s="4"/>
      <c r="AA2094" s="4"/>
      <c r="AB2094" s="4"/>
      <c r="AC2094" s="5"/>
      <c r="AD2094" s="4"/>
      <c r="AE2094" s="4"/>
      <c r="AF2094" s="4"/>
      <c r="AG2094" s="4"/>
      <c r="AH2094" s="4"/>
      <c r="AI2094" s="4"/>
      <c r="AJ2094" s="4"/>
      <c r="AK2094" s="4"/>
      <c r="AL2094" s="4"/>
      <c r="AM2094" s="4"/>
      <c r="AN2094" s="4"/>
      <c r="AO2094" s="4"/>
      <c r="AP2094" s="4"/>
      <c r="AQ2094" s="4"/>
      <c r="AR2094" s="4"/>
    </row>
    <row r="2095" customFormat="false" ht="12.75" hidden="false" customHeight="true" outlineLevel="0" collapsed="false">
      <c r="A2095" s="4"/>
      <c r="B2095" s="4"/>
      <c r="C2095" s="4"/>
      <c r="D2095" s="4"/>
      <c r="E2095" s="4"/>
      <c r="F2095" s="4"/>
      <c r="G2095" s="4" t="s">
        <v>9479</v>
      </c>
      <c r="H2095" s="4" t="s">
        <v>9480</v>
      </c>
      <c r="I2095" s="4"/>
      <c r="J2095" s="4"/>
      <c r="K2095" s="4" t="s">
        <v>1638</v>
      </c>
      <c r="L2095" s="4" t="s">
        <v>4882</v>
      </c>
      <c r="M2095" s="4"/>
      <c r="N2095" s="4"/>
      <c r="O2095" s="4"/>
      <c r="P2095" s="4"/>
      <c r="Q2095" s="4"/>
      <c r="R2095" s="4"/>
      <c r="S2095" s="4"/>
      <c r="T2095" s="4"/>
      <c r="U2095" s="4"/>
      <c r="V2095" s="4"/>
      <c r="W2095" s="4"/>
      <c r="X2095" s="4"/>
      <c r="Y2095" s="4"/>
      <c r="Z2095" s="4"/>
      <c r="AA2095" s="4"/>
      <c r="AB2095" s="4"/>
      <c r="AC2095" s="5"/>
      <c r="AD2095" s="4"/>
      <c r="AE2095" s="4"/>
      <c r="AF2095" s="4"/>
      <c r="AG2095" s="4"/>
      <c r="AH2095" s="4"/>
      <c r="AI2095" s="4"/>
      <c r="AJ2095" s="4"/>
      <c r="AK2095" s="4"/>
      <c r="AL2095" s="4"/>
      <c r="AM2095" s="4"/>
      <c r="AN2095" s="4"/>
      <c r="AO2095" s="4"/>
      <c r="AP2095" s="4"/>
      <c r="AQ2095" s="4"/>
      <c r="AR2095" s="4"/>
    </row>
    <row r="2096" customFormat="false" ht="12.75" hidden="false" customHeight="true" outlineLevel="0" collapsed="false">
      <c r="A2096" s="4"/>
      <c r="B2096" s="4"/>
      <c r="C2096" s="4"/>
      <c r="D2096" s="4"/>
      <c r="E2096" s="4"/>
      <c r="F2096" s="4"/>
      <c r="G2096" s="4" t="s">
        <v>9479</v>
      </c>
      <c r="H2096" s="4" t="s">
        <v>9480</v>
      </c>
      <c r="I2096" s="4"/>
      <c r="J2096" s="4"/>
      <c r="K2096" s="4" t="s">
        <v>1638</v>
      </c>
      <c r="L2096" s="4" t="s">
        <v>4882</v>
      </c>
      <c r="M2096" s="4"/>
      <c r="N2096" s="4"/>
      <c r="O2096" s="4"/>
      <c r="P2096" s="4"/>
      <c r="Q2096" s="4"/>
      <c r="R2096" s="4"/>
      <c r="S2096" s="4"/>
      <c r="T2096" s="4"/>
      <c r="U2096" s="4"/>
      <c r="V2096" s="4"/>
      <c r="W2096" s="4"/>
      <c r="X2096" s="4"/>
      <c r="Y2096" s="4"/>
      <c r="Z2096" s="4"/>
      <c r="AA2096" s="4"/>
      <c r="AB2096" s="4"/>
      <c r="AC2096" s="5"/>
      <c r="AD2096" s="4"/>
      <c r="AE2096" s="4"/>
      <c r="AF2096" s="4"/>
      <c r="AG2096" s="4"/>
      <c r="AH2096" s="4"/>
      <c r="AI2096" s="4"/>
      <c r="AJ2096" s="4"/>
      <c r="AK2096" s="4"/>
      <c r="AL2096" s="4"/>
      <c r="AM2096" s="4"/>
      <c r="AN2096" s="4"/>
      <c r="AO2096" s="4"/>
      <c r="AP2096" s="4"/>
      <c r="AQ2096" s="4"/>
      <c r="AR2096" s="4"/>
    </row>
    <row r="2097" customFormat="false" ht="12.75" hidden="false" customHeight="true" outlineLevel="0" collapsed="false">
      <c r="A2097" s="4"/>
      <c r="B2097" s="4"/>
      <c r="C2097" s="4"/>
      <c r="D2097" s="4"/>
      <c r="E2097" s="4"/>
      <c r="F2097" s="4"/>
      <c r="G2097" s="4" t="s">
        <v>9479</v>
      </c>
      <c r="H2097" s="4" t="s">
        <v>9480</v>
      </c>
      <c r="I2097" s="4"/>
      <c r="J2097" s="4"/>
      <c r="K2097" s="4" t="s">
        <v>1638</v>
      </c>
      <c r="L2097" s="4" t="s">
        <v>4882</v>
      </c>
      <c r="M2097" s="4"/>
      <c r="N2097" s="4"/>
      <c r="O2097" s="4"/>
      <c r="P2097" s="4"/>
      <c r="Q2097" s="4"/>
      <c r="R2097" s="4"/>
      <c r="S2097" s="4"/>
      <c r="T2097" s="4"/>
      <c r="U2097" s="4"/>
      <c r="V2097" s="4"/>
      <c r="W2097" s="4"/>
      <c r="X2097" s="4"/>
      <c r="Y2097" s="4"/>
      <c r="Z2097" s="4"/>
      <c r="AA2097" s="4"/>
      <c r="AB2097" s="4"/>
      <c r="AC2097" s="5"/>
      <c r="AD2097" s="4"/>
      <c r="AE2097" s="4"/>
      <c r="AF2097" s="4"/>
      <c r="AG2097" s="4"/>
      <c r="AH2097" s="4"/>
      <c r="AI2097" s="4"/>
      <c r="AJ2097" s="4"/>
      <c r="AK2097" s="4"/>
      <c r="AL2097" s="4"/>
      <c r="AM2097" s="4"/>
      <c r="AN2097" s="4"/>
      <c r="AO2097" s="4"/>
      <c r="AP2097" s="4"/>
      <c r="AQ2097" s="4"/>
      <c r="AR2097" s="4"/>
    </row>
    <row r="2098" customFormat="false" ht="12.75" hidden="false" customHeight="true" outlineLevel="0" collapsed="false">
      <c r="A2098" s="4"/>
      <c r="B2098" s="4"/>
      <c r="C2098" s="4"/>
      <c r="D2098" s="4"/>
      <c r="E2098" s="4"/>
      <c r="F2098" s="4"/>
      <c r="G2098" s="4" t="s">
        <v>9479</v>
      </c>
      <c r="H2098" s="4" t="s">
        <v>9480</v>
      </c>
      <c r="I2098" s="4"/>
      <c r="J2098" s="4"/>
      <c r="K2098" s="4" t="s">
        <v>1638</v>
      </c>
      <c r="L2098" s="4" t="s">
        <v>4882</v>
      </c>
      <c r="M2098" s="4"/>
      <c r="N2098" s="4"/>
      <c r="O2098" s="4"/>
      <c r="P2098" s="4"/>
      <c r="Q2098" s="4"/>
      <c r="R2098" s="4"/>
      <c r="S2098" s="4"/>
      <c r="T2098" s="4"/>
      <c r="U2098" s="4"/>
      <c r="V2098" s="4"/>
      <c r="W2098" s="4"/>
      <c r="X2098" s="4"/>
      <c r="Y2098" s="4"/>
      <c r="Z2098" s="4"/>
      <c r="AA2098" s="4"/>
      <c r="AB2098" s="4"/>
      <c r="AC2098" s="5"/>
      <c r="AD2098" s="4"/>
      <c r="AE2098" s="4"/>
      <c r="AF2098" s="4"/>
      <c r="AG2098" s="4"/>
      <c r="AH2098" s="4"/>
      <c r="AI2098" s="4"/>
      <c r="AJ2098" s="4"/>
      <c r="AK2098" s="4"/>
      <c r="AL2098" s="4"/>
      <c r="AM2098" s="4"/>
      <c r="AN2098" s="4"/>
      <c r="AO2098" s="4"/>
      <c r="AP2098" s="4"/>
      <c r="AQ2098" s="4"/>
      <c r="AR2098" s="4"/>
    </row>
    <row r="2099" customFormat="false" ht="12.75" hidden="false" customHeight="true" outlineLevel="0" collapsed="false">
      <c r="A2099" s="4"/>
      <c r="B2099" s="4"/>
      <c r="C2099" s="4"/>
      <c r="D2099" s="4"/>
      <c r="E2099" s="4"/>
      <c r="F2099" s="4"/>
      <c r="G2099" s="4" t="s">
        <v>9479</v>
      </c>
      <c r="H2099" s="4" t="s">
        <v>9480</v>
      </c>
      <c r="I2099" s="4"/>
      <c r="J2099" s="4"/>
      <c r="K2099" s="4" t="s">
        <v>1638</v>
      </c>
      <c r="L2099" s="4" t="s">
        <v>4882</v>
      </c>
      <c r="M2099" s="4"/>
      <c r="N2099" s="4"/>
      <c r="O2099" s="4"/>
      <c r="P2099" s="4"/>
      <c r="Q2099" s="4"/>
      <c r="R2099" s="4"/>
      <c r="S2099" s="4"/>
      <c r="T2099" s="4"/>
      <c r="U2099" s="4"/>
      <c r="V2099" s="4"/>
      <c r="W2099" s="4"/>
      <c r="X2099" s="4"/>
      <c r="Y2099" s="4"/>
      <c r="Z2099" s="4"/>
      <c r="AA2099" s="4"/>
      <c r="AB2099" s="4"/>
      <c r="AC2099" s="5"/>
      <c r="AD2099" s="4"/>
      <c r="AE2099" s="4"/>
      <c r="AF2099" s="4"/>
      <c r="AG2099" s="4"/>
      <c r="AH2099" s="4"/>
      <c r="AI2099" s="4"/>
      <c r="AJ2099" s="4"/>
      <c r="AK2099" s="4"/>
      <c r="AL2099" s="4"/>
      <c r="AM2099" s="4"/>
      <c r="AN2099" s="4"/>
      <c r="AO2099" s="4"/>
      <c r="AP2099" s="4"/>
      <c r="AQ2099" s="4"/>
      <c r="AR2099" s="4"/>
    </row>
    <row r="2100" customFormat="false" ht="12.75" hidden="false" customHeight="true" outlineLevel="0" collapsed="false">
      <c r="A2100" s="4"/>
      <c r="B2100" s="4"/>
      <c r="C2100" s="4"/>
      <c r="D2100" s="4"/>
      <c r="E2100" s="4"/>
      <c r="F2100" s="4"/>
      <c r="G2100" s="4" t="s">
        <v>234</v>
      </c>
      <c r="H2100" s="4" t="s">
        <v>9480</v>
      </c>
      <c r="I2100" s="4"/>
      <c r="J2100" s="4"/>
      <c r="K2100" s="4" t="s">
        <v>1638</v>
      </c>
      <c r="L2100" s="4" t="s">
        <v>4882</v>
      </c>
      <c r="M2100" s="4"/>
      <c r="N2100" s="4"/>
      <c r="O2100" s="4"/>
      <c r="P2100" s="4"/>
      <c r="Q2100" s="4"/>
      <c r="R2100" s="4"/>
      <c r="S2100" s="4"/>
      <c r="T2100" s="4"/>
      <c r="U2100" s="4"/>
      <c r="V2100" s="4"/>
      <c r="W2100" s="4"/>
      <c r="X2100" s="4"/>
      <c r="Y2100" s="4"/>
      <c r="Z2100" s="4"/>
      <c r="AA2100" s="4"/>
      <c r="AB2100" s="4"/>
      <c r="AC2100" s="5"/>
      <c r="AD2100" s="4"/>
      <c r="AE2100" s="4"/>
      <c r="AF2100" s="4"/>
      <c r="AG2100" s="4"/>
      <c r="AH2100" s="4"/>
      <c r="AI2100" s="4"/>
      <c r="AJ2100" s="4"/>
      <c r="AK2100" s="4"/>
      <c r="AL2100" s="4"/>
      <c r="AM2100" s="4"/>
      <c r="AN2100" s="4"/>
      <c r="AO2100" s="4"/>
      <c r="AP2100" s="4"/>
      <c r="AQ2100" s="4"/>
      <c r="AR2100" s="4"/>
    </row>
    <row r="2101" customFormat="false" ht="12.75" hidden="false" customHeight="true" outlineLevel="0" collapsed="false">
      <c r="A2101" s="6" t="s">
        <v>88</v>
      </c>
      <c r="B2101" s="6" t="s">
        <v>118</v>
      </c>
      <c r="C2101" s="6" t="s">
        <v>9481</v>
      </c>
      <c r="D2101" s="6" t="s">
        <v>9482</v>
      </c>
      <c r="E2101" s="0" t="n">
        <v>6970</v>
      </c>
      <c r="F2101" s="6" t="s">
        <v>9483</v>
      </c>
      <c r="G2101" s="6" t="s">
        <v>856</v>
      </c>
      <c r="H2101" s="6" t="s">
        <v>9484</v>
      </c>
      <c r="J2101" s="6" t="s">
        <v>125</v>
      </c>
      <c r="K2101" s="6" t="s">
        <v>126</v>
      </c>
      <c r="L2101" s="6" t="s">
        <v>127</v>
      </c>
      <c r="M2101" s="6" t="s">
        <v>1394</v>
      </c>
      <c r="N2101" s="6" t="s">
        <v>58</v>
      </c>
      <c r="O2101" s="6" t="s">
        <v>59</v>
      </c>
      <c r="P2101" s="6" t="s">
        <v>4871</v>
      </c>
      <c r="Q2101" s="6" t="s">
        <v>608</v>
      </c>
      <c r="R2101" s="6" t="s">
        <v>143</v>
      </c>
      <c r="S2101" s="6" t="s">
        <v>63</v>
      </c>
      <c r="T2101" s="6" t="s">
        <v>64</v>
      </c>
      <c r="X2101" s="6" t="s">
        <v>9485</v>
      </c>
      <c r="Y2101" s="6" t="s">
        <v>66</v>
      </c>
      <c r="Z2101" s="0" t="n">
        <v>20</v>
      </c>
      <c r="AB2101" s="6" t="s">
        <v>9486</v>
      </c>
      <c r="AC2101" s="6"/>
      <c r="AD2101" s="6"/>
      <c r="AE2101" s="6"/>
      <c r="AN2101" s="6" t="s">
        <v>9487</v>
      </c>
      <c r="AR2101" s="0" t="n">
        <v>29</v>
      </c>
    </row>
    <row r="2102" customFormat="false" ht="12.75" hidden="false" customHeight="true" outlineLevel="0" collapsed="false">
      <c r="A2102" s="4"/>
      <c r="B2102" s="4"/>
      <c r="C2102" s="4"/>
      <c r="D2102" s="4"/>
      <c r="E2102" s="4"/>
      <c r="F2102" s="4"/>
      <c r="G2102" s="4" t="s">
        <v>956</v>
      </c>
      <c r="H2102" s="4" t="s">
        <v>9488</v>
      </c>
      <c r="I2102" s="4"/>
      <c r="J2102" s="4"/>
      <c r="K2102" s="4" t="s">
        <v>153</v>
      </c>
      <c r="L2102" s="4" t="s">
        <v>154</v>
      </c>
      <c r="M2102" s="4"/>
      <c r="N2102" s="4"/>
      <c r="O2102" s="4"/>
      <c r="P2102" s="4"/>
      <c r="Q2102" s="4"/>
      <c r="R2102" s="4"/>
      <c r="S2102" s="4"/>
      <c r="T2102" s="4"/>
      <c r="U2102" s="4"/>
      <c r="V2102" s="4"/>
      <c r="W2102" s="4"/>
      <c r="X2102" s="4"/>
      <c r="Y2102" s="4"/>
      <c r="Z2102" s="4"/>
      <c r="AA2102" s="4"/>
      <c r="AB2102" s="4"/>
      <c r="AC2102" s="5"/>
      <c r="AD2102" s="4"/>
      <c r="AE2102" s="4"/>
      <c r="AF2102" s="4"/>
      <c r="AG2102" s="4"/>
      <c r="AH2102" s="4"/>
      <c r="AI2102" s="4"/>
      <c r="AJ2102" s="4"/>
      <c r="AK2102" s="4"/>
      <c r="AL2102" s="4"/>
      <c r="AM2102" s="4"/>
      <c r="AN2102" s="4"/>
      <c r="AO2102" s="4"/>
      <c r="AP2102" s="4"/>
      <c r="AQ2102" s="4"/>
      <c r="AR2102" s="4"/>
    </row>
    <row r="2103" customFormat="false" ht="12.75" hidden="false" customHeight="true" outlineLevel="0" collapsed="false">
      <c r="A2103" s="6" t="s">
        <v>88</v>
      </c>
      <c r="B2103" s="6" t="s">
        <v>118</v>
      </c>
      <c r="C2103" s="6" t="s">
        <v>9489</v>
      </c>
      <c r="D2103" s="6" t="s">
        <v>9490</v>
      </c>
      <c r="E2103" s="0" t="n">
        <v>7020</v>
      </c>
      <c r="F2103" s="6" t="s">
        <v>9491</v>
      </c>
      <c r="G2103" s="6" t="s">
        <v>1646</v>
      </c>
      <c r="H2103" s="6" t="s">
        <v>9492</v>
      </c>
      <c r="J2103" s="6" t="s">
        <v>846</v>
      </c>
      <c r="K2103" s="6" t="s">
        <v>597</v>
      </c>
      <c r="L2103" s="6" t="s">
        <v>127</v>
      </c>
      <c r="M2103" s="6" t="s">
        <v>9493</v>
      </c>
      <c r="N2103" s="6" t="s">
        <v>58</v>
      </c>
      <c r="O2103" s="6" t="s">
        <v>59</v>
      </c>
      <c r="P2103" s="6" t="s">
        <v>5792</v>
      </c>
      <c r="Q2103" s="6" t="s">
        <v>286</v>
      </c>
      <c r="R2103" s="6" t="s">
        <v>143</v>
      </c>
      <c r="S2103" s="6" t="s">
        <v>63</v>
      </c>
      <c r="T2103" s="6" t="s">
        <v>64</v>
      </c>
      <c r="Y2103" s="6" t="s">
        <v>66</v>
      </c>
      <c r="Z2103" s="0" t="n">
        <v>20</v>
      </c>
      <c r="AR2103" s="0" t="n">
        <v>47</v>
      </c>
    </row>
    <row r="2104" customFormat="false" ht="12.75" hidden="false" customHeight="true" outlineLevel="0" collapsed="false">
      <c r="A2104" s="6" t="s">
        <v>88</v>
      </c>
      <c r="B2104" s="6" t="s">
        <v>118</v>
      </c>
      <c r="C2104" s="6" t="s">
        <v>9494</v>
      </c>
      <c r="D2104" s="6" t="s">
        <v>9495</v>
      </c>
      <c r="E2104" s="0" t="n">
        <v>7020</v>
      </c>
      <c r="F2104" s="6" t="s">
        <v>9496</v>
      </c>
      <c r="G2104" s="6" t="s">
        <v>2568</v>
      </c>
      <c r="H2104" s="6" t="s">
        <v>9492</v>
      </c>
      <c r="I2104" s="6" t="s">
        <v>2995</v>
      </c>
      <c r="J2104" s="6" t="s">
        <v>9497</v>
      </c>
      <c r="K2104" s="6" t="s">
        <v>597</v>
      </c>
      <c r="L2104" s="6" t="s">
        <v>127</v>
      </c>
      <c r="M2104" s="6" t="s">
        <v>7954</v>
      </c>
      <c r="N2104" s="6" t="s">
        <v>58</v>
      </c>
      <c r="O2104" s="6" t="s">
        <v>59</v>
      </c>
      <c r="P2104" s="6" t="s">
        <v>6563</v>
      </c>
      <c r="Q2104" s="6" t="s">
        <v>286</v>
      </c>
      <c r="R2104" s="6" t="s">
        <v>143</v>
      </c>
      <c r="S2104" s="6" t="s">
        <v>63</v>
      </c>
      <c r="T2104" s="6" t="s">
        <v>64</v>
      </c>
      <c r="X2104" s="6" t="s">
        <v>9498</v>
      </c>
      <c r="Y2104" s="6" t="s">
        <v>66</v>
      </c>
      <c r="Z2104" s="0" t="n">
        <v>20</v>
      </c>
      <c r="AH2104" s="6" t="s">
        <v>9499</v>
      </c>
      <c r="AI2104" s="6" t="s">
        <v>9500</v>
      </c>
      <c r="AN2104" s="6" t="s">
        <v>9501</v>
      </c>
      <c r="AQ2104" s="6" t="s">
        <v>9502</v>
      </c>
      <c r="AR2104" s="0" t="n">
        <v>50</v>
      </c>
    </row>
    <row r="2105" customFormat="false" ht="12.75" hidden="false" customHeight="true" outlineLevel="0" collapsed="false">
      <c r="A2105" s="6" t="s">
        <v>88</v>
      </c>
      <c r="B2105" s="6" t="s">
        <v>6154</v>
      </c>
      <c r="C2105" s="6" t="s">
        <v>9503</v>
      </c>
      <c r="D2105" s="6" t="s">
        <v>9504</v>
      </c>
      <c r="E2105" s="0" t="n">
        <v>405</v>
      </c>
      <c r="F2105" s="6" t="s">
        <v>9505</v>
      </c>
      <c r="G2105" s="6" t="s">
        <v>42</v>
      </c>
      <c r="H2105" s="6" t="s">
        <v>9492</v>
      </c>
      <c r="I2105" s="6" t="s">
        <v>9506</v>
      </c>
      <c r="J2105" s="6" t="s">
        <v>9507</v>
      </c>
      <c r="K2105" s="6" t="s">
        <v>5971</v>
      </c>
      <c r="L2105" s="6" t="s">
        <v>6159</v>
      </c>
      <c r="M2105" s="6" t="s">
        <v>8253</v>
      </c>
      <c r="N2105" s="6" t="s">
        <v>58</v>
      </c>
      <c r="O2105" s="6" t="s">
        <v>59</v>
      </c>
      <c r="P2105" s="6" t="s">
        <v>2102</v>
      </c>
      <c r="Q2105" s="6" t="s">
        <v>238</v>
      </c>
      <c r="R2105" s="6" t="s">
        <v>158</v>
      </c>
      <c r="S2105" s="6" t="s">
        <v>63</v>
      </c>
      <c r="T2105" s="6" t="s">
        <v>64</v>
      </c>
      <c r="U2105" s="6" t="s">
        <v>144</v>
      </c>
      <c r="X2105" s="6" t="s">
        <v>9508</v>
      </c>
      <c r="Y2105" s="6" t="s">
        <v>66</v>
      </c>
      <c r="Z2105" s="0" t="n">
        <v>20</v>
      </c>
      <c r="AB2105" s="6" t="s">
        <v>9509</v>
      </c>
      <c r="AC2105" s="7" t="n">
        <v>43028</v>
      </c>
      <c r="AD2105" s="0" t="s">
        <v>161</v>
      </c>
      <c r="AE2105" s="0" t="s">
        <v>105</v>
      </c>
      <c r="AH2105" s="6" t="s">
        <v>9510</v>
      </c>
      <c r="AI2105" s="6" t="s">
        <v>9511</v>
      </c>
      <c r="AN2105" s="6" t="s">
        <v>9512</v>
      </c>
      <c r="AQ2105" s="6" t="s">
        <v>9513</v>
      </c>
      <c r="AR2105" s="0" t="n">
        <v>29</v>
      </c>
    </row>
    <row r="2106" customFormat="false" ht="12.75" hidden="false" customHeight="true" outlineLevel="0" collapsed="false">
      <c r="A2106" s="6" t="s">
        <v>88</v>
      </c>
      <c r="B2106" s="6" t="s">
        <v>6154</v>
      </c>
      <c r="C2106" s="6" t="s">
        <v>9514</v>
      </c>
      <c r="D2106" s="6" t="s">
        <v>9515</v>
      </c>
      <c r="E2106" s="0" t="n">
        <v>405</v>
      </c>
      <c r="F2106" s="6" t="s">
        <v>9516</v>
      </c>
      <c r="G2106" s="6" t="s">
        <v>52</v>
      </c>
      <c r="H2106" s="6" t="s">
        <v>9492</v>
      </c>
      <c r="I2106" s="6" t="s">
        <v>5484</v>
      </c>
      <c r="J2106" s="6" t="s">
        <v>9517</v>
      </c>
      <c r="K2106" s="6" t="s">
        <v>5971</v>
      </c>
      <c r="L2106" s="6" t="s">
        <v>6159</v>
      </c>
      <c r="M2106" s="6" t="s">
        <v>6563</v>
      </c>
      <c r="N2106" s="6" t="s">
        <v>58</v>
      </c>
      <c r="O2106" s="6" t="s">
        <v>59</v>
      </c>
      <c r="P2106" s="6" t="s">
        <v>4184</v>
      </c>
      <c r="Q2106" s="6" t="s">
        <v>479</v>
      </c>
      <c r="R2106" s="6" t="s">
        <v>158</v>
      </c>
      <c r="S2106" s="6" t="s">
        <v>63</v>
      </c>
      <c r="T2106" s="6" t="s">
        <v>64</v>
      </c>
      <c r="X2106" s="6" t="s">
        <v>9518</v>
      </c>
      <c r="Y2106" s="6" t="s">
        <v>66</v>
      </c>
      <c r="Z2106" s="0" t="n">
        <v>20</v>
      </c>
      <c r="AB2106" s="6" t="s">
        <v>9519</v>
      </c>
      <c r="AC2106" s="7" t="n">
        <v>43028</v>
      </c>
      <c r="AD2106" s="0" t="s">
        <v>161</v>
      </c>
      <c r="AE2106" s="0" t="s">
        <v>105</v>
      </c>
      <c r="AN2106" s="6" t="s">
        <v>9520</v>
      </c>
      <c r="AO2106" s="6" t="s">
        <v>9521</v>
      </c>
      <c r="AQ2106" s="6" t="s">
        <v>9522</v>
      </c>
      <c r="AR2106" s="0" t="n">
        <v>32</v>
      </c>
    </row>
    <row r="2107" customFormat="false" ht="12.75" hidden="false" customHeight="true" outlineLevel="0" collapsed="false">
      <c r="A2107" s="6" t="s">
        <v>88</v>
      </c>
      <c r="B2107" s="6" t="s">
        <v>6154</v>
      </c>
      <c r="C2107" s="6" t="s">
        <v>9523</v>
      </c>
      <c r="D2107" s="6" t="s">
        <v>9524</v>
      </c>
      <c r="E2107" s="0" t="n">
        <v>405</v>
      </c>
      <c r="F2107" s="6" t="s">
        <v>9525</v>
      </c>
      <c r="G2107" s="6" t="s">
        <v>52</v>
      </c>
      <c r="H2107" s="6" t="s">
        <v>9492</v>
      </c>
      <c r="I2107" s="6" t="s">
        <v>5484</v>
      </c>
      <c r="J2107" s="6" t="s">
        <v>9526</v>
      </c>
      <c r="K2107" s="6" t="s">
        <v>5971</v>
      </c>
      <c r="L2107" s="6" t="s">
        <v>6159</v>
      </c>
      <c r="M2107" s="6" t="s">
        <v>960</v>
      </c>
      <c r="N2107" s="6" t="s">
        <v>58</v>
      </c>
      <c r="O2107" s="6" t="s">
        <v>59</v>
      </c>
      <c r="P2107" s="6" t="s">
        <v>7873</v>
      </c>
      <c r="Q2107" s="6" t="s">
        <v>479</v>
      </c>
      <c r="R2107" s="6" t="s">
        <v>158</v>
      </c>
      <c r="S2107" s="6" t="s">
        <v>63</v>
      </c>
      <c r="T2107" s="6" t="s">
        <v>64</v>
      </c>
      <c r="X2107" s="6" t="s">
        <v>9518</v>
      </c>
      <c r="Y2107" s="6" t="s">
        <v>66</v>
      </c>
      <c r="Z2107" s="0" t="n">
        <v>20</v>
      </c>
      <c r="AB2107" s="6" t="s">
        <v>9527</v>
      </c>
      <c r="AC2107" s="7" t="n">
        <v>43028</v>
      </c>
      <c r="AD2107" s="0" t="s">
        <v>161</v>
      </c>
      <c r="AE2107" s="0" t="s">
        <v>105</v>
      </c>
      <c r="AQ2107" s="6" t="s">
        <v>9528</v>
      </c>
      <c r="AR2107" s="0" t="n">
        <v>50</v>
      </c>
    </row>
    <row r="2108" customFormat="false" ht="12.75" hidden="false" customHeight="true" outlineLevel="0" collapsed="false">
      <c r="A2108" s="6" t="s">
        <v>88</v>
      </c>
      <c r="B2108" s="6" t="s">
        <v>6154</v>
      </c>
      <c r="C2108" s="6" t="s">
        <v>9529</v>
      </c>
      <c r="D2108" s="6" t="s">
        <v>9530</v>
      </c>
      <c r="E2108" s="0" t="n">
        <v>405</v>
      </c>
      <c r="F2108" s="6" t="s">
        <v>9531</v>
      </c>
      <c r="G2108" s="6" t="s">
        <v>52</v>
      </c>
      <c r="H2108" s="6" t="s">
        <v>9492</v>
      </c>
      <c r="I2108" s="6" t="s">
        <v>5484</v>
      </c>
      <c r="J2108" s="6" t="s">
        <v>9532</v>
      </c>
      <c r="K2108" s="6" t="s">
        <v>5971</v>
      </c>
      <c r="L2108" s="6" t="s">
        <v>6159</v>
      </c>
      <c r="M2108" s="6" t="s">
        <v>617</v>
      </c>
      <c r="N2108" s="6" t="s">
        <v>58</v>
      </c>
      <c r="O2108" s="6" t="s">
        <v>59</v>
      </c>
      <c r="P2108" s="6" t="s">
        <v>9533</v>
      </c>
      <c r="Q2108" s="6" t="s">
        <v>479</v>
      </c>
      <c r="R2108" s="6" t="s">
        <v>158</v>
      </c>
      <c r="S2108" s="6" t="s">
        <v>63</v>
      </c>
      <c r="T2108" s="6" t="s">
        <v>64</v>
      </c>
      <c r="U2108" s="6" t="s">
        <v>144</v>
      </c>
      <c r="X2108" s="6" t="s">
        <v>9518</v>
      </c>
      <c r="Y2108" s="6" t="s">
        <v>66</v>
      </c>
      <c r="Z2108" s="0" t="n">
        <v>20</v>
      </c>
      <c r="AB2108" s="6" t="s">
        <v>9534</v>
      </c>
      <c r="AC2108" s="7" t="n">
        <v>43028</v>
      </c>
      <c r="AD2108" s="0" t="s">
        <v>161</v>
      </c>
      <c r="AE2108" s="0" t="s">
        <v>105</v>
      </c>
      <c r="AQ2108" s="6" t="s">
        <v>9535</v>
      </c>
      <c r="AR2108" s="0" t="n">
        <v>60</v>
      </c>
    </row>
    <row r="2109" customFormat="false" ht="12.75" hidden="false" customHeight="true" outlineLevel="0" collapsed="false">
      <c r="A2109" s="6" t="s">
        <v>88</v>
      </c>
      <c r="B2109" s="6" t="s">
        <v>118</v>
      </c>
      <c r="C2109" s="6" t="s">
        <v>9536</v>
      </c>
      <c r="D2109" s="6" t="s">
        <v>9537</v>
      </c>
      <c r="E2109" s="0" t="n">
        <v>7020</v>
      </c>
      <c r="F2109" s="6" t="s">
        <v>9538</v>
      </c>
      <c r="G2109" s="6" t="s">
        <v>769</v>
      </c>
      <c r="H2109" s="6" t="s">
        <v>9492</v>
      </c>
      <c r="J2109" s="6" t="s">
        <v>125</v>
      </c>
      <c r="K2109" s="6" t="s">
        <v>126</v>
      </c>
      <c r="L2109" s="6" t="s">
        <v>127</v>
      </c>
      <c r="M2109" s="6" t="s">
        <v>2322</v>
      </c>
      <c r="N2109" s="6" t="s">
        <v>58</v>
      </c>
      <c r="O2109" s="6" t="s">
        <v>59</v>
      </c>
      <c r="P2109" s="6" t="s">
        <v>9539</v>
      </c>
      <c r="Q2109" s="6" t="s">
        <v>174</v>
      </c>
      <c r="R2109" s="6" t="s">
        <v>143</v>
      </c>
      <c r="S2109" s="6" t="s">
        <v>63</v>
      </c>
      <c r="T2109" s="6" t="s">
        <v>64</v>
      </c>
      <c r="U2109" s="6" t="s">
        <v>144</v>
      </c>
      <c r="X2109" s="6" t="s">
        <v>9540</v>
      </c>
      <c r="Y2109" s="6" t="s">
        <v>66</v>
      </c>
      <c r="Z2109" s="0" t="n">
        <v>20</v>
      </c>
      <c r="AB2109" s="6" t="s">
        <v>9541</v>
      </c>
      <c r="AC2109" s="6"/>
      <c r="AD2109" s="6"/>
      <c r="AE2109" s="6"/>
      <c r="AH2109" s="6" t="s">
        <v>9542</v>
      </c>
      <c r="AI2109" s="6" t="s">
        <v>9543</v>
      </c>
      <c r="AN2109" s="6" t="s">
        <v>9544</v>
      </c>
      <c r="AQ2109" s="6" t="s">
        <v>9545</v>
      </c>
      <c r="AR2109" s="0" t="n">
        <v>53</v>
      </c>
    </row>
    <row r="2110" customFormat="false" ht="12.75" hidden="false" customHeight="true" outlineLevel="0" collapsed="false">
      <c r="A2110" s="4"/>
      <c r="B2110" s="4"/>
      <c r="C2110" s="4"/>
      <c r="D2110" s="4"/>
      <c r="E2110" s="4"/>
      <c r="F2110" s="4"/>
      <c r="G2110" s="4" t="s">
        <v>584</v>
      </c>
      <c r="H2110" s="4" t="s">
        <v>9492</v>
      </c>
      <c r="I2110" s="4"/>
      <c r="J2110" s="4"/>
      <c r="K2110" s="4" t="s">
        <v>153</v>
      </c>
      <c r="L2110" s="4" t="s">
        <v>154</v>
      </c>
      <c r="M2110" s="4"/>
      <c r="N2110" s="4"/>
      <c r="O2110" s="4"/>
      <c r="P2110" s="4"/>
      <c r="Q2110" s="4"/>
      <c r="R2110" s="4"/>
      <c r="S2110" s="4"/>
      <c r="T2110" s="4"/>
      <c r="U2110" s="4"/>
      <c r="V2110" s="4"/>
      <c r="W2110" s="4"/>
      <c r="X2110" s="4"/>
      <c r="Y2110" s="4"/>
      <c r="Z2110" s="4"/>
      <c r="AA2110" s="4"/>
      <c r="AB2110" s="4"/>
      <c r="AC2110" s="5"/>
      <c r="AD2110" s="4"/>
      <c r="AE2110" s="4"/>
      <c r="AF2110" s="4"/>
      <c r="AG2110" s="4"/>
      <c r="AH2110" s="4"/>
      <c r="AI2110" s="4"/>
      <c r="AJ2110" s="4"/>
      <c r="AK2110" s="4"/>
      <c r="AL2110" s="4"/>
      <c r="AM2110" s="4"/>
      <c r="AN2110" s="4"/>
      <c r="AO2110" s="4"/>
      <c r="AP2110" s="4"/>
      <c r="AQ2110" s="4"/>
      <c r="AR2110" s="4"/>
    </row>
    <row r="2111" customFormat="false" ht="12.75" hidden="false" customHeight="true" outlineLevel="0" collapsed="false">
      <c r="A2111" s="4"/>
      <c r="B2111" s="4"/>
      <c r="C2111" s="4"/>
      <c r="D2111" s="4"/>
      <c r="E2111" s="4"/>
      <c r="F2111" s="4"/>
      <c r="G2111" s="4" t="s">
        <v>889</v>
      </c>
      <c r="H2111" s="4" t="s">
        <v>9492</v>
      </c>
      <c r="I2111" s="4"/>
      <c r="J2111" s="4"/>
      <c r="K2111" s="4" t="s">
        <v>153</v>
      </c>
      <c r="L2111" s="4" t="s">
        <v>154</v>
      </c>
      <c r="M2111" s="4"/>
      <c r="N2111" s="4"/>
      <c r="O2111" s="4"/>
      <c r="P2111" s="4"/>
      <c r="Q2111" s="4"/>
      <c r="R2111" s="4"/>
      <c r="S2111" s="4"/>
      <c r="T2111" s="4"/>
      <c r="U2111" s="4"/>
      <c r="V2111" s="4"/>
      <c r="W2111" s="4"/>
      <c r="X2111" s="4"/>
      <c r="Y2111" s="4"/>
      <c r="Z2111" s="4"/>
      <c r="AA2111" s="4"/>
      <c r="AB2111" s="4"/>
      <c r="AC2111" s="5"/>
      <c r="AD2111" s="4"/>
      <c r="AE2111" s="4"/>
      <c r="AF2111" s="4"/>
      <c r="AG2111" s="4"/>
      <c r="AH2111" s="4"/>
      <c r="AI2111" s="4"/>
      <c r="AJ2111" s="4"/>
      <c r="AK2111" s="4"/>
      <c r="AL2111" s="4"/>
      <c r="AM2111" s="4"/>
      <c r="AN2111" s="4"/>
      <c r="AO2111" s="4"/>
      <c r="AP2111" s="4"/>
      <c r="AQ2111" s="4"/>
      <c r="AR2111" s="4"/>
    </row>
    <row r="2112" customFormat="false" ht="12.75" hidden="false" customHeight="true" outlineLevel="0" collapsed="false">
      <c r="A2112" s="4"/>
      <c r="B2112" s="4"/>
      <c r="C2112" s="4"/>
      <c r="D2112" s="4"/>
      <c r="E2112" s="4"/>
      <c r="F2112" s="4"/>
      <c r="G2112" s="4" t="s">
        <v>889</v>
      </c>
      <c r="H2112" s="4" t="s">
        <v>9492</v>
      </c>
      <c r="I2112" s="4"/>
      <c r="J2112" s="4"/>
      <c r="K2112" s="4" t="s">
        <v>153</v>
      </c>
      <c r="L2112" s="4" t="s">
        <v>154</v>
      </c>
      <c r="M2112" s="4"/>
      <c r="N2112" s="4"/>
      <c r="O2112" s="4"/>
      <c r="P2112" s="4"/>
      <c r="Q2112" s="4"/>
      <c r="R2112" s="4"/>
      <c r="S2112" s="4"/>
      <c r="T2112" s="4"/>
      <c r="U2112" s="4"/>
      <c r="V2112" s="4"/>
      <c r="W2112" s="4"/>
      <c r="X2112" s="4"/>
      <c r="Y2112" s="4"/>
      <c r="Z2112" s="4"/>
      <c r="AA2112" s="4"/>
      <c r="AB2112" s="4"/>
      <c r="AC2112" s="5"/>
      <c r="AD2112" s="4"/>
      <c r="AE2112" s="4"/>
      <c r="AF2112" s="4"/>
      <c r="AG2112" s="4"/>
      <c r="AH2112" s="4"/>
      <c r="AI2112" s="4"/>
      <c r="AJ2112" s="4"/>
      <c r="AK2112" s="4"/>
      <c r="AL2112" s="4"/>
      <c r="AM2112" s="4"/>
      <c r="AN2112" s="4"/>
      <c r="AO2112" s="4"/>
      <c r="AP2112" s="4"/>
      <c r="AQ2112" s="4"/>
      <c r="AR2112" s="4"/>
    </row>
    <row r="2113" customFormat="false" ht="12.75" hidden="false" customHeight="true" outlineLevel="0" collapsed="false">
      <c r="A2113" s="4"/>
      <c r="B2113" s="4"/>
      <c r="C2113" s="4"/>
      <c r="D2113" s="4"/>
      <c r="E2113" s="4"/>
      <c r="F2113" s="4"/>
      <c r="G2113" s="4" t="s">
        <v>889</v>
      </c>
      <c r="H2113" s="4" t="s">
        <v>9492</v>
      </c>
      <c r="I2113" s="4"/>
      <c r="J2113" s="4"/>
      <c r="K2113" s="4" t="s">
        <v>153</v>
      </c>
      <c r="L2113" s="4" t="s">
        <v>154</v>
      </c>
      <c r="M2113" s="4"/>
      <c r="N2113" s="4"/>
      <c r="O2113" s="4"/>
      <c r="P2113" s="4"/>
      <c r="Q2113" s="4"/>
      <c r="R2113" s="4"/>
      <c r="S2113" s="4"/>
      <c r="T2113" s="4"/>
      <c r="U2113" s="4"/>
      <c r="V2113" s="4"/>
      <c r="W2113" s="4"/>
      <c r="X2113" s="4"/>
      <c r="Y2113" s="4"/>
      <c r="Z2113" s="4"/>
      <c r="AA2113" s="4"/>
      <c r="AB2113" s="4"/>
      <c r="AC2113" s="5"/>
      <c r="AD2113" s="4"/>
      <c r="AE2113" s="4"/>
      <c r="AF2113" s="4"/>
      <c r="AG2113" s="4"/>
      <c r="AH2113" s="4"/>
      <c r="AI2113" s="4"/>
      <c r="AJ2113" s="4"/>
      <c r="AK2113" s="4"/>
      <c r="AL2113" s="4"/>
      <c r="AM2113" s="4"/>
      <c r="AN2113" s="4"/>
      <c r="AO2113" s="4"/>
      <c r="AP2113" s="4"/>
      <c r="AQ2113" s="4"/>
      <c r="AR2113" s="4"/>
    </row>
    <row r="2114" customFormat="false" ht="12.75" hidden="false" customHeight="true" outlineLevel="0" collapsed="false">
      <c r="A2114" s="4"/>
      <c r="B2114" s="4"/>
      <c r="C2114" s="4"/>
      <c r="D2114" s="4"/>
      <c r="E2114" s="4"/>
      <c r="F2114" s="4"/>
      <c r="G2114" s="4" t="s">
        <v>889</v>
      </c>
      <c r="H2114" s="4" t="s">
        <v>9492</v>
      </c>
      <c r="I2114" s="4"/>
      <c r="J2114" s="4"/>
      <c r="K2114" s="4" t="s">
        <v>153</v>
      </c>
      <c r="L2114" s="4" t="s">
        <v>154</v>
      </c>
      <c r="M2114" s="4"/>
      <c r="N2114" s="4"/>
      <c r="O2114" s="4"/>
      <c r="P2114" s="4"/>
      <c r="Q2114" s="4"/>
      <c r="R2114" s="4"/>
      <c r="S2114" s="4"/>
      <c r="T2114" s="4"/>
      <c r="U2114" s="4"/>
      <c r="V2114" s="4"/>
      <c r="W2114" s="4"/>
      <c r="X2114" s="4"/>
      <c r="Y2114" s="4"/>
      <c r="Z2114" s="4"/>
      <c r="AA2114" s="4"/>
      <c r="AB2114" s="4"/>
      <c r="AC2114" s="5"/>
      <c r="AD2114" s="4"/>
      <c r="AE2114" s="4"/>
      <c r="AF2114" s="4"/>
      <c r="AG2114" s="4"/>
      <c r="AH2114" s="4"/>
      <c r="AI2114" s="4"/>
      <c r="AJ2114" s="4"/>
      <c r="AK2114" s="4"/>
      <c r="AL2114" s="4"/>
      <c r="AM2114" s="4"/>
      <c r="AN2114" s="4"/>
      <c r="AO2114" s="4"/>
      <c r="AP2114" s="4"/>
      <c r="AQ2114" s="4"/>
      <c r="AR2114" s="4"/>
    </row>
    <row r="2115" customFormat="false" ht="12.75" hidden="false" customHeight="true" outlineLevel="0" collapsed="false">
      <c r="A2115" s="4"/>
      <c r="B2115" s="4"/>
      <c r="C2115" s="4"/>
      <c r="D2115" s="4"/>
      <c r="E2115" s="4"/>
      <c r="F2115" s="4"/>
      <c r="G2115" s="4" t="s">
        <v>6540</v>
      </c>
      <c r="H2115" s="4" t="s">
        <v>9492</v>
      </c>
      <c r="I2115" s="4"/>
      <c r="J2115" s="4"/>
      <c r="K2115" s="4" t="s">
        <v>153</v>
      </c>
      <c r="L2115" s="4" t="s">
        <v>154</v>
      </c>
      <c r="M2115" s="4"/>
      <c r="N2115" s="4"/>
      <c r="O2115" s="4"/>
      <c r="P2115" s="4"/>
      <c r="Q2115" s="4"/>
      <c r="R2115" s="4"/>
      <c r="S2115" s="4"/>
      <c r="T2115" s="4"/>
      <c r="U2115" s="4"/>
      <c r="V2115" s="4"/>
      <c r="W2115" s="4"/>
      <c r="X2115" s="4"/>
      <c r="Y2115" s="4"/>
      <c r="Z2115" s="4"/>
      <c r="AA2115" s="4"/>
      <c r="AB2115" s="4"/>
      <c r="AC2115" s="5"/>
      <c r="AD2115" s="4"/>
      <c r="AE2115" s="4"/>
      <c r="AF2115" s="4"/>
      <c r="AG2115" s="4"/>
      <c r="AH2115" s="4"/>
      <c r="AI2115" s="4"/>
      <c r="AJ2115" s="4"/>
      <c r="AK2115" s="4"/>
      <c r="AL2115" s="4"/>
      <c r="AM2115" s="4"/>
      <c r="AN2115" s="4"/>
      <c r="AO2115" s="4"/>
      <c r="AP2115" s="4"/>
      <c r="AQ2115" s="4"/>
      <c r="AR2115" s="4"/>
    </row>
    <row r="2116" customFormat="false" ht="12.75" hidden="false" customHeight="true" outlineLevel="0" collapsed="false">
      <c r="A2116" s="4"/>
      <c r="B2116" s="4"/>
      <c r="C2116" s="4"/>
      <c r="D2116" s="4"/>
      <c r="E2116" s="4"/>
      <c r="F2116" s="4"/>
      <c r="G2116" s="4" t="s">
        <v>139</v>
      </c>
      <c r="H2116" s="4" t="s">
        <v>9492</v>
      </c>
      <c r="I2116" s="4"/>
      <c r="J2116" s="4"/>
      <c r="K2116" s="4" t="s">
        <v>153</v>
      </c>
      <c r="L2116" s="4" t="s">
        <v>154</v>
      </c>
      <c r="M2116" s="4"/>
      <c r="N2116" s="4"/>
      <c r="O2116" s="4"/>
      <c r="P2116" s="4"/>
      <c r="Q2116" s="4"/>
      <c r="R2116" s="4"/>
      <c r="S2116" s="4"/>
      <c r="T2116" s="4"/>
      <c r="U2116" s="4"/>
      <c r="V2116" s="4"/>
      <c r="W2116" s="4"/>
      <c r="X2116" s="4"/>
      <c r="Y2116" s="4"/>
      <c r="Z2116" s="4"/>
      <c r="AA2116" s="4"/>
      <c r="AB2116" s="4"/>
      <c r="AC2116" s="5"/>
      <c r="AD2116" s="4"/>
      <c r="AE2116" s="4"/>
      <c r="AF2116" s="4"/>
      <c r="AG2116" s="4"/>
      <c r="AH2116" s="4"/>
      <c r="AI2116" s="4"/>
      <c r="AJ2116" s="4"/>
      <c r="AK2116" s="4"/>
      <c r="AL2116" s="4"/>
      <c r="AM2116" s="4"/>
      <c r="AN2116" s="4"/>
      <c r="AO2116" s="4"/>
      <c r="AP2116" s="4"/>
      <c r="AQ2116" s="4"/>
      <c r="AR2116" s="4"/>
    </row>
    <row r="2117" customFormat="false" ht="12.75" hidden="false" customHeight="true" outlineLevel="0" collapsed="false">
      <c r="A2117" s="6" t="s">
        <v>88</v>
      </c>
      <c r="B2117" s="6" t="s">
        <v>2545</v>
      </c>
      <c r="C2117" s="6" t="s">
        <v>9546</v>
      </c>
      <c r="D2117" s="6" t="s">
        <v>9547</v>
      </c>
      <c r="E2117" s="0" t="n">
        <v>4</v>
      </c>
      <c r="F2117" s="6" t="s">
        <v>9548</v>
      </c>
      <c r="G2117" s="6" t="s">
        <v>52</v>
      </c>
      <c r="H2117" s="6" t="s">
        <v>9549</v>
      </c>
      <c r="J2117" s="6" t="s">
        <v>125</v>
      </c>
      <c r="K2117" s="6" t="s">
        <v>2551</v>
      </c>
      <c r="L2117" s="6" t="s">
        <v>2552</v>
      </c>
      <c r="M2117" s="6" t="s">
        <v>128</v>
      </c>
      <c r="N2117" s="6" t="s">
        <v>58</v>
      </c>
      <c r="O2117" s="6" t="s">
        <v>59</v>
      </c>
      <c r="P2117" s="6" t="s">
        <v>2782</v>
      </c>
      <c r="Q2117" s="6" t="s">
        <v>190</v>
      </c>
      <c r="R2117" s="6" t="s">
        <v>158</v>
      </c>
      <c r="S2117" s="6" t="s">
        <v>63</v>
      </c>
      <c r="T2117" s="6" t="s">
        <v>64</v>
      </c>
      <c r="X2117" s="6" t="s">
        <v>9550</v>
      </c>
      <c r="Y2117" s="6" t="s">
        <v>66</v>
      </c>
      <c r="Z2117" s="0" t="n">
        <v>20</v>
      </c>
      <c r="AB2117" s="6" t="s">
        <v>9551</v>
      </c>
      <c r="AC2117" s="6"/>
      <c r="AD2117" s="6"/>
      <c r="AE2117" s="6"/>
      <c r="AR2117" s="0" t="n">
        <v>14</v>
      </c>
    </row>
    <row r="2118" customFormat="false" ht="12.75" hidden="false" customHeight="true" outlineLevel="0" collapsed="false">
      <c r="A2118" s="6" t="s">
        <v>88</v>
      </c>
      <c r="B2118" s="6" t="s">
        <v>2886</v>
      </c>
      <c r="C2118" s="6" t="s">
        <v>9552</v>
      </c>
      <c r="D2118" s="6" t="s">
        <v>9553</v>
      </c>
      <c r="E2118" s="0" t="n">
        <v>50</v>
      </c>
      <c r="F2118" s="6" t="s">
        <v>9554</v>
      </c>
      <c r="G2118" s="6" t="s">
        <v>342</v>
      </c>
      <c r="H2118" s="6" t="s">
        <v>9555</v>
      </c>
      <c r="J2118" s="6" t="s">
        <v>719</v>
      </c>
      <c r="K2118" s="6" t="s">
        <v>2891</v>
      </c>
      <c r="L2118" s="6" t="s">
        <v>2892</v>
      </c>
      <c r="M2118" s="6" t="s">
        <v>2031</v>
      </c>
      <c r="N2118" s="6" t="s">
        <v>58</v>
      </c>
      <c r="O2118" s="6" t="s">
        <v>59</v>
      </c>
      <c r="P2118" s="6" t="s">
        <v>1943</v>
      </c>
      <c r="Q2118" s="6" t="s">
        <v>238</v>
      </c>
      <c r="R2118" s="6" t="s">
        <v>143</v>
      </c>
      <c r="S2118" s="6" t="s">
        <v>63</v>
      </c>
      <c r="T2118" s="6" t="s">
        <v>64</v>
      </c>
      <c r="U2118" s="6" t="s">
        <v>144</v>
      </c>
      <c r="X2118" s="6" t="s">
        <v>6564</v>
      </c>
      <c r="Y2118" s="6" t="s">
        <v>66</v>
      </c>
      <c r="Z2118" s="0" t="n">
        <v>20</v>
      </c>
      <c r="AA2118" s="6" t="s">
        <v>67</v>
      </c>
      <c r="AB2118" s="6" t="s">
        <v>9556</v>
      </c>
      <c r="AC2118" s="7" t="n">
        <v>43018</v>
      </c>
      <c r="AD2118" s="6" t="s">
        <v>104</v>
      </c>
      <c r="AE2118" s="6" t="s">
        <v>105</v>
      </c>
      <c r="AR2118" s="0" t="n">
        <v>14</v>
      </c>
    </row>
    <row r="2119" customFormat="false" ht="12.75" hidden="false" customHeight="true" outlineLevel="0" collapsed="false">
      <c r="A2119" s="6" t="s">
        <v>88</v>
      </c>
      <c r="B2119" s="6" t="s">
        <v>2886</v>
      </c>
      <c r="C2119" s="6" t="s">
        <v>9557</v>
      </c>
      <c r="D2119" s="6" t="s">
        <v>9558</v>
      </c>
      <c r="E2119" s="0" t="n">
        <v>50</v>
      </c>
      <c r="F2119" s="6" t="s">
        <v>9559</v>
      </c>
      <c r="G2119" s="6" t="s">
        <v>921</v>
      </c>
      <c r="H2119" s="6" t="s">
        <v>9555</v>
      </c>
      <c r="I2119" s="6" t="s">
        <v>9560</v>
      </c>
      <c r="J2119" s="6" t="s">
        <v>630</v>
      </c>
      <c r="K2119" s="6" t="s">
        <v>2891</v>
      </c>
      <c r="L2119" s="6" t="s">
        <v>2892</v>
      </c>
      <c r="M2119" s="6" t="s">
        <v>374</v>
      </c>
      <c r="N2119" s="6" t="s">
        <v>58</v>
      </c>
      <c r="O2119" s="6" t="s">
        <v>59</v>
      </c>
      <c r="P2119" s="6" t="s">
        <v>838</v>
      </c>
      <c r="Q2119" s="6" t="s">
        <v>414</v>
      </c>
      <c r="R2119" s="6" t="s">
        <v>143</v>
      </c>
      <c r="S2119" s="6" t="s">
        <v>63</v>
      </c>
      <c r="T2119" s="6" t="s">
        <v>64</v>
      </c>
      <c r="X2119" s="6" t="s">
        <v>9561</v>
      </c>
      <c r="Y2119" s="6" t="s">
        <v>66</v>
      </c>
      <c r="Z2119" s="0" t="n">
        <v>20</v>
      </c>
      <c r="AA2119" s="6" t="s">
        <v>67</v>
      </c>
      <c r="AC2119" s="7" t="n">
        <v>43018</v>
      </c>
      <c r="AD2119" s="6" t="s">
        <v>104</v>
      </c>
      <c r="AE2119" s="6" t="s">
        <v>105</v>
      </c>
      <c r="AI2119" s="6" t="s">
        <v>9562</v>
      </c>
      <c r="AR2119" s="0" t="n">
        <v>14</v>
      </c>
    </row>
    <row r="2120" customFormat="false" ht="12.75" hidden="false" customHeight="true" outlineLevel="0" collapsed="false">
      <c r="A2120" s="6" t="s">
        <v>88</v>
      </c>
      <c r="B2120" s="6" t="s">
        <v>2886</v>
      </c>
      <c r="C2120" s="6" t="s">
        <v>9563</v>
      </c>
      <c r="D2120" s="6" t="s">
        <v>9564</v>
      </c>
      <c r="E2120" s="0" t="n">
        <v>50</v>
      </c>
      <c r="F2120" s="6" t="s">
        <v>9565</v>
      </c>
      <c r="G2120" s="6" t="s">
        <v>921</v>
      </c>
      <c r="H2120" s="6" t="s">
        <v>9555</v>
      </c>
      <c r="J2120" s="6" t="s">
        <v>9566</v>
      </c>
      <c r="K2120" s="6" t="s">
        <v>2891</v>
      </c>
      <c r="L2120" s="6" t="s">
        <v>2892</v>
      </c>
      <c r="M2120" s="6" t="s">
        <v>713</v>
      </c>
      <c r="N2120" s="6" t="s">
        <v>58</v>
      </c>
      <c r="O2120" s="6" t="s">
        <v>59</v>
      </c>
      <c r="P2120" s="6" t="s">
        <v>7369</v>
      </c>
      <c r="Q2120" s="6" t="s">
        <v>414</v>
      </c>
      <c r="R2120" s="6" t="s">
        <v>143</v>
      </c>
      <c r="S2120" s="6" t="s">
        <v>63</v>
      </c>
      <c r="T2120" s="6" t="s">
        <v>64</v>
      </c>
      <c r="X2120" s="6" t="s">
        <v>9561</v>
      </c>
      <c r="Y2120" s="6" t="s">
        <v>66</v>
      </c>
      <c r="Z2120" s="0" t="n">
        <v>20</v>
      </c>
      <c r="AC2120" s="7" t="n">
        <v>43018</v>
      </c>
      <c r="AD2120" s="6" t="s">
        <v>104</v>
      </c>
      <c r="AE2120" s="6" t="s">
        <v>105</v>
      </c>
      <c r="AR2120" s="0" t="n">
        <v>14</v>
      </c>
    </row>
    <row r="2121" customFormat="false" ht="12.75" hidden="false" customHeight="true" outlineLevel="0" collapsed="false">
      <c r="A2121" s="6" t="s">
        <v>88</v>
      </c>
      <c r="B2121" s="6" t="s">
        <v>2886</v>
      </c>
      <c r="C2121" s="6" t="s">
        <v>9567</v>
      </c>
      <c r="D2121" s="6" t="s">
        <v>9568</v>
      </c>
      <c r="E2121" s="0" t="n">
        <v>50</v>
      </c>
      <c r="F2121" s="6" t="s">
        <v>9569</v>
      </c>
      <c r="G2121" s="6" t="s">
        <v>3340</v>
      </c>
      <c r="H2121" s="6" t="s">
        <v>9555</v>
      </c>
      <c r="J2121" s="6" t="s">
        <v>719</v>
      </c>
      <c r="K2121" s="6" t="s">
        <v>2891</v>
      </c>
      <c r="L2121" s="6" t="s">
        <v>2892</v>
      </c>
      <c r="M2121" s="6" t="s">
        <v>4308</v>
      </c>
      <c r="N2121" s="6" t="s">
        <v>58</v>
      </c>
      <c r="O2121" s="6" t="s">
        <v>59</v>
      </c>
      <c r="P2121" s="6" t="s">
        <v>5208</v>
      </c>
      <c r="Q2121" s="6" t="s">
        <v>286</v>
      </c>
      <c r="R2121" s="6" t="s">
        <v>143</v>
      </c>
      <c r="S2121" s="6" t="s">
        <v>63</v>
      </c>
      <c r="T2121" s="6" t="s">
        <v>64</v>
      </c>
      <c r="X2121" s="6" t="s">
        <v>9570</v>
      </c>
      <c r="Y2121" s="6" t="s">
        <v>66</v>
      </c>
      <c r="Z2121" s="0" t="n">
        <v>20</v>
      </c>
      <c r="AA2121" s="6" t="s">
        <v>67</v>
      </c>
      <c r="AC2121" s="7" t="n">
        <v>43018</v>
      </c>
      <c r="AD2121" s="6" t="s">
        <v>104</v>
      </c>
      <c r="AE2121" s="6" t="s">
        <v>105</v>
      </c>
      <c r="AI2121" s="6" t="s">
        <v>9571</v>
      </c>
      <c r="AR2121" s="0" t="n">
        <v>14</v>
      </c>
    </row>
    <row r="2122" customFormat="false" ht="12.75" hidden="false" customHeight="true" outlineLevel="0" collapsed="false">
      <c r="A2122" s="6" t="s">
        <v>88</v>
      </c>
      <c r="B2122" s="6" t="s">
        <v>2886</v>
      </c>
      <c r="C2122" s="6" t="s">
        <v>9572</v>
      </c>
      <c r="D2122" s="6" t="s">
        <v>9573</v>
      </c>
      <c r="E2122" s="0" t="n">
        <v>50</v>
      </c>
      <c r="F2122" s="6" t="s">
        <v>9574</v>
      </c>
      <c r="G2122" s="6" t="s">
        <v>3340</v>
      </c>
      <c r="H2122" s="6" t="s">
        <v>9555</v>
      </c>
      <c r="I2122" s="6" t="s">
        <v>8343</v>
      </c>
      <c r="J2122" s="6" t="s">
        <v>3341</v>
      </c>
      <c r="K2122" s="6" t="s">
        <v>2891</v>
      </c>
      <c r="L2122" s="6" t="s">
        <v>2892</v>
      </c>
      <c r="M2122" s="6" t="s">
        <v>382</v>
      </c>
      <c r="N2122" s="6" t="s">
        <v>58</v>
      </c>
      <c r="O2122" s="6" t="s">
        <v>59</v>
      </c>
      <c r="P2122" s="6" t="s">
        <v>1691</v>
      </c>
      <c r="Q2122" s="6" t="s">
        <v>286</v>
      </c>
      <c r="R2122" s="6" t="s">
        <v>143</v>
      </c>
      <c r="S2122" s="6" t="s">
        <v>63</v>
      </c>
      <c r="T2122" s="6" t="s">
        <v>64</v>
      </c>
      <c r="X2122" s="6" t="s">
        <v>9570</v>
      </c>
      <c r="Y2122" s="6" t="s">
        <v>66</v>
      </c>
      <c r="Z2122" s="0" t="n">
        <v>20</v>
      </c>
      <c r="AC2122" s="7" t="n">
        <v>43018</v>
      </c>
      <c r="AD2122" s="6" t="s">
        <v>104</v>
      </c>
      <c r="AE2122" s="6" t="s">
        <v>105</v>
      </c>
      <c r="AH2122" s="6" t="s">
        <v>9575</v>
      </c>
      <c r="AI2122" s="6" t="s">
        <v>9576</v>
      </c>
      <c r="AJ2122" s="6" t="s">
        <v>9577</v>
      </c>
      <c r="AR2122" s="0" t="n">
        <v>14</v>
      </c>
    </row>
    <row r="2123" customFormat="false" ht="12.75" hidden="false" customHeight="true" outlineLevel="0" collapsed="false">
      <c r="A2123" s="6" t="s">
        <v>88</v>
      </c>
      <c r="B2123" s="6" t="s">
        <v>2886</v>
      </c>
      <c r="C2123" s="6" t="s">
        <v>9578</v>
      </c>
      <c r="D2123" s="6" t="s">
        <v>9579</v>
      </c>
      <c r="E2123" s="0" t="n">
        <v>50</v>
      </c>
      <c r="F2123" s="6" t="s">
        <v>9580</v>
      </c>
      <c r="G2123" s="6" t="s">
        <v>3340</v>
      </c>
      <c r="H2123" s="6" t="s">
        <v>9555</v>
      </c>
      <c r="J2123" s="6" t="s">
        <v>9581</v>
      </c>
      <c r="K2123" s="6" t="s">
        <v>2891</v>
      </c>
      <c r="L2123" s="6" t="s">
        <v>2892</v>
      </c>
      <c r="M2123" s="6" t="s">
        <v>2102</v>
      </c>
      <c r="N2123" s="6" t="s">
        <v>58</v>
      </c>
      <c r="O2123" s="6" t="s">
        <v>59</v>
      </c>
      <c r="P2123" s="6" t="s">
        <v>3489</v>
      </c>
      <c r="Q2123" s="6" t="s">
        <v>286</v>
      </c>
      <c r="R2123" s="6" t="s">
        <v>143</v>
      </c>
      <c r="S2123" s="6" t="s">
        <v>63</v>
      </c>
      <c r="T2123" s="6" t="s">
        <v>64</v>
      </c>
      <c r="X2123" s="6" t="s">
        <v>9570</v>
      </c>
      <c r="Y2123" s="6" t="s">
        <v>66</v>
      </c>
      <c r="Z2123" s="0" t="n">
        <v>20</v>
      </c>
      <c r="AC2123" s="7" t="n">
        <v>43018</v>
      </c>
      <c r="AD2123" s="6" t="s">
        <v>104</v>
      </c>
      <c r="AE2123" s="6" t="s">
        <v>105</v>
      </c>
      <c r="AH2123" s="6" t="s">
        <v>9582</v>
      </c>
      <c r="AI2123" s="6" t="s">
        <v>9583</v>
      </c>
      <c r="AR2123" s="0" t="n">
        <v>14</v>
      </c>
    </row>
    <row r="2124" customFormat="false" ht="12.75" hidden="false" customHeight="true" outlineLevel="0" collapsed="false">
      <c r="A2124" s="6" t="s">
        <v>88</v>
      </c>
      <c r="B2124" s="6" t="s">
        <v>118</v>
      </c>
      <c r="C2124" s="6" t="s">
        <v>9584</v>
      </c>
      <c r="D2124" s="6" t="s">
        <v>9585</v>
      </c>
      <c r="E2124" s="0" t="n">
        <v>7140</v>
      </c>
      <c r="F2124" s="6" t="s">
        <v>9586</v>
      </c>
      <c r="G2124" s="6" t="s">
        <v>956</v>
      </c>
      <c r="H2124" s="6" t="s">
        <v>9587</v>
      </c>
      <c r="J2124" s="6" t="s">
        <v>4129</v>
      </c>
      <c r="K2124" s="6" t="s">
        <v>597</v>
      </c>
      <c r="L2124" s="6" t="s">
        <v>127</v>
      </c>
      <c r="M2124" s="6" t="s">
        <v>113</v>
      </c>
      <c r="N2124" s="6" t="s">
        <v>58</v>
      </c>
      <c r="O2124" s="6" t="s">
        <v>59</v>
      </c>
      <c r="P2124" s="6" t="s">
        <v>999</v>
      </c>
      <c r="Q2124" s="6" t="s">
        <v>644</v>
      </c>
      <c r="R2124" s="6" t="s">
        <v>347</v>
      </c>
      <c r="S2124" s="6" t="s">
        <v>63</v>
      </c>
      <c r="T2124" s="6" t="s">
        <v>64</v>
      </c>
      <c r="Y2124" s="6" t="s">
        <v>66</v>
      </c>
      <c r="Z2124" s="0" t="n">
        <v>20</v>
      </c>
      <c r="AB2124" s="6" t="s">
        <v>9588</v>
      </c>
      <c r="AC2124" s="6"/>
      <c r="AD2124" s="6"/>
      <c r="AE2124" s="6"/>
      <c r="AR2124" s="0" t="n">
        <v>16</v>
      </c>
    </row>
    <row r="2125" customFormat="false" ht="12.75" hidden="false" customHeight="true" outlineLevel="0" collapsed="false">
      <c r="A2125" s="4"/>
      <c r="B2125" s="4"/>
      <c r="C2125" s="4"/>
      <c r="D2125" s="4"/>
      <c r="E2125" s="4"/>
      <c r="F2125" s="4"/>
      <c r="G2125" s="4" t="s">
        <v>889</v>
      </c>
      <c r="H2125" s="4" t="s">
        <v>9587</v>
      </c>
      <c r="I2125" s="4"/>
      <c r="J2125" s="4"/>
      <c r="K2125" s="4" t="s">
        <v>1299</v>
      </c>
      <c r="L2125" s="4" t="s">
        <v>1300</v>
      </c>
      <c r="M2125" s="4"/>
      <c r="N2125" s="4"/>
      <c r="O2125" s="4"/>
      <c r="P2125" s="4"/>
      <c r="Q2125" s="4"/>
      <c r="R2125" s="4"/>
      <c r="S2125" s="4"/>
      <c r="T2125" s="4"/>
      <c r="U2125" s="4"/>
      <c r="V2125" s="4"/>
      <c r="W2125" s="4"/>
      <c r="X2125" s="4"/>
      <c r="Y2125" s="4"/>
      <c r="Z2125" s="4"/>
      <c r="AA2125" s="4"/>
      <c r="AB2125" s="4"/>
      <c r="AC2125" s="5"/>
      <c r="AD2125" s="4"/>
      <c r="AE2125" s="4"/>
      <c r="AF2125" s="4"/>
      <c r="AG2125" s="4"/>
      <c r="AH2125" s="4"/>
      <c r="AI2125" s="4"/>
      <c r="AJ2125" s="4"/>
      <c r="AK2125" s="4"/>
      <c r="AL2125" s="4"/>
      <c r="AM2125" s="4"/>
      <c r="AN2125" s="4"/>
      <c r="AO2125" s="4"/>
      <c r="AP2125" s="4"/>
      <c r="AQ2125" s="4"/>
      <c r="AR2125" s="4"/>
    </row>
    <row r="2126" customFormat="false" ht="12.75" hidden="false" customHeight="true" outlineLevel="0" collapsed="false">
      <c r="A2126" s="4"/>
      <c r="B2126" s="4"/>
      <c r="C2126" s="4"/>
      <c r="D2126" s="4"/>
      <c r="E2126" s="4"/>
      <c r="F2126" s="4"/>
      <c r="G2126" s="4" t="s">
        <v>42</v>
      </c>
      <c r="H2126" s="4" t="s">
        <v>9587</v>
      </c>
      <c r="I2126" s="4"/>
      <c r="J2126" s="4"/>
      <c r="K2126" s="4" t="s">
        <v>153</v>
      </c>
      <c r="L2126" s="4" t="s">
        <v>154</v>
      </c>
      <c r="M2126" s="4"/>
      <c r="N2126" s="4"/>
      <c r="O2126" s="4"/>
      <c r="P2126" s="4"/>
      <c r="Q2126" s="4"/>
      <c r="R2126" s="4"/>
      <c r="S2126" s="4"/>
      <c r="T2126" s="4"/>
      <c r="U2126" s="4"/>
      <c r="V2126" s="4"/>
      <c r="W2126" s="4"/>
      <c r="X2126" s="4"/>
      <c r="Y2126" s="4"/>
      <c r="Z2126" s="4"/>
      <c r="AA2126" s="4"/>
      <c r="AB2126" s="4"/>
      <c r="AC2126" s="5"/>
      <c r="AD2126" s="4"/>
      <c r="AE2126" s="4"/>
      <c r="AF2126" s="4"/>
      <c r="AG2126" s="4"/>
      <c r="AH2126" s="4"/>
      <c r="AI2126" s="4"/>
      <c r="AJ2126" s="4"/>
      <c r="AK2126" s="4"/>
      <c r="AL2126" s="4"/>
      <c r="AM2126" s="4"/>
      <c r="AN2126" s="4"/>
      <c r="AO2126" s="4"/>
      <c r="AP2126" s="4"/>
      <c r="AQ2126" s="4"/>
      <c r="AR2126" s="4"/>
    </row>
    <row r="2127" customFormat="false" ht="12.75" hidden="false" customHeight="true" outlineLevel="0" collapsed="false">
      <c r="A2127" s="4"/>
      <c r="B2127" s="4"/>
      <c r="C2127" s="4"/>
      <c r="D2127" s="4"/>
      <c r="E2127" s="4"/>
      <c r="F2127" s="4"/>
      <c r="G2127" s="4" t="s">
        <v>769</v>
      </c>
      <c r="H2127" s="4" t="s">
        <v>9587</v>
      </c>
      <c r="I2127" s="4"/>
      <c r="J2127" s="4"/>
      <c r="K2127" s="4" t="s">
        <v>153</v>
      </c>
      <c r="L2127" s="4" t="s">
        <v>154</v>
      </c>
      <c r="M2127" s="4"/>
      <c r="N2127" s="4"/>
      <c r="O2127" s="4"/>
      <c r="P2127" s="4"/>
      <c r="Q2127" s="4"/>
      <c r="R2127" s="4"/>
      <c r="S2127" s="4"/>
      <c r="T2127" s="4"/>
      <c r="U2127" s="4"/>
      <c r="V2127" s="4"/>
      <c r="W2127" s="4"/>
      <c r="X2127" s="4"/>
      <c r="Y2127" s="4"/>
      <c r="Z2127" s="4"/>
      <c r="AA2127" s="4"/>
      <c r="AB2127" s="4"/>
      <c r="AC2127" s="5"/>
      <c r="AD2127" s="4"/>
      <c r="AE2127" s="4"/>
      <c r="AF2127" s="4"/>
      <c r="AG2127" s="4"/>
      <c r="AH2127" s="4"/>
      <c r="AI2127" s="4"/>
      <c r="AJ2127" s="4"/>
      <c r="AK2127" s="4"/>
      <c r="AL2127" s="4"/>
      <c r="AM2127" s="4"/>
      <c r="AN2127" s="4"/>
      <c r="AO2127" s="4"/>
      <c r="AP2127" s="4"/>
      <c r="AQ2127" s="4"/>
      <c r="AR2127" s="4"/>
    </row>
    <row r="2128" customFormat="false" ht="12.75" hidden="false" customHeight="true" outlineLevel="0" collapsed="false">
      <c r="A2128" s="6" t="s">
        <v>47</v>
      </c>
      <c r="B2128" s="6" t="s">
        <v>5309</v>
      </c>
      <c r="C2128" s="6" t="s">
        <v>9589</v>
      </c>
      <c r="D2128" s="6" t="s">
        <v>9590</v>
      </c>
      <c r="E2128" s="0" t="n">
        <v>440</v>
      </c>
      <c r="F2128" s="6" t="s">
        <v>9591</v>
      </c>
      <c r="H2128" s="6" t="s">
        <v>9592</v>
      </c>
      <c r="I2128" s="6" t="s">
        <v>9593</v>
      </c>
      <c r="K2128" s="6" t="s">
        <v>5314</v>
      </c>
      <c r="L2128" s="6" t="s">
        <v>5315</v>
      </c>
      <c r="M2128" s="6" t="s">
        <v>3407</v>
      </c>
      <c r="N2128" s="6" t="s">
        <v>58</v>
      </c>
      <c r="O2128" s="6" t="s">
        <v>59</v>
      </c>
      <c r="P2128" s="6" t="s">
        <v>5120</v>
      </c>
      <c r="Q2128" s="6" t="s">
        <v>644</v>
      </c>
      <c r="R2128" s="6" t="s">
        <v>62</v>
      </c>
      <c r="S2128" s="6" t="s">
        <v>63</v>
      </c>
      <c r="T2128" s="6" t="s">
        <v>64</v>
      </c>
      <c r="Y2128" s="6" t="s">
        <v>66</v>
      </c>
      <c r="Z2128" s="0" t="n">
        <v>20</v>
      </c>
      <c r="AC2128" s="7" t="n">
        <v>43010</v>
      </c>
      <c r="AD2128" s="6" t="s">
        <v>161</v>
      </c>
      <c r="AE2128" s="6" t="s">
        <v>5318</v>
      </c>
      <c r="AQ2128" s="6" t="s">
        <v>9594</v>
      </c>
      <c r="AR2128" s="0" t="n">
        <v>20</v>
      </c>
    </row>
    <row r="2129" customFormat="false" ht="12.75" hidden="false" customHeight="true" outlineLevel="0" collapsed="false">
      <c r="A2129" s="6" t="s">
        <v>47</v>
      </c>
      <c r="B2129" s="6" t="s">
        <v>5309</v>
      </c>
      <c r="C2129" s="6" t="s">
        <v>9595</v>
      </c>
      <c r="D2129" s="6" t="s">
        <v>9596</v>
      </c>
      <c r="E2129" s="0" t="n">
        <v>440</v>
      </c>
      <c r="F2129" s="6" t="s">
        <v>9597</v>
      </c>
      <c r="G2129" s="6" t="s">
        <v>648</v>
      </c>
      <c r="H2129" s="6" t="s">
        <v>9592</v>
      </c>
      <c r="K2129" s="6" t="s">
        <v>5314</v>
      </c>
      <c r="L2129" s="6" t="s">
        <v>5315</v>
      </c>
      <c r="M2129" s="6" t="s">
        <v>1010</v>
      </c>
      <c r="N2129" s="6" t="s">
        <v>58</v>
      </c>
      <c r="O2129" s="6" t="s">
        <v>59</v>
      </c>
      <c r="P2129" s="6" t="s">
        <v>403</v>
      </c>
      <c r="Q2129" s="6" t="s">
        <v>414</v>
      </c>
      <c r="R2129" s="6" t="s">
        <v>62</v>
      </c>
      <c r="S2129" s="6" t="s">
        <v>63</v>
      </c>
      <c r="T2129" s="6" t="s">
        <v>64</v>
      </c>
      <c r="U2129" s="6" t="s">
        <v>144</v>
      </c>
      <c r="Y2129" s="6" t="s">
        <v>66</v>
      </c>
      <c r="Z2129" s="0" t="n">
        <v>20</v>
      </c>
      <c r="AC2129" s="7" t="n">
        <v>43010</v>
      </c>
      <c r="AD2129" s="6" t="s">
        <v>161</v>
      </c>
      <c r="AE2129" s="6" t="s">
        <v>5318</v>
      </c>
      <c r="AH2129" s="6" t="s">
        <v>9598</v>
      </c>
      <c r="AN2129" s="6" t="s">
        <v>9599</v>
      </c>
      <c r="AQ2129" s="6" t="s">
        <v>9594</v>
      </c>
      <c r="AR2129" s="0" t="n">
        <v>20</v>
      </c>
    </row>
    <row r="2130" customFormat="false" ht="12.75" hidden="false" customHeight="true" outlineLevel="0" collapsed="false">
      <c r="A2130" s="6" t="s">
        <v>88</v>
      </c>
      <c r="B2130" s="6" t="s">
        <v>118</v>
      </c>
      <c r="C2130" s="6" t="s">
        <v>9600</v>
      </c>
      <c r="D2130" s="6" t="s">
        <v>9601</v>
      </c>
      <c r="E2130" s="0" t="n">
        <v>7270</v>
      </c>
      <c r="F2130" s="6" t="s">
        <v>9602</v>
      </c>
      <c r="G2130" s="6" t="s">
        <v>584</v>
      </c>
      <c r="H2130" s="6" t="s">
        <v>9603</v>
      </c>
      <c r="K2130" s="6" t="s">
        <v>126</v>
      </c>
      <c r="L2130" s="6" t="s">
        <v>127</v>
      </c>
      <c r="M2130" s="6" t="s">
        <v>3521</v>
      </c>
      <c r="N2130" s="6" t="s">
        <v>58</v>
      </c>
      <c r="O2130" s="6" t="s">
        <v>59</v>
      </c>
      <c r="P2130" s="6" t="s">
        <v>680</v>
      </c>
      <c r="Q2130" s="6" t="s">
        <v>219</v>
      </c>
      <c r="R2130" s="6" t="s">
        <v>158</v>
      </c>
      <c r="S2130" s="6" t="s">
        <v>63</v>
      </c>
      <c r="T2130" s="6" t="s">
        <v>64</v>
      </c>
      <c r="X2130" s="6" t="s">
        <v>9604</v>
      </c>
      <c r="Y2130" s="6" t="s">
        <v>66</v>
      </c>
      <c r="Z2130" s="0" t="n">
        <v>20</v>
      </c>
      <c r="AH2130" s="6" t="s">
        <v>9605</v>
      </c>
      <c r="AJ2130" s="6" t="s">
        <v>9606</v>
      </c>
      <c r="AQ2130" s="6" t="s">
        <v>9594</v>
      </c>
      <c r="AR2130" s="0" t="n">
        <v>20</v>
      </c>
    </row>
    <row r="2131" customFormat="false" ht="12.75" hidden="false" customHeight="true" outlineLevel="0" collapsed="false">
      <c r="A2131" s="4"/>
      <c r="B2131" s="4"/>
      <c r="C2131" s="4"/>
      <c r="D2131" s="4"/>
      <c r="E2131" s="4"/>
      <c r="F2131" s="4"/>
      <c r="G2131" s="4" t="s">
        <v>52</v>
      </c>
      <c r="H2131" s="4" t="s">
        <v>9603</v>
      </c>
      <c r="I2131" s="4"/>
      <c r="J2131" s="4"/>
      <c r="K2131" s="4" t="s">
        <v>153</v>
      </c>
      <c r="L2131" s="4" t="s">
        <v>154</v>
      </c>
      <c r="M2131" s="4"/>
      <c r="N2131" s="4"/>
      <c r="O2131" s="4"/>
      <c r="P2131" s="4"/>
      <c r="Q2131" s="4"/>
      <c r="R2131" s="4"/>
      <c r="S2131" s="4"/>
      <c r="T2131" s="4"/>
      <c r="U2131" s="4"/>
      <c r="V2131" s="4"/>
      <c r="W2131" s="4"/>
      <c r="X2131" s="4"/>
      <c r="Y2131" s="4"/>
      <c r="Z2131" s="4"/>
      <c r="AA2131" s="4"/>
      <c r="AB2131" s="4"/>
      <c r="AC2131" s="5"/>
      <c r="AD2131" s="4"/>
      <c r="AE2131" s="4"/>
      <c r="AF2131" s="4"/>
      <c r="AG2131" s="4"/>
      <c r="AH2131" s="4"/>
      <c r="AI2131" s="4"/>
      <c r="AJ2131" s="4"/>
      <c r="AK2131" s="4"/>
      <c r="AL2131" s="4"/>
      <c r="AM2131" s="4"/>
      <c r="AN2131" s="4"/>
      <c r="AO2131" s="4"/>
      <c r="AP2131" s="4"/>
      <c r="AQ2131" s="4"/>
      <c r="AR2131" s="4"/>
    </row>
    <row r="2132" customFormat="false" ht="12.75" hidden="false" customHeight="true" outlineLevel="0" collapsed="false">
      <c r="A2132" s="4"/>
      <c r="B2132" s="4"/>
      <c r="C2132" s="4"/>
      <c r="D2132" s="4"/>
      <c r="E2132" s="4"/>
      <c r="F2132" s="4"/>
      <c r="G2132" s="4" t="s">
        <v>52</v>
      </c>
      <c r="H2132" s="4" t="s">
        <v>9603</v>
      </c>
      <c r="I2132" s="4"/>
      <c r="J2132" s="4"/>
      <c r="K2132" s="4" t="s">
        <v>153</v>
      </c>
      <c r="L2132" s="4" t="s">
        <v>154</v>
      </c>
      <c r="M2132" s="4"/>
      <c r="N2132" s="4"/>
      <c r="O2132" s="4"/>
      <c r="P2132" s="4"/>
      <c r="Q2132" s="4"/>
      <c r="R2132" s="4"/>
      <c r="S2132" s="4"/>
      <c r="T2132" s="4"/>
      <c r="U2132" s="4"/>
      <c r="V2132" s="4"/>
      <c r="W2132" s="4"/>
      <c r="X2132" s="4"/>
      <c r="Y2132" s="4"/>
      <c r="Z2132" s="4"/>
      <c r="AA2132" s="4"/>
      <c r="AB2132" s="4"/>
      <c r="AC2132" s="5"/>
      <c r="AD2132" s="4"/>
      <c r="AE2132" s="4"/>
      <c r="AF2132" s="4"/>
      <c r="AG2132" s="4"/>
      <c r="AH2132" s="4"/>
      <c r="AI2132" s="4"/>
      <c r="AJ2132" s="4"/>
      <c r="AK2132" s="4"/>
      <c r="AL2132" s="4"/>
      <c r="AM2132" s="4"/>
      <c r="AN2132" s="4"/>
      <c r="AO2132" s="4"/>
      <c r="AP2132" s="4"/>
      <c r="AQ2132" s="4"/>
      <c r="AR2132" s="4"/>
    </row>
    <row r="2133" customFormat="false" ht="12.75" hidden="false" customHeight="true" outlineLevel="0" collapsed="false">
      <c r="A2133" s="4"/>
      <c r="B2133" s="4"/>
      <c r="C2133" s="4"/>
      <c r="D2133" s="4"/>
      <c r="E2133" s="4"/>
      <c r="F2133" s="4"/>
      <c r="G2133" s="4" t="s">
        <v>353</v>
      </c>
      <c r="H2133" s="4" t="s">
        <v>9603</v>
      </c>
      <c r="I2133" s="4"/>
      <c r="J2133" s="4"/>
      <c r="K2133" s="4" t="s">
        <v>153</v>
      </c>
      <c r="L2133" s="4" t="s">
        <v>154</v>
      </c>
      <c r="M2133" s="4"/>
      <c r="N2133" s="4"/>
      <c r="O2133" s="4"/>
      <c r="P2133" s="4"/>
      <c r="Q2133" s="4"/>
      <c r="R2133" s="4"/>
      <c r="S2133" s="4"/>
      <c r="T2133" s="4"/>
      <c r="U2133" s="4"/>
      <c r="V2133" s="4"/>
      <c r="W2133" s="4"/>
      <c r="X2133" s="4"/>
      <c r="Y2133" s="4"/>
      <c r="Z2133" s="4"/>
      <c r="AA2133" s="4"/>
      <c r="AB2133" s="4"/>
      <c r="AC2133" s="5"/>
      <c r="AD2133" s="4"/>
      <c r="AE2133" s="4"/>
      <c r="AF2133" s="4"/>
      <c r="AG2133" s="4"/>
      <c r="AH2133" s="4"/>
      <c r="AI2133" s="4"/>
      <c r="AJ2133" s="4"/>
      <c r="AK2133" s="4"/>
      <c r="AL2133" s="4"/>
      <c r="AM2133" s="4"/>
      <c r="AN2133" s="4"/>
      <c r="AO2133" s="4"/>
      <c r="AP2133" s="4"/>
      <c r="AQ2133" s="4"/>
      <c r="AR2133" s="4"/>
    </row>
    <row r="2134" customFormat="false" ht="12.75" hidden="false" customHeight="true" outlineLevel="0" collapsed="false">
      <c r="A2134" s="4"/>
      <c r="B2134" s="4"/>
      <c r="C2134" s="4"/>
      <c r="D2134" s="4"/>
      <c r="E2134" s="4"/>
      <c r="F2134" s="4"/>
      <c r="G2134" s="4" t="s">
        <v>1457</v>
      </c>
      <c r="H2134" s="4" t="s">
        <v>9603</v>
      </c>
      <c r="I2134" s="4"/>
      <c r="J2134" s="4"/>
      <c r="K2134" s="4" t="s">
        <v>153</v>
      </c>
      <c r="L2134" s="4" t="s">
        <v>154</v>
      </c>
      <c r="M2134" s="4"/>
      <c r="N2134" s="4"/>
      <c r="O2134" s="4"/>
      <c r="P2134" s="4"/>
      <c r="Q2134" s="4"/>
      <c r="R2134" s="4"/>
      <c r="S2134" s="4"/>
      <c r="T2134" s="4"/>
      <c r="U2134" s="4"/>
      <c r="V2134" s="4"/>
      <c r="W2134" s="4"/>
      <c r="X2134" s="4"/>
      <c r="Y2134" s="4"/>
      <c r="Z2134" s="4"/>
      <c r="AA2134" s="4"/>
      <c r="AB2134" s="4"/>
      <c r="AC2134" s="5"/>
      <c r="AD2134" s="4"/>
      <c r="AE2134" s="4"/>
      <c r="AF2134" s="4"/>
      <c r="AG2134" s="4"/>
      <c r="AH2134" s="4"/>
      <c r="AI2134" s="4"/>
      <c r="AJ2134" s="4"/>
      <c r="AK2134" s="4"/>
      <c r="AL2134" s="4"/>
      <c r="AM2134" s="4"/>
      <c r="AN2134" s="4"/>
      <c r="AO2134" s="4"/>
      <c r="AP2134" s="4"/>
      <c r="AQ2134" s="4"/>
      <c r="AR2134" s="4"/>
    </row>
    <row r="2135" customFormat="false" ht="12.75" hidden="false" customHeight="true" outlineLevel="0" collapsed="false">
      <c r="A2135" s="4"/>
      <c r="B2135" s="4"/>
      <c r="C2135" s="4"/>
      <c r="D2135" s="4"/>
      <c r="E2135" s="4"/>
      <c r="F2135" s="4"/>
      <c r="G2135" s="4" t="s">
        <v>594</v>
      </c>
      <c r="H2135" s="4" t="s">
        <v>9607</v>
      </c>
      <c r="I2135" s="4"/>
      <c r="J2135" s="4"/>
      <c r="K2135" s="4" t="s">
        <v>1338</v>
      </c>
      <c r="L2135" s="4" t="s">
        <v>1339</v>
      </c>
      <c r="M2135" s="4"/>
      <c r="N2135" s="4"/>
      <c r="O2135" s="4"/>
      <c r="P2135" s="4"/>
      <c r="Q2135" s="4"/>
      <c r="R2135" s="4"/>
      <c r="S2135" s="4"/>
      <c r="T2135" s="4"/>
      <c r="U2135" s="4"/>
      <c r="V2135" s="4"/>
      <c r="W2135" s="4"/>
      <c r="X2135" s="4"/>
      <c r="Y2135" s="4"/>
      <c r="Z2135" s="4"/>
      <c r="AA2135" s="4"/>
      <c r="AB2135" s="4"/>
      <c r="AC2135" s="5"/>
      <c r="AD2135" s="4"/>
      <c r="AE2135" s="4"/>
      <c r="AF2135" s="4"/>
      <c r="AG2135" s="4"/>
      <c r="AH2135" s="4"/>
      <c r="AI2135" s="4"/>
      <c r="AJ2135" s="4"/>
      <c r="AK2135" s="4"/>
      <c r="AL2135" s="4"/>
      <c r="AM2135" s="4"/>
      <c r="AN2135" s="4"/>
      <c r="AO2135" s="4"/>
      <c r="AP2135" s="4"/>
      <c r="AQ2135" s="4"/>
      <c r="AR2135" s="4"/>
    </row>
    <row r="2136" customFormat="false" ht="12.75" hidden="false" customHeight="true" outlineLevel="0" collapsed="false">
      <c r="A2136" s="4"/>
      <c r="B2136" s="4"/>
      <c r="C2136" s="4"/>
      <c r="D2136" s="4"/>
      <c r="E2136" s="4"/>
      <c r="F2136" s="4"/>
      <c r="G2136" s="4" t="s">
        <v>93</v>
      </c>
      <c r="H2136" s="4" t="s">
        <v>9607</v>
      </c>
      <c r="I2136" s="4"/>
      <c r="J2136" s="4"/>
      <c r="K2136" s="4" t="s">
        <v>1338</v>
      </c>
      <c r="L2136" s="4" t="s">
        <v>1339</v>
      </c>
      <c r="M2136" s="4"/>
      <c r="N2136" s="4"/>
      <c r="O2136" s="4"/>
      <c r="P2136" s="4"/>
      <c r="Q2136" s="4"/>
      <c r="R2136" s="4"/>
      <c r="S2136" s="4"/>
      <c r="T2136" s="4"/>
      <c r="U2136" s="4"/>
      <c r="V2136" s="4"/>
      <c r="W2136" s="4"/>
      <c r="X2136" s="4"/>
      <c r="Y2136" s="4"/>
      <c r="Z2136" s="4"/>
      <c r="AA2136" s="4"/>
      <c r="AB2136" s="4"/>
      <c r="AC2136" s="5"/>
      <c r="AD2136" s="4"/>
      <c r="AE2136" s="4"/>
      <c r="AF2136" s="4"/>
      <c r="AG2136" s="4"/>
      <c r="AH2136" s="4"/>
      <c r="AI2136" s="4"/>
      <c r="AJ2136" s="4"/>
      <c r="AK2136" s="4"/>
      <c r="AL2136" s="4"/>
      <c r="AM2136" s="4"/>
      <c r="AN2136" s="4"/>
      <c r="AO2136" s="4"/>
      <c r="AP2136" s="4"/>
      <c r="AQ2136" s="4"/>
      <c r="AR2136" s="4"/>
    </row>
    <row r="2137" customFormat="false" ht="12.75" hidden="false" customHeight="true" outlineLevel="0" collapsed="false">
      <c r="A2137" s="4"/>
      <c r="B2137" s="4"/>
      <c r="C2137" s="4"/>
      <c r="D2137" s="4"/>
      <c r="E2137" s="4"/>
      <c r="F2137" s="4"/>
      <c r="G2137" s="4" t="s">
        <v>93</v>
      </c>
      <c r="H2137" s="4" t="s">
        <v>9607</v>
      </c>
      <c r="I2137" s="4"/>
      <c r="J2137" s="4"/>
      <c r="K2137" s="4" t="s">
        <v>1338</v>
      </c>
      <c r="L2137" s="4" t="s">
        <v>1339</v>
      </c>
      <c r="M2137" s="4"/>
      <c r="N2137" s="4"/>
      <c r="O2137" s="4"/>
      <c r="P2137" s="4"/>
      <c r="Q2137" s="4"/>
      <c r="R2137" s="4"/>
      <c r="S2137" s="4"/>
      <c r="T2137" s="4"/>
      <c r="U2137" s="4"/>
      <c r="V2137" s="4"/>
      <c r="W2137" s="4"/>
      <c r="X2137" s="4"/>
      <c r="Y2137" s="4"/>
      <c r="Z2137" s="4"/>
      <c r="AA2137" s="4"/>
      <c r="AB2137" s="4"/>
      <c r="AC2137" s="5"/>
      <c r="AD2137" s="4"/>
      <c r="AE2137" s="4"/>
      <c r="AF2137" s="4"/>
      <c r="AG2137" s="4"/>
      <c r="AH2137" s="4"/>
      <c r="AI2137" s="4"/>
      <c r="AJ2137" s="4"/>
      <c r="AK2137" s="4"/>
      <c r="AL2137" s="4"/>
      <c r="AM2137" s="4"/>
      <c r="AN2137" s="4"/>
      <c r="AO2137" s="4"/>
      <c r="AP2137" s="4"/>
      <c r="AQ2137" s="4"/>
      <c r="AR2137" s="4"/>
    </row>
    <row r="2138" customFormat="false" ht="12.75" hidden="false" customHeight="true" outlineLevel="0" collapsed="false">
      <c r="A2138" s="4"/>
      <c r="B2138" s="4"/>
      <c r="C2138" s="4"/>
      <c r="D2138" s="4"/>
      <c r="E2138" s="4"/>
      <c r="F2138" s="4"/>
      <c r="G2138" s="4" t="s">
        <v>4001</v>
      </c>
      <c r="H2138" s="4" t="s">
        <v>9608</v>
      </c>
      <c r="I2138" s="4"/>
      <c r="J2138" s="4"/>
      <c r="K2138" s="4" t="s">
        <v>86</v>
      </c>
      <c r="L2138" s="4" t="s">
        <v>87</v>
      </c>
      <c r="M2138" s="4"/>
      <c r="N2138" s="4"/>
      <c r="O2138" s="4"/>
      <c r="P2138" s="4"/>
      <c r="Q2138" s="4"/>
      <c r="R2138" s="4"/>
      <c r="S2138" s="4"/>
      <c r="T2138" s="4"/>
      <c r="U2138" s="4"/>
      <c r="V2138" s="4"/>
      <c r="W2138" s="4"/>
      <c r="X2138" s="4"/>
      <c r="Y2138" s="4"/>
      <c r="Z2138" s="4"/>
      <c r="AA2138" s="4"/>
      <c r="AB2138" s="4"/>
      <c r="AC2138" s="5"/>
      <c r="AD2138" s="4"/>
      <c r="AE2138" s="4"/>
      <c r="AF2138" s="4"/>
      <c r="AG2138" s="4"/>
      <c r="AH2138" s="4"/>
      <c r="AI2138" s="4"/>
      <c r="AJ2138" s="4"/>
      <c r="AK2138" s="4"/>
      <c r="AL2138" s="4"/>
      <c r="AM2138" s="4"/>
      <c r="AN2138" s="4"/>
      <c r="AO2138" s="4"/>
      <c r="AP2138" s="4"/>
      <c r="AQ2138" s="4"/>
      <c r="AR2138" s="4"/>
    </row>
    <row r="2139" customFormat="false" ht="12.75" hidden="false" customHeight="true" outlineLevel="0" collapsed="false">
      <c r="A2139" s="4"/>
      <c r="B2139" s="4"/>
      <c r="C2139" s="4"/>
      <c r="D2139" s="4"/>
      <c r="E2139" s="4"/>
      <c r="F2139" s="4"/>
      <c r="G2139" s="4" t="s">
        <v>1592</v>
      </c>
      <c r="H2139" s="4" t="s">
        <v>9608</v>
      </c>
      <c r="I2139" s="4"/>
      <c r="J2139" s="4"/>
      <c r="K2139" s="4" t="s">
        <v>86</v>
      </c>
      <c r="L2139" s="4" t="s">
        <v>87</v>
      </c>
      <c r="M2139" s="4"/>
      <c r="N2139" s="4"/>
      <c r="O2139" s="4"/>
      <c r="P2139" s="4"/>
      <c r="Q2139" s="4"/>
      <c r="R2139" s="4"/>
      <c r="S2139" s="4"/>
      <c r="T2139" s="4"/>
      <c r="U2139" s="4"/>
      <c r="V2139" s="4"/>
      <c r="W2139" s="4"/>
      <c r="X2139" s="4"/>
      <c r="Y2139" s="4"/>
      <c r="Z2139" s="4"/>
      <c r="AA2139" s="4"/>
      <c r="AB2139" s="4"/>
      <c r="AC2139" s="5"/>
      <c r="AD2139" s="4"/>
      <c r="AE2139" s="4"/>
      <c r="AF2139" s="4"/>
      <c r="AG2139" s="4"/>
      <c r="AH2139" s="4"/>
      <c r="AI2139" s="4"/>
      <c r="AJ2139" s="4"/>
      <c r="AK2139" s="4"/>
      <c r="AL2139" s="4"/>
      <c r="AM2139" s="4"/>
      <c r="AN2139" s="4"/>
      <c r="AO2139" s="4"/>
      <c r="AP2139" s="4"/>
      <c r="AQ2139" s="4"/>
      <c r="AR2139" s="4"/>
    </row>
    <row r="2140" customFormat="false" ht="12.75" hidden="false" customHeight="true" outlineLevel="0" collapsed="false">
      <c r="A2140" s="4"/>
      <c r="B2140" s="4"/>
      <c r="C2140" s="4"/>
      <c r="D2140" s="4"/>
      <c r="E2140" s="4"/>
      <c r="F2140" s="4"/>
      <c r="G2140" s="4" t="s">
        <v>1592</v>
      </c>
      <c r="H2140" s="4" t="s">
        <v>9608</v>
      </c>
      <c r="I2140" s="4"/>
      <c r="J2140" s="4"/>
      <c r="K2140" s="4" t="s">
        <v>86</v>
      </c>
      <c r="L2140" s="4" t="s">
        <v>87</v>
      </c>
      <c r="M2140" s="4"/>
      <c r="N2140" s="4"/>
      <c r="O2140" s="4"/>
      <c r="P2140" s="4"/>
      <c r="Q2140" s="4"/>
      <c r="R2140" s="4"/>
      <c r="S2140" s="4"/>
      <c r="T2140" s="4"/>
      <c r="U2140" s="4"/>
      <c r="V2140" s="4"/>
      <c r="W2140" s="4"/>
      <c r="X2140" s="4"/>
      <c r="Y2140" s="4"/>
      <c r="Z2140" s="4"/>
      <c r="AA2140" s="4"/>
      <c r="AB2140" s="4"/>
      <c r="AC2140" s="5"/>
      <c r="AD2140" s="4"/>
      <c r="AE2140" s="4"/>
      <c r="AF2140" s="4"/>
      <c r="AG2140" s="4"/>
      <c r="AH2140" s="4"/>
      <c r="AI2140" s="4"/>
      <c r="AJ2140" s="4"/>
      <c r="AK2140" s="4"/>
      <c r="AL2140" s="4"/>
      <c r="AM2140" s="4"/>
      <c r="AN2140" s="4"/>
      <c r="AO2140" s="4"/>
      <c r="AP2140" s="4"/>
      <c r="AQ2140" s="4"/>
      <c r="AR2140" s="4"/>
    </row>
    <row r="2141" customFormat="false" ht="12.75" hidden="false" customHeight="true" outlineLevel="0" collapsed="false">
      <c r="A2141" s="4"/>
      <c r="B2141" s="4"/>
      <c r="C2141" s="4"/>
      <c r="D2141" s="4"/>
      <c r="E2141" s="4"/>
      <c r="F2141" s="4"/>
      <c r="G2141" s="4" t="s">
        <v>1592</v>
      </c>
      <c r="H2141" s="4" t="s">
        <v>9608</v>
      </c>
      <c r="I2141" s="4"/>
      <c r="J2141" s="4"/>
      <c r="K2141" s="4" t="s">
        <v>86</v>
      </c>
      <c r="L2141" s="4" t="s">
        <v>87</v>
      </c>
      <c r="M2141" s="4"/>
      <c r="N2141" s="4"/>
      <c r="O2141" s="4"/>
      <c r="P2141" s="4"/>
      <c r="Q2141" s="4"/>
      <c r="R2141" s="4"/>
      <c r="S2141" s="4"/>
      <c r="T2141" s="4"/>
      <c r="U2141" s="4"/>
      <c r="V2141" s="4"/>
      <c r="W2141" s="4"/>
      <c r="X2141" s="4"/>
      <c r="Y2141" s="4"/>
      <c r="Z2141" s="4"/>
      <c r="AA2141" s="4"/>
      <c r="AB2141" s="4"/>
      <c r="AC2141" s="5"/>
      <c r="AD2141" s="4"/>
      <c r="AE2141" s="4"/>
      <c r="AF2141" s="4"/>
      <c r="AG2141" s="4"/>
      <c r="AH2141" s="4"/>
      <c r="AI2141" s="4"/>
      <c r="AJ2141" s="4"/>
      <c r="AK2141" s="4"/>
      <c r="AL2141" s="4"/>
      <c r="AM2141" s="4"/>
      <c r="AN2141" s="4"/>
      <c r="AO2141" s="4"/>
      <c r="AP2141" s="4"/>
      <c r="AQ2141" s="4"/>
      <c r="AR2141" s="4"/>
    </row>
    <row r="2142" customFormat="false" ht="12.75" hidden="false" customHeight="true" outlineLevel="0" collapsed="false">
      <c r="A2142" s="4"/>
      <c r="B2142" s="4"/>
      <c r="C2142" s="4"/>
      <c r="D2142" s="4"/>
      <c r="E2142" s="4"/>
      <c r="F2142" s="4"/>
      <c r="G2142" s="4" t="s">
        <v>1880</v>
      </c>
      <c r="H2142" s="4" t="s">
        <v>9608</v>
      </c>
      <c r="I2142" s="4"/>
      <c r="J2142" s="4"/>
      <c r="K2142" s="4" t="s">
        <v>86</v>
      </c>
      <c r="L2142" s="4" t="s">
        <v>87</v>
      </c>
      <c r="M2142" s="4"/>
      <c r="N2142" s="4"/>
      <c r="O2142" s="4"/>
      <c r="P2142" s="4"/>
      <c r="Q2142" s="4"/>
      <c r="R2142" s="4"/>
      <c r="S2142" s="4"/>
      <c r="T2142" s="4"/>
      <c r="U2142" s="4"/>
      <c r="V2142" s="4"/>
      <c r="W2142" s="4"/>
      <c r="X2142" s="4"/>
      <c r="Y2142" s="4"/>
      <c r="Z2142" s="4"/>
      <c r="AA2142" s="4"/>
      <c r="AB2142" s="4"/>
      <c r="AC2142" s="5"/>
      <c r="AD2142" s="4"/>
      <c r="AE2142" s="4"/>
      <c r="AF2142" s="4"/>
      <c r="AG2142" s="4"/>
      <c r="AH2142" s="4"/>
      <c r="AI2142" s="4"/>
      <c r="AJ2142" s="4"/>
      <c r="AK2142" s="4"/>
      <c r="AL2142" s="4"/>
      <c r="AM2142" s="4"/>
      <c r="AN2142" s="4"/>
      <c r="AO2142" s="4"/>
      <c r="AP2142" s="4"/>
      <c r="AQ2142" s="4"/>
      <c r="AR2142" s="4"/>
    </row>
    <row r="2143" customFormat="false" ht="12.75" hidden="false" customHeight="true" outlineLevel="0" collapsed="false">
      <c r="A2143" s="4"/>
      <c r="B2143" s="4"/>
      <c r="C2143" s="4"/>
      <c r="D2143" s="4"/>
      <c r="E2143" s="4"/>
      <c r="F2143" s="4"/>
      <c r="G2143" s="4" t="s">
        <v>9609</v>
      </c>
      <c r="H2143" s="4" t="s">
        <v>9608</v>
      </c>
      <c r="I2143" s="4"/>
      <c r="J2143" s="4"/>
      <c r="K2143" s="4" t="s">
        <v>86</v>
      </c>
      <c r="L2143" s="4" t="s">
        <v>87</v>
      </c>
      <c r="M2143" s="4"/>
      <c r="N2143" s="4"/>
      <c r="O2143" s="4"/>
      <c r="P2143" s="4"/>
      <c r="Q2143" s="4"/>
      <c r="R2143" s="4"/>
      <c r="S2143" s="4"/>
      <c r="T2143" s="4"/>
      <c r="U2143" s="4"/>
      <c r="V2143" s="4"/>
      <c r="W2143" s="4"/>
      <c r="X2143" s="4"/>
      <c r="Y2143" s="4"/>
      <c r="Z2143" s="4"/>
      <c r="AA2143" s="4"/>
      <c r="AB2143" s="4"/>
      <c r="AC2143" s="5"/>
      <c r="AD2143" s="4"/>
      <c r="AE2143" s="4"/>
      <c r="AF2143" s="4"/>
      <c r="AG2143" s="4"/>
      <c r="AH2143" s="4"/>
      <c r="AI2143" s="4"/>
      <c r="AJ2143" s="4"/>
      <c r="AK2143" s="4"/>
      <c r="AL2143" s="4"/>
      <c r="AM2143" s="4"/>
      <c r="AN2143" s="4"/>
      <c r="AO2143" s="4"/>
      <c r="AP2143" s="4"/>
      <c r="AQ2143" s="4"/>
      <c r="AR2143" s="4"/>
    </row>
    <row r="2144" customFormat="false" ht="12.75" hidden="false" customHeight="true" outlineLevel="0" collapsed="false">
      <c r="A2144" s="4"/>
      <c r="B2144" s="4"/>
      <c r="C2144" s="4"/>
      <c r="D2144" s="4"/>
      <c r="E2144" s="4"/>
      <c r="F2144" s="4"/>
      <c r="G2144" s="4" t="s">
        <v>9609</v>
      </c>
      <c r="H2144" s="4" t="s">
        <v>9608</v>
      </c>
      <c r="I2144" s="4"/>
      <c r="J2144" s="4"/>
      <c r="K2144" s="4" t="s">
        <v>86</v>
      </c>
      <c r="L2144" s="4" t="s">
        <v>87</v>
      </c>
      <c r="M2144" s="4"/>
      <c r="N2144" s="4"/>
      <c r="O2144" s="4"/>
      <c r="P2144" s="4"/>
      <c r="Q2144" s="4"/>
      <c r="R2144" s="4"/>
      <c r="S2144" s="4"/>
      <c r="T2144" s="4"/>
      <c r="U2144" s="4"/>
      <c r="V2144" s="4"/>
      <c r="W2144" s="4"/>
      <c r="X2144" s="4"/>
      <c r="Y2144" s="4"/>
      <c r="Z2144" s="4"/>
      <c r="AA2144" s="4"/>
      <c r="AB2144" s="4"/>
      <c r="AC2144" s="5"/>
      <c r="AD2144" s="4"/>
      <c r="AE2144" s="4"/>
      <c r="AF2144" s="4"/>
      <c r="AG2144" s="4"/>
      <c r="AH2144" s="4"/>
      <c r="AI2144" s="4"/>
      <c r="AJ2144" s="4"/>
      <c r="AK2144" s="4"/>
      <c r="AL2144" s="4"/>
      <c r="AM2144" s="4"/>
      <c r="AN2144" s="4"/>
      <c r="AO2144" s="4"/>
      <c r="AP2144" s="4"/>
      <c r="AQ2144" s="4"/>
      <c r="AR2144" s="4"/>
    </row>
    <row r="2145" customFormat="false" ht="12.75" hidden="false" customHeight="true" outlineLevel="0" collapsed="false">
      <c r="A2145" s="4"/>
      <c r="B2145" s="4"/>
      <c r="C2145" s="4"/>
      <c r="D2145" s="4"/>
      <c r="E2145" s="4"/>
      <c r="F2145" s="4"/>
      <c r="G2145" s="4" t="s">
        <v>8786</v>
      </c>
      <c r="H2145" s="4" t="s">
        <v>9608</v>
      </c>
      <c r="I2145" s="4"/>
      <c r="J2145" s="4"/>
      <c r="K2145" s="4" t="s">
        <v>86</v>
      </c>
      <c r="L2145" s="4" t="s">
        <v>87</v>
      </c>
      <c r="M2145" s="4"/>
      <c r="N2145" s="4"/>
      <c r="O2145" s="4"/>
      <c r="P2145" s="4"/>
      <c r="Q2145" s="4"/>
      <c r="R2145" s="4"/>
      <c r="S2145" s="4"/>
      <c r="T2145" s="4"/>
      <c r="U2145" s="4"/>
      <c r="V2145" s="4"/>
      <c r="W2145" s="4"/>
      <c r="X2145" s="4"/>
      <c r="Y2145" s="4"/>
      <c r="Z2145" s="4"/>
      <c r="AA2145" s="4"/>
      <c r="AB2145" s="4"/>
      <c r="AC2145" s="5"/>
      <c r="AD2145" s="4"/>
      <c r="AE2145" s="4"/>
      <c r="AF2145" s="4"/>
      <c r="AG2145" s="4"/>
      <c r="AH2145" s="4"/>
      <c r="AI2145" s="4"/>
      <c r="AJ2145" s="4"/>
      <c r="AK2145" s="4"/>
      <c r="AL2145" s="4"/>
      <c r="AM2145" s="4"/>
      <c r="AN2145" s="4"/>
      <c r="AO2145" s="4"/>
      <c r="AP2145" s="4"/>
      <c r="AQ2145" s="4"/>
      <c r="AR2145" s="4"/>
    </row>
    <row r="2146" customFormat="false" ht="12.75" hidden="false" customHeight="true" outlineLevel="0" collapsed="false">
      <c r="A2146" s="4"/>
      <c r="B2146" s="4"/>
      <c r="C2146" s="4"/>
      <c r="D2146" s="4"/>
      <c r="E2146" s="4"/>
      <c r="F2146" s="4"/>
      <c r="G2146" s="4" t="s">
        <v>718</v>
      </c>
      <c r="H2146" s="4" t="s">
        <v>9608</v>
      </c>
      <c r="I2146" s="4"/>
      <c r="J2146" s="4"/>
      <c r="K2146" s="4" t="s">
        <v>153</v>
      </c>
      <c r="L2146" s="4" t="s">
        <v>154</v>
      </c>
      <c r="M2146" s="4"/>
      <c r="N2146" s="4"/>
      <c r="O2146" s="4"/>
      <c r="P2146" s="4"/>
      <c r="Q2146" s="4"/>
      <c r="R2146" s="4"/>
      <c r="S2146" s="4"/>
      <c r="T2146" s="4"/>
      <c r="U2146" s="4"/>
      <c r="V2146" s="4"/>
      <c r="W2146" s="4"/>
      <c r="X2146" s="4"/>
      <c r="Y2146" s="4"/>
      <c r="Z2146" s="4"/>
      <c r="AA2146" s="4"/>
      <c r="AB2146" s="4"/>
      <c r="AC2146" s="5"/>
      <c r="AD2146" s="4"/>
      <c r="AE2146" s="4"/>
      <c r="AF2146" s="4"/>
      <c r="AG2146" s="4"/>
      <c r="AH2146" s="4"/>
      <c r="AI2146" s="4"/>
      <c r="AJ2146" s="4"/>
      <c r="AK2146" s="4"/>
      <c r="AL2146" s="4"/>
      <c r="AM2146" s="4"/>
      <c r="AN2146" s="4"/>
      <c r="AO2146" s="4"/>
      <c r="AP2146" s="4"/>
      <c r="AQ2146" s="4"/>
      <c r="AR2146" s="4"/>
    </row>
    <row r="2147" customFormat="false" ht="12.75" hidden="false" customHeight="true" outlineLevel="0" collapsed="false">
      <c r="A2147" s="4"/>
      <c r="B2147" s="4"/>
      <c r="C2147" s="4"/>
      <c r="D2147" s="4"/>
      <c r="E2147" s="4"/>
      <c r="F2147" s="4"/>
      <c r="G2147" s="4" t="s">
        <v>622</v>
      </c>
      <c r="H2147" s="4" t="s">
        <v>9608</v>
      </c>
      <c r="I2147" s="4"/>
      <c r="J2147" s="4"/>
      <c r="K2147" s="4" t="s">
        <v>153</v>
      </c>
      <c r="L2147" s="4" t="s">
        <v>154</v>
      </c>
      <c r="M2147" s="4"/>
      <c r="N2147" s="4"/>
      <c r="O2147" s="4"/>
      <c r="P2147" s="4"/>
      <c r="Q2147" s="4"/>
      <c r="R2147" s="4"/>
      <c r="S2147" s="4"/>
      <c r="T2147" s="4"/>
      <c r="U2147" s="4"/>
      <c r="V2147" s="4"/>
      <c r="W2147" s="4"/>
      <c r="X2147" s="4"/>
      <c r="Y2147" s="4"/>
      <c r="Z2147" s="4"/>
      <c r="AA2147" s="4"/>
      <c r="AB2147" s="4"/>
      <c r="AC2147" s="5"/>
      <c r="AD2147" s="4"/>
      <c r="AE2147" s="4"/>
      <c r="AF2147" s="4"/>
      <c r="AG2147" s="4"/>
      <c r="AH2147" s="4"/>
      <c r="AI2147" s="4"/>
      <c r="AJ2147" s="4"/>
      <c r="AK2147" s="4"/>
      <c r="AL2147" s="4"/>
      <c r="AM2147" s="4"/>
      <c r="AN2147" s="4"/>
      <c r="AO2147" s="4"/>
      <c r="AP2147" s="4"/>
      <c r="AQ2147" s="4"/>
      <c r="AR2147" s="4"/>
    </row>
    <row r="2148" customFormat="false" ht="12.75" hidden="false" customHeight="true" outlineLevel="0" collapsed="false">
      <c r="A2148" s="4"/>
      <c r="B2148" s="4"/>
      <c r="C2148" s="4"/>
      <c r="D2148" s="4"/>
      <c r="E2148" s="4"/>
      <c r="F2148" s="4"/>
      <c r="G2148" s="4" t="s">
        <v>4555</v>
      </c>
      <c r="H2148" s="4" t="s">
        <v>9610</v>
      </c>
      <c r="I2148" s="4"/>
      <c r="J2148" s="4"/>
      <c r="K2148" s="4" t="s">
        <v>153</v>
      </c>
      <c r="L2148" s="4" t="s">
        <v>154</v>
      </c>
      <c r="M2148" s="4"/>
      <c r="N2148" s="4"/>
      <c r="O2148" s="4"/>
      <c r="P2148" s="4"/>
      <c r="Q2148" s="4"/>
      <c r="R2148" s="4"/>
      <c r="S2148" s="4"/>
      <c r="T2148" s="4"/>
      <c r="U2148" s="4"/>
      <c r="V2148" s="4"/>
      <c r="W2148" s="4"/>
      <c r="X2148" s="4"/>
      <c r="Y2148" s="4"/>
      <c r="Z2148" s="4"/>
      <c r="AA2148" s="4"/>
      <c r="AB2148" s="4"/>
      <c r="AC2148" s="5"/>
      <c r="AD2148" s="4"/>
      <c r="AE2148" s="4"/>
      <c r="AF2148" s="4"/>
      <c r="AG2148" s="4"/>
      <c r="AH2148" s="4"/>
      <c r="AI2148" s="4"/>
      <c r="AJ2148" s="4"/>
      <c r="AK2148" s="4"/>
      <c r="AL2148" s="4"/>
      <c r="AM2148" s="4"/>
      <c r="AN2148" s="4"/>
      <c r="AO2148" s="4"/>
      <c r="AP2148" s="4"/>
      <c r="AQ2148" s="4"/>
      <c r="AR2148" s="4"/>
    </row>
    <row r="2149" customFormat="false" ht="12.75" hidden="false" customHeight="true" outlineLevel="0" collapsed="false">
      <c r="A2149" s="4"/>
      <c r="B2149" s="4"/>
      <c r="C2149" s="4"/>
      <c r="D2149" s="4"/>
      <c r="E2149" s="4"/>
      <c r="F2149" s="4"/>
      <c r="G2149" s="4" t="s">
        <v>911</v>
      </c>
      <c r="H2149" s="4" t="s">
        <v>9610</v>
      </c>
      <c r="I2149" s="4"/>
      <c r="J2149" s="4"/>
      <c r="K2149" s="4" t="s">
        <v>153</v>
      </c>
      <c r="L2149" s="4" t="s">
        <v>154</v>
      </c>
      <c r="M2149" s="4"/>
      <c r="N2149" s="4"/>
      <c r="O2149" s="4"/>
      <c r="P2149" s="4"/>
      <c r="Q2149" s="4"/>
      <c r="R2149" s="4"/>
      <c r="S2149" s="4"/>
      <c r="T2149" s="4"/>
      <c r="U2149" s="4"/>
      <c r="V2149" s="4"/>
      <c r="W2149" s="4"/>
      <c r="X2149" s="4"/>
      <c r="Y2149" s="4"/>
      <c r="Z2149" s="4"/>
      <c r="AA2149" s="4"/>
      <c r="AB2149" s="4"/>
      <c r="AC2149" s="5"/>
      <c r="AD2149" s="4"/>
      <c r="AE2149" s="4"/>
      <c r="AF2149" s="4"/>
      <c r="AG2149" s="4"/>
      <c r="AH2149" s="4"/>
      <c r="AI2149" s="4"/>
      <c r="AJ2149" s="4"/>
      <c r="AK2149" s="4"/>
      <c r="AL2149" s="4"/>
      <c r="AM2149" s="4"/>
      <c r="AN2149" s="4"/>
      <c r="AO2149" s="4"/>
      <c r="AP2149" s="4"/>
      <c r="AQ2149" s="4"/>
      <c r="AR2149" s="4"/>
    </row>
    <row r="2150" customFormat="false" ht="12.75" hidden="false" customHeight="true" outlineLevel="0" collapsed="false">
      <c r="A2150" s="4"/>
      <c r="B2150" s="4"/>
      <c r="C2150" s="4"/>
      <c r="D2150" s="4"/>
      <c r="E2150" s="4"/>
      <c r="F2150" s="4"/>
      <c r="G2150" s="4" t="s">
        <v>911</v>
      </c>
      <c r="H2150" s="4" t="s">
        <v>9610</v>
      </c>
      <c r="I2150" s="4"/>
      <c r="J2150" s="4"/>
      <c r="K2150" s="4" t="s">
        <v>153</v>
      </c>
      <c r="L2150" s="4" t="s">
        <v>154</v>
      </c>
      <c r="M2150" s="4"/>
      <c r="N2150" s="4"/>
      <c r="O2150" s="4"/>
      <c r="P2150" s="4"/>
      <c r="Q2150" s="4"/>
      <c r="R2150" s="4"/>
      <c r="S2150" s="4"/>
      <c r="T2150" s="4"/>
      <c r="U2150" s="4"/>
      <c r="V2150" s="4"/>
      <c r="W2150" s="4"/>
      <c r="X2150" s="4"/>
      <c r="Y2150" s="4"/>
      <c r="Z2150" s="4"/>
      <c r="AA2150" s="4"/>
      <c r="AB2150" s="4"/>
      <c r="AC2150" s="5"/>
      <c r="AD2150" s="4"/>
      <c r="AE2150" s="4"/>
      <c r="AF2150" s="4"/>
      <c r="AG2150" s="4"/>
      <c r="AH2150" s="4"/>
      <c r="AI2150" s="4"/>
      <c r="AJ2150" s="4"/>
      <c r="AK2150" s="4"/>
      <c r="AL2150" s="4"/>
      <c r="AM2150" s="4"/>
      <c r="AN2150" s="4"/>
      <c r="AO2150" s="4"/>
      <c r="AP2150" s="4"/>
      <c r="AQ2150" s="4"/>
      <c r="AR2150" s="4"/>
    </row>
    <row r="2151" customFormat="false" ht="12.75" hidden="false" customHeight="true" outlineLevel="0" collapsed="false">
      <c r="A2151" s="4"/>
      <c r="B2151" s="4"/>
      <c r="C2151" s="4"/>
      <c r="D2151" s="4"/>
      <c r="E2151" s="4"/>
      <c r="F2151" s="4"/>
      <c r="G2151" s="4" t="s">
        <v>1028</v>
      </c>
      <c r="H2151" s="4" t="s">
        <v>9610</v>
      </c>
      <c r="I2151" s="4"/>
      <c r="J2151" s="4"/>
      <c r="K2151" s="4" t="s">
        <v>153</v>
      </c>
      <c r="L2151" s="4" t="s">
        <v>154</v>
      </c>
      <c r="M2151" s="4"/>
      <c r="N2151" s="4"/>
      <c r="O2151" s="4"/>
      <c r="P2151" s="4"/>
      <c r="Q2151" s="4"/>
      <c r="R2151" s="4"/>
      <c r="S2151" s="4"/>
      <c r="T2151" s="4"/>
      <c r="U2151" s="4"/>
      <c r="V2151" s="4"/>
      <c r="W2151" s="4"/>
      <c r="X2151" s="4"/>
      <c r="Y2151" s="4"/>
      <c r="Z2151" s="4"/>
      <c r="AA2151" s="4"/>
      <c r="AB2151" s="4"/>
      <c r="AC2151" s="5"/>
      <c r="AD2151" s="4"/>
      <c r="AE2151" s="4"/>
      <c r="AF2151" s="4"/>
      <c r="AG2151" s="4"/>
      <c r="AH2151" s="4"/>
      <c r="AI2151" s="4"/>
      <c r="AJ2151" s="4"/>
      <c r="AK2151" s="4"/>
      <c r="AL2151" s="4"/>
      <c r="AM2151" s="4"/>
      <c r="AN2151" s="4"/>
      <c r="AO2151" s="4"/>
      <c r="AP2151" s="4"/>
      <c r="AQ2151" s="4"/>
      <c r="AR2151" s="4"/>
    </row>
    <row r="2152" customFormat="false" ht="12.75" hidden="false" customHeight="true" outlineLevel="0" collapsed="false">
      <c r="A2152" s="4"/>
      <c r="B2152" s="4"/>
      <c r="C2152" s="4"/>
      <c r="D2152" s="4"/>
      <c r="E2152" s="4"/>
      <c r="F2152" s="4"/>
      <c r="G2152" s="4" t="s">
        <v>1028</v>
      </c>
      <c r="H2152" s="4" t="s">
        <v>9610</v>
      </c>
      <c r="I2152" s="4"/>
      <c r="J2152" s="4"/>
      <c r="K2152" s="4" t="s">
        <v>153</v>
      </c>
      <c r="L2152" s="4" t="s">
        <v>154</v>
      </c>
      <c r="M2152" s="4"/>
      <c r="N2152" s="4"/>
      <c r="O2152" s="4"/>
      <c r="P2152" s="4"/>
      <c r="Q2152" s="4"/>
      <c r="R2152" s="4"/>
      <c r="S2152" s="4"/>
      <c r="T2152" s="4"/>
      <c r="U2152" s="4"/>
      <c r="V2152" s="4"/>
      <c r="W2152" s="4"/>
      <c r="X2152" s="4"/>
      <c r="Y2152" s="4"/>
      <c r="Z2152" s="4"/>
      <c r="AA2152" s="4"/>
      <c r="AB2152" s="4"/>
      <c r="AC2152" s="5"/>
      <c r="AD2152" s="4"/>
      <c r="AE2152" s="4"/>
      <c r="AF2152" s="4"/>
      <c r="AG2152" s="4"/>
      <c r="AH2152" s="4"/>
      <c r="AI2152" s="4"/>
      <c r="AJ2152" s="4"/>
      <c r="AK2152" s="4"/>
      <c r="AL2152" s="4"/>
      <c r="AM2152" s="4"/>
      <c r="AN2152" s="4"/>
      <c r="AO2152" s="4"/>
      <c r="AP2152" s="4"/>
      <c r="AQ2152" s="4"/>
      <c r="AR2152" s="4"/>
    </row>
    <row r="2153" customFormat="false" ht="12.75" hidden="false" customHeight="true" outlineLevel="0" collapsed="false">
      <c r="A2153" s="4"/>
      <c r="B2153" s="4"/>
      <c r="C2153" s="4"/>
      <c r="D2153" s="4"/>
      <c r="E2153" s="4"/>
      <c r="F2153" s="4"/>
      <c r="G2153" s="4" t="s">
        <v>1028</v>
      </c>
      <c r="H2153" s="4" t="s">
        <v>9610</v>
      </c>
      <c r="I2153" s="4"/>
      <c r="J2153" s="4"/>
      <c r="K2153" s="4" t="s">
        <v>153</v>
      </c>
      <c r="L2153" s="4" t="s">
        <v>154</v>
      </c>
      <c r="M2153" s="4"/>
      <c r="N2153" s="4"/>
      <c r="O2153" s="4"/>
      <c r="P2153" s="4"/>
      <c r="Q2153" s="4"/>
      <c r="R2153" s="4"/>
      <c r="S2153" s="4"/>
      <c r="T2153" s="4"/>
      <c r="U2153" s="4"/>
      <c r="V2153" s="4"/>
      <c r="W2153" s="4"/>
      <c r="X2153" s="4"/>
      <c r="Y2153" s="4"/>
      <c r="Z2153" s="4"/>
      <c r="AA2153" s="4"/>
      <c r="AB2153" s="4"/>
      <c r="AC2153" s="5"/>
      <c r="AD2153" s="4"/>
      <c r="AE2153" s="4"/>
      <c r="AF2153" s="4"/>
      <c r="AG2153" s="4"/>
      <c r="AH2153" s="4"/>
      <c r="AI2153" s="4"/>
      <c r="AJ2153" s="4"/>
      <c r="AK2153" s="4"/>
      <c r="AL2153" s="4"/>
      <c r="AM2153" s="4"/>
      <c r="AN2153" s="4"/>
      <c r="AO2153" s="4"/>
      <c r="AP2153" s="4"/>
      <c r="AQ2153" s="4"/>
      <c r="AR2153" s="4"/>
    </row>
    <row r="2154" customFormat="false" ht="12.75" hidden="false" customHeight="true" outlineLevel="0" collapsed="false">
      <c r="A2154" s="4"/>
      <c r="B2154" s="4"/>
      <c r="C2154" s="4"/>
      <c r="D2154" s="4"/>
      <c r="E2154" s="4"/>
      <c r="F2154" s="4"/>
      <c r="G2154" s="4" t="s">
        <v>264</v>
      </c>
      <c r="H2154" s="4" t="s">
        <v>9610</v>
      </c>
      <c r="I2154" s="4"/>
      <c r="J2154" s="4"/>
      <c r="K2154" s="4" t="s">
        <v>153</v>
      </c>
      <c r="L2154" s="4" t="s">
        <v>154</v>
      </c>
      <c r="M2154" s="4"/>
      <c r="N2154" s="4"/>
      <c r="O2154" s="4"/>
      <c r="P2154" s="4"/>
      <c r="Q2154" s="4"/>
      <c r="R2154" s="4"/>
      <c r="S2154" s="4"/>
      <c r="T2154" s="4"/>
      <c r="U2154" s="4"/>
      <c r="V2154" s="4"/>
      <c r="W2154" s="4"/>
      <c r="X2154" s="4"/>
      <c r="Y2154" s="4"/>
      <c r="Z2154" s="4"/>
      <c r="AA2154" s="4"/>
      <c r="AB2154" s="4"/>
      <c r="AC2154" s="5"/>
      <c r="AD2154" s="4"/>
      <c r="AE2154" s="4"/>
      <c r="AF2154" s="4"/>
      <c r="AG2154" s="4"/>
      <c r="AH2154" s="4"/>
      <c r="AI2154" s="4"/>
      <c r="AJ2154" s="4"/>
      <c r="AK2154" s="4"/>
      <c r="AL2154" s="4"/>
      <c r="AM2154" s="4"/>
      <c r="AN2154" s="4"/>
      <c r="AO2154" s="4"/>
      <c r="AP2154" s="4"/>
      <c r="AQ2154" s="4"/>
      <c r="AR2154" s="4"/>
    </row>
    <row r="2155" customFormat="false" ht="12.75" hidden="false" customHeight="true" outlineLevel="0" collapsed="false">
      <c r="A2155" s="4"/>
      <c r="B2155" s="4"/>
      <c r="C2155" s="4"/>
      <c r="D2155" s="4"/>
      <c r="E2155" s="4"/>
      <c r="F2155" s="4"/>
      <c r="G2155" s="4" t="s">
        <v>1719</v>
      </c>
      <c r="H2155" s="4" t="s">
        <v>9610</v>
      </c>
      <c r="I2155" s="4"/>
      <c r="J2155" s="4"/>
      <c r="K2155" s="4" t="s">
        <v>153</v>
      </c>
      <c r="L2155" s="4" t="s">
        <v>154</v>
      </c>
      <c r="M2155" s="4"/>
      <c r="N2155" s="4"/>
      <c r="O2155" s="4"/>
      <c r="P2155" s="4"/>
      <c r="Q2155" s="4"/>
      <c r="R2155" s="4"/>
      <c r="S2155" s="4"/>
      <c r="T2155" s="4"/>
      <c r="U2155" s="4"/>
      <c r="V2155" s="4"/>
      <c r="W2155" s="4"/>
      <c r="X2155" s="4"/>
      <c r="Y2155" s="4"/>
      <c r="Z2155" s="4"/>
      <c r="AA2155" s="4"/>
      <c r="AB2155" s="4"/>
      <c r="AC2155" s="5"/>
      <c r="AD2155" s="4"/>
      <c r="AE2155" s="4"/>
      <c r="AF2155" s="4"/>
      <c r="AG2155" s="4"/>
      <c r="AH2155" s="4"/>
      <c r="AI2155" s="4"/>
      <c r="AJ2155" s="4"/>
      <c r="AK2155" s="4"/>
      <c r="AL2155" s="4"/>
      <c r="AM2155" s="4"/>
      <c r="AN2155" s="4"/>
      <c r="AO2155" s="4"/>
      <c r="AP2155" s="4"/>
      <c r="AQ2155" s="4"/>
      <c r="AR2155" s="4"/>
    </row>
    <row r="2156" customFormat="false" ht="12.75" hidden="false" customHeight="true" outlineLevel="0" collapsed="false">
      <c r="A2156" s="4"/>
      <c r="B2156" s="4"/>
      <c r="C2156" s="4"/>
      <c r="D2156" s="4"/>
      <c r="E2156" s="4"/>
      <c r="F2156" s="4"/>
      <c r="G2156" s="4" t="s">
        <v>353</v>
      </c>
      <c r="H2156" s="4" t="s">
        <v>9610</v>
      </c>
      <c r="I2156" s="4"/>
      <c r="J2156" s="4"/>
      <c r="K2156" s="4" t="s">
        <v>153</v>
      </c>
      <c r="L2156" s="4" t="s">
        <v>154</v>
      </c>
      <c r="M2156" s="4"/>
      <c r="N2156" s="4"/>
      <c r="O2156" s="4"/>
      <c r="P2156" s="4"/>
      <c r="Q2156" s="4"/>
      <c r="R2156" s="4"/>
      <c r="S2156" s="4"/>
      <c r="T2156" s="4"/>
      <c r="U2156" s="4"/>
      <c r="V2156" s="4"/>
      <c r="W2156" s="4"/>
      <c r="X2156" s="4"/>
      <c r="Y2156" s="4"/>
      <c r="Z2156" s="4"/>
      <c r="AA2156" s="4"/>
      <c r="AB2156" s="4"/>
      <c r="AC2156" s="5"/>
      <c r="AD2156" s="4"/>
      <c r="AE2156" s="4"/>
      <c r="AF2156" s="4"/>
      <c r="AG2156" s="4"/>
      <c r="AH2156" s="4"/>
      <c r="AI2156" s="4"/>
      <c r="AJ2156" s="4"/>
      <c r="AK2156" s="4"/>
      <c r="AL2156" s="4"/>
      <c r="AM2156" s="4"/>
      <c r="AN2156" s="4"/>
      <c r="AO2156" s="4"/>
      <c r="AP2156" s="4"/>
      <c r="AQ2156" s="4"/>
      <c r="AR2156" s="4"/>
    </row>
    <row r="2157" customFormat="false" ht="12.75" hidden="false" customHeight="true" outlineLevel="0" collapsed="false">
      <c r="A2157" s="4"/>
      <c r="B2157" s="4"/>
      <c r="C2157" s="4"/>
      <c r="D2157" s="4"/>
      <c r="E2157" s="4"/>
      <c r="F2157" s="4"/>
      <c r="G2157" s="4" t="s">
        <v>3182</v>
      </c>
      <c r="H2157" s="4" t="s">
        <v>9610</v>
      </c>
      <c r="I2157" s="4"/>
      <c r="J2157" s="4"/>
      <c r="K2157" s="4" t="s">
        <v>86</v>
      </c>
      <c r="L2157" s="4" t="s">
        <v>1774</v>
      </c>
      <c r="M2157" s="4"/>
      <c r="N2157" s="4"/>
      <c r="O2157" s="4"/>
      <c r="P2157" s="4"/>
      <c r="Q2157" s="4"/>
      <c r="R2157" s="4"/>
      <c r="S2157" s="4"/>
      <c r="T2157" s="4"/>
      <c r="U2157" s="4"/>
      <c r="V2157" s="4"/>
      <c r="W2157" s="4"/>
      <c r="X2157" s="4"/>
      <c r="Y2157" s="4"/>
      <c r="Z2157" s="4"/>
      <c r="AA2157" s="4"/>
      <c r="AB2157" s="4"/>
      <c r="AC2157" s="5"/>
      <c r="AD2157" s="4"/>
      <c r="AE2157" s="4"/>
      <c r="AF2157" s="4"/>
      <c r="AG2157" s="4"/>
      <c r="AH2157" s="4"/>
      <c r="AI2157" s="4"/>
      <c r="AJ2157" s="4"/>
      <c r="AK2157" s="4"/>
      <c r="AL2157" s="4"/>
      <c r="AM2157" s="4"/>
      <c r="AN2157" s="4"/>
      <c r="AO2157" s="4"/>
      <c r="AP2157" s="4"/>
      <c r="AQ2157" s="4"/>
      <c r="AR2157" s="4"/>
    </row>
    <row r="2158" customFormat="false" ht="12.75" hidden="false" customHeight="true" outlineLevel="0" collapsed="false">
      <c r="A2158" s="6" t="s">
        <v>47</v>
      </c>
      <c r="B2158" s="6" t="s">
        <v>624</v>
      </c>
      <c r="C2158" s="6" t="s">
        <v>9611</v>
      </c>
      <c r="D2158" s="6" t="s">
        <v>9612</v>
      </c>
      <c r="E2158" s="0" t="n">
        <v>1000</v>
      </c>
      <c r="F2158" s="6" t="s">
        <v>9613</v>
      </c>
      <c r="G2158" s="6" t="s">
        <v>956</v>
      </c>
      <c r="H2158" s="6" t="s">
        <v>9614</v>
      </c>
      <c r="K2158" s="6" t="s">
        <v>631</v>
      </c>
      <c r="L2158" s="6" t="s">
        <v>632</v>
      </c>
      <c r="M2158" s="6" t="s">
        <v>1090</v>
      </c>
      <c r="N2158" s="6" t="s">
        <v>58</v>
      </c>
      <c r="O2158" s="6" t="s">
        <v>59</v>
      </c>
      <c r="P2158" s="6" t="s">
        <v>1273</v>
      </c>
      <c r="Q2158" s="6" t="s">
        <v>174</v>
      </c>
      <c r="R2158" s="6" t="s">
        <v>62</v>
      </c>
      <c r="S2158" s="6" t="s">
        <v>63</v>
      </c>
      <c r="T2158" s="6" t="s">
        <v>64</v>
      </c>
      <c r="U2158" s="6" t="s">
        <v>144</v>
      </c>
      <c r="X2158" s="6" t="s">
        <v>9615</v>
      </c>
      <c r="Y2158" s="6" t="s">
        <v>66</v>
      </c>
      <c r="Z2158" s="0" t="n">
        <v>20</v>
      </c>
      <c r="AB2158" s="6" t="s">
        <v>9616</v>
      </c>
      <c r="AC2158" s="7" t="n">
        <v>43020</v>
      </c>
      <c r="AD2158" s="6" t="s">
        <v>104</v>
      </c>
      <c r="AE2158" s="6" t="s">
        <v>162</v>
      </c>
      <c r="AI2158" s="6" t="s">
        <v>9617</v>
      </c>
      <c r="AR2158" s="0" t="n">
        <v>32</v>
      </c>
    </row>
    <row r="2159" customFormat="false" ht="12.75" hidden="false" customHeight="true" outlineLevel="0" collapsed="false">
      <c r="A2159" s="6" t="s">
        <v>47</v>
      </c>
      <c r="B2159" s="6" t="s">
        <v>624</v>
      </c>
      <c r="C2159" s="6" t="s">
        <v>9618</v>
      </c>
      <c r="D2159" s="6" t="s">
        <v>9619</v>
      </c>
      <c r="E2159" s="0" t="n">
        <v>1000</v>
      </c>
      <c r="F2159" s="6" t="s">
        <v>9620</v>
      </c>
      <c r="G2159" s="6" t="s">
        <v>9621</v>
      </c>
      <c r="H2159" s="6" t="s">
        <v>9614</v>
      </c>
      <c r="K2159" s="6" t="s">
        <v>631</v>
      </c>
      <c r="L2159" s="6" t="s">
        <v>632</v>
      </c>
      <c r="M2159" s="6" t="s">
        <v>206</v>
      </c>
      <c r="N2159" s="6" t="s">
        <v>58</v>
      </c>
      <c r="O2159" s="6" t="s">
        <v>59</v>
      </c>
      <c r="P2159" s="6" t="s">
        <v>9622</v>
      </c>
      <c r="Q2159" s="6" t="s">
        <v>358</v>
      </c>
      <c r="R2159" s="6" t="s">
        <v>297</v>
      </c>
      <c r="S2159" s="6" t="s">
        <v>63</v>
      </c>
      <c r="T2159" s="6" t="s">
        <v>64</v>
      </c>
      <c r="Y2159" s="6" t="s">
        <v>66</v>
      </c>
      <c r="Z2159" s="0" t="n">
        <v>20</v>
      </c>
      <c r="AC2159" s="7" t="n">
        <v>43020</v>
      </c>
      <c r="AD2159" s="6" t="s">
        <v>104</v>
      </c>
      <c r="AE2159" s="6" t="s">
        <v>162</v>
      </c>
      <c r="AR2159" s="0" t="n">
        <v>32</v>
      </c>
    </row>
    <row r="2160" customFormat="false" ht="12.75" hidden="false" customHeight="true" outlineLevel="0" collapsed="false">
      <c r="A2160" s="6" t="s">
        <v>47</v>
      </c>
      <c r="B2160" s="6" t="s">
        <v>624</v>
      </c>
      <c r="C2160" s="6" t="s">
        <v>9623</v>
      </c>
      <c r="D2160" s="6" t="s">
        <v>9624</v>
      </c>
      <c r="E2160" s="0" t="n">
        <v>1000</v>
      </c>
      <c r="F2160" s="6" t="s">
        <v>9625</v>
      </c>
      <c r="G2160" s="6" t="s">
        <v>42</v>
      </c>
      <c r="H2160" s="6" t="s">
        <v>9614</v>
      </c>
      <c r="J2160" s="6" t="s">
        <v>881</v>
      </c>
      <c r="K2160" s="6" t="s">
        <v>631</v>
      </c>
      <c r="L2160" s="6" t="s">
        <v>632</v>
      </c>
      <c r="M2160" s="6" t="s">
        <v>2767</v>
      </c>
      <c r="N2160" s="6" t="s">
        <v>58</v>
      </c>
      <c r="O2160" s="6" t="s">
        <v>59</v>
      </c>
      <c r="P2160" s="6" t="s">
        <v>1657</v>
      </c>
      <c r="Q2160" s="6" t="s">
        <v>644</v>
      </c>
      <c r="R2160" s="6" t="s">
        <v>62</v>
      </c>
      <c r="S2160" s="6" t="s">
        <v>63</v>
      </c>
      <c r="T2160" s="6" t="s">
        <v>64</v>
      </c>
      <c r="Y2160" s="6" t="s">
        <v>66</v>
      </c>
      <c r="Z2160" s="0" t="n">
        <v>20</v>
      </c>
      <c r="AC2160" s="7" t="n">
        <v>43020</v>
      </c>
      <c r="AD2160" s="6" t="s">
        <v>104</v>
      </c>
      <c r="AE2160" s="6" t="s">
        <v>162</v>
      </c>
      <c r="AH2160" s="6" t="s">
        <v>9626</v>
      </c>
      <c r="AI2160" s="6" t="s">
        <v>9626</v>
      </c>
      <c r="AR2160" s="0" t="n">
        <v>32</v>
      </c>
    </row>
    <row r="2161" customFormat="false" ht="12.75" hidden="false" customHeight="true" outlineLevel="0" collapsed="false">
      <c r="A2161" s="6" t="s">
        <v>47</v>
      </c>
      <c r="B2161" s="6" t="s">
        <v>624</v>
      </c>
      <c r="C2161" s="6" t="s">
        <v>9627</v>
      </c>
      <c r="D2161" s="6" t="s">
        <v>9628</v>
      </c>
      <c r="E2161" s="0" t="n">
        <v>1000</v>
      </c>
      <c r="F2161" s="6" t="s">
        <v>9629</v>
      </c>
      <c r="G2161" s="6" t="s">
        <v>234</v>
      </c>
      <c r="H2161" s="6" t="s">
        <v>9614</v>
      </c>
      <c r="J2161" s="6" t="s">
        <v>9630</v>
      </c>
      <c r="K2161" s="6" t="s">
        <v>631</v>
      </c>
      <c r="L2161" s="6" t="s">
        <v>632</v>
      </c>
      <c r="M2161" s="6" t="s">
        <v>7931</v>
      </c>
      <c r="N2161" s="6" t="s">
        <v>58</v>
      </c>
      <c r="O2161" s="6" t="s">
        <v>59</v>
      </c>
      <c r="P2161" s="6" t="s">
        <v>5899</v>
      </c>
      <c r="Q2161" s="6" t="s">
        <v>327</v>
      </c>
      <c r="R2161" s="6" t="s">
        <v>62</v>
      </c>
      <c r="S2161" s="6" t="s">
        <v>63</v>
      </c>
      <c r="T2161" s="6" t="s">
        <v>64</v>
      </c>
      <c r="U2161" s="6" t="s">
        <v>144</v>
      </c>
      <c r="X2161" s="6" t="s">
        <v>9631</v>
      </c>
      <c r="Y2161" s="6" t="s">
        <v>66</v>
      </c>
      <c r="Z2161" s="0" t="n">
        <v>20</v>
      </c>
      <c r="AB2161" s="6" t="s">
        <v>9632</v>
      </c>
      <c r="AC2161" s="7" t="n">
        <v>43020</v>
      </c>
      <c r="AD2161" s="6" t="s">
        <v>104</v>
      </c>
      <c r="AE2161" s="6" t="s">
        <v>162</v>
      </c>
      <c r="AI2161" s="6" t="s">
        <v>9633</v>
      </c>
      <c r="AR2161" s="0" t="n">
        <v>32</v>
      </c>
    </row>
    <row r="2162" customFormat="false" ht="12.75" hidden="false" customHeight="true" outlineLevel="0" collapsed="false">
      <c r="A2162" s="6" t="s">
        <v>47</v>
      </c>
      <c r="B2162" s="6" t="s">
        <v>624</v>
      </c>
      <c r="C2162" s="6" t="s">
        <v>9634</v>
      </c>
      <c r="D2162" s="6" t="s">
        <v>9635</v>
      </c>
      <c r="E2162" s="0" t="n">
        <v>1000</v>
      </c>
      <c r="F2162" s="6" t="s">
        <v>9636</v>
      </c>
      <c r="G2162" s="6" t="s">
        <v>1642</v>
      </c>
      <c r="H2162" s="6" t="s">
        <v>9614</v>
      </c>
      <c r="I2162" s="6" t="s">
        <v>9637</v>
      </c>
      <c r="J2162" s="6" t="s">
        <v>9638</v>
      </c>
      <c r="K2162" s="6" t="s">
        <v>631</v>
      </c>
      <c r="L2162" s="6" t="s">
        <v>632</v>
      </c>
      <c r="M2162" s="6" t="s">
        <v>5001</v>
      </c>
      <c r="N2162" s="6" t="s">
        <v>58</v>
      </c>
      <c r="O2162" s="6" t="s">
        <v>59</v>
      </c>
      <c r="P2162" s="6" t="s">
        <v>5561</v>
      </c>
      <c r="Q2162" s="6" t="s">
        <v>414</v>
      </c>
      <c r="R2162" s="6" t="s">
        <v>66</v>
      </c>
      <c r="S2162" s="6" t="s">
        <v>63</v>
      </c>
      <c r="T2162" s="6" t="s">
        <v>64</v>
      </c>
      <c r="X2162" s="6" t="s">
        <v>9639</v>
      </c>
      <c r="Y2162" s="6" t="s">
        <v>66</v>
      </c>
      <c r="Z2162" s="0" t="n">
        <v>20</v>
      </c>
      <c r="AC2162" s="7" t="n">
        <v>43020</v>
      </c>
      <c r="AD2162" s="6" t="s">
        <v>104</v>
      </c>
      <c r="AE2162" s="6" t="s">
        <v>162</v>
      </c>
      <c r="AR2162" s="0" t="n">
        <v>32</v>
      </c>
    </row>
    <row r="2163" customFormat="false" ht="12.75" hidden="false" customHeight="true" outlineLevel="0" collapsed="false">
      <c r="A2163" s="6" t="s">
        <v>47</v>
      </c>
      <c r="B2163" s="6" t="s">
        <v>624</v>
      </c>
      <c r="C2163" s="6" t="s">
        <v>9640</v>
      </c>
      <c r="D2163" s="6" t="s">
        <v>9641</v>
      </c>
      <c r="E2163" s="0" t="n">
        <v>1000</v>
      </c>
      <c r="F2163" s="6" t="s">
        <v>9642</v>
      </c>
      <c r="G2163" s="6" t="s">
        <v>1642</v>
      </c>
      <c r="H2163" s="6" t="s">
        <v>9614</v>
      </c>
      <c r="J2163" s="6" t="s">
        <v>6857</v>
      </c>
      <c r="K2163" s="6" t="s">
        <v>631</v>
      </c>
      <c r="L2163" s="6" t="s">
        <v>632</v>
      </c>
      <c r="M2163" s="6" t="s">
        <v>1782</v>
      </c>
      <c r="N2163" s="6" t="s">
        <v>58</v>
      </c>
      <c r="O2163" s="6" t="s">
        <v>59</v>
      </c>
      <c r="P2163" s="6" t="s">
        <v>9025</v>
      </c>
      <c r="Q2163" s="6" t="s">
        <v>358</v>
      </c>
      <c r="R2163" s="6" t="s">
        <v>66</v>
      </c>
      <c r="S2163" s="6" t="s">
        <v>63</v>
      </c>
      <c r="T2163" s="6" t="s">
        <v>64</v>
      </c>
      <c r="X2163" s="6" t="s">
        <v>9639</v>
      </c>
      <c r="Y2163" s="6" t="s">
        <v>66</v>
      </c>
      <c r="Z2163" s="0" t="n">
        <v>20</v>
      </c>
      <c r="AC2163" s="7" t="n">
        <v>43020</v>
      </c>
      <c r="AD2163" s="6" t="s">
        <v>104</v>
      </c>
      <c r="AE2163" s="6" t="s">
        <v>162</v>
      </c>
      <c r="AQ2163" s="6" t="s">
        <v>9643</v>
      </c>
      <c r="AR2163" s="0" t="n">
        <v>38</v>
      </c>
    </row>
    <row r="2164" customFormat="false" ht="12.75" hidden="false" customHeight="true" outlineLevel="0" collapsed="false">
      <c r="A2164" s="6" t="s">
        <v>47</v>
      </c>
      <c r="B2164" s="6" t="s">
        <v>624</v>
      </c>
      <c r="C2164" s="6" t="s">
        <v>9644</v>
      </c>
      <c r="D2164" s="6" t="s">
        <v>9645</v>
      </c>
      <c r="E2164" s="0" t="n">
        <v>1000</v>
      </c>
      <c r="F2164" s="6" t="s">
        <v>9646</v>
      </c>
      <c r="G2164" s="6" t="s">
        <v>921</v>
      </c>
      <c r="H2164" s="6" t="s">
        <v>9614</v>
      </c>
      <c r="K2164" s="6" t="s">
        <v>631</v>
      </c>
      <c r="L2164" s="6" t="s">
        <v>632</v>
      </c>
      <c r="M2164" s="6" t="s">
        <v>8838</v>
      </c>
      <c r="N2164" s="6" t="s">
        <v>58</v>
      </c>
      <c r="O2164" s="6" t="s">
        <v>59</v>
      </c>
      <c r="P2164" s="6" t="s">
        <v>4308</v>
      </c>
      <c r="Q2164" s="6" t="s">
        <v>174</v>
      </c>
      <c r="R2164" s="6" t="s">
        <v>66</v>
      </c>
      <c r="S2164" s="6" t="s">
        <v>63</v>
      </c>
      <c r="T2164" s="6" t="s">
        <v>64</v>
      </c>
      <c r="X2164" s="6" t="s">
        <v>9647</v>
      </c>
      <c r="Y2164" s="6" t="s">
        <v>66</v>
      </c>
      <c r="Z2164" s="0" t="n">
        <v>20</v>
      </c>
      <c r="AB2164" s="6" t="s">
        <v>9648</v>
      </c>
      <c r="AC2164" s="7" t="n">
        <v>43020</v>
      </c>
      <c r="AD2164" s="6" t="s">
        <v>104</v>
      </c>
      <c r="AE2164" s="6" t="s">
        <v>162</v>
      </c>
      <c r="AQ2164" s="6" t="s">
        <v>9643</v>
      </c>
      <c r="AR2164" s="0" t="n">
        <v>39</v>
      </c>
    </row>
    <row r="2165" customFormat="false" ht="12.75" hidden="false" customHeight="true" outlineLevel="0" collapsed="false">
      <c r="A2165" s="6" t="s">
        <v>88</v>
      </c>
      <c r="B2165" s="6" t="s">
        <v>811</v>
      </c>
      <c r="C2165" s="6" t="s">
        <v>9649</v>
      </c>
      <c r="D2165" s="6" t="s">
        <v>9650</v>
      </c>
      <c r="E2165" s="0" t="n">
        <v>2390</v>
      </c>
      <c r="F2165" s="6" t="s">
        <v>9651</v>
      </c>
      <c r="G2165" s="6" t="s">
        <v>956</v>
      </c>
      <c r="H2165" s="6" t="s">
        <v>9652</v>
      </c>
      <c r="K2165" s="6" t="s">
        <v>97</v>
      </c>
      <c r="L2165" s="6" t="s">
        <v>817</v>
      </c>
      <c r="M2165" s="6" t="s">
        <v>7547</v>
      </c>
      <c r="N2165" s="6" t="s">
        <v>58</v>
      </c>
      <c r="O2165" s="6" t="s">
        <v>59</v>
      </c>
      <c r="P2165" s="6" t="s">
        <v>3564</v>
      </c>
      <c r="Q2165" s="6" t="s">
        <v>207</v>
      </c>
      <c r="R2165" s="6" t="s">
        <v>158</v>
      </c>
      <c r="S2165" s="6" t="s">
        <v>63</v>
      </c>
      <c r="T2165" s="6" t="s">
        <v>64</v>
      </c>
      <c r="X2165" s="6" t="s">
        <v>9653</v>
      </c>
      <c r="Y2165" s="6" t="s">
        <v>66</v>
      </c>
      <c r="Z2165" s="0" t="n">
        <v>20</v>
      </c>
      <c r="AB2165" s="6" t="s">
        <v>9654</v>
      </c>
      <c r="AC2165" s="7" t="n">
        <v>43017</v>
      </c>
      <c r="AD2165" s="6" t="s">
        <v>161</v>
      </c>
      <c r="AE2165" s="6" t="s">
        <v>105</v>
      </c>
      <c r="AQ2165" s="6" t="s">
        <v>9643</v>
      </c>
      <c r="AR2165" s="0" t="n">
        <v>39</v>
      </c>
    </row>
    <row r="2166" customFormat="false" ht="12.75" hidden="false" customHeight="true" outlineLevel="0" collapsed="false">
      <c r="A2166" s="6" t="s">
        <v>88</v>
      </c>
      <c r="B2166" s="6" t="s">
        <v>118</v>
      </c>
      <c r="C2166" s="6" t="s">
        <v>9655</v>
      </c>
      <c r="D2166" s="6" t="s">
        <v>9656</v>
      </c>
      <c r="E2166" s="0" t="n">
        <v>7520</v>
      </c>
      <c r="F2166" s="6" t="s">
        <v>9657</v>
      </c>
      <c r="G2166" s="6" t="s">
        <v>648</v>
      </c>
      <c r="H2166" s="6" t="s">
        <v>9652</v>
      </c>
      <c r="J2166" s="6" t="s">
        <v>125</v>
      </c>
      <c r="K2166" s="6" t="s">
        <v>126</v>
      </c>
      <c r="L2166" s="6" t="s">
        <v>127</v>
      </c>
      <c r="M2166" s="6" t="s">
        <v>772</v>
      </c>
      <c r="N2166" s="6" t="s">
        <v>58</v>
      </c>
      <c r="O2166" s="6" t="s">
        <v>59</v>
      </c>
      <c r="P2166" s="6" t="s">
        <v>7036</v>
      </c>
      <c r="Q2166" s="6" t="s">
        <v>101</v>
      </c>
      <c r="R2166" s="6" t="s">
        <v>143</v>
      </c>
      <c r="S2166" s="6" t="s">
        <v>63</v>
      </c>
      <c r="T2166" s="6" t="s">
        <v>64</v>
      </c>
      <c r="U2166" s="6" t="s">
        <v>159</v>
      </c>
      <c r="X2166" s="6" t="s">
        <v>9658</v>
      </c>
      <c r="Y2166" s="6" t="s">
        <v>66</v>
      </c>
      <c r="Z2166" s="0" t="n">
        <v>20</v>
      </c>
      <c r="AH2166" s="6" t="s">
        <v>9659</v>
      </c>
      <c r="AQ2166" s="6" t="s">
        <v>9643</v>
      </c>
      <c r="AR2166" s="0" t="n">
        <v>39</v>
      </c>
    </row>
    <row r="2167" customFormat="false" ht="12.75" hidden="false" customHeight="true" outlineLevel="0" collapsed="false">
      <c r="A2167" s="6" t="s">
        <v>47</v>
      </c>
      <c r="B2167" s="6" t="s">
        <v>2439</v>
      </c>
      <c r="C2167" s="6" t="s">
        <v>9660</v>
      </c>
      <c r="D2167" s="6" t="s">
        <v>9661</v>
      </c>
      <c r="E2167" s="0" t="n">
        <v>480</v>
      </c>
      <c r="F2167" s="6" t="s">
        <v>9662</v>
      </c>
      <c r="G2167" s="6" t="s">
        <v>1629</v>
      </c>
      <c r="H2167" s="6" t="s">
        <v>9652</v>
      </c>
      <c r="I2167" s="6" t="s">
        <v>9663</v>
      </c>
      <c r="J2167" s="6" t="s">
        <v>9664</v>
      </c>
      <c r="K2167" s="6" t="s">
        <v>2129</v>
      </c>
      <c r="L2167" s="6" t="s">
        <v>2447</v>
      </c>
      <c r="M2167" s="6" t="s">
        <v>4564</v>
      </c>
      <c r="N2167" s="6" t="s">
        <v>58</v>
      </c>
      <c r="O2167" s="6" t="s">
        <v>59</v>
      </c>
      <c r="P2167" s="6" t="s">
        <v>2611</v>
      </c>
      <c r="Q2167" s="6" t="s">
        <v>635</v>
      </c>
      <c r="R2167" s="6" t="s">
        <v>347</v>
      </c>
      <c r="S2167" s="6" t="s">
        <v>63</v>
      </c>
      <c r="T2167" s="6" t="s">
        <v>64</v>
      </c>
      <c r="X2167" s="6" t="s">
        <v>4570</v>
      </c>
      <c r="Y2167" s="6" t="s">
        <v>66</v>
      </c>
      <c r="Z2167" s="0" t="n">
        <v>20</v>
      </c>
      <c r="AA2167" s="6" t="s">
        <v>67</v>
      </c>
      <c r="AB2167" s="6" t="s">
        <v>9665</v>
      </c>
      <c r="AC2167" s="7" t="n">
        <v>43024</v>
      </c>
      <c r="AD2167" s="6" t="s">
        <v>104</v>
      </c>
      <c r="AE2167" s="6" t="s">
        <v>162</v>
      </c>
      <c r="AI2167" s="6" t="s">
        <v>9666</v>
      </c>
      <c r="AQ2167" s="6" t="s">
        <v>9643</v>
      </c>
      <c r="AR2167" s="0" t="n">
        <v>39</v>
      </c>
    </row>
    <row r="2168" customFormat="false" ht="12.75" hidden="false" customHeight="true" outlineLevel="0" collapsed="false">
      <c r="A2168" s="6" t="s">
        <v>47</v>
      </c>
      <c r="B2168" s="6" t="s">
        <v>2439</v>
      </c>
      <c r="C2168" s="6" t="s">
        <v>9667</v>
      </c>
      <c r="D2168" s="6" t="s">
        <v>9668</v>
      </c>
      <c r="E2168" s="0" t="n">
        <v>480</v>
      </c>
      <c r="F2168" s="6" t="s">
        <v>9669</v>
      </c>
      <c r="G2168" s="6" t="s">
        <v>584</v>
      </c>
      <c r="H2168" s="6" t="s">
        <v>9652</v>
      </c>
      <c r="K2168" s="6" t="s">
        <v>2129</v>
      </c>
      <c r="L2168" s="6" t="s">
        <v>2447</v>
      </c>
      <c r="M2168" s="6" t="s">
        <v>1281</v>
      </c>
      <c r="N2168" s="6" t="s">
        <v>58</v>
      </c>
      <c r="O2168" s="6" t="s">
        <v>59</v>
      </c>
      <c r="P2168" s="6" t="s">
        <v>4927</v>
      </c>
      <c r="Q2168" s="6" t="s">
        <v>101</v>
      </c>
      <c r="R2168" s="6" t="s">
        <v>62</v>
      </c>
      <c r="S2168" s="6" t="s">
        <v>63</v>
      </c>
      <c r="T2168" s="6" t="s">
        <v>64</v>
      </c>
      <c r="X2168" s="6" t="s">
        <v>1180</v>
      </c>
      <c r="Y2168" s="6" t="s">
        <v>66</v>
      </c>
      <c r="Z2168" s="0" t="n">
        <v>20</v>
      </c>
      <c r="AB2168" s="6" t="s">
        <v>9670</v>
      </c>
      <c r="AC2168" s="7" t="n">
        <v>43024</v>
      </c>
      <c r="AD2168" s="6" t="s">
        <v>104</v>
      </c>
      <c r="AE2168" s="6" t="s">
        <v>162</v>
      </c>
      <c r="AH2168" s="6" t="s">
        <v>9671</v>
      </c>
      <c r="AQ2168" s="6" t="s">
        <v>9643</v>
      </c>
      <c r="AR2168" s="0" t="n">
        <v>39</v>
      </c>
    </row>
    <row r="2169" customFormat="false" ht="12.75" hidden="false" customHeight="true" outlineLevel="0" collapsed="false">
      <c r="A2169" s="6" t="s">
        <v>47</v>
      </c>
      <c r="B2169" s="6" t="s">
        <v>2439</v>
      </c>
      <c r="C2169" s="6" t="s">
        <v>9672</v>
      </c>
      <c r="D2169" s="6" t="s">
        <v>9673</v>
      </c>
      <c r="E2169" s="0" t="n">
        <v>480</v>
      </c>
      <c r="F2169" s="6" t="s">
        <v>9674</v>
      </c>
      <c r="G2169" s="6" t="s">
        <v>584</v>
      </c>
      <c r="H2169" s="6" t="s">
        <v>9652</v>
      </c>
      <c r="J2169" s="6" t="s">
        <v>9675</v>
      </c>
      <c r="K2169" s="6" t="s">
        <v>2129</v>
      </c>
      <c r="L2169" s="6" t="s">
        <v>2447</v>
      </c>
      <c r="M2169" s="6" t="s">
        <v>9676</v>
      </c>
      <c r="N2169" s="6" t="s">
        <v>58</v>
      </c>
      <c r="O2169" s="6" t="s">
        <v>59</v>
      </c>
      <c r="P2169" s="6" t="s">
        <v>5738</v>
      </c>
      <c r="Q2169" s="6" t="s">
        <v>101</v>
      </c>
      <c r="R2169" s="6" t="s">
        <v>62</v>
      </c>
      <c r="S2169" s="6" t="s">
        <v>63</v>
      </c>
      <c r="T2169" s="6" t="s">
        <v>64</v>
      </c>
      <c r="U2169" s="6" t="s">
        <v>144</v>
      </c>
      <c r="X2169" s="6" t="s">
        <v>1180</v>
      </c>
      <c r="Y2169" s="6" t="s">
        <v>66</v>
      </c>
      <c r="Z2169" s="0" t="n">
        <v>20</v>
      </c>
      <c r="AB2169" s="6" t="s">
        <v>9677</v>
      </c>
      <c r="AC2169" s="7" t="n">
        <v>43024</v>
      </c>
      <c r="AD2169" s="6" t="s">
        <v>104</v>
      </c>
      <c r="AE2169" s="6" t="s">
        <v>162</v>
      </c>
      <c r="AH2169" s="6" t="s">
        <v>9678</v>
      </c>
      <c r="AQ2169" s="6" t="s">
        <v>9643</v>
      </c>
      <c r="AR2169" s="0" t="n">
        <v>39</v>
      </c>
    </row>
    <row r="2170" customFormat="false" ht="12.75" hidden="false" customHeight="true" outlineLevel="0" collapsed="false">
      <c r="A2170" s="6" t="s">
        <v>47</v>
      </c>
      <c r="B2170" s="6" t="s">
        <v>2439</v>
      </c>
      <c r="C2170" s="6" t="s">
        <v>9679</v>
      </c>
      <c r="D2170" s="6" t="s">
        <v>9680</v>
      </c>
      <c r="E2170" s="0" t="n">
        <v>480</v>
      </c>
      <c r="F2170" s="6" t="s">
        <v>9681</v>
      </c>
      <c r="G2170" s="6" t="s">
        <v>584</v>
      </c>
      <c r="H2170" s="6" t="s">
        <v>9652</v>
      </c>
      <c r="J2170" s="6" t="s">
        <v>9682</v>
      </c>
      <c r="K2170" s="6" t="s">
        <v>2129</v>
      </c>
      <c r="L2170" s="6" t="s">
        <v>2447</v>
      </c>
      <c r="M2170" s="6" t="s">
        <v>9683</v>
      </c>
      <c r="N2170" s="6" t="s">
        <v>58</v>
      </c>
      <c r="O2170" s="6" t="s">
        <v>59</v>
      </c>
      <c r="P2170" s="6" t="s">
        <v>3379</v>
      </c>
      <c r="Q2170" s="6" t="s">
        <v>101</v>
      </c>
      <c r="R2170" s="6" t="s">
        <v>62</v>
      </c>
      <c r="S2170" s="6" t="s">
        <v>63</v>
      </c>
      <c r="T2170" s="6" t="s">
        <v>64</v>
      </c>
      <c r="X2170" s="6" t="s">
        <v>1180</v>
      </c>
      <c r="Y2170" s="6" t="s">
        <v>66</v>
      </c>
      <c r="Z2170" s="0" t="n">
        <v>20</v>
      </c>
      <c r="AB2170" s="6" t="s">
        <v>9684</v>
      </c>
      <c r="AC2170" s="7" t="n">
        <v>43024</v>
      </c>
      <c r="AD2170" s="6" t="s">
        <v>104</v>
      </c>
      <c r="AE2170" s="6" t="s">
        <v>162</v>
      </c>
      <c r="AQ2170" s="6" t="s">
        <v>9643</v>
      </c>
      <c r="AR2170" s="0" t="n">
        <v>39</v>
      </c>
    </row>
    <row r="2171" customFormat="false" ht="12.75" hidden="false" customHeight="true" outlineLevel="0" collapsed="false">
      <c r="A2171" s="4"/>
      <c r="B2171" s="4"/>
      <c r="C2171" s="4"/>
      <c r="D2171" s="4"/>
      <c r="E2171" s="4"/>
      <c r="F2171" s="4"/>
      <c r="G2171" s="4" t="s">
        <v>594</v>
      </c>
      <c r="H2171" s="4" t="s">
        <v>9685</v>
      </c>
      <c r="I2171" s="4"/>
      <c r="J2171" s="4"/>
      <c r="K2171" s="4" t="s">
        <v>86</v>
      </c>
      <c r="L2171" s="4" t="s">
        <v>623</v>
      </c>
      <c r="M2171" s="4"/>
      <c r="N2171" s="4"/>
      <c r="O2171" s="4"/>
      <c r="P2171" s="4"/>
      <c r="Q2171" s="4"/>
      <c r="R2171" s="4"/>
      <c r="S2171" s="4"/>
      <c r="T2171" s="4"/>
      <c r="U2171" s="4"/>
      <c r="V2171" s="4"/>
      <c r="W2171" s="4"/>
      <c r="X2171" s="4"/>
      <c r="Y2171" s="4"/>
      <c r="Z2171" s="4"/>
      <c r="AA2171" s="4"/>
      <c r="AB2171" s="4"/>
      <c r="AC2171" s="5"/>
      <c r="AD2171" s="4"/>
      <c r="AE2171" s="4"/>
      <c r="AF2171" s="4"/>
      <c r="AG2171" s="4"/>
      <c r="AH2171" s="4"/>
      <c r="AI2171" s="4"/>
      <c r="AJ2171" s="4"/>
      <c r="AK2171" s="4"/>
      <c r="AL2171" s="4"/>
      <c r="AM2171" s="4"/>
      <c r="AN2171" s="4"/>
      <c r="AO2171" s="4"/>
      <c r="AP2171" s="4"/>
      <c r="AQ2171" s="4"/>
      <c r="AR2171" s="4"/>
    </row>
    <row r="2172" customFormat="false" ht="12.75" hidden="false" customHeight="true" outlineLevel="0" collapsed="false">
      <c r="A2172" s="6" t="s">
        <v>47</v>
      </c>
      <c r="B2172" s="6" t="s">
        <v>941</v>
      </c>
      <c r="C2172" s="6" t="s">
        <v>9686</v>
      </c>
      <c r="D2172" s="6" t="s">
        <v>9687</v>
      </c>
      <c r="E2172" s="0" t="n">
        <v>290</v>
      </c>
      <c r="F2172" s="6" t="s">
        <v>9688</v>
      </c>
      <c r="G2172" s="6" t="s">
        <v>622</v>
      </c>
      <c r="H2172" s="6" t="s">
        <v>9689</v>
      </c>
      <c r="J2172" s="6" t="s">
        <v>125</v>
      </c>
      <c r="K2172" s="6" t="s">
        <v>947</v>
      </c>
      <c r="L2172" s="6" t="s">
        <v>948</v>
      </c>
      <c r="M2172" s="6" t="s">
        <v>680</v>
      </c>
      <c r="N2172" s="6" t="s">
        <v>58</v>
      </c>
      <c r="O2172" s="6" t="s">
        <v>59</v>
      </c>
      <c r="P2172" s="6" t="s">
        <v>1532</v>
      </c>
      <c r="Q2172" s="6" t="s">
        <v>207</v>
      </c>
      <c r="R2172" s="6" t="s">
        <v>62</v>
      </c>
      <c r="S2172" s="6" t="s">
        <v>63</v>
      </c>
      <c r="T2172" s="6" t="s">
        <v>64</v>
      </c>
      <c r="U2172" s="6" t="s">
        <v>144</v>
      </c>
      <c r="X2172" s="6" t="s">
        <v>8870</v>
      </c>
      <c r="Y2172" s="6" t="s">
        <v>66</v>
      </c>
      <c r="Z2172" s="0" t="n">
        <v>20</v>
      </c>
      <c r="AB2172" s="6" t="s">
        <v>9690</v>
      </c>
      <c r="AC2172" s="7" t="n">
        <v>43032</v>
      </c>
      <c r="AD2172" s="6" t="s">
        <v>161</v>
      </c>
      <c r="AE2172" s="6" t="s">
        <v>162</v>
      </c>
      <c r="AN2172" s="6" t="s">
        <v>9691</v>
      </c>
      <c r="AR2172" s="0" t="n">
        <v>41</v>
      </c>
    </row>
    <row r="2173" customFormat="false" ht="12.75" hidden="false" customHeight="true" outlineLevel="0" collapsed="false">
      <c r="A2173" s="4"/>
      <c r="B2173" s="4"/>
      <c r="C2173" s="4"/>
      <c r="D2173" s="4"/>
      <c r="E2173" s="4"/>
      <c r="F2173" s="4"/>
      <c r="G2173" s="4" t="s">
        <v>1629</v>
      </c>
      <c r="H2173" s="4" t="s">
        <v>9692</v>
      </c>
      <c r="I2173" s="4"/>
      <c r="J2173" s="4"/>
      <c r="K2173" s="4" t="s">
        <v>153</v>
      </c>
      <c r="L2173" s="4" t="s">
        <v>154</v>
      </c>
      <c r="M2173" s="4"/>
      <c r="N2173" s="4"/>
      <c r="O2173" s="4"/>
      <c r="P2173" s="4"/>
      <c r="Q2173" s="4"/>
      <c r="R2173" s="4"/>
      <c r="S2173" s="4"/>
      <c r="T2173" s="4"/>
      <c r="U2173" s="4"/>
      <c r="V2173" s="4"/>
      <c r="W2173" s="4"/>
      <c r="X2173" s="4"/>
      <c r="Y2173" s="4"/>
      <c r="Z2173" s="4"/>
      <c r="AA2173" s="4"/>
      <c r="AB2173" s="4"/>
      <c r="AC2173" s="5"/>
      <c r="AD2173" s="4"/>
      <c r="AE2173" s="4"/>
      <c r="AF2173" s="4"/>
      <c r="AG2173" s="4"/>
      <c r="AH2173" s="4"/>
      <c r="AI2173" s="4"/>
      <c r="AJ2173" s="4"/>
      <c r="AK2173" s="4"/>
      <c r="AL2173" s="4"/>
      <c r="AM2173" s="4"/>
      <c r="AN2173" s="4"/>
      <c r="AO2173" s="4"/>
      <c r="AP2173" s="4"/>
      <c r="AQ2173" s="4"/>
      <c r="AR2173" s="4"/>
    </row>
    <row r="2174" customFormat="false" ht="12.75" hidden="false" customHeight="true" outlineLevel="0" collapsed="false">
      <c r="A2174" s="4"/>
      <c r="B2174" s="4"/>
      <c r="C2174" s="4"/>
      <c r="D2174" s="4"/>
      <c r="E2174" s="4"/>
      <c r="F2174" s="4"/>
      <c r="G2174" s="4" t="s">
        <v>889</v>
      </c>
      <c r="H2174" s="4" t="s">
        <v>9692</v>
      </c>
      <c r="I2174" s="4"/>
      <c r="J2174" s="4"/>
      <c r="K2174" s="4" t="s">
        <v>153</v>
      </c>
      <c r="L2174" s="4" t="s">
        <v>154</v>
      </c>
      <c r="M2174" s="4"/>
      <c r="N2174" s="4"/>
      <c r="O2174" s="4"/>
      <c r="P2174" s="4"/>
      <c r="Q2174" s="4"/>
      <c r="R2174" s="4"/>
      <c r="S2174" s="4"/>
      <c r="T2174" s="4"/>
      <c r="U2174" s="4"/>
      <c r="V2174" s="4"/>
      <c r="W2174" s="4"/>
      <c r="X2174" s="4"/>
      <c r="Y2174" s="4"/>
      <c r="Z2174" s="4"/>
      <c r="AA2174" s="4"/>
      <c r="AB2174" s="4"/>
      <c r="AC2174" s="5"/>
      <c r="AD2174" s="4"/>
      <c r="AE2174" s="4"/>
      <c r="AF2174" s="4"/>
      <c r="AG2174" s="4"/>
      <c r="AH2174" s="4"/>
      <c r="AI2174" s="4"/>
      <c r="AJ2174" s="4"/>
      <c r="AK2174" s="4"/>
      <c r="AL2174" s="4"/>
      <c r="AM2174" s="4"/>
      <c r="AN2174" s="4"/>
      <c r="AO2174" s="4"/>
      <c r="AP2174" s="4"/>
      <c r="AQ2174" s="4"/>
      <c r="AR2174" s="4"/>
    </row>
    <row r="2175" customFormat="false" ht="12.75" hidden="false" customHeight="true" outlineLevel="0" collapsed="false">
      <c r="A2175" s="4"/>
      <c r="B2175" s="4"/>
      <c r="C2175" s="4"/>
      <c r="D2175" s="4"/>
      <c r="E2175" s="4"/>
      <c r="F2175" s="4"/>
      <c r="G2175" s="4" t="s">
        <v>3728</v>
      </c>
      <c r="H2175" s="4" t="s">
        <v>9693</v>
      </c>
      <c r="I2175" s="4"/>
      <c r="J2175" s="4"/>
      <c r="K2175" s="4" t="s">
        <v>1299</v>
      </c>
      <c r="L2175" s="4" t="s">
        <v>1300</v>
      </c>
      <c r="M2175" s="4"/>
      <c r="N2175" s="4"/>
      <c r="O2175" s="4"/>
      <c r="P2175" s="4"/>
      <c r="Q2175" s="4"/>
      <c r="R2175" s="4"/>
      <c r="S2175" s="4"/>
      <c r="T2175" s="4"/>
      <c r="U2175" s="4"/>
      <c r="V2175" s="4"/>
      <c r="W2175" s="4"/>
      <c r="X2175" s="4"/>
      <c r="Y2175" s="4"/>
      <c r="Z2175" s="4"/>
      <c r="AA2175" s="4"/>
      <c r="AB2175" s="4"/>
      <c r="AC2175" s="5"/>
      <c r="AD2175" s="4"/>
      <c r="AE2175" s="4"/>
      <c r="AF2175" s="4"/>
      <c r="AG2175" s="4"/>
      <c r="AH2175" s="4"/>
      <c r="AI2175" s="4"/>
      <c r="AJ2175" s="4"/>
      <c r="AK2175" s="4"/>
      <c r="AL2175" s="4"/>
      <c r="AM2175" s="4"/>
      <c r="AN2175" s="4"/>
      <c r="AO2175" s="4"/>
      <c r="AP2175" s="4"/>
      <c r="AQ2175" s="4"/>
      <c r="AR2175" s="4"/>
    </row>
    <row r="2176" customFormat="false" ht="12.75" hidden="false" customHeight="true" outlineLevel="0" collapsed="false">
      <c r="A2176" s="6" t="s">
        <v>88</v>
      </c>
      <c r="B2176" s="6" t="s">
        <v>4212</v>
      </c>
      <c r="C2176" s="6" t="s">
        <v>9694</v>
      </c>
      <c r="D2176" s="6" t="s">
        <v>9695</v>
      </c>
      <c r="E2176" s="0" t="n">
        <v>340</v>
      </c>
      <c r="F2176" s="6" t="s">
        <v>9696</v>
      </c>
      <c r="G2176" s="6" t="s">
        <v>956</v>
      </c>
      <c r="H2176" s="6" t="s">
        <v>9697</v>
      </c>
      <c r="J2176" s="6" t="s">
        <v>1767</v>
      </c>
      <c r="K2176" s="6" t="s">
        <v>4220</v>
      </c>
      <c r="L2176" s="6" t="s">
        <v>4221</v>
      </c>
      <c r="M2176" s="6" t="s">
        <v>420</v>
      </c>
      <c r="N2176" s="6" t="s">
        <v>58</v>
      </c>
      <c r="O2176" s="6" t="s">
        <v>59</v>
      </c>
      <c r="P2176" s="6" t="s">
        <v>6103</v>
      </c>
      <c r="Q2176" s="6" t="s">
        <v>414</v>
      </c>
      <c r="R2176" s="6" t="s">
        <v>62</v>
      </c>
      <c r="S2176" s="6" t="s">
        <v>63</v>
      </c>
      <c r="T2176" s="6" t="s">
        <v>64</v>
      </c>
      <c r="Y2176" s="6" t="s">
        <v>66</v>
      </c>
      <c r="Z2176" s="0" t="n">
        <v>20</v>
      </c>
      <c r="AA2176" s="6" t="s">
        <v>67</v>
      </c>
      <c r="AC2176" s="7" t="n">
        <v>43035</v>
      </c>
      <c r="AD2176" s="6" t="s">
        <v>104</v>
      </c>
      <c r="AE2176" s="6" t="s">
        <v>105</v>
      </c>
      <c r="AI2176" s="6" t="s">
        <v>9698</v>
      </c>
      <c r="AQ2176" s="6" t="s">
        <v>9699</v>
      </c>
      <c r="AR2176" s="0" t="n">
        <v>41</v>
      </c>
    </row>
    <row r="2177" customFormat="false" ht="12.75" hidden="false" customHeight="true" outlineLevel="0" collapsed="false">
      <c r="A2177" s="6" t="s">
        <v>88</v>
      </c>
      <c r="B2177" s="6" t="s">
        <v>4212</v>
      </c>
      <c r="C2177" s="6" t="s">
        <v>9700</v>
      </c>
      <c r="D2177" s="6" t="s">
        <v>9701</v>
      </c>
      <c r="E2177" s="0" t="n">
        <v>340</v>
      </c>
      <c r="F2177" s="6" t="s">
        <v>9702</v>
      </c>
      <c r="G2177" s="6" t="s">
        <v>956</v>
      </c>
      <c r="H2177" s="6" t="s">
        <v>9697</v>
      </c>
      <c r="J2177" s="6" t="s">
        <v>1767</v>
      </c>
      <c r="K2177" s="6" t="s">
        <v>4220</v>
      </c>
      <c r="L2177" s="6" t="s">
        <v>4221</v>
      </c>
      <c r="M2177" s="6" t="s">
        <v>650</v>
      </c>
      <c r="N2177" s="6" t="s">
        <v>58</v>
      </c>
      <c r="O2177" s="6" t="s">
        <v>59</v>
      </c>
      <c r="P2177" s="6" t="s">
        <v>9703</v>
      </c>
      <c r="Q2177" s="6" t="s">
        <v>414</v>
      </c>
      <c r="R2177" s="6" t="s">
        <v>62</v>
      </c>
      <c r="S2177" s="6" t="s">
        <v>63</v>
      </c>
      <c r="T2177" s="6" t="s">
        <v>64</v>
      </c>
      <c r="Y2177" s="6" t="s">
        <v>66</v>
      </c>
      <c r="Z2177" s="0" t="n">
        <v>20</v>
      </c>
      <c r="AA2177" s="6" t="s">
        <v>67</v>
      </c>
      <c r="AC2177" s="7" t="n">
        <v>43035</v>
      </c>
      <c r="AD2177" s="6" t="s">
        <v>104</v>
      </c>
      <c r="AE2177" s="6" t="s">
        <v>105</v>
      </c>
      <c r="AH2177" s="6" t="s">
        <v>9704</v>
      </c>
      <c r="AR2177" s="0" t="n">
        <v>47</v>
      </c>
    </row>
    <row r="2178" customFormat="false" ht="12.75" hidden="false" customHeight="true" outlineLevel="0" collapsed="false">
      <c r="A2178" s="6" t="s">
        <v>88</v>
      </c>
      <c r="B2178" s="6" t="s">
        <v>4212</v>
      </c>
      <c r="C2178" s="6" t="s">
        <v>9705</v>
      </c>
      <c r="D2178" s="6" t="s">
        <v>9706</v>
      </c>
      <c r="E2178" s="0" t="n">
        <v>340</v>
      </c>
      <c r="F2178" s="6" t="s">
        <v>9707</v>
      </c>
      <c r="G2178" s="6" t="s">
        <v>1632</v>
      </c>
      <c r="H2178" s="6" t="s">
        <v>9697</v>
      </c>
      <c r="J2178" s="6" t="s">
        <v>2313</v>
      </c>
      <c r="K2178" s="6" t="s">
        <v>4220</v>
      </c>
      <c r="L2178" s="6" t="s">
        <v>4221</v>
      </c>
      <c r="M2178" s="6" t="s">
        <v>336</v>
      </c>
      <c r="N2178" s="6" t="s">
        <v>58</v>
      </c>
      <c r="O2178" s="6" t="s">
        <v>59</v>
      </c>
      <c r="P2178" s="6" t="s">
        <v>2660</v>
      </c>
      <c r="Q2178" s="6" t="s">
        <v>286</v>
      </c>
      <c r="R2178" s="6" t="s">
        <v>62</v>
      </c>
      <c r="S2178" s="6" t="s">
        <v>63</v>
      </c>
      <c r="T2178" s="6" t="s">
        <v>64</v>
      </c>
      <c r="Y2178" s="6" t="s">
        <v>66</v>
      </c>
      <c r="Z2178" s="0" t="n">
        <v>20</v>
      </c>
      <c r="AC2178" s="7" t="n">
        <v>43035</v>
      </c>
      <c r="AD2178" s="6" t="s">
        <v>104</v>
      </c>
      <c r="AE2178" s="6" t="s">
        <v>105</v>
      </c>
      <c r="AI2178" s="6" t="s">
        <v>9708</v>
      </c>
      <c r="AR2178" s="0" t="n">
        <v>47</v>
      </c>
    </row>
    <row r="2179" customFormat="false" ht="12.75" hidden="false" customHeight="true" outlineLevel="0" collapsed="false">
      <c r="A2179" s="6" t="s">
        <v>88</v>
      </c>
      <c r="B2179" s="6" t="s">
        <v>4212</v>
      </c>
      <c r="C2179" s="6" t="s">
        <v>9709</v>
      </c>
      <c r="D2179" s="6" t="s">
        <v>9710</v>
      </c>
      <c r="E2179" s="0" t="n">
        <v>340</v>
      </c>
      <c r="F2179" s="6" t="s">
        <v>9711</v>
      </c>
      <c r="G2179" s="6" t="s">
        <v>1632</v>
      </c>
      <c r="H2179" s="6" t="s">
        <v>9697</v>
      </c>
      <c r="I2179" s="6" t="s">
        <v>9712</v>
      </c>
      <c r="K2179" s="6" t="s">
        <v>4220</v>
      </c>
      <c r="L2179" s="6" t="s">
        <v>4221</v>
      </c>
      <c r="M2179" s="6" t="s">
        <v>4557</v>
      </c>
      <c r="N2179" s="6" t="s">
        <v>58</v>
      </c>
      <c r="O2179" s="6" t="s">
        <v>59</v>
      </c>
      <c r="P2179" s="6" t="s">
        <v>9713</v>
      </c>
      <c r="Q2179" s="6" t="s">
        <v>479</v>
      </c>
      <c r="R2179" s="6" t="s">
        <v>62</v>
      </c>
      <c r="S2179" s="6" t="s">
        <v>63</v>
      </c>
      <c r="T2179" s="6" t="s">
        <v>64</v>
      </c>
      <c r="Y2179" s="6" t="s">
        <v>66</v>
      </c>
      <c r="Z2179" s="0" t="n">
        <v>20</v>
      </c>
      <c r="AB2179" s="6" t="s">
        <v>9714</v>
      </c>
      <c r="AC2179" s="7" t="n">
        <v>43035</v>
      </c>
      <c r="AD2179" s="6" t="s">
        <v>104</v>
      </c>
      <c r="AE2179" s="6" t="s">
        <v>105</v>
      </c>
      <c r="AR2179" s="0" t="n">
        <v>47</v>
      </c>
    </row>
    <row r="2180" customFormat="false" ht="12.75" hidden="false" customHeight="true" outlineLevel="0" collapsed="false">
      <c r="A2180" s="6" t="s">
        <v>88</v>
      </c>
      <c r="B2180" s="6" t="s">
        <v>4212</v>
      </c>
      <c r="C2180" s="6" t="s">
        <v>9715</v>
      </c>
      <c r="D2180" s="6" t="s">
        <v>9716</v>
      </c>
      <c r="E2180" s="0" t="n">
        <v>340</v>
      </c>
      <c r="F2180" s="6" t="s">
        <v>9717</v>
      </c>
      <c r="G2180" s="6" t="s">
        <v>863</v>
      </c>
      <c r="H2180" s="6" t="s">
        <v>9697</v>
      </c>
      <c r="K2180" s="6" t="s">
        <v>4220</v>
      </c>
      <c r="L2180" s="6" t="s">
        <v>4221</v>
      </c>
      <c r="M2180" s="6" t="s">
        <v>2203</v>
      </c>
      <c r="N2180" s="6" t="s">
        <v>58</v>
      </c>
      <c r="O2180" s="6" t="s">
        <v>59</v>
      </c>
      <c r="P2180" s="6" t="s">
        <v>3451</v>
      </c>
      <c r="Q2180" s="6" t="s">
        <v>358</v>
      </c>
      <c r="R2180" s="6" t="s">
        <v>62</v>
      </c>
      <c r="S2180" s="6" t="s">
        <v>63</v>
      </c>
      <c r="T2180" s="6" t="s">
        <v>64</v>
      </c>
      <c r="Y2180" s="6" t="s">
        <v>66</v>
      </c>
      <c r="Z2180" s="0" t="n">
        <v>20</v>
      </c>
      <c r="AA2180" s="6" t="s">
        <v>67</v>
      </c>
      <c r="AC2180" s="7" t="n">
        <v>43035</v>
      </c>
      <c r="AD2180" s="6" t="s">
        <v>104</v>
      </c>
      <c r="AE2180" s="6" t="s">
        <v>105</v>
      </c>
      <c r="AI2180" s="6" t="s">
        <v>9718</v>
      </c>
      <c r="AN2180" s="6" t="s">
        <v>9719</v>
      </c>
      <c r="AR2180" s="0" t="n">
        <v>47</v>
      </c>
    </row>
    <row r="2181" customFormat="false" ht="12.75" hidden="false" customHeight="true" outlineLevel="0" collapsed="false">
      <c r="A2181" s="6" t="s">
        <v>47</v>
      </c>
      <c r="B2181" s="6" t="s">
        <v>8631</v>
      </c>
      <c r="C2181" s="6" t="s">
        <v>9720</v>
      </c>
      <c r="D2181" s="6" t="s">
        <v>9721</v>
      </c>
      <c r="E2181" s="0" t="n">
        <v>340</v>
      </c>
      <c r="F2181" s="6" t="s">
        <v>9722</v>
      </c>
      <c r="G2181" s="6" t="s">
        <v>880</v>
      </c>
      <c r="H2181" s="6" t="s">
        <v>9723</v>
      </c>
      <c r="K2181" s="6" t="s">
        <v>2182</v>
      </c>
      <c r="L2181" s="6" t="s">
        <v>8636</v>
      </c>
      <c r="M2181" s="6" t="s">
        <v>2085</v>
      </c>
      <c r="N2181" s="6" t="s">
        <v>58</v>
      </c>
      <c r="O2181" s="6" t="s">
        <v>59</v>
      </c>
      <c r="P2181" s="6" t="s">
        <v>1257</v>
      </c>
      <c r="Q2181" s="6" t="s">
        <v>286</v>
      </c>
      <c r="R2181" s="6" t="s">
        <v>62</v>
      </c>
      <c r="S2181" s="6" t="s">
        <v>63</v>
      </c>
      <c r="T2181" s="6" t="s">
        <v>64</v>
      </c>
      <c r="Y2181" s="6" t="s">
        <v>66</v>
      </c>
      <c r="Z2181" s="0" t="n">
        <v>20</v>
      </c>
      <c r="AC2181" s="7" t="n">
        <v>43025</v>
      </c>
      <c r="AD2181" s="0" t="s">
        <v>161</v>
      </c>
      <c r="AE2181" s="0" t="s">
        <v>162</v>
      </c>
      <c r="AI2181" s="6" t="s">
        <v>9724</v>
      </c>
      <c r="AN2181" s="6" t="s">
        <v>9725</v>
      </c>
      <c r="AR2181" s="0" t="n">
        <v>47</v>
      </c>
    </row>
    <row r="2182" customFormat="false" ht="12.75" hidden="false" customHeight="true" outlineLevel="0" collapsed="false">
      <c r="A2182" s="6" t="s">
        <v>47</v>
      </c>
      <c r="B2182" s="6" t="s">
        <v>8631</v>
      </c>
      <c r="C2182" s="6" t="s">
        <v>9726</v>
      </c>
      <c r="D2182" s="6" t="s">
        <v>9727</v>
      </c>
      <c r="E2182" s="0" t="n">
        <v>340</v>
      </c>
      <c r="F2182" s="6" t="s">
        <v>4728</v>
      </c>
      <c r="G2182" s="6" t="s">
        <v>889</v>
      </c>
      <c r="H2182" s="6" t="s">
        <v>9723</v>
      </c>
      <c r="K2182" s="6" t="s">
        <v>2182</v>
      </c>
      <c r="L2182" s="6" t="s">
        <v>8636</v>
      </c>
      <c r="M2182" s="6" t="s">
        <v>2753</v>
      </c>
      <c r="N2182" s="6" t="s">
        <v>58</v>
      </c>
      <c r="O2182" s="6" t="s">
        <v>59</v>
      </c>
      <c r="P2182" s="6" t="s">
        <v>2456</v>
      </c>
      <c r="Q2182" s="6" t="s">
        <v>286</v>
      </c>
      <c r="R2182" s="6" t="s">
        <v>62</v>
      </c>
      <c r="S2182" s="6" t="s">
        <v>63</v>
      </c>
      <c r="T2182" s="6" t="s">
        <v>64</v>
      </c>
      <c r="Y2182" s="6" t="s">
        <v>66</v>
      </c>
      <c r="Z2182" s="0" t="n">
        <v>20</v>
      </c>
      <c r="AC2182" s="7" t="n">
        <v>43025</v>
      </c>
      <c r="AD2182" s="0" t="s">
        <v>161</v>
      </c>
      <c r="AE2182" s="0" t="s">
        <v>162</v>
      </c>
      <c r="AR2182" s="0" t="n">
        <v>47</v>
      </c>
    </row>
    <row r="2183" customFormat="false" ht="12.75" hidden="false" customHeight="true" outlineLevel="0" collapsed="false">
      <c r="A2183" s="4"/>
      <c r="B2183" s="4"/>
      <c r="C2183" s="4"/>
      <c r="D2183" s="4"/>
      <c r="E2183" s="4"/>
      <c r="F2183" s="4"/>
      <c r="G2183" s="4" t="s">
        <v>921</v>
      </c>
      <c r="H2183" s="4" t="s">
        <v>9728</v>
      </c>
      <c r="I2183" s="4"/>
      <c r="J2183" s="4"/>
      <c r="K2183" s="4" t="s">
        <v>1299</v>
      </c>
      <c r="L2183" s="4" t="s">
        <v>1300</v>
      </c>
      <c r="M2183" s="4"/>
      <c r="N2183" s="4"/>
      <c r="O2183" s="4"/>
      <c r="P2183" s="4"/>
      <c r="Q2183" s="4"/>
      <c r="R2183" s="4"/>
      <c r="S2183" s="4"/>
      <c r="T2183" s="4"/>
      <c r="U2183" s="4"/>
      <c r="V2183" s="4"/>
      <c r="W2183" s="4"/>
      <c r="X2183" s="4"/>
      <c r="Y2183" s="4"/>
      <c r="Z2183" s="4"/>
      <c r="AA2183" s="4"/>
      <c r="AB2183" s="4"/>
      <c r="AC2183" s="5"/>
      <c r="AD2183" s="4"/>
      <c r="AE2183" s="4"/>
      <c r="AF2183" s="4"/>
      <c r="AG2183" s="4"/>
      <c r="AH2183" s="4"/>
      <c r="AI2183" s="4"/>
      <c r="AJ2183" s="4"/>
      <c r="AK2183" s="4"/>
      <c r="AL2183" s="4"/>
      <c r="AM2183" s="4"/>
      <c r="AN2183" s="4"/>
      <c r="AO2183" s="4"/>
      <c r="AP2183" s="4"/>
      <c r="AQ2183" s="4"/>
      <c r="AR2183" s="4"/>
    </row>
    <row r="2184" customFormat="false" ht="12.75" hidden="false" customHeight="true" outlineLevel="0" collapsed="false">
      <c r="A2184" s="4"/>
      <c r="B2184" s="4"/>
      <c r="C2184" s="4"/>
      <c r="D2184" s="4"/>
      <c r="E2184" s="4"/>
      <c r="F2184" s="4"/>
      <c r="G2184" s="4" t="s">
        <v>921</v>
      </c>
      <c r="H2184" s="4" t="s">
        <v>9728</v>
      </c>
      <c r="I2184" s="4"/>
      <c r="J2184" s="4"/>
      <c r="K2184" s="4" t="s">
        <v>1299</v>
      </c>
      <c r="L2184" s="4" t="s">
        <v>1300</v>
      </c>
      <c r="M2184" s="4"/>
      <c r="N2184" s="4"/>
      <c r="O2184" s="4"/>
      <c r="P2184" s="4"/>
      <c r="Q2184" s="4"/>
      <c r="R2184" s="4"/>
      <c r="S2184" s="4"/>
      <c r="T2184" s="4"/>
      <c r="U2184" s="4"/>
      <c r="V2184" s="4"/>
      <c r="W2184" s="4"/>
      <c r="X2184" s="4"/>
      <c r="Y2184" s="4"/>
      <c r="Z2184" s="4"/>
      <c r="AA2184" s="4"/>
      <c r="AB2184" s="4"/>
      <c r="AC2184" s="5"/>
      <c r="AD2184" s="4"/>
      <c r="AE2184" s="4"/>
      <c r="AF2184" s="4"/>
      <c r="AG2184" s="4"/>
      <c r="AH2184" s="4"/>
      <c r="AI2184" s="4"/>
      <c r="AJ2184" s="4"/>
      <c r="AK2184" s="4"/>
      <c r="AL2184" s="4"/>
      <c r="AM2184" s="4"/>
      <c r="AN2184" s="4"/>
      <c r="AO2184" s="4"/>
      <c r="AP2184" s="4"/>
      <c r="AQ2184" s="4"/>
      <c r="AR2184" s="4"/>
    </row>
    <row r="2185" customFormat="false" ht="12.75" hidden="false" customHeight="true" outlineLevel="0" collapsed="false">
      <c r="A2185" s="4"/>
      <c r="B2185" s="4"/>
      <c r="C2185" s="4"/>
      <c r="D2185" s="4"/>
      <c r="E2185" s="4"/>
      <c r="F2185" s="4"/>
      <c r="G2185" s="4" t="s">
        <v>342</v>
      </c>
      <c r="H2185" s="4" t="s">
        <v>9728</v>
      </c>
      <c r="I2185" s="4"/>
      <c r="J2185" s="4"/>
      <c r="K2185" s="4" t="s">
        <v>1299</v>
      </c>
      <c r="L2185" s="4" t="s">
        <v>1300</v>
      </c>
      <c r="M2185" s="4"/>
      <c r="N2185" s="4"/>
      <c r="O2185" s="4"/>
      <c r="P2185" s="4"/>
      <c r="Q2185" s="4"/>
      <c r="R2185" s="4"/>
      <c r="S2185" s="4"/>
      <c r="T2185" s="4"/>
      <c r="U2185" s="4"/>
      <c r="V2185" s="4"/>
      <c r="W2185" s="4"/>
      <c r="X2185" s="4"/>
      <c r="Y2185" s="4"/>
      <c r="Z2185" s="4"/>
      <c r="AA2185" s="4"/>
      <c r="AB2185" s="4"/>
      <c r="AC2185" s="5"/>
      <c r="AD2185" s="4"/>
      <c r="AE2185" s="4"/>
      <c r="AF2185" s="4"/>
      <c r="AG2185" s="4"/>
      <c r="AH2185" s="4"/>
      <c r="AI2185" s="4"/>
      <c r="AJ2185" s="4"/>
      <c r="AK2185" s="4"/>
      <c r="AL2185" s="4"/>
      <c r="AM2185" s="4"/>
      <c r="AN2185" s="4"/>
      <c r="AO2185" s="4"/>
      <c r="AP2185" s="4"/>
      <c r="AQ2185" s="4"/>
      <c r="AR2185" s="4"/>
    </row>
    <row r="2186" customFormat="false" ht="12.75" hidden="false" customHeight="true" outlineLevel="0" collapsed="false">
      <c r="A2186" s="6" t="s">
        <v>88</v>
      </c>
      <c r="B2186" s="6" t="s">
        <v>5422</v>
      </c>
      <c r="C2186" s="6" t="s">
        <v>9729</v>
      </c>
      <c r="D2186" s="6" t="s">
        <v>9730</v>
      </c>
      <c r="E2186" s="0" t="n">
        <v>4</v>
      </c>
      <c r="F2186" s="6" t="s">
        <v>9731</v>
      </c>
      <c r="G2186" s="6" t="s">
        <v>364</v>
      </c>
      <c r="H2186" s="6" t="s">
        <v>9732</v>
      </c>
      <c r="J2186" s="6" t="s">
        <v>2313</v>
      </c>
      <c r="K2186" s="6" t="s">
        <v>4809</v>
      </c>
      <c r="L2186" s="6" t="s">
        <v>5429</v>
      </c>
      <c r="M2186" s="6" t="s">
        <v>317</v>
      </c>
      <c r="N2186" s="6" t="s">
        <v>58</v>
      </c>
      <c r="O2186" s="6" t="s">
        <v>59</v>
      </c>
      <c r="P2186" s="6" t="s">
        <v>9733</v>
      </c>
      <c r="Q2186" s="6" t="s">
        <v>414</v>
      </c>
      <c r="R2186" s="6" t="s">
        <v>297</v>
      </c>
      <c r="S2186" s="6" t="s">
        <v>63</v>
      </c>
      <c r="T2186" s="6" t="s">
        <v>64</v>
      </c>
      <c r="Y2186" s="6" t="s">
        <v>66</v>
      </c>
      <c r="Z2186" s="0" t="n">
        <v>20</v>
      </c>
      <c r="AC2186" s="7" t="n">
        <v>43034</v>
      </c>
      <c r="AD2186" s="6" t="s">
        <v>161</v>
      </c>
      <c r="AE2186" s="6" t="s">
        <v>105</v>
      </c>
      <c r="AQ2186" s="6" t="s">
        <v>9734</v>
      </c>
      <c r="AR2186" s="0" t="n">
        <v>42</v>
      </c>
    </row>
    <row r="2187" customFormat="false" ht="12.75" hidden="false" customHeight="true" outlineLevel="0" collapsed="false">
      <c r="A2187" s="4"/>
      <c r="B2187" s="4"/>
      <c r="C2187" s="4"/>
      <c r="D2187" s="4"/>
      <c r="E2187" s="4"/>
      <c r="F2187" s="4"/>
      <c r="G2187" s="4" t="s">
        <v>234</v>
      </c>
      <c r="H2187" s="4" t="s">
        <v>9735</v>
      </c>
      <c r="I2187" s="4"/>
      <c r="J2187" s="4"/>
      <c r="K2187" s="4" t="s">
        <v>1299</v>
      </c>
      <c r="L2187" s="4" t="s">
        <v>1300</v>
      </c>
      <c r="M2187" s="4"/>
      <c r="N2187" s="4"/>
      <c r="O2187" s="4"/>
      <c r="P2187" s="4"/>
      <c r="Q2187" s="4"/>
      <c r="R2187" s="4"/>
      <c r="S2187" s="4"/>
      <c r="T2187" s="4"/>
      <c r="U2187" s="4"/>
      <c r="V2187" s="4"/>
      <c r="W2187" s="4"/>
      <c r="X2187" s="4"/>
      <c r="Y2187" s="4"/>
      <c r="Z2187" s="4"/>
      <c r="AA2187" s="4"/>
      <c r="AB2187" s="4"/>
      <c r="AC2187" s="5"/>
      <c r="AD2187" s="4"/>
      <c r="AE2187" s="4"/>
      <c r="AF2187" s="4"/>
      <c r="AG2187" s="4"/>
      <c r="AH2187" s="4"/>
      <c r="AI2187" s="4"/>
      <c r="AJ2187" s="4"/>
      <c r="AK2187" s="4"/>
      <c r="AL2187" s="4"/>
      <c r="AM2187" s="4"/>
      <c r="AN2187" s="4"/>
      <c r="AO2187" s="4"/>
      <c r="AP2187" s="4"/>
      <c r="AQ2187" s="4"/>
      <c r="AR2187" s="4"/>
    </row>
    <row r="2188" customFormat="false" ht="12.75" hidden="false" customHeight="true" outlineLevel="0" collapsed="false">
      <c r="A2188" s="4"/>
      <c r="B2188" s="4"/>
      <c r="C2188" s="4"/>
      <c r="D2188" s="4"/>
      <c r="E2188" s="4"/>
      <c r="F2188" s="4"/>
      <c r="G2188" s="4" t="s">
        <v>1629</v>
      </c>
      <c r="H2188" s="4" t="s">
        <v>9735</v>
      </c>
      <c r="I2188" s="4"/>
      <c r="J2188" s="4"/>
      <c r="K2188" s="4" t="s">
        <v>1299</v>
      </c>
      <c r="L2188" s="4" t="s">
        <v>1300</v>
      </c>
      <c r="M2188" s="4"/>
      <c r="N2188" s="4"/>
      <c r="O2188" s="4"/>
      <c r="P2188" s="4"/>
      <c r="Q2188" s="4"/>
      <c r="R2188" s="4"/>
      <c r="S2188" s="4"/>
      <c r="T2188" s="4"/>
      <c r="U2188" s="4"/>
      <c r="V2188" s="4"/>
      <c r="W2188" s="4"/>
      <c r="X2188" s="4"/>
      <c r="Y2188" s="4"/>
      <c r="Z2188" s="4"/>
      <c r="AA2188" s="4"/>
      <c r="AB2188" s="4"/>
      <c r="AC2188" s="5"/>
      <c r="AD2188" s="4"/>
      <c r="AE2188" s="4"/>
      <c r="AF2188" s="4"/>
      <c r="AG2188" s="4"/>
      <c r="AH2188" s="4"/>
      <c r="AI2188" s="4"/>
      <c r="AJ2188" s="4"/>
      <c r="AK2188" s="4"/>
      <c r="AL2188" s="4"/>
      <c r="AM2188" s="4"/>
      <c r="AN2188" s="4"/>
      <c r="AO2188" s="4"/>
      <c r="AP2188" s="4"/>
      <c r="AQ2188" s="4"/>
      <c r="AR2188" s="4"/>
    </row>
    <row r="2189" customFormat="false" ht="12.75" hidden="false" customHeight="true" outlineLevel="0" collapsed="false">
      <c r="A2189" s="4"/>
      <c r="B2189" s="4"/>
      <c r="C2189" s="4"/>
      <c r="D2189" s="4"/>
      <c r="E2189" s="4"/>
      <c r="F2189" s="4"/>
      <c r="G2189" s="4" t="s">
        <v>1629</v>
      </c>
      <c r="H2189" s="4" t="s">
        <v>9735</v>
      </c>
      <c r="I2189" s="4"/>
      <c r="J2189" s="4"/>
      <c r="K2189" s="4" t="s">
        <v>1299</v>
      </c>
      <c r="L2189" s="4" t="s">
        <v>1300</v>
      </c>
      <c r="M2189" s="4"/>
      <c r="N2189" s="4"/>
      <c r="O2189" s="4"/>
      <c r="P2189" s="4"/>
      <c r="Q2189" s="4"/>
      <c r="R2189" s="4"/>
      <c r="S2189" s="4"/>
      <c r="T2189" s="4"/>
      <c r="U2189" s="4"/>
      <c r="V2189" s="4"/>
      <c r="W2189" s="4"/>
      <c r="X2189" s="4"/>
      <c r="Y2189" s="4"/>
      <c r="Z2189" s="4"/>
      <c r="AA2189" s="4"/>
      <c r="AB2189" s="4"/>
      <c r="AC2189" s="5"/>
      <c r="AD2189" s="4"/>
      <c r="AE2189" s="4"/>
      <c r="AF2189" s="4"/>
      <c r="AG2189" s="4"/>
      <c r="AH2189" s="4"/>
      <c r="AI2189" s="4"/>
      <c r="AJ2189" s="4"/>
      <c r="AK2189" s="4"/>
      <c r="AL2189" s="4"/>
      <c r="AM2189" s="4"/>
      <c r="AN2189" s="4"/>
      <c r="AO2189" s="4"/>
      <c r="AP2189" s="4"/>
      <c r="AQ2189" s="4"/>
      <c r="AR2189" s="4"/>
    </row>
    <row r="2190" customFormat="false" ht="12.75" hidden="false" customHeight="true" outlineLevel="0" collapsed="false">
      <c r="A2190" s="4"/>
      <c r="B2190" s="4"/>
      <c r="C2190" s="4"/>
      <c r="D2190" s="4"/>
      <c r="E2190" s="4"/>
      <c r="F2190" s="4"/>
      <c r="G2190" s="4" t="s">
        <v>52</v>
      </c>
      <c r="H2190" s="4" t="s">
        <v>9736</v>
      </c>
      <c r="I2190" s="4"/>
      <c r="J2190" s="4"/>
      <c r="K2190" s="4" t="s">
        <v>1338</v>
      </c>
      <c r="L2190" s="4" t="s">
        <v>1339</v>
      </c>
      <c r="M2190" s="4"/>
      <c r="N2190" s="4"/>
      <c r="O2190" s="4"/>
      <c r="P2190" s="4"/>
      <c r="Q2190" s="4"/>
      <c r="R2190" s="4"/>
      <c r="S2190" s="4"/>
      <c r="T2190" s="4"/>
      <c r="U2190" s="4"/>
      <c r="V2190" s="4"/>
      <c r="W2190" s="4"/>
      <c r="X2190" s="4"/>
      <c r="Y2190" s="4"/>
      <c r="Z2190" s="4"/>
      <c r="AA2190" s="4"/>
      <c r="AB2190" s="4"/>
      <c r="AC2190" s="5"/>
      <c r="AD2190" s="4"/>
      <c r="AE2190" s="4"/>
      <c r="AF2190" s="4"/>
      <c r="AG2190" s="4"/>
      <c r="AH2190" s="4"/>
      <c r="AI2190" s="4"/>
      <c r="AJ2190" s="4"/>
      <c r="AK2190" s="4"/>
      <c r="AL2190" s="4"/>
      <c r="AM2190" s="4"/>
      <c r="AN2190" s="4"/>
      <c r="AO2190" s="4"/>
      <c r="AP2190" s="4"/>
      <c r="AQ2190" s="4"/>
      <c r="AR2190" s="4"/>
    </row>
    <row r="2191" customFormat="false" ht="12.75" hidden="false" customHeight="true" outlineLevel="0" collapsed="false">
      <c r="A2191" s="6" t="s">
        <v>88</v>
      </c>
      <c r="B2191" s="6" t="s">
        <v>9737</v>
      </c>
      <c r="C2191" s="6" t="s">
        <v>9738</v>
      </c>
      <c r="D2191" s="6" t="s">
        <v>9739</v>
      </c>
      <c r="E2191" s="0" t="n">
        <v>500</v>
      </c>
      <c r="F2191" s="6" t="s">
        <v>9740</v>
      </c>
      <c r="G2191" s="6" t="s">
        <v>1045</v>
      </c>
      <c r="H2191" s="6" t="s">
        <v>9736</v>
      </c>
      <c r="K2191" s="6" t="s">
        <v>3172</v>
      </c>
      <c r="L2191" s="6" t="s">
        <v>9741</v>
      </c>
      <c r="M2191" s="6" t="s">
        <v>5643</v>
      </c>
      <c r="N2191" s="6" t="s">
        <v>58</v>
      </c>
      <c r="O2191" s="6" t="s">
        <v>59</v>
      </c>
      <c r="P2191" s="6" t="s">
        <v>274</v>
      </c>
      <c r="Q2191" s="6" t="s">
        <v>414</v>
      </c>
      <c r="R2191" s="6" t="s">
        <v>62</v>
      </c>
      <c r="S2191" s="6" t="s">
        <v>63</v>
      </c>
      <c r="T2191" s="6" t="s">
        <v>64</v>
      </c>
      <c r="U2191" s="6" t="s">
        <v>144</v>
      </c>
      <c r="Y2191" s="6" t="s">
        <v>66</v>
      </c>
      <c r="Z2191" s="0" t="n">
        <v>20</v>
      </c>
      <c r="AH2191" s="6" t="s">
        <v>9742</v>
      </c>
      <c r="AQ2191" s="6" t="s">
        <v>9743</v>
      </c>
      <c r="AR2191" s="0" t="n">
        <v>32</v>
      </c>
    </row>
    <row r="2192" customFormat="false" ht="12.75" hidden="false" customHeight="true" outlineLevel="0" collapsed="false">
      <c r="A2192" s="6" t="s">
        <v>88</v>
      </c>
      <c r="B2192" s="6" t="s">
        <v>9737</v>
      </c>
      <c r="C2192" s="6" t="s">
        <v>9744</v>
      </c>
      <c r="D2192" s="6" t="s">
        <v>9745</v>
      </c>
      <c r="E2192" s="0" t="n">
        <v>500</v>
      </c>
      <c r="F2192" s="6" t="s">
        <v>9746</v>
      </c>
      <c r="G2192" s="6" t="s">
        <v>1457</v>
      </c>
      <c r="H2192" s="6" t="s">
        <v>9736</v>
      </c>
      <c r="I2192" s="6" t="s">
        <v>3371</v>
      </c>
      <c r="J2192" s="6" t="s">
        <v>125</v>
      </c>
      <c r="K2192" s="6" t="s">
        <v>3172</v>
      </c>
      <c r="L2192" s="6" t="s">
        <v>9741</v>
      </c>
      <c r="M2192" s="6" t="s">
        <v>1987</v>
      </c>
      <c r="N2192" s="6" t="s">
        <v>58</v>
      </c>
      <c r="O2192" s="6" t="s">
        <v>59</v>
      </c>
      <c r="P2192" s="6" t="s">
        <v>818</v>
      </c>
      <c r="Q2192" s="6" t="s">
        <v>219</v>
      </c>
      <c r="R2192" s="6" t="s">
        <v>62</v>
      </c>
      <c r="S2192" s="6" t="s">
        <v>63</v>
      </c>
      <c r="T2192" s="6" t="s">
        <v>64</v>
      </c>
      <c r="Y2192" s="6" t="s">
        <v>66</v>
      </c>
      <c r="Z2192" s="0" t="n">
        <v>20</v>
      </c>
      <c r="AA2192" s="6" t="s">
        <v>67</v>
      </c>
      <c r="AF2192" s="6" t="s">
        <v>9747</v>
      </c>
      <c r="AI2192" s="6" t="s">
        <v>9748</v>
      </c>
      <c r="AQ2192" s="6" t="s">
        <v>9749</v>
      </c>
      <c r="AR2192" s="0" t="n">
        <v>30</v>
      </c>
    </row>
    <row r="2193" customFormat="false" ht="12.75" hidden="false" customHeight="true" outlineLevel="0" collapsed="false">
      <c r="A2193" s="6" t="s">
        <v>88</v>
      </c>
      <c r="B2193" s="6" t="s">
        <v>3964</v>
      </c>
      <c r="C2193" s="6" t="s">
        <v>9750</v>
      </c>
      <c r="D2193" s="6" t="s">
        <v>9751</v>
      </c>
      <c r="E2193" s="0" t="n">
        <v>120</v>
      </c>
      <c r="F2193" s="6" t="s">
        <v>9752</v>
      </c>
      <c r="G2193" s="6" t="s">
        <v>1345</v>
      </c>
      <c r="H2193" s="6" t="s">
        <v>9753</v>
      </c>
      <c r="J2193" s="6" t="s">
        <v>3377</v>
      </c>
      <c r="K2193" s="6" t="s">
        <v>97</v>
      </c>
      <c r="L2193" s="6" t="s">
        <v>3970</v>
      </c>
      <c r="M2193" s="6" t="s">
        <v>4597</v>
      </c>
      <c r="N2193" s="6" t="s">
        <v>58</v>
      </c>
      <c r="O2193" s="6" t="s">
        <v>59</v>
      </c>
      <c r="P2193" s="6" t="s">
        <v>4864</v>
      </c>
      <c r="Q2193" s="6" t="s">
        <v>286</v>
      </c>
      <c r="R2193" s="6" t="s">
        <v>62</v>
      </c>
      <c r="S2193" s="6" t="s">
        <v>63</v>
      </c>
      <c r="T2193" s="6" t="s">
        <v>64</v>
      </c>
      <c r="Y2193" s="6" t="s">
        <v>66</v>
      </c>
      <c r="Z2193" s="0" t="n">
        <v>20</v>
      </c>
      <c r="AC2193" s="7" t="n">
        <v>43011</v>
      </c>
      <c r="AD2193" s="6" t="s">
        <v>104</v>
      </c>
      <c r="AE2193" s="6" t="s">
        <v>105</v>
      </c>
      <c r="AH2193" s="6" t="s">
        <v>9754</v>
      </c>
      <c r="AR2193" s="0" t="n">
        <v>32</v>
      </c>
    </row>
    <row r="2194" customFormat="false" ht="12.75" hidden="false" customHeight="true" outlineLevel="0" collapsed="false">
      <c r="A2194" s="6" t="s">
        <v>88</v>
      </c>
      <c r="B2194" s="6" t="s">
        <v>7106</v>
      </c>
      <c r="C2194" s="6" t="s">
        <v>9755</v>
      </c>
      <c r="D2194" s="6" t="s">
        <v>9756</v>
      </c>
      <c r="E2194" s="0" t="n">
        <v>25</v>
      </c>
      <c r="F2194" s="6" t="s">
        <v>9757</v>
      </c>
      <c r="G2194" s="6" t="s">
        <v>3962</v>
      </c>
      <c r="H2194" s="6" t="s">
        <v>9753</v>
      </c>
      <c r="I2194" s="6" t="s">
        <v>9758</v>
      </c>
      <c r="J2194" s="6" t="s">
        <v>9759</v>
      </c>
      <c r="K2194" s="6" t="s">
        <v>7111</v>
      </c>
      <c r="L2194" s="6" t="s">
        <v>7112</v>
      </c>
      <c r="M2194" s="6" t="s">
        <v>436</v>
      </c>
      <c r="N2194" s="6" t="s">
        <v>58</v>
      </c>
      <c r="O2194" s="6" t="s">
        <v>59</v>
      </c>
      <c r="P2194" s="6" t="s">
        <v>1091</v>
      </c>
      <c r="Q2194" s="6" t="s">
        <v>174</v>
      </c>
      <c r="R2194" s="6" t="s">
        <v>158</v>
      </c>
      <c r="S2194" s="6" t="s">
        <v>63</v>
      </c>
      <c r="T2194" s="6" t="s">
        <v>64</v>
      </c>
      <c r="Y2194" s="6" t="s">
        <v>66</v>
      </c>
      <c r="Z2194" s="0" t="n">
        <v>20</v>
      </c>
      <c r="AB2194" s="6" t="s">
        <v>9760</v>
      </c>
      <c r="AC2194" s="7" t="n">
        <v>43012</v>
      </c>
      <c r="AD2194" s="0" t="s">
        <v>104</v>
      </c>
      <c r="AE2194" s="6" t="s">
        <v>105</v>
      </c>
      <c r="AI2194" s="6" t="s">
        <v>9761</v>
      </c>
      <c r="AR2194" s="0" t="n">
        <v>32</v>
      </c>
    </row>
    <row r="2195" customFormat="false" ht="12.75" hidden="false" customHeight="true" outlineLevel="0" collapsed="false">
      <c r="A2195" s="6" t="s">
        <v>88</v>
      </c>
      <c r="B2195" s="6" t="s">
        <v>7106</v>
      </c>
      <c r="C2195" s="6" t="s">
        <v>9762</v>
      </c>
      <c r="D2195" s="6" t="s">
        <v>9763</v>
      </c>
      <c r="E2195" s="0" t="n">
        <v>25</v>
      </c>
      <c r="F2195" s="6" t="s">
        <v>9764</v>
      </c>
      <c r="G2195" s="6" t="s">
        <v>4415</v>
      </c>
      <c r="H2195" s="6" t="s">
        <v>9753</v>
      </c>
      <c r="I2195" s="6" t="s">
        <v>9765</v>
      </c>
      <c r="J2195" s="6" t="s">
        <v>9766</v>
      </c>
      <c r="K2195" s="6" t="s">
        <v>7111</v>
      </c>
      <c r="L2195" s="6" t="s">
        <v>7112</v>
      </c>
      <c r="M2195" s="6" t="s">
        <v>1996</v>
      </c>
      <c r="N2195" s="6" t="s">
        <v>58</v>
      </c>
      <c r="O2195" s="6" t="s">
        <v>59</v>
      </c>
      <c r="P2195" s="6" t="s">
        <v>7931</v>
      </c>
      <c r="Q2195" s="6" t="s">
        <v>174</v>
      </c>
      <c r="R2195" s="6" t="s">
        <v>158</v>
      </c>
      <c r="S2195" s="6" t="s">
        <v>63</v>
      </c>
      <c r="T2195" s="6" t="s">
        <v>64</v>
      </c>
      <c r="Y2195" s="6" t="s">
        <v>66</v>
      </c>
      <c r="Z2195" s="0" t="n">
        <v>20</v>
      </c>
      <c r="AB2195" s="6" t="s">
        <v>9767</v>
      </c>
      <c r="AC2195" s="7" t="n">
        <v>43012</v>
      </c>
      <c r="AD2195" s="0" t="s">
        <v>104</v>
      </c>
      <c r="AE2195" s="6" t="s">
        <v>105</v>
      </c>
      <c r="AN2195" s="6" t="s">
        <v>9768</v>
      </c>
      <c r="AR2195" s="0" t="n">
        <v>34</v>
      </c>
    </row>
    <row r="2196" customFormat="false" ht="12.75" hidden="false" customHeight="true" outlineLevel="0" collapsed="false">
      <c r="A2196" s="6" t="s">
        <v>88</v>
      </c>
      <c r="B2196" s="6" t="s">
        <v>811</v>
      </c>
      <c r="C2196" s="6" t="s">
        <v>9769</v>
      </c>
      <c r="D2196" s="6" t="s">
        <v>9770</v>
      </c>
      <c r="E2196" s="0" t="n">
        <v>42</v>
      </c>
      <c r="F2196" s="6" t="s">
        <v>9771</v>
      </c>
      <c r="G2196" s="6" t="s">
        <v>353</v>
      </c>
      <c r="H2196" s="6" t="s">
        <v>9772</v>
      </c>
      <c r="K2196" s="6" t="s">
        <v>97</v>
      </c>
      <c r="L2196" s="6" t="s">
        <v>817</v>
      </c>
      <c r="M2196" s="6" t="s">
        <v>9773</v>
      </c>
      <c r="N2196" s="6" t="s">
        <v>58</v>
      </c>
      <c r="O2196" s="6" t="s">
        <v>59</v>
      </c>
      <c r="P2196" s="6" t="s">
        <v>2416</v>
      </c>
      <c r="Q2196" s="6" t="s">
        <v>238</v>
      </c>
      <c r="R2196" s="6" t="s">
        <v>62</v>
      </c>
      <c r="S2196" s="6" t="s">
        <v>63</v>
      </c>
      <c r="T2196" s="6" t="s">
        <v>64</v>
      </c>
      <c r="U2196" s="6" t="s">
        <v>144</v>
      </c>
      <c r="Y2196" s="6" t="s">
        <v>66</v>
      </c>
      <c r="Z2196" s="0" t="n">
        <v>20</v>
      </c>
      <c r="AB2196" s="6" t="s">
        <v>9774</v>
      </c>
      <c r="AC2196" s="7" t="n">
        <v>43017</v>
      </c>
      <c r="AD2196" s="6" t="s">
        <v>161</v>
      </c>
      <c r="AE2196" s="6" t="s">
        <v>105</v>
      </c>
      <c r="AH2196" s="6" t="s">
        <v>9775</v>
      </c>
      <c r="AJ2196" s="6" t="s">
        <v>9776</v>
      </c>
      <c r="AR2196" s="0" t="n">
        <v>34</v>
      </c>
    </row>
    <row r="2197" customFormat="false" ht="12.75" hidden="false" customHeight="true" outlineLevel="0" collapsed="false">
      <c r="A2197" s="6" t="s">
        <v>88</v>
      </c>
      <c r="B2197" s="6" t="s">
        <v>7636</v>
      </c>
      <c r="C2197" s="6" t="s">
        <v>9777</v>
      </c>
      <c r="D2197" s="6" t="s">
        <v>9778</v>
      </c>
      <c r="E2197" s="0" t="n">
        <v>1180</v>
      </c>
      <c r="F2197" s="6" t="s">
        <v>9779</v>
      </c>
      <c r="G2197" s="6" t="s">
        <v>584</v>
      </c>
      <c r="H2197" s="6" t="s">
        <v>9780</v>
      </c>
      <c r="K2197" s="6" t="s">
        <v>3469</v>
      </c>
      <c r="L2197" s="6" t="s">
        <v>7641</v>
      </c>
      <c r="M2197" s="6" t="s">
        <v>2568</v>
      </c>
      <c r="N2197" s="6" t="s">
        <v>58</v>
      </c>
      <c r="O2197" s="6" t="s">
        <v>59</v>
      </c>
      <c r="P2197" s="6" t="s">
        <v>1987</v>
      </c>
      <c r="Q2197" s="6" t="s">
        <v>358</v>
      </c>
      <c r="R2197" s="6" t="s">
        <v>62</v>
      </c>
      <c r="S2197" s="6" t="s">
        <v>63</v>
      </c>
      <c r="T2197" s="6" t="s">
        <v>64</v>
      </c>
      <c r="Y2197" s="6" t="s">
        <v>66</v>
      </c>
      <c r="Z2197" s="0" t="n">
        <v>20</v>
      </c>
      <c r="AH2197" s="6" t="s">
        <v>9781</v>
      </c>
      <c r="AN2197" s="6" t="s">
        <v>9782</v>
      </c>
      <c r="AQ2197" s="6" t="s">
        <v>9783</v>
      </c>
      <c r="AR2197" s="0" t="n">
        <v>35</v>
      </c>
    </row>
    <row r="2198" customFormat="false" ht="12.75" hidden="false" customHeight="true" outlineLevel="0" collapsed="false">
      <c r="A2198" s="4"/>
      <c r="B2198" s="4"/>
      <c r="C2198" s="4"/>
      <c r="D2198" s="4"/>
      <c r="E2198" s="4"/>
      <c r="F2198" s="4"/>
      <c r="G2198" s="4" t="s">
        <v>648</v>
      </c>
      <c r="H2198" s="4" t="s">
        <v>9784</v>
      </c>
      <c r="I2198" s="4"/>
      <c r="J2198" s="4"/>
      <c r="K2198" s="4" t="s">
        <v>153</v>
      </c>
      <c r="L2198" s="4" t="s">
        <v>154</v>
      </c>
      <c r="M2198" s="4"/>
      <c r="N2198" s="4"/>
      <c r="O2198" s="4"/>
      <c r="P2198" s="4"/>
      <c r="Q2198" s="4"/>
      <c r="R2198" s="4"/>
      <c r="S2198" s="4"/>
      <c r="T2198" s="4"/>
      <c r="U2198" s="4"/>
      <c r="V2198" s="4"/>
      <c r="W2198" s="4"/>
      <c r="X2198" s="4"/>
      <c r="Y2198" s="4"/>
      <c r="Z2198" s="4"/>
      <c r="AA2198" s="4"/>
      <c r="AB2198" s="4"/>
      <c r="AC2198" s="5"/>
      <c r="AD2198" s="4"/>
      <c r="AE2198" s="4"/>
      <c r="AF2198" s="4"/>
      <c r="AG2198" s="4"/>
      <c r="AH2198" s="4"/>
      <c r="AI2198" s="4"/>
      <c r="AJ2198" s="4"/>
      <c r="AK2198" s="4"/>
      <c r="AL2198" s="4"/>
      <c r="AM2198" s="4"/>
      <c r="AN2198" s="4"/>
      <c r="AO2198" s="4"/>
      <c r="AP2198" s="4"/>
      <c r="AQ2198" s="4"/>
      <c r="AR2198" s="4"/>
    </row>
    <row r="2199" customFormat="false" ht="12.75" hidden="false" customHeight="true" outlineLevel="0" collapsed="false">
      <c r="A2199" s="4"/>
      <c r="B2199" s="4"/>
      <c r="C2199" s="4"/>
      <c r="D2199" s="4"/>
      <c r="E2199" s="4"/>
      <c r="F2199" s="4"/>
      <c r="G2199" s="4" t="s">
        <v>584</v>
      </c>
      <c r="H2199" s="4" t="s">
        <v>9784</v>
      </c>
      <c r="I2199" s="4"/>
      <c r="J2199" s="4"/>
      <c r="K2199" s="4" t="s">
        <v>153</v>
      </c>
      <c r="L2199" s="4" t="s">
        <v>154</v>
      </c>
      <c r="M2199" s="4"/>
      <c r="N2199" s="4"/>
      <c r="O2199" s="4"/>
      <c r="P2199" s="4"/>
      <c r="Q2199" s="4"/>
      <c r="R2199" s="4"/>
      <c r="S2199" s="4"/>
      <c r="T2199" s="4"/>
      <c r="U2199" s="4"/>
      <c r="V2199" s="4"/>
      <c r="W2199" s="4"/>
      <c r="X2199" s="4"/>
      <c r="Y2199" s="4"/>
      <c r="Z2199" s="4"/>
      <c r="AA2199" s="4"/>
      <c r="AB2199" s="4"/>
      <c r="AC2199" s="5"/>
      <c r="AD2199" s="4"/>
      <c r="AE2199" s="4"/>
      <c r="AF2199" s="4"/>
      <c r="AG2199" s="4"/>
      <c r="AH2199" s="4"/>
      <c r="AI2199" s="4"/>
      <c r="AJ2199" s="4"/>
      <c r="AK2199" s="4"/>
      <c r="AL2199" s="4"/>
      <c r="AM2199" s="4"/>
      <c r="AN2199" s="4"/>
      <c r="AO2199" s="4"/>
      <c r="AP2199" s="4"/>
      <c r="AQ2199" s="4"/>
      <c r="AR2199" s="4"/>
    </row>
    <row r="2200" customFormat="false" ht="12.75" hidden="false" customHeight="true" outlineLevel="0" collapsed="false">
      <c r="A2200" s="4"/>
      <c r="B2200" s="4"/>
      <c r="C2200" s="4"/>
      <c r="D2200" s="4"/>
      <c r="E2200" s="4"/>
      <c r="F2200" s="4"/>
      <c r="G2200" s="4" t="s">
        <v>648</v>
      </c>
      <c r="H2200" s="4" t="s">
        <v>9785</v>
      </c>
      <c r="I2200" s="4"/>
      <c r="J2200" s="4"/>
      <c r="K2200" s="4" t="s">
        <v>153</v>
      </c>
      <c r="L2200" s="4" t="s">
        <v>154</v>
      </c>
      <c r="M2200" s="4"/>
      <c r="N2200" s="4"/>
      <c r="O2200" s="4"/>
      <c r="P2200" s="4"/>
      <c r="Q2200" s="4"/>
      <c r="R2200" s="4"/>
      <c r="S2200" s="4"/>
      <c r="T2200" s="4"/>
      <c r="U2200" s="4"/>
      <c r="V2200" s="4"/>
      <c r="W2200" s="4"/>
      <c r="X2200" s="4"/>
      <c r="Y2200" s="4"/>
      <c r="Z2200" s="4"/>
      <c r="AA2200" s="4"/>
      <c r="AB2200" s="4"/>
      <c r="AC2200" s="5"/>
      <c r="AD2200" s="4"/>
      <c r="AE2200" s="4"/>
      <c r="AF2200" s="4"/>
      <c r="AG2200" s="4"/>
      <c r="AH2200" s="4"/>
      <c r="AI2200" s="4"/>
      <c r="AJ2200" s="4"/>
      <c r="AK2200" s="4"/>
      <c r="AL2200" s="4"/>
      <c r="AM2200" s="4"/>
      <c r="AN2200" s="4"/>
      <c r="AO2200" s="4"/>
      <c r="AP2200" s="4"/>
      <c r="AQ2200" s="4"/>
      <c r="AR2200" s="4"/>
    </row>
    <row r="2201" customFormat="false" ht="12.75" hidden="false" customHeight="true" outlineLevel="0" collapsed="false">
      <c r="A2201" s="4"/>
      <c r="B2201" s="4"/>
      <c r="C2201" s="4"/>
      <c r="D2201" s="4"/>
      <c r="E2201" s="4"/>
      <c r="F2201" s="4"/>
      <c r="G2201" s="4" t="s">
        <v>3340</v>
      </c>
      <c r="H2201" s="4" t="s">
        <v>9785</v>
      </c>
      <c r="I2201" s="4"/>
      <c r="J2201" s="4"/>
      <c r="K2201" s="4" t="s">
        <v>153</v>
      </c>
      <c r="L2201" s="4" t="s">
        <v>154</v>
      </c>
      <c r="M2201" s="4"/>
      <c r="N2201" s="4"/>
      <c r="O2201" s="4"/>
      <c r="P2201" s="4"/>
      <c r="Q2201" s="4"/>
      <c r="R2201" s="4"/>
      <c r="S2201" s="4"/>
      <c r="T2201" s="4"/>
      <c r="U2201" s="4"/>
      <c r="V2201" s="4"/>
      <c r="W2201" s="4"/>
      <c r="X2201" s="4"/>
      <c r="Y2201" s="4"/>
      <c r="Z2201" s="4"/>
      <c r="AA2201" s="4"/>
      <c r="AB2201" s="4"/>
      <c r="AC2201" s="5"/>
      <c r="AD2201" s="4"/>
      <c r="AE2201" s="4"/>
      <c r="AF2201" s="4"/>
      <c r="AG2201" s="4"/>
      <c r="AH2201" s="4"/>
      <c r="AI2201" s="4"/>
      <c r="AJ2201" s="4"/>
      <c r="AK2201" s="4"/>
      <c r="AL2201" s="4"/>
      <c r="AM2201" s="4"/>
      <c r="AN2201" s="4"/>
      <c r="AO2201" s="4"/>
      <c r="AP2201" s="4"/>
      <c r="AQ2201" s="4"/>
      <c r="AR2201" s="4"/>
    </row>
    <row r="2202" customFormat="false" ht="12.75" hidden="false" customHeight="true" outlineLevel="0" collapsed="false">
      <c r="A2202" s="4"/>
      <c r="B2202" s="4"/>
      <c r="C2202" s="4"/>
      <c r="D2202" s="4"/>
      <c r="E2202" s="4"/>
      <c r="F2202" s="4"/>
      <c r="G2202" s="4" t="s">
        <v>1620</v>
      </c>
      <c r="H2202" s="4" t="s">
        <v>9785</v>
      </c>
      <c r="I2202" s="4"/>
      <c r="J2202" s="4"/>
      <c r="K2202" s="4" t="s">
        <v>153</v>
      </c>
      <c r="L2202" s="4" t="s">
        <v>154</v>
      </c>
      <c r="M2202" s="4"/>
      <c r="N2202" s="4"/>
      <c r="O2202" s="4"/>
      <c r="P2202" s="4"/>
      <c r="Q2202" s="4"/>
      <c r="R2202" s="4"/>
      <c r="S2202" s="4"/>
      <c r="T2202" s="4"/>
      <c r="U2202" s="4"/>
      <c r="V2202" s="4"/>
      <c r="W2202" s="4"/>
      <c r="X2202" s="4"/>
      <c r="Y2202" s="4"/>
      <c r="Z2202" s="4"/>
      <c r="AA2202" s="4"/>
      <c r="AB2202" s="4"/>
      <c r="AC2202" s="5"/>
      <c r="AD2202" s="4"/>
      <c r="AE2202" s="4"/>
      <c r="AF2202" s="4"/>
      <c r="AG2202" s="4"/>
      <c r="AH2202" s="4"/>
      <c r="AI2202" s="4"/>
      <c r="AJ2202" s="4"/>
      <c r="AK2202" s="4"/>
      <c r="AL2202" s="4"/>
      <c r="AM2202" s="4"/>
      <c r="AN2202" s="4"/>
      <c r="AO2202" s="4"/>
      <c r="AP2202" s="4"/>
      <c r="AQ2202" s="4"/>
      <c r="AR2202" s="4"/>
    </row>
    <row r="2203" customFormat="false" ht="12.75" hidden="false" customHeight="true" outlineLevel="0" collapsed="false">
      <c r="A2203" s="4"/>
      <c r="B2203" s="4"/>
      <c r="C2203" s="4"/>
      <c r="D2203" s="4"/>
      <c r="E2203" s="4"/>
      <c r="F2203" s="4"/>
      <c r="G2203" s="4" t="s">
        <v>234</v>
      </c>
      <c r="H2203" s="4" t="s">
        <v>9785</v>
      </c>
      <c r="I2203" s="4"/>
      <c r="J2203" s="4"/>
      <c r="K2203" s="4" t="s">
        <v>153</v>
      </c>
      <c r="L2203" s="4" t="s">
        <v>154</v>
      </c>
      <c r="M2203" s="4"/>
      <c r="N2203" s="4"/>
      <c r="O2203" s="4"/>
      <c r="P2203" s="4"/>
      <c r="Q2203" s="4"/>
      <c r="R2203" s="4"/>
      <c r="S2203" s="4"/>
      <c r="T2203" s="4"/>
      <c r="U2203" s="4"/>
      <c r="V2203" s="4"/>
      <c r="W2203" s="4"/>
      <c r="X2203" s="4"/>
      <c r="Y2203" s="4"/>
      <c r="Z2203" s="4"/>
      <c r="AA2203" s="4"/>
      <c r="AB2203" s="4"/>
      <c r="AC2203" s="5"/>
      <c r="AD2203" s="4"/>
      <c r="AE2203" s="4"/>
      <c r="AF2203" s="4"/>
      <c r="AG2203" s="4"/>
      <c r="AH2203" s="4"/>
      <c r="AI2203" s="4"/>
      <c r="AJ2203" s="4"/>
      <c r="AK2203" s="4"/>
      <c r="AL2203" s="4"/>
      <c r="AM2203" s="4"/>
      <c r="AN2203" s="4"/>
      <c r="AO2203" s="4"/>
      <c r="AP2203" s="4"/>
      <c r="AQ2203" s="4"/>
      <c r="AR2203" s="4"/>
    </row>
    <row r="2204" customFormat="false" ht="12.75" hidden="false" customHeight="true" outlineLevel="0" collapsed="false">
      <c r="A2204" s="4"/>
      <c r="B2204" s="4"/>
      <c r="C2204" s="4"/>
      <c r="D2204" s="4"/>
      <c r="E2204" s="4"/>
      <c r="F2204" s="4"/>
      <c r="G2204" s="4" t="s">
        <v>353</v>
      </c>
      <c r="H2204" s="4" t="s">
        <v>9785</v>
      </c>
      <c r="I2204" s="4"/>
      <c r="J2204" s="4"/>
      <c r="K2204" s="4" t="s">
        <v>153</v>
      </c>
      <c r="L2204" s="4" t="s">
        <v>154</v>
      </c>
      <c r="M2204" s="4"/>
      <c r="N2204" s="4"/>
      <c r="O2204" s="4"/>
      <c r="P2204" s="4"/>
      <c r="Q2204" s="4"/>
      <c r="R2204" s="4"/>
      <c r="S2204" s="4"/>
      <c r="T2204" s="4"/>
      <c r="U2204" s="4"/>
      <c r="V2204" s="4"/>
      <c r="W2204" s="4"/>
      <c r="X2204" s="4"/>
      <c r="Y2204" s="4"/>
      <c r="Z2204" s="4"/>
      <c r="AA2204" s="4"/>
      <c r="AB2204" s="4"/>
      <c r="AC2204" s="5"/>
      <c r="AD2204" s="4"/>
      <c r="AE2204" s="4"/>
      <c r="AF2204" s="4"/>
      <c r="AG2204" s="4"/>
      <c r="AH2204" s="4"/>
      <c r="AI2204" s="4"/>
      <c r="AJ2204" s="4"/>
      <c r="AK2204" s="4"/>
      <c r="AL2204" s="4"/>
      <c r="AM2204" s="4"/>
      <c r="AN2204" s="4"/>
      <c r="AO2204" s="4"/>
      <c r="AP2204" s="4"/>
      <c r="AQ2204" s="4"/>
      <c r="AR2204" s="4"/>
    </row>
    <row r="2205" customFormat="false" ht="12.75" hidden="false" customHeight="true" outlineLevel="0" collapsed="false">
      <c r="A2205" s="4"/>
      <c r="B2205" s="4"/>
      <c r="C2205" s="4"/>
      <c r="D2205" s="4"/>
      <c r="E2205" s="4"/>
      <c r="F2205" s="4"/>
      <c r="G2205" s="4" t="s">
        <v>353</v>
      </c>
      <c r="H2205" s="4" t="s">
        <v>9785</v>
      </c>
      <c r="I2205" s="4"/>
      <c r="J2205" s="4"/>
      <c r="K2205" s="4" t="s">
        <v>153</v>
      </c>
      <c r="L2205" s="4" t="s">
        <v>154</v>
      </c>
      <c r="M2205" s="4"/>
      <c r="N2205" s="4"/>
      <c r="O2205" s="4"/>
      <c r="P2205" s="4"/>
      <c r="Q2205" s="4"/>
      <c r="R2205" s="4"/>
      <c r="S2205" s="4"/>
      <c r="T2205" s="4"/>
      <c r="U2205" s="4"/>
      <c r="V2205" s="4"/>
      <c r="W2205" s="4"/>
      <c r="X2205" s="4"/>
      <c r="Y2205" s="4"/>
      <c r="Z2205" s="4"/>
      <c r="AA2205" s="4"/>
      <c r="AB2205" s="4"/>
      <c r="AC2205" s="5"/>
      <c r="AD2205" s="4"/>
      <c r="AE2205" s="4"/>
      <c r="AF2205" s="4"/>
      <c r="AG2205" s="4"/>
      <c r="AH2205" s="4"/>
      <c r="AI2205" s="4"/>
      <c r="AJ2205" s="4"/>
      <c r="AK2205" s="4"/>
      <c r="AL2205" s="4"/>
      <c r="AM2205" s="4"/>
      <c r="AN2205" s="4"/>
      <c r="AO2205" s="4"/>
      <c r="AP2205" s="4"/>
      <c r="AQ2205" s="4"/>
      <c r="AR2205" s="4"/>
    </row>
    <row r="2206" customFormat="false" ht="12.75" hidden="false" customHeight="true" outlineLevel="0" collapsed="false">
      <c r="A2206" s="4"/>
      <c r="B2206" s="4"/>
      <c r="C2206" s="4"/>
      <c r="D2206" s="4"/>
      <c r="E2206" s="4"/>
      <c r="F2206" s="4"/>
      <c r="G2206" s="4" t="s">
        <v>576</v>
      </c>
      <c r="H2206" s="4" t="s">
        <v>9785</v>
      </c>
      <c r="I2206" s="4"/>
      <c r="J2206" s="4"/>
      <c r="K2206" s="4" t="s">
        <v>153</v>
      </c>
      <c r="L2206" s="4" t="s">
        <v>154</v>
      </c>
      <c r="M2206" s="4"/>
      <c r="N2206" s="4"/>
      <c r="O2206" s="4"/>
      <c r="P2206" s="4"/>
      <c r="Q2206" s="4"/>
      <c r="R2206" s="4"/>
      <c r="S2206" s="4"/>
      <c r="T2206" s="4"/>
      <c r="U2206" s="4"/>
      <c r="V2206" s="4"/>
      <c r="W2206" s="4"/>
      <c r="X2206" s="4"/>
      <c r="Y2206" s="4"/>
      <c r="Z2206" s="4"/>
      <c r="AA2206" s="4"/>
      <c r="AB2206" s="4"/>
      <c r="AC2206" s="5"/>
      <c r="AD2206" s="4"/>
      <c r="AE2206" s="4"/>
      <c r="AF2206" s="4"/>
      <c r="AG2206" s="4"/>
      <c r="AH2206" s="4"/>
      <c r="AI2206" s="4"/>
      <c r="AJ2206" s="4"/>
      <c r="AK2206" s="4"/>
      <c r="AL2206" s="4"/>
      <c r="AM2206" s="4"/>
      <c r="AN2206" s="4"/>
      <c r="AO2206" s="4"/>
      <c r="AP2206" s="4"/>
      <c r="AQ2206" s="4"/>
      <c r="AR2206" s="4"/>
    </row>
    <row r="2207" customFormat="false" ht="12.75" hidden="false" customHeight="true" outlineLevel="0" collapsed="false">
      <c r="A2207" s="4"/>
      <c r="B2207" s="4"/>
      <c r="C2207" s="4"/>
      <c r="D2207" s="4"/>
      <c r="E2207" s="4"/>
      <c r="F2207" s="4"/>
      <c r="G2207" s="4" t="s">
        <v>42</v>
      </c>
      <c r="H2207" s="4" t="s">
        <v>9785</v>
      </c>
      <c r="I2207" s="4"/>
      <c r="J2207" s="4"/>
      <c r="K2207" s="4" t="s">
        <v>153</v>
      </c>
      <c r="L2207" s="4" t="s">
        <v>154</v>
      </c>
      <c r="M2207" s="4"/>
      <c r="N2207" s="4"/>
      <c r="O2207" s="4"/>
      <c r="P2207" s="4"/>
      <c r="Q2207" s="4"/>
      <c r="R2207" s="4"/>
      <c r="S2207" s="4"/>
      <c r="T2207" s="4"/>
      <c r="U2207" s="4"/>
      <c r="V2207" s="4"/>
      <c r="W2207" s="4"/>
      <c r="X2207" s="4"/>
      <c r="Y2207" s="4"/>
      <c r="Z2207" s="4"/>
      <c r="AA2207" s="4"/>
      <c r="AB2207" s="4"/>
      <c r="AC2207" s="5"/>
      <c r="AD2207" s="4"/>
      <c r="AE2207" s="4"/>
      <c r="AF2207" s="4"/>
      <c r="AG2207" s="4"/>
      <c r="AH2207" s="4"/>
      <c r="AI2207" s="4"/>
      <c r="AJ2207" s="4"/>
      <c r="AK2207" s="4"/>
      <c r="AL2207" s="4"/>
      <c r="AM2207" s="4"/>
      <c r="AN2207" s="4"/>
      <c r="AO2207" s="4"/>
      <c r="AP2207" s="4"/>
      <c r="AQ2207" s="4"/>
      <c r="AR2207" s="4"/>
    </row>
    <row r="2208" customFormat="false" ht="12.75" hidden="false" customHeight="true" outlineLevel="0" collapsed="false">
      <c r="A2208" s="4"/>
      <c r="B2208" s="4"/>
      <c r="C2208" s="4"/>
      <c r="D2208" s="4"/>
      <c r="E2208" s="4"/>
      <c r="F2208" s="4"/>
      <c r="G2208" s="4" t="s">
        <v>42</v>
      </c>
      <c r="H2208" s="4" t="s">
        <v>9785</v>
      </c>
      <c r="I2208" s="4"/>
      <c r="J2208" s="4"/>
      <c r="K2208" s="4" t="s">
        <v>153</v>
      </c>
      <c r="L2208" s="4" t="s">
        <v>154</v>
      </c>
      <c r="M2208" s="4"/>
      <c r="N2208" s="4"/>
      <c r="O2208" s="4"/>
      <c r="P2208" s="4"/>
      <c r="Q2208" s="4"/>
      <c r="R2208" s="4"/>
      <c r="S2208" s="4"/>
      <c r="T2208" s="4"/>
      <c r="U2208" s="4"/>
      <c r="V2208" s="4"/>
      <c r="W2208" s="4"/>
      <c r="X2208" s="4"/>
      <c r="Y2208" s="4"/>
      <c r="Z2208" s="4"/>
      <c r="AA2208" s="4"/>
      <c r="AB2208" s="4"/>
      <c r="AC2208" s="5"/>
      <c r="AD2208" s="4"/>
      <c r="AE2208" s="4"/>
      <c r="AF2208" s="4"/>
      <c r="AG2208" s="4"/>
      <c r="AH2208" s="4"/>
      <c r="AI2208" s="4"/>
      <c r="AJ2208" s="4"/>
      <c r="AK2208" s="4"/>
      <c r="AL2208" s="4"/>
      <c r="AM2208" s="4"/>
      <c r="AN2208" s="4"/>
      <c r="AO2208" s="4"/>
      <c r="AP2208" s="4"/>
      <c r="AQ2208" s="4"/>
      <c r="AR2208" s="4"/>
    </row>
    <row r="2209" customFormat="false" ht="12.75" hidden="false" customHeight="true" outlineLevel="0" collapsed="false">
      <c r="A2209" s="4"/>
      <c r="B2209" s="4"/>
      <c r="C2209" s="4"/>
      <c r="D2209" s="4"/>
      <c r="E2209" s="4"/>
      <c r="F2209" s="4"/>
      <c r="G2209" s="4" t="s">
        <v>9786</v>
      </c>
      <c r="H2209" s="4" t="s">
        <v>9787</v>
      </c>
      <c r="I2209" s="4"/>
      <c r="J2209" s="4"/>
      <c r="K2209" s="4" t="s">
        <v>153</v>
      </c>
      <c r="L2209" s="4" t="s">
        <v>154</v>
      </c>
      <c r="M2209" s="4"/>
      <c r="N2209" s="4"/>
      <c r="O2209" s="4"/>
      <c r="P2209" s="4"/>
      <c r="Q2209" s="4"/>
      <c r="R2209" s="4"/>
      <c r="S2209" s="4"/>
      <c r="T2209" s="4"/>
      <c r="U2209" s="4"/>
      <c r="V2209" s="4"/>
      <c r="W2209" s="4"/>
      <c r="X2209" s="4"/>
      <c r="Y2209" s="4"/>
      <c r="Z2209" s="4"/>
      <c r="AA2209" s="4"/>
      <c r="AB2209" s="4"/>
      <c r="AC2209" s="5"/>
      <c r="AD2209" s="4"/>
      <c r="AE2209" s="4"/>
      <c r="AF2209" s="4"/>
      <c r="AG2209" s="4"/>
      <c r="AH2209" s="4"/>
      <c r="AI2209" s="4"/>
      <c r="AJ2209" s="4"/>
      <c r="AK2209" s="4"/>
      <c r="AL2209" s="4"/>
      <c r="AM2209" s="4"/>
      <c r="AN2209" s="4"/>
      <c r="AO2209" s="4"/>
      <c r="AP2209" s="4"/>
      <c r="AQ2209" s="4"/>
      <c r="AR2209" s="4"/>
    </row>
    <row r="2210" customFormat="false" ht="12.75" hidden="false" customHeight="true" outlineLevel="0" collapsed="false">
      <c r="A2210" s="6" t="s">
        <v>88</v>
      </c>
      <c r="B2210" s="6" t="s">
        <v>2904</v>
      </c>
      <c r="C2210" s="6" t="s">
        <v>9788</v>
      </c>
      <c r="D2210" s="6" t="s">
        <v>9789</v>
      </c>
      <c r="E2210" s="0" t="n">
        <v>5</v>
      </c>
      <c r="F2210" s="6" t="s">
        <v>9790</v>
      </c>
      <c r="G2210" s="6" t="s">
        <v>269</v>
      </c>
      <c r="H2210" s="6" t="s">
        <v>9791</v>
      </c>
      <c r="J2210" s="6" t="s">
        <v>9792</v>
      </c>
      <c r="K2210" s="6" t="s">
        <v>2909</v>
      </c>
      <c r="L2210" s="6" t="s">
        <v>2910</v>
      </c>
      <c r="M2210" s="6" t="s">
        <v>1657</v>
      </c>
      <c r="N2210" s="6" t="s">
        <v>58</v>
      </c>
      <c r="O2210" s="6" t="s">
        <v>59</v>
      </c>
      <c r="P2210" s="6" t="s">
        <v>1782</v>
      </c>
      <c r="Q2210" s="6" t="s">
        <v>207</v>
      </c>
      <c r="R2210" s="6" t="s">
        <v>158</v>
      </c>
      <c r="S2210" s="6" t="s">
        <v>63</v>
      </c>
      <c r="T2210" s="6" t="s">
        <v>64</v>
      </c>
      <c r="X2210" s="6" t="s">
        <v>9793</v>
      </c>
      <c r="Y2210" s="6" t="s">
        <v>66</v>
      </c>
      <c r="Z2210" s="0" t="n">
        <v>20</v>
      </c>
      <c r="AB2210" s="6" t="s">
        <v>9794</v>
      </c>
      <c r="AC2210" s="6"/>
      <c r="AD2210" s="6"/>
      <c r="AE2210" s="6"/>
      <c r="AF2210" s="6" t="s">
        <v>9795</v>
      </c>
      <c r="AI2210" s="6" t="s">
        <v>9796</v>
      </c>
      <c r="AN2210" s="6" t="s">
        <v>9797</v>
      </c>
      <c r="AO2210" s="6" t="s">
        <v>9798</v>
      </c>
      <c r="AQ2210" s="6" t="s">
        <v>9799</v>
      </c>
      <c r="AR2210" s="0" t="n">
        <v>56</v>
      </c>
    </row>
    <row r="2211" customFormat="false" ht="12.75" hidden="false" customHeight="true" outlineLevel="0" collapsed="false">
      <c r="A2211" s="6" t="s">
        <v>88</v>
      </c>
      <c r="B2211" s="6" t="s">
        <v>965</v>
      </c>
      <c r="C2211" s="6" t="s">
        <v>9800</v>
      </c>
      <c r="D2211" s="6" t="s">
        <v>9801</v>
      </c>
      <c r="E2211" s="0" t="n">
        <v>21</v>
      </c>
      <c r="F2211" s="6" t="s">
        <v>9802</v>
      </c>
      <c r="G2211" s="6" t="s">
        <v>46</v>
      </c>
      <c r="H2211" s="6" t="s">
        <v>9803</v>
      </c>
      <c r="J2211" s="6" t="s">
        <v>9804</v>
      </c>
      <c r="K2211" s="6" t="s">
        <v>971</v>
      </c>
      <c r="L2211" s="6" t="s">
        <v>972</v>
      </c>
      <c r="M2211" s="6" t="s">
        <v>3430</v>
      </c>
      <c r="N2211" s="6" t="s">
        <v>58</v>
      </c>
      <c r="O2211" s="6" t="s">
        <v>59</v>
      </c>
      <c r="P2211" s="6" t="s">
        <v>729</v>
      </c>
      <c r="Q2211" s="6" t="s">
        <v>61</v>
      </c>
      <c r="R2211" s="6" t="s">
        <v>62</v>
      </c>
      <c r="S2211" s="6" t="s">
        <v>63</v>
      </c>
      <c r="T2211" s="6" t="s">
        <v>489</v>
      </c>
      <c r="Y2211" s="6" t="s">
        <v>66</v>
      </c>
      <c r="Z2211" s="0" t="n">
        <v>20</v>
      </c>
      <c r="AB2211" s="6" t="s">
        <v>9805</v>
      </c>
      <c r="AC2211" s="6"/>
      <c r="AD2211" s="6"/>
      <c r="AE2211" s="6"/>
      <c r="AQ2211" s="6" t="s">
        <v>9806</v>
      </c>
      <c r="AR2211" s="0" t="n">
        <v>60</v>
      </c>
    </row>
    <row r="2212" customFormat="false" ht="12.75" hidden="false" customHeight="true" outlineLevel="0" collapsed="false">
      <c r="A2212" s="6" t="s">
        <v>88</v>
      </c>
      <c r="B2212" s="6" t="s">
        <v>965</v>
      </c>
      <c r="C2212" s="6" t="s">
        <v>9807</v>
      </c>
      <c r="D2212" s="6" t="s">
        <v>9808</v>
      </c>
      <c r="E2212" s="0" t="n">
        <v>21</v>
      </c>
      <c r="F2212" s="6" t="s">
        <v>9809</v>
      </c>
      <c r="G2212" s="6" t="s">
        <v>46</v>
      </c>
      <c r="H2212" s="6" t="s">
        <v>9803</v>
      </c>
      <c r="K2212" s="6" t="s">
        <v>971</v>
      </c>
      <c r="L2212" s="6" t="s">
        <v>972</v>
      </c>
      <c r="M2212" s="6" t="s">
        <v>5916</v>
      </c>
      <c r="N2212" s="6" t="s">
        <v>58</v>
      </c>
      <c r="O2212" s="6" t="s">
        <v>59</v>
      </c>
      <c r="P2212" s="6" t="s">
        <v>5543</v>
      </c>
      <c r="Q2212" s="6" t="s">
        <v>788</v>
      </c>
      <c r="R2212" s="6" t="s">
        <v>62</v>
      </c>
      <c r="S2212" s="6" t="s">
        <v>63</v>
      </c>
      <c r="T2212" s="6" t="s">
        <v>489</v>
      </c>
      <c r="U2212" s="6" t="s">
        <v>652</v>
      </c>
      <c r="Y2212" s="6" t="s">
        <v>66</v>
      </c>
      <c r="Z2212" s="0" t="n">
        <v>20</v>
      </c>
      <c r="AB2212" s="6" t="s">
        <v>9810</v>
      </c>
      <c r="AC2212" s="6"/>
      <c r="AD2212" s="6"/>
      <c r="AE2212" s="6"/>
      <c r="AR2212" s="0" t="n">
        <v>68</v>
      </c>
    </row>
    <row r="2213" customFormat="false" ht="12.75" hidden="false" customHeight="true" outlineLevel="0" collapsed="false">
      <c r="A2213" s="6" t="s">
        <v>88</v>
      </c>
      <c r="B2213" s="6" t="s">
        <v>965</v>
      </c>
      <c r="C2213" s="6" t="s">
        <v>9811</v>
      </c>
      <c r="D2213" s="6" t="s">
        <v>9812</v>
      </c>
      <c r="E2213" s="0" t="n">
        <v>21</v>
      </c>
      <c r="F2213" s="6" t="s">
        <v>9813</v>
      </c>
      <c r="G2213" s="6" t="s">
        <v>42</v>
      </c>
      <c r="H2213" s="6" t="s">
        <v>9803</v>
      </c>
      <c r="J2213" s="6" t="s">
        <v>9814</v>
      </c>
      <c r="K2213" s="6" t="s">
        <v>971</v>
      </c>
      <c r="L2213" s="6" t="s">
        <v>972</v>
      </c>
      <c r="M2213" s="6" t="s">
        <v>511</v>
      </c>
      <c r="N2213" s="6" t="s">
        <v>58</v>
      </c>
      <c r="O2213" s="6" t="s">
        <v>59</v>
      </c>
      <c r="P2213" s="6" t="s">
        <v>9815</v>
      </c>
      <c r="Q2213" s="6" t="s">
        <v>207</v>
      </c>
      <c r="R2213" s="6" t="s">
        <v>62</v>
      </c>
      <c r="S2213" s="6" t="s">
        <v>63</v>
      </c>
      <c r="T2213" s="6" t="s">
        <v>489</v>
      </c>
      <c r="Y2213" s="6" t="s">
        <v>66</v>
      </c>
      <c r="Z2213" s="0" t="n">
        <v>20</v>
      </c>
      <c r="AB2213" s="6" t="s">
        <v>9816</v>
      </c>
      <c r="AC2213" s="6"/>
      <c r="AD2213" s="6"/>
      <c r="AE2213" s="6"/>
      <c r="AI2213" s="6" t="s">
        <v>9817</v>
      </c>
      <c r="AQ2213" s="6" t="s">
        <v>9818</v>
      </c>
      <c r="AR2213" s="0" t="n">
        <v>47</v>
      </c>
    </row>
    <row r="2214" customFormat="false" ht="12.75" hidden="false" customHeight="true" outlineLevel="0" collapsed="false">
      <c r="A2214" s="6" t="s">
        <v>88</v>
      </c>
      <c r="B2214" s="6" t="s">
        <v>965</v>
      </c>
      <c r="C2214" s="6" t="s">
        <v>9819</v>
      </c>
      <c r="D2214" s="6" t="s">
        <v>9820</v>
      </c>
      <c r="E2214" s="0" t="n">
        <v>21</v>
      </c>
      <c r="F2214" s="6" t="s">
        <v>9821</v>
      </c>
      <c r="G2214" s="6" t="s">
        <v>42</v>
      </c>
      <c r="H2214" s="6" t="s">
        <v>9803</v>
      </c>
      <c r="K2214" s="6" t="s">
        <v>971</v>
      </c>
      <c r="L2214" s="6" t="s">
        <v>972</v>
      </c>
      <c r="M2214" s="6" t="s">
        <v>420</v>
      </c>
      <c r="N2214" s="6" t="s">
        <v>58</v>
      </c>
      <c r="O2214" s="6" t="s">
        <v>59</v>
      </c>
      <c r="P2214" s="6" t="s">
        <v>3482</v>
      </c>
      <c r="Q2214" s="6" t="s">
        <v>479</v>
      </c>
      <c r="R2214" s="6" t="s">
        <v>62</v>
      </c>
      <c r="S2214" s="6" t="s">
        <v>63</v>
      </c>
      <c r="T2214" s="6" t="s">
        <v>489</v>
      </c>
      <c r="Y2214" s="6" t="s">
        <v>66</v>
      </c>
      <c r="Z2214" s="0" t="n">
        <v>20</v>
      </c>
      <c r="AA2214" s="6" t="s">
        <v>67</v>
      </c>
      <c r="AB2214" s="6" t="s">
        <v>9822</v>
      </c>
      <c r="AC2214" s="6"/>
      <c r="AD2214" s="6"/>
      <c r="AE2214" s="6"/>
      <c r="AI2214" s="6" t="s">
        <v>9823</v>
      </c>
      <c r="AQ2214" s="6" t="s">
        <v>9818</v>
      </c>
      <c r="AR2214" s="0" t="n">
        <v>47</v>
      </c>
    </row>
    <row r="2215" customFormat="false" ht="12.75" hidden="false" customHeight="true" outlineLevel="0" collapsed="false">
      <c r="A2215" s="6" t="s">
        <v>88</v>
      </c>
      <c r="B2215" s="6" t="s">
        <v>118</v>
      </c>
      <c r="C2215" s="6" t="s">
        <v>9824</v>
      </c>
      <c r="D2215" s="6" t="s">
        <v>9825</v>
      </c>
      <c r="E2215" s="0" t="n">
        <v>200</v>
      </c>
      <c r="F2215" s="6" t="s">
        <v>9826</v>
      </c>
      <c r="G2215" s="6" t="s">
        <v>42</v>
      </c>
      <c r="H2215" s="6" t="s">
        <v>9803</v>
      </c>
      <c r="I2215" s="6" t="s">
        <v>2995</v>
      </c>
      <c r="J2215" s="6" t="s">
        <v>912</v>
      </c>
      <c r="K2215" s="6" t="s">
        <v>126</v>
      </c>
      <c r="L2215" s="6" t="s">
        <v>127</v>
      </c>
      <c r="M2215" s="6" t="s">
        <v>4236</v>
      </c>
      <c r="N2215" s="6" t="s">
        <v>58</v>
      </c>
      <c r="O2215" s="6" t="s">
        <v>59</v>
      </c>
      <c r="P2215" s="6" t="s">
        <v>3852</v>
      </c>
      <c r="Q2215" s="6" t="s">
        <v>101</v>
      </c>
      <c r="R2215" s="6" t="s">
        <v>143</v>
      </c>
      <c r="S2215" s="6" t="s">
        <v>63</v>
      </c>
      <c r="T2215" s="6" t="s">
        <v>64</v>
      </c>
      <c r="X2215" s="6" t="s">
        <v>9827</v>
      </c>
      <c r="Y2215" s="6" t="s">
        <v>66</v>
      </c>
      <c r="Z2215" s="0" t="n">
        <v>20</v>
      </c>
      <c r="AB2215" s="6" t="s">
        <v>9828</v>
      </c>
      <c r="AC2215" s="6"/>
      <c r="AD2215" s="6"/>
      <c r="AE2215" s="6"/>
      <c r="AI2215" s="6" t="s">
        <v>9829</v>
      </c>
      <c r="AQ2215" s="6" t="s">
        <v>9830</v>
      </c>
      <c r="AR2215" s="0" t="n">
        <v>59</v>
      </c>
    </row>
    <row r="2216" customFormat="false" ht="12.75" hidden="false" customHeight="true" outlineLevel="0" collapsed="false">
      <c r="A2216" s="6" t="s">
        <v>88</v>
      </c>
      <c r="B2216" s="6" t="s">
        <v>118</v>
      </c>
      <c r="C2216" s="6" t="s">
        <v>9831</v>
      </c>
      <c r="D2216" s="6" t="s">
        <v>9832</v>
      </c>
      <c r="E2216" s="0" t="n">
        <v>250</v>
      </c>
      <c r="F2216" s="6" t="s">
        <v>9833</v>
      </c>
      <c r="G2216" s="6" t="s">
        <v>46</v>
      </c>
      <c r="H2216" s="6" t="s">
        <v>9834</v>
      </c>
      <c r="J2216" s="6" t="s">
        <v>596</v>
      </c>
      <c r="K2216" s="6" t="s">
        <v>126</v>
      </c>
      <c r="L2216" s="6" t="s">
        <v>127</v>
      </c>
      <c r="M2216" s="6" t="s">
        <v>2085</v>
      </c>
      <c r="N2216" s="6" t="s">
        <v>58</v>
      </c>
      <c r="O2216" s="6" t="s">
        <v>59</v>
      </c>
      <c r="P2216" s="6" t="s">
        <v>503</v>
      </c>
      <c r="Q2216" s="6" t="s">
        <v>414</v>
      </c>
      <c r="R2216" s="6" t="s">
        <v>143</v>
      </c>
      <c r="S2216" s="6" t="s">
        <v>63</v>
      </c>
      <c r="T2216" s="6" t="s">
        <v>64</v>
      </c>
      <c r="X2216" s="6" t="s">
        <v>9835</v>
      </c>
      <c r="Y2216" s="6" t="s">
        <v>66</v>
      </c>
      <c r="Z2216" s="0" t="n">
        <v>20</v>
      </c>
      <c r="AQ2216" s="6" t="s">
        <v>9836</v>
      </c>
      <c r="AR2216" s="0" t="n">
        <v>6</v>
      </c>
    </row>
    <row r="2217" customFormat="false" ht="12.75" hidden="false" customHeight="true" outlineLevel="0" collapsed="false">
      <c r="A2217" s="6" t="s">
        <v>88</v>
      </c>
      <c r="B2217" s="6" t="s">
        <v>118</v>
      </c>
      <c r="C2217" s="6" t="s">
        <v>9837</v>
      </c>
      <c r="D2217" s="6" t="s">
        <v>9838</v>
      </c>
      <c r="E2217" s="0" t="n">
        <v>250</v>
      </c>
      <c r="F2217" s="6" t="s">
        <v>9839</v>
      </c>
      <c r="G2217" s="6" t="s">
        <v>628</v>
      </c>
      <c r="H2217" s="6" t="s">
        <v>9834</v>
      </c>
      <c r="J2217" s="6" t="s">
        <v>125</v>
      </c>
      <c r="K2217" s="6" t="s">
        <v>126</v>
      </c>
      <c r="L2217" s="6" t="s">
        <v>127</v>
      </c>
      <c r="M2217" s="6" t="s">
        <v>2618</v>
      </c>
      <c r="N2217" s="6" t="s">
        <v>58</v>
      </c>
      <c r="O2217" s="6" t="s">
        <v>59</v>
      </c>
      <c r="P2217" s="6" t="s">
        <v>9493</v>
      </c>
      <c r="Q2217" s="6" t="s">
        <v>1332</v>
      </c>
      <c r="R2217" s="6" t="s">
        <v>297</v>
      </c>
      <c r="S2217" s="6" t="s">
        <v>63</v>
      </c>
      <c r="T2217" s="6" t="s">
        <v>64</v>
      </c>
      <c r="X2217" s="6" t="s">
        <v>9840</v>
      </c>
      <c r="Y2217" s="6" t="s">
        <v>66</v>
      </c>
      <c r="Z2217" s="0" t="n">
        <v>20</v>
      </c>
      <c r="AA2217" s="6" t="s">
        <v>67</v>
      </c>
      <c r="AQ2217" s="6" t="s">
        <v>9841</v>
      </c>
      <c r="AR2217" s="0" t="n">
        <v>12</v>
      </c>
    </row>
    <row r="2218" customFormat="false" ht="12.75" hidden="false" customHeight="true" outlineLevel="0" collapsed="false">
      <c r="A2218" s="4"/>
      <c r="B2218" s="4"/>
      <c r="C2218" s="4"/>
      <c r="D2218" s="4"/>
      <c r="E2218" s="4"/>
      <c r="F2218" s="4"/>
      <c r="G2218" s="4" t="s">
        <v>3728</v>
      </c>
      <c r="H2218" s="4" t="s">
        <v>9842</v>
      </c>
      <c r="I2218" s="4"/>
      <c r="J2218" s="4"/>
      <c r="K2218" s="4" t="s">
        <v>1238</v>
      </c>
      <c r="L2218" s="4" t="s">
        <v>1239</v>
      </c>
      <c r="M2218" s="4"/>
      <c r="N2218" s="4"/>
      <c r="O2218" s="4"/>
      <c r="P2218" s="4"/>
      <c r="Q2218" s="4"/>
      <c r="R2218" s="4"/>
      <c r="S2218" s="4"/>
      <c r="T2218" s="4"/>
      <c r="U2218" s="4"/>
      <c r="V2218" s="4"/>
      <c r="W2218" s="4"/>
      <c r="X2218" s="4"/>
      <c r="Y2218" s="4"/>
      <c r="Z2218" s="4"/>
      <c r="AA2218" s="4"/>
      <c r="AB2218" s="4"/>
      <c r="AC2218" s="5"/>
      <c r="AD2218" s="4"/>
      <c r="AE2218" s="4"/>
      <c r="AF2218" s="4"/>
      <c r="AG2218" s="4"/>
      <c r="AH2218" s="4"/>
      <c r="AI2218" s="4"/>
      <c r="AJ2218" s="4"/>
      <c r="AK2218" s="4"/>
      <c r="AL2218" s="4"/>
      <c r="AM2218" s="4"/>
      <c r="AN2218" s="4"/>
      <c r="AO2218" s="4"/>
      <c r="AP2218" s="4"/>
      <c r="AQ2218" s="4"/>
      <c r="AR2218" s="4"/>
    </row>
    <row r="2219" customFormat="false" ht="12.75" hidden="false" customHeight="true" outlineLevel="0" collapsed="false">
      <c r="A2219" s="6" t="s">
        <v>88</v>
      </c>
      <c r="B2219" s="6" t="s">
        <v>811</v>
      </c>
      <c r="C2219" s="6" t="s">
        <v>9843</v>
      </c>
      <c r="D2219" s="6" t="s">
        <v>9844</v>
      </c>
      <c r="E2219" s="0" t="n">
        <v>150</v>
      </c>
      <c r="F2219" s="6" t="s">
        <v>9845</v>
      </c>
      <c r="G2219" s="6" t="s">
        <v>42</v>
      </c>
      <c r="H2219" s="6" t="s">
        <v>9846</v>
      </c>
      <c r="J2219" s="6" t="s">
        <v>1472</v>
      </c>
      <c r="K2219" s="6" t="s">
        <v>97</v>
      </c>
      <c r="L2219" s="6" t="s">
        <v>817</v>
      </c>
      <c r="M2219" s="6" t="s">
        <v>3451</v>
      </c>
      <c r="N2219" s="6" t="s">
        <v>58</v>
      </c>
      <c r="O2219" s="6" t="s">
        <v>59</v>
      </c>
      <c r="P2219" s="6" t="s">
        <v>7829</v>
      </c>
      <c r="Q2219" s="6" t="s">
        <v>1332</v>
      </c>
      <c r="R2219" s="6" t="s">
        <v>62</v>
      </c>
      <c r="S2219" s="6" t="s">
        <v>63</v>
      </c>
      <c r="T2219" s="6" t="s">
        <v>64</v>
      </c>
      <c r="X2219" s="6" t="s">
        <v>3607</v>
      </c>
      <c r="Y2219" s="6" t="s">
        <v>66</v>
      </c>
      <c r="Z2219" s="0" t="n">
        <v>20</v>
      </c>
      <c r="AA2219" s="6" t="s">
        <v>67</v>
      </c>
      <c r="AB2219" s="6" t="s">
        <v>9847</v>
      </c>
      <c r="AC2219" s="7" t="n">
        <v>43017</v>
      </c>
      <c r="AD2219" s="6" t="s">
        <v>161</v>
      </c>
      <c r="AE2219" s="6" t="s">
        <v>105</v>
      </c>
      <c r="AH2219" s="6" t="s">
        <v>9848</v>
      </c>
      <c r="AQ2219" s="6" t="s">
        <v>9841</v>
      </c>
      <c r="AR2219" s="0" t="n">
        <v>12</v>
      </c>
    </row>
    <row r="2220" customFormat="false" ht="12.75" hidden="false" customHeight="true" outlineLevel="0" collapsed="false">
      <c r="A2220" s="6" t="s">
        <v>47</v>
      </c>
      <c r="B2220" s="6" t="s">
        <v>665</v>
      </c>
      <c r="C2220" s="6" t="s">
        <v>9849</v>
      </c>
      <c r="D2220" s="6" t="s">
        <v>9850</v>
      </c>
      <c r="E2220" s="0" t="n">
        <v>95</v>
      </c>
      <c r="F2220" s="6" t="s">
        <v>9851</v>
      </c>
      <c r="G2220" s="6" t="s">
        <v>46</v>
      </c>
      <c r="H2220" s="6" t="s">
        <v>9852</v>
      </c>
      <c r="K2220" s="6" t="s">
        <v>670</v>
      </c>
      <c r="L2220" s="6" t="s">
        <v>671</v>
      </c>
      <c r="M2220" s="6" t="s">
        <v>874</v>
      </c>
      <c r="N2220" s="6" t="s">
        <v>58</v>
      </c>
      <c r="O2220" s="6" t="s">
        <v>59</v>
      </c>
      <c r="P2220" s="6" t="s">
        <v>4039</v>
      </c>
      <c r="Q2220" s="6" t="s">
        <v>488</v>
      </c>
      <c r="R2220" s="6" t="s">
        <v>66</v>
      </c>
      <c r="S2220" s="6" t="s">
        <v>63</v>
      </c>
      <c r="T2220" s="6" t="s">
        <v>489</v>
      </c>
      <c r="Y2220" s="6" t="s">
        <v>66</v>
      </c>
      <c r="Z2220" s="0" t="n">
        <v>20</v>
      </c>
      <c r="AB2220" s="6" t="s">
        <v>9853</v>
      </c>
      <c r="AC2220" s="7" t="n">
        <v>43026</v>
      </c>
      <c r="AD2220" s="6" t="s">
        <v>104</v>
      </c>
      <c r="AE2220" s="6" t="s">
        <v>162</v>
      </c>
      <c r="AQ2220" s="6" t="s">
        <v>9854</v>
      </c>
      <c r="AR2220" s="0" t="n">
        <v>12</v>
      </c>
    </row>
    <row r="2221" customFormat="false" ht="12.75" hidden="false" customHeight="true" outlineLevel="0" collapsed="false">
      <c r="A2221" s="6" t="s">
        <v>88</v>
      </c>
      <c r="B2221" s="6" t="s">
        <v>811</v>
      </c>
      <c r="C2221" s="6" t="s">
        <v>9855</v>
      </c>
      <c r="D2221" s="6" t="s">
        <v>9856</v>
      </c>
      <c r="E2221" s="0" t="n">
        <v>185</v>
      </c>
      <c r="F2221" s="6" t="s">
        <v>9857</v>
      </c>
      <c r="G2221" s="6" t="s">
        <v>353</v>
      </c>
      <c r="H2221" s="6" t="s">
        <v>9858</v>
      </c>
      <c r="K2221" s="6" t="s">
        <v>97</v>
      </c>
      <c r="L2221" s="6" t="s">
        <v>817</v>
      </c>
      <c r="M2221" s="6" t="s">
        <v>5438</v>
      </c>
      <c r="N2221" s="6" t="s">
        <v>58</v>
      </c>
      <c r="O2221" s="6" t="s">
        <v>59</v>
      </c>
      <c r="P2221" s="6" t="s">
        <v>9859</v>
      </c>
      <c r="Q2221" s="6" t="s">
        <v>635</v>
      </c>
      <c r="R2221" s="6" t="s">
        <v>62</v>
      </c>
      <c r="S2221" s="6" t="s">
        <v>63</v>
      </c>
      <c r="T2221" s="6" t="s">
        <v>64</v>
      </c>
      <c r="U2221" s="6" t="s">
        <v>144</v>
      </c>
      <c r="Y2221" s="6" t="s">
        <v>66</v>
      </c>
      <c r="Z2221" s="0" t="n">
        <v>20</v>
      </c>
      <c r="AA2221" s="6" t="s">
        <v>67</v>
      </c>
      <c r="AB2221" s="6" t="s">
        <v>9860</v>
      </c>
      <c r="AC2221" s="7" t="n">
        <v>43017</v>
      </c>
      <c r="AD2221" s="6" t="s">
        <v>161</v>
      </c>
      <c r="AE2221" s="6" t="s">
        <v>105</v>
      </c>
      <c r="AQ2221" s="6" t="s">
        <v>9854</v>
      </c>
      <c r="AR2221" s="0" t="n">
        <v>12</v>
      </c>
    </row>
    <row r="2222" customFormat="false" ht="12.75" hidden="false" customHeight="true" outlineLevel="0" collapsed="false">
      <c r="A2222" s="4"/>
      <c r="B2222" s="4"/>
      <c r="C2222" s="4"/>
      <c r="D2222" s="4"/>
      <c r="E2222" s="4"/>
      <c r="F2222" s="4"/>
      <c r="G2222" s="4" t="s">
        <v>264</v>
      </c>
      <c r="H2222" s="4" t="s">
        <v>9861</v>
      </c>
      <c r="I2222" s="4"/>
      <c r="J2222" s="4"/>
      <c r="K2222" s="4" t="s">
        <v>153</v>
      </c>
      <c r="L2222" s="4" t="s">
        <v>154</v>
      </c>
      <c r="M2222" s="4"/>
      <c r="N2222" s="4"/>
      <c r="O2222" s="4"/>
      <c r="P2222" s="4"/>
      <c r="Q2222" s="4"/>
      <c r="R2222" s="4"/>
      <c r="S2222" s="4"/>
      <c r="T2222" s="4"/>
      <c r="U2222" s="4"/>
      <c r="V2222" s="4"/>
      <c r="W2222" s="4"/>
      <c r="X2222" s="4"/>
      <c r="Y2222" s="4"/>
      <c r="Z2222" s="4"/>
      <c r="AA2222" s="4"/>
      <c r="AB2222" s="4"/>
      <c r="AC2222" s="5"/>
      <c r="AD2222" s="4"/>
      <c r="AE2222" s="4"/>
      <c r="AF2222" s="4"/>
      <c r="AG2222" s="4"/>
      <c r="AH2222" s="4"/>
      <c r="AI2222" s="4"/>
      <c r="AJ2222" s="4"/>
      <c r="AK2222" s="4"/>
      <c r="AL2222" s="4"/>
      <c r="AM2222" s="4"/>
      <c r="AN2222" s="4"/>
      <c r="AO2222" s="4"/>
      <c r="AP2222" s="4"/>
      <c r="AQ2222" s="4"/>
      <c r="AR2222" s="4"/>
    </row>
    <row r="2223" customFormat="false" ht="12.75" hidden="false" customHeight="true" outlineLevel="0" collapsed="false">
      <c r="A2223" s="4"/>
      <c r="B2223" s="4"/>
      <c r="C2223" s="4"/>
      <c r="D2223" s="4"/>
      <c r="E2223" s="4"/>
      <c r="F2223" s="4"/>
      <c r="G2223" s="4" t="s">
        <v>264</v>
      </c>
      <c r="H2223" s="4" t="s">
        <v>9861</v>
      </c>
      <c r="I2223" s="4"/>
      <c r="J2223" s="4"/>
      <c r="K2223" s="4" t="s">
        <v>153</v>
      </c>
      <c r="L2223" s="4" t="s">
        <v>154</v>
      </c>
      <c r="M2223" s="4"/>
      <c r="N2223" s="4"/>
      <c r="O2223" s="4"/>
      <c r="P2223" s="4"/>
      <c r="Q2223" s="4"/>
      <c r="R2223" s="4"/>
      <c r="S2223" s="4"/>
      <c r="T2223" s="4"/>
      <c r="U2223" s="4"/>
      <c r="V2223" s="4"/>
      <c r="W2223" s="4"/>
      <c r="X2223" s="4"/>
      <c r="Y2223" s="4"/>
      <c r="Z2223" s="4"/>
      <c r="AA2223" s="4"/>
      <c r="AB2223" s="4"/>
      <c r="AC2223" s="5"/>
      <c r="AD2223" s="4"/>
      <c r="AE2223" s="4"/>
      <c r="AF2223" s="4"/>
      <c r="AG2223" s="4"/>
      <c r="AH2223" s="4"/>
      <c r="AI2223" s="4"/>
      <c r="AJ2223" s="4"/>
      <c r="AK2223" s="4"/>
      <c r="AL2223" s="4"/>
      <c r="AM2223" s="4"/>
      <c r="AN2223" s="4"/>
      <c r="AO2223" s="4"/>
      <c r="AP2223" s="4"/>
      <c r="AQ2223" s="4"/>
      <c r="AR2223" s="4"/>
    </row>
    <row r="2224" customFormat="false" ht="12.75" hidden="false" customHeight="true" outlineLevel="0" collapsed="false">
      <c r="A2224" s="4"/>
      <c r="B2224" s="4"/>
      <c r="C2224" s="4"/>
      <c r="D2224" s="4"/>
      <c r="E2224" s="4"/>
      <c r="F2224" s="4"/>
      <c r="G2224" s="4" t="s">
        <v>46</v>
      </c>
      <c r="H2224" s="4" t="s">
        <v>9862</v>
      </c>
      <c r="I2224" s="4"/>
      <c r="J2224" s="4"/>
      <c r="K2224" s="4" t="s">
        <v>1238</v>
      </c>
      <c r="L2224" s="4" t="s">
        <v>1242</v>
      </c>
      <c r="M2224" s="4"/>
      <c r="N2224" s="4"/>
      <c r="O2224" s="4"/>
      <c r="P2224" s="4"/>
      <c r="Q2224" s="4"/>
      <c r="R2224" s="4"/>
      <c r="S2224" s="4"/>
      <c r="T2224" s="4"/>
      <c r="U2224" s="4"/>
      <c r="V2224" s="4"/>
      <c r="W2224" s="4"/>
      <c r="X2224" s="4"/>
      <c r="Y2224" s="4"/>
      <c r="Z2224" s="4"/>
      <c r="AA2224" s="4"/>
      <c r="AB2224" s="4"/>
      <c r="AC2224" s="5"/>
      <c r="AD2224" s="4"/>
      <c r="AE2224" s="4"/>
      <c r="AF2224" s="4"/>
      <c r="AG2224" s="4"/>
      <c r="AH2224" s="4"/>
      <c r="AI2224" s="4"/>
      <c r="AJ2224" s="4"/>
      <c r="AK2224" s="4"/>
      <c r="AL2224" s="4"/>
      <c r="AM2224" s="4"/>
      <c r="AN2224" s="4"/>
      <c r="AO2224" s="4"/>
      <c r="AP2224" s="4"/>
      <c r="AQ2224" s="4"/>
      <c r="AR2224" s="4"/>
    </row>
    <row r="2225" customFormat="false" ht="12.75" hidden="false" customHeight="true" outlineLevel="0" collapsed="false">
      <c r="A2225" s="4"/>
      <c r="B2225" s="4"/>
      <c r="C2225" s="4"/>
      <c r="D2225" s="4"/>
      <c r="E2225" s="4"/>
      <c r="F2225" s="4"/>
      <c r="G2225" s="4" t="s">
        <v>648</v>
      </c>
      <c r="H2225" s="4" t="s">
        <v>9863</v>
      </c>
      <c r="I2225" s="4"/>
      <c r="J2225" s="4"/>
      <c r="K2225" s="4" t="s">
        <v>1295</v>
      </c>
      <c r="L2225" s="4" t="s">
        <v>1296</v>
      </c>
      <c r="M2225" s="4"/>
      <c r="N2225" s="4"/>
      <c r="O2225" s="4"/>
      <c r="P2225" s="4"/>
      <c r="Q2225" s="4"/>
      <c r="R2225" s="4"/>
      <c r="S2225" s="4"/>
      <c r="T2225" s="4"/>
      <c r="U2225" s="4"/>
      <c r="V2225" s="4"/>
      <c r="W2225" s="4"/>
      <c r="X2225" s="4"/>
      <c r="Y2225" s="4"/>
      <c r="Z2225" s="4"/>
      <c r="AA2225" s="4"/>
      <c r="AB2225" s="4"/>
      <c r="AC2225" s="5"/>
      <c r="AD2225" s="4"/>
      <c r="AE2225" s="4"/>
      <c r="AF2225" s="4"/>
      <c r="AG2225" s="4"/>
      <c r="AH2225" s="4"/>
      <c r="AI2225" s="4"/>
      <c r="AJ2225" s="4"/>
      <c r="AK2225" s="4"/>
      <c r="AL2225" s="4"/>
      <c r="AM2225" s="4"/>
      <c r="AN2225" s="4"/>
      <c r="AO2225" s="4"/>
      <c r="AP2225" s="4"/>
      <c r="AQ2225" s="4"/>
      <c r="AR2225" s="4"/>
    </row>
    <row r="2226" customFormat="false" ht="12.75" hidden="false" customHeight="true" outlineLevel="0" collapsed="false">
      <c r="A2226" s="4"/>
      <c r="B2226" s="4"/>
      <c r="C2226" s="4"/>
      <c r="D2226" s="4"/>
      <c r="E2226" s="4"/>
      <c r="F2226" s="4"/>
      <c r="G2226" s="4" t="s">
        <v>234</v>
      </c>
      <c r="H2226" s="4" t="s">
        <v>9863</v>
      </c>
      <c r="I2226" s="4"/>
      <c r="J2226" s="4"/>
      <c r="K2226" s="4" t="s">
        <v>1295</v>
      </c>
      <c r="L2226" s="4" t="s">
        <v>1296</v>
      </c>
      <c r="M2226" s="4"/>
      <c r="N2226" s="4"/>
      <c r="O2226" s="4"/>
      <c r="P2226" s="4"/>
      <c r="Q2226" s="4"/>
      <c r="R2226" s="4"/>
      <c r="S2226" s="4"/>
      <c r="T2226" s="4"/>
      <c r="U2226" s="4"/>
      <c r="V2226" s="4"/>
      <c r="W2226" s="4"/>
      <c r="X2226" s="4"/>
      <c r="Y2226" s="4"/>
      <c r="Z2226" s="4"/>
      <c r="AA2226" s="4"/>
      <c r="AB2226" s="4"/>
      <c r="AC2226" s="5"/>
      <c r="AD2226" s="4"/>
      <c r="AE2226" s="4"/>
      <c r="AF2226" s="4"/>
      <c r="AG2226" s="4"/>
      <c r="AH2226" s="4"/>
      <c r="AI2226" s="4"/>
      <c r="AJ2226" s="4"/>
      <c r="AK2226" s="4"/>
      <c r="AL2226" s="4"/>
      <c r="AM2226" s="4"/>
      <c r="AN2226" s="4"/>
      <c r="AO2226" s="4"/>
      <c r="AP2226" s="4"/>
      <c r="AQ2226" s="4"/>
      <c r="AR2226" s="4"/>
    </row>
    <row r="2227" customFormat="false" ht="12.75" hidden="false" customHeight="true" outlineLevel="0" collapsed="false">
      <c r="A2227" s="4"/>
      <c r="B2227" s="4"/>
      <c r="C2227" s="4"/>
      <c r="D2227" s="4"/>
      <c r="E2227" s="4"/>
      <c r="F2227" s="4"/>
      <c r="G2227" s="4" t="s">
        <v>234</v>
      </c>
      <c r="H2227" s="4" t="s">
        <v>9863</v>
      </c>
      <c r="I2227" s="4"/>
      <c r="J2227" s="4"/>
      <c r="K2227" s="4" t="s">
        <v>1295</v>
      </c>
      <c r="L2227" s="4" t="s">
        <v>1296</v>
      </c>
      <c r="M2227" s="4"/>
      <c r="N2227" s="4"/>
      <c r="O2227" s="4"/>
      <c r="P2227" s="4"/>
      <c r="Q2227" s="4"/>
      <c r="R2227" s="4"/>
      <c r="S2227" s="4"/>
      <c r="T2227" s="4"/>
      <c r="U2227" s="4"/>
      <c r="V2227" s="4"/>
      <c r="W2227" s="4"/>
      <c r="X2227" s="4"/>
      <c r="Y2227" s="4"/>
      <c r="Z2227" s="4"/>
      <c r="AA2227" s="4"/>
      <c r="AB2227" s="4"/>
      <c r="AC2227" s="5"/>
      <c r="AD2227" s="4"/>
      <c r="AE2227" s="4"/>
      <c r="AF2227" s="4"/>
      <c r="AG2227" s="4"/>
      <c r="AH2227" s="4"/>
      <c r="AI2227" s="4"/>
      <c r="AJ2227" s="4"/>
      <c r="AK2227" s="4"/>
      <c r="AL2227" s="4"/>
      <c r="AM2227" s="4"/>
      <c r="AN2227" s="4"/>
      <c r="AO2227" s="4"/>
      <c r="AP2227" s="4"/>
      <c r="AQ2227" s="4"/>
      <c r="AR2227" s="4"/>
    </row>
    <row r="2228" customFormat="false" ht="12.75" hidden="false" customHeight="true" outlineLevel="0" collapsed="false">
      <c r="A2228" s="4"/>
      <c r="B2228" s="4"/>
      <c r="C2228" s="4"/>
      <c r="D2228" s="4"/>
      <c r="E2228" s="4"/>
      <c r="F2228" s="4"/>
      <c r="G2228" s="4" t="s">
        <v>234</v>
      </c>
      <c r="H2228" s="4" t="s">
        <v>9863</v>
      </c>
      <c r="I2228" s="4"/>
      <c r="J2228" s="4"/>
      <c r="K2228" s="4" t="s">
        <v>1295</v>
      </c>
      <c r="L2228" s="4" t="s">
        <v>1296</v>
      </c>
      <c r="M2228" s="4"/>
      <c r="N2228" s="4"/>
      <c r="O2228" s="4"/>
      <c r="P2228" s="4"/>
      <c r="Q2228" s="4"/>
      <c r="R2228" s="4"/>
      <c r="S2228" s="4"/>
      <c r="T2228" s="4"/>
      <c r="U2228" s="4"/>
      <c r="V2228" s="4"/>
      <c r="W2228" s="4"/>
      <c r="X2228" s="4"/>
      <c r="Y2228" s="4"/>
      <c r="Z2228" s="4"/>
      <c r="AA2228" s="4"/>
      <c r="AB2228" s="4"/>
      <c r="AC2228" s="5"/>
      <c r="AD2228" s="4"/>
      <c r="AE2228" s="4"/>
      <c r="AF2228" s="4"/>
      <c r="AG2228" s="4"/>
      <c r="AH2228" s="4"/>
      <c r="AI2228" s="4"/>
      <c r="AJ2228" s="4"/>
      <c r="AK2228" s="4"/>
      <c r="AL2228" s="4"/>
      <c r="AM2228" s="4"/>
      <c r="AN2228" s="4"/>
      <c r="AO2228" s="4"/>
      <c r="AP2228" s="4"/>
      <c r="AQ2228" s="4"/>
      <c r="AR2228" s="4"/>
    </row>
    <row r="2229" customFormat="false" ht="12.75" hidden="false" customHeight="true" outlineLevel="0" collapsed="false">
      <c r="A2229" s="6" t="s">
        <v>88</v>
      </c>
      <c r="B2229" s="6" t="s">
        <v>9737</v>
      </c>
      <c r="C2229" s="6" t="s">
        <v>9864</v>
      </c>
      <c r="D2229" s="6" t="s">
        <v>9865</v>
      </c>
      <c r="E2229" s="0" t="n">
        <v>14</v>
      </c>
      <c r="F2229" s="6" t="s">
        <v>9866</v>
      </c>
      <c r="G2229" s="6" t="s">
        <v>269</v>
      </c>
      <c r="H2229" s="6" t="s">
        <v>9867</v>
      </c>
      <c r="J2229" s="6" t="s">
        <v>3795</v>
      </c>
      <c r="K2229" s="6" t="s">
        <v>3172</v>
      </c>
      <c r="L2229" s="6" t="s">
        <v>9741</v>
      </c>
      <c r="M2229" s="6" t="s">
        <v>435</v>
      </c>
      <c r="N2229" s="6" t="s">
        <v>58</v>
      </c>
      <c r="O2229" s="6" t="s">
        <v>59</v>
      </c>
      <c r="P2229" s="6" t="s">
        <v>9868</v>
      </c>
      <c r="Q2229" s="6" t="s">
        <v>157</v>
      </c>
      <c r="R2229" s="6" t="s">
        <v>62</v>
      </c>
      <c r="S2229" s="6" t="s">
        <v>63</v>
      </c>
      <c r="T2229" s="6" t="s">
        <v>64</v>
      </c>
      <c r="U2229" s="6" t="s">
        <v>144</v>
      </c>
      <c r="Y2229" s="6" t="s">
        <v>66</v>
      </c>
      <c r="Z2229" s="0" t="n">
        <v>20</v>
      </c>
      <c r="AH2229" s="6" t="s">
        <v>9869</v>
      </c>
      <c r="AJ2229" s="6" t="s">
        <v>9870</v>
      </c>
      <c r="AN2229" s="6" t="s">
        <v>9871</v>
      </c>
      <c r="AR2229" s="0" t="n">
        <v>14</v>
      </c>
    </row>
    <row r="2230" customFormat="false" ht="12.75" hidden="false" customHeight="true" outlineLevel="0" collapsed="false">
      <c r="A2230" s="6" t="s">
        <v>88</v>
      </c>
      <c r="B2230" s="6" t="s">
        <v>9737</v>
      </c>
      <c r="C2230" s="6" t="s">
        <v>9872</v>
      </c>
      <c r="D2230" s="6" t="s">
        <v>9873</v>
      </c>
      <c r="E2230" s="0" t="n">
        <v>14</v>
      </c>
      <c r="F2230" s="6" t="s">
        <v>9874</v>
      </c>
      <c r="G2230" s="6" t="s">
        <v>8051</v>
      </c>
      <c r="H2230" s="6" t="s">
        <v>9867</v>
      </c>
      <c r="K2230" s="6" t="s">
        <v>3172</v>
      </c>
      <c r="L2230" s="6" t="s">
        <v>9741</v>
      </c>
      <c r="M2230" s="6" t="s">
        <v>512</v>
      </c>
      <c r="N2230" s="6" t="s">
        <v>58</v>
      </c>
      <c r="O2230" s="6" t="s">
        <v>59</v>
      </c>
      <c r="P2230" s="6" t="s">
        <v>452</v>
      </c>
      <c r="Q2230" s="6" t="s">
        <v>414</v>
      </c>
      <c r="R2230" s="6" t="s">
        <v>62</v>
      </c>
      <c r="S2230" s="6" t="s">
        <v>63</v>
      </c>
      <c r="T2230" s="6" t="s">
        <v>64</v>
      </c>
      <c r="Y2230" s="6" t="s">
        <v>66</v>
      </c>
      <c r="Z2230" s="0" t="n">
        <v>20</v>
      </c>
      <c r="AA2230" s="6" t="s">
        <v>67</v>
      </c>
      <c r="AH2230" s="6" t="s">
        <v>9875</v>
      </c>
      <c r="AI2230" s="6" t="s">
        <v>9876</v>
      </c>
      <c r="AN2230" s="6" t="s">
        <v>9877</v>
      </c>
      <c r="AO2230" s="6" t="s">
        <v>9878</v>
      </c>
      <c r="AQ2230" s="6" t="s">
        <v>9879</v>
      </c>
      <c r="AR2230" s="0" t="n">
        <v>18</v>
      </c>
    </row>
    <row r="2231" customFormat="false" ht="12.75" hidden="false" customHeight="true" outlineLevel="0" collapsed="false">
      <c r="A2231" s="6" t="s">
        <v>88</v>
      </c>
      <c r="B2231" s="6" t="s">
        <v>9737</v>
      </c>
      <c r="C2231" s="6" t="s">
        <v>9880</v>
      </c>
      <c r="D2231" s="6" t="s">
        <v>9881</v>
      </c>
      <c r="E2231" s="0" t="n">
        <v>14</v>
      </c>
      <c r="F2231" s="6" t="s">
        <v>9882</v>
      </c>
      <c r="G2231" s="6" t="s">
        <v>8051</v>
      </c>
      <c r="H2231" s="6" t="s">
        <v>9867</v>
      </c>
      <c r="K2231" s="6" t="s">
        <v>3172</v>
      </c>
      <c r="L2231" s="6" t="s">
        <v>9741</v>
      </c>
      <c r="M2231" s="6" t="s">
        <v>1857</v>
      </c>
      <c r="N2231" s="6" t="s">
        <v>58</v>
      </c>
      <c r="O2231" s="6" t="s">
        <v>59</v>
      </c>
      <c r="P2231" s="6" t="s">
        <v>6289</v>
      </c>
      <c r="Q2231" s="6" t="s">
        <v>414</v>
      </c>
      <c r="R2231" s="6" t="s">
        <v>62</v>
      </c>
      <c r="S2231" s="6" t="s">
        <v>63</v>
      </c>
      <c r="T2231" s="6" t="s">
        <v>64</v>
      </c>
      <c r="Y2231" s="6" t="s">
        <v>66</v>
      </c>
      <c r="Z2231" s="0" t="n">
        <v>20</v>
      </c>
      <c r="AN2231" s="6" t="s">
        <v>9883</v>
      </c>
      <c r="AR2231" s="0" t="n">
        <v>20</v>
      </c>
    </row>
    <row r="2232" customFormat="false" ht="12.75" hidden="false" customHeight="true" outlineLevel="0" collapsed="false">
      <c r="A2232" s="6" t="s">
        <v>47</v>
      </c>
      <c r="B2232" s="6" t="s">
        <v>624</v>
      </c>
      <c r="C2232" s="6" t="s">
        <v>9884</v>
      </c>
      <c r="D2232" s="6" t="s">
        <v>9885</v>
      </c>
      <c r="E2232" s="0" t="n">
        <v>110</v>
      </c>
      <c r="F2232" s="6" t="s">
        <v>9886</v>
      </c>
      <c r="G2232" s="6" t="s">
        <v>353</v>
      </c>
      <c r="H2232" s="6" t="s">
        <v>9887</v>
      </c>
      <c r="I2232" s="6" t="s">
        <v>9888</v>
      </c>
      <c r="J2232" s="6" t="s">
        <v>125</v>
      </c>
      <c r="K2232" s="6" t="s">
        <v>631</v>
      </c>
      <c r="L2232" s="6" t="s">
        <v>632</v>
      </c>
      <c r="M2232" s="6" t="s">
        <v>1650</v>
      </c>
      <c r="N2232" s="6" t="s">
        <v>58</v>
      </c>
      <c r="O2232" s="6" t="s">
        <v>59</v>
      </c>
      <c r="P2232" s="6" t="s">
        <v>720</v>
      </c>
      <c r="Q2232" s="6" t="s">
        <v>101</v>
      </c>
      <c r="R2232" s="6" t="s">
        <v>66</v>
      </c>
      <c r="S2232" s="6" t="s">
        <v>63</v>
      </c>
      <c r="T2232" s="6" t="s">
        <v>64</v>
      </c>
      <c r="Y2232" s="6" t="s">
        <v>66</v>
      </c>
      <c r="Z2232" s="0" t="n">
        <v>20</v>
      </c>
      <c r="AB2232" s="6" t="s">
        <v>9889</v>
      </c>
      <c r="AC2232" s="7" t="n">
        <v>43020</v>
      </c>
      <c r="AD2232" s="6" t="s">
        <v>104</v>
      </c>
      <c r="AE2232" s="6" t="s">
        <v>162</v>
      </c>
      <c r="AN2232" s="6" t="s">
        <v>9883</v>
      </c>
      <c r="AR2232" s="0" t="n">
        <v>20</v>
      </c>
    </row>
    <row r="2233" customFormat="false" ht="12.75" hidden="false" customHeight="true" outlineLevel="0" collapsed="false">
      <c r="A2233" s="6" t="s">
        <v>47</v>
      </c>
      <c r="B2233" s="6" t="s">
        <v>624</v>
      </c>
      <c r="C2233" s="6" t="s">
        <v>9890</v>
      </c>
      <c r="D2233" s="6" t="s">
        <v>9891</v>
      </c>
      <c r="E2233" s="0" t="n">
        <v>110</v>
      </c>
      <c r="F2233" s="6" t="s">
        <v>9892</v>
      </c>
      <c r="G2233" s="6" t="s">
        <v>353</v>
      </c>
      <c r="H2233" s="6" t="s">
        <v>9887</v>
      </c>
      <c r="I2233" s="6" t="s">
        <v>3376</v>
      </c>
      <c r="J2233" s="6" t="s">
        <v>996</v>
      </c>
      <c r="K2233" s="6" t="s">
        <v>631</v>
      </c>
      <c r="L2233" s="6" t="s">
        <v>632</v>
      </c>
      <c r="M2233" s="6" t="s">
        <v>740</v>
      </c>
      <c r="N2233" s="6" t="s">
        <v>58</v>
      </c>
      <c r="O2233" s="6" t="s">
        <v>59</v>
      </c>
      <c r="P2233" s="6" t="s">
        <v>5963</v>
      </c>
      <c r="Q2233" s="6" t="s">
        <v>238</v>
      </c>
      <c r="R2233" s="6" t="s">
        <v>66</v>
      </c>
      <c r="S2233" s="6" t="s">
        <v>63</v>
      </c>
      <c r="T2233" s="6" t="s">
        <v>64</v>
      </c>
      <c r="Y2233" s="6" t="s">
        <v>66</v>
      </c>
      <c r="Z2233" s="0" t="n">
        <v>20</v>
      </c>
      <c r="AC2233" s="7" t="n">
        <v>43020</v>
      </c>
      <c r="AD2233" s="6" t="s">
        <v>104</v>
      </c>
      <c r="AE2233" s="6" t="s">
        <v>162</v>
      </c>
      <c r="AH2233" s="6" t="s">
        <v>9893</v>
      </c>
      <c r="AN2233" s="6" t="s">
        <v>9883</v>
      </c>
      <c r="AR2233" s="0" t="n">
        <v>20</v>
      </c>
    </row>
    <row r="2234" customFormat="false" ht="12.75" hidden="false" customHeight="true" outlineLevel="0" collapsed="false">
      <c r="A2234" s="6" t="s">
        <v>47</v>
      </c>
      <c r="B2234" s="6" t="s">
        <v>624</v>
      </c>
      <c r="C2234" s="6" t="s">
        <v>9894</v>
      </c>
      <c r="D2234" s="6" t="s">
        <v>9895</v>
      </c>
      <c r="E2234" s="0" t="n">
        <v>110</v>
      </c>
      <c r="F2234" s="6" t="s">
        <v>9896</v>
      </c>
      <c r="G2234" s="6" t="s">
        <v>9897</v>
      </c>
      <c r="H2234" s="6" t="s">
        <v>9887</v>
      </c>
      <c r="K2234" s="6" t="s">
        <v>631</v>
      </c>
      <c r="L2234" s="6" t="s">
        <v>632</v>
      </c>
      <c r="M2234" s="6" t="s">
        <v>8590</v>
      </c>
      <c r="N2234" s="6" t="s">
        <v>58</v>
      </c>
      <c r="O2234" s="6" t="s">
        <v>59</v>
      </c>
      <c r="P2234" s="6" t="s">
        <v>4926</v>
      </c>
      <c r="Q2234" s="6" t="s">
        <v>1332</v>
      </c>
      <c r="R2234" s="6" t="s">
        <v>62</v>
      </c>
      <c r="S2234" s="6" t="s">
        <v>63</v>
      </c>
      <c r="T2234" s="6" t="s">
        <v>64</v>
      </c>
      <c r="Y2234" s="6" t="s">
        <v>66</v>
      </c>
      <c r="Z2234" s="0" t="n">
        <v>20</v>
      </c>
      <c r="AB2234" s="6" t="s">
        <v>9898</v>
      </c>
      <c r="AC2234" s="7" t="n">
        <v>43020</v>
      </c>
      <c r="AD2234" s="6" t="s">
        <v>104</v>
      </c>
      <c r="AE2234" s="6" t="s">
        <v>162</v>
      </c>
      <c r="AN2234" s="6" t="s">
        <v>9883</v>
      </c>
      <c r="AR2234" s="0" t="n">
        <v>20</v>
      </c>
    </row>
    <row r="2235" customFormat="false" ht="12.75" hidden="false" customHeight="true" outlineLevel="0" collapsed="false">
      <c r="A2235" s="6" t="s">
        <v>47</v>
      </c>
      <c r="B2235" s="6" t="s">
        <v>624</v>
      </c>
      <c r="C2235" s="6" t="s">
        <v>9899</v>
      </c>
      <c r="D2235" s="6" t="s">
        <v>9900</v>
      </c>
      <c r="E2235" s="0" t="n">
        <v>110</v>
      </c>
      <c r="F2235" s="6" t="s">
        <v>9901</v>
      </c>
      <c r="G2235" s="6" t="s">
        <v>9897</v>
      </c>
      <c r="H2235" s="6" t="s">
        <v>9887</v>
      </c>
      <c r="K2235" s="6" t="s">
        <v>631</v>
      </c>
      <c r="L2235" s="6" t="s">
        <v>632</v>
      </c>
      <c r="M2235" s="6" t="s">
        <v>2194</v>
      </c>
      <c r="N2235" s="6" t="s">
        <v>58</v>
      </c>
      <c r="O2235" s="6" t="s">
        <v>59</v>
      </c>
      <c r="P2235" s="6" t="s">
        <v>1077</v>
      </c>
      <c r="Q2235" s="6" t="s">
        <v>1332</v>
      </c>
      <c r="R2235" s="6" t="s">
        <v>62</v>
      </c>
      <c r="S2235" s="6" t="s">
        <v>63</v>
      </c>
      <c r="T2235" s="6" t="s">
        <v>64</v>
      </c>
      <c r="U2235" s="6" t="s">
        <v>144</v>
      </c>
      <c r="Y2235" s="6" t="s">
        <v>66</v>
      </c>
      <c r="Z2235" s="0" t="n">
        <v>20</v>
      </c>
      <c r="AB2235" s="6" t="s">
        <v>9902</v>
      </c>
      <c r="AC2235" s="7" t="n">
        <v>43020</v>
      </c>
      <c r="AD2235" s="6" t="s">
        <v>104</v>
      </c>
      <c r="AE2235" s="6" t="s">
        <v>162</v>
      </c>
      <c r="AH2235" s="6" t="s">
        <v>9903</v>
      </c>
      <c r="AN2235" s="6" t="s">
        <v>9883</v>
      </c>
      <c r="AR2235" s="0" t="n">
        <v>20</v>
      </c>
    </row>
    <row r="2236" customFormat="false" ht="12.75" hidden="false" customHeight="true" outlineLevel="0" collapsed="false">
      <c r="A2236" s="6" t="s">
        <v>88</v>
      </c>
      <c r="B2236" s="6" t="s">
        <v>811</v>
      </c>
      <c r="C2236" s="6" t="s">
        <v>9904</v>
      </c>
      <c r="D2236" s="6" t="s">
        <v>9905</v>
      </c>
      <c r="E2236" s="0" t="n">
        <v>310</v>
      </c>
      <c r="F2236" s="6" t="s">
        <v>9906</v>
      </c>
      <c r="G2236" s="6" t="s">
        <v>42</v>
      </c>
      <c r="H2236" s="6" t="s">
        <v>9907</v>
      </c>
      <c r="K2236" s="6" t="s">
        <v>97</v>
      </c>
      <c r="L2236" s="6" t="s">
        <v>817</v>
      </c>
      <c r="M2236" s="6" t="s">
        <v>1257</v>
      </c>
      <c r="N2236" s="6" t="s">
        <v>58</v>
      </c>
      <c r="O2236" s="6" t="s">
        <v>59</v>
      </c>
      <c r="P2236" s="6" t="s">
        <v>3504</v>
      </c>
      <c r="Q2236" s="6" t="s">
        <v>286</v>
      </c>
      <c r="R2236" s="6" t="s">
        <v>66</v>
      </c>
      <c r="S2236" s="6" t="s">
        <v>63</v>
      </c>
      <c r="T2236" s="6" t="s">
        <v>489</v>
      </c>
      <c r="Y2236" s="6" t="s">
        <v>66</v>
      </c>
      <c r="Z2236" s="0" t="n">
        <v>20</v>
      </c>
      <c r="AC2236" s="7" t="n">
        <v>43017</v>
      </c>
      <c r="AD2236" s="6" t="s">
        <v>161</v>
      </c>
      <c r="AE2236" s="6" t="s">
        <v>105</v>
      </c>
      <c r="AN2236" s="6" t="s">
        <v>9908</v>
      </c>
      <c r="AR2236" s="0" t="n">
        <v>20</v>
      </c>
    </row>
    <row r="2237" customFormat="false" ht="12.75" hidden="false" customHeight="true" outlineLevel="0" collapsed="false">
      <c r="A2237" s="6" t="s">
        <v>88</v>
      </c>
      <c r="B2237" s="6" t="s">
        <v>2792</v>
      </c>
      <c r="C2237" s="6" t="s">
        <v>9909</v>
      </c>
      <c r="D2237" s="6" t="s">
        <v>9910</v>
      </c>
      <c r="E2237" s="0" t="n">
        <v>17</v>
      </c>
      <c r="F2237" s="6" t="s">
        <v>9911</v>
      </c>
      <c r="G2237" s="6" t="s">
        <v>93</v>
      </c>
      <c r="H2237" s="6" t="s">
        <v>9907</v>
      </c>
      <c r="I2237" s="6" t="s">
        <v>2313</v>
      </c>
      <c r="J2237" s="6" t="s">
        <v>9912</v>
      </c>
      <c r="K2237" s="6" t="s">
        <v>1213</v>
      </c>
      <c r="L2237" s="6" t="s">
        <v>2798</v>
      </c>
      <c r="M2237" s="6" t="s">
        <v>1091</v>
      </c>
      <c r="N2237" s="6" t="s">
        <v>58</v>
      </c>
      <c r="O2237" s="6" t="s">
        <v>59</v>
      </c>
      <c r="P2237" s="6" t="s">
        <v>8814</v>
      </c>
      <c r="Q2237" s="6" t="s">
        <v>238</v>
      </c>
      <c r="R2237" s="6" t="s">
        <v>66</v>
      </c>
      <c r="S2237" s="6" t="s">
        <v>63</v>
      </c>
      <c r="T2237" s="6" t="s">
        <v>64</v>
      </c>
      <c r="Y2237" s="6" t="s">
        <v>66</v>
      </c>
      <c r="Z2237" s="0" t="n">
        <v>20</v>
      </c>
      <c r="AB2237" s="6" t="s">
        <v>9913</v>
      </c>
      <c r="AC2237" s="7" t="n">
        <v>43025</v>
      </c>
      <c r="AD2237" s="0" t="s">
        <v>104</v>
      </c>
      <c r="AE2237" s="0" t="s">
        <v>105</v>
      </c>
      <c r="AN2237" s="6" t="s">
        <v>9883</v>
      </c>
      <c r="AR2237" s="0" t="n">
        <v>20</v>
      </c>
    </row>
    <row r="2238" customFormat="false" ht="12.75" hidden="false" customHeight="true" outlineLevel="0" collapsed="false">
      <c r="A2238" s="4"/>
      <c r="B2238" s="4"/>
      <c r="C2238" s="4"/>
      <c r="D2238" s="4"/>
      <c r="E2238" s="4"/>
      <c r="F2238" s="4"/>
      <c r="G2238" s="4" t="s">
        <v>269</v>
      </c>
      <c r="H2238" s="4" t="s">
        <v>9907</v>
      </c>
      <c r="I2238" s="4"/>
      <c r="J2238" s="4"/>
      <c r="K2238" s="4" t="s">
        <v>153</v>
      </c>
      <c r="L2238" s="4" t="s">
        <v>154</v>
      </c>
      <c r="M2238" s="4"/>
      <c r="N2238" s="4"/>
      <c r="O2238" s="4"/>
      <c r="P2238" s="4"/>
      <c r="Q2238" s="4"/>
      <c r="R2238" s="4"/>
      <c r="S2238" s="4"/>
      <c r="T2238" s="4"/>
      <c r="U2238" s="4"/>
      <c r="V2238" s="4"/>
      <c r="W2238" s="4"/>
      <c r="X2238" s="4"/>
      <c r="Y2238" s="4"/>
      <c r="Z2238" s="4"/>
      <c r="AA2238" s="4"/>
      <c r="AB2238" s="4"/>
      <c r="AC2238" s="5"/>
      <c r="AD2238" s="4"/>
      <c r="AE2238" s="4"/>
      <c r="AF2238" s="4"/>
      <c r="AG2238" s="4"/>
      <c r="AH2238" s="4"/>
      <c r="AI2238" s="4"/>
      <c r="AJ2238" s="4"/>
      <c r="AK2238" s="4"/>
      <c r="AL2238" s="4"/>
      <c r="AM2238" s="4"/>
      <c r="AN2238" s="4"/>
      <c r="AO2238" s="4"/>
      <c r="AP2238" s="4"/>
      <c r="AQ2238" s="4"/>
      <c r="AR2238" s="4"/>
    </row>
    <row r="2239" customFormat="false" ht="12.75" hidden="false" customHeight="true" outlineLevel="0" collapsed="false">
      <c r="A2239" s="4"/>
      <c r="B2239" s="4"/>
      <c r="C2239" s="4"/>
      <c r="D2239" s="4"/>
      <c r="E2239" s="4"/>
      <c r="F2239" s="4"/>
      <c r="G2239" s="4" t="s">
        <v>9914</v>
      </c>
      <c r="H2239" s="4" t="s">
        <v>9907</v>
      </c>
      <c r="I2239" s="4"/>
      <c r="J2239" s="4"/>
      <c r="K2239" s="4" t="s">
        <v>153</v>
      </c>
      <c r="L2239" s="4" t="s">
        <v>154</v>
      </c>
      <c r="M2239" s="4"/>
      <c r="N2239" s="4"/>
      <c r="O2239" s="4"/>
      <c r="P2239" s="4"/>
      <c r="Q2239" s="4"/>
      <c r="R2239" s="4"/>
      <c r="S2239" s="4"/>
      <c r="T2239" s="4"/>
      <c r="U2239" s="4"/>
      <c r="V2239" s="4"/>
      <c r="W2239" s="4"/>
      <c r="X2239" s="4"/>
      <c r="Y2239" s="4"/>
      <c r="Z2239" s="4"/>
      <c r="AA2239" s="4"/>
      <c r="AB2239" s="4"/>
      <c r="AC2239" s="5"/>
      <c r="AD2239" s="4"/>
      <c r="AE2239" s="4"/>
      <c r="AF2239" s="4"/>
      <c r="AG2239" s="4"/>
      <c r="AH2239" s="4"/>
      <c r="AI2239" s="4"/>
      <c r="AJ2239" s="4"/>
      <c r="AK2239" s="4"/>
      <c r="AL2239" s="4"/>
      <c r="AM2239" s="4"/>
      <c r="AN2239" s="4"/>
      <c r="AO2239" s="4"/>
      <c r="AP2239" s="4"/>
      <c r="AQ2239" s="4"/>
      <c r="AR2239" s="4"/>
    </row>
    <row r="2240" customFormat="false" ht="12.75" hidden="false" customHeight="true" outlineLevel="0" collapsed="false">
      <c r="A2240" s="4"/>
      <c r="B2240" s="4"/>
      <c r="C2240" s="4"/>
      <c r="D2240" s="4"/>
      <c r="E2240" s="4"/>
      <c r="F2240" s="4"/>
      <c r="G2240" s="4" t="s">
        <v>9914</v>
      </c>
      <c r="H2240" s="4" t="s">
        <v>9907</v>
      </c>
      <c r="I2240" s="4"/>
      <c r="J2240" s="4"/>
      <c r="K2240" s="4" t="s">
        <v>153</v>
      </c>
      <c r="L2240" s="4" t="s">
        <v>154</v>
      </c>
      <c r="M2240" s="4"/>
      <c r="N2240" s="4"/>
      <c r="O2240" s="4"/>
      <c r="P2240" s="4"/>
      <c r="Q2240" s="4"/>
      <c r="R2240" s="4"/>
      <c r="S2240" s="4"/>
      <c r="T2240" s="4"/>
      <c r="U2240" s="4"/>
      <c r="V2240" s="4"/>
      <c r="W2240" s="4"/>
      <c r="X2240" s="4"/>
      <c r="Y2240" s="4"/>
      <c r="Z2240" s="4"/>
      <c r="AA2240" s="4"/>
      <c r="AB2240" s="4"/>
      <c r="AC2240" s="5"/>
      <c r="AD2240" s="4"/>
      <c r="AE2240" s="4"/>
      <c r="AF2240" s="4"/>
      <c r="AG2240" s="4"/>
      <c r="AH2240" s="4"/>
      <c r="AI2240" s="4"/>
      <c r="AJ2240" s="4"/>
      <c r="AK2240" s="4"/>
      <c r="AL2240" s="4"/>
      <c r="AM2240" s="4"/>
      <c r="AN2240" s="4"/>
      <c r="AO2240" s="4"/>
      <c r="AP2240" s="4"/>
      <c r="AQ2240" s="4"/>
      <c r="AR2240" s="4"/>
    </row>
    <row r="2241" customFormat="false" ht="12.75" hidden="false" customHeight="true" outlineLevel="0" collapsed="false">
      <c r="A2241" s="4"/>
      <c r="B2241" s="4"/>
      <c r="C2241" s="4"/>
      <c r="D2241" s="4"/>
      <c r="E2241" s="4"/>
      <c r="F2241" s="4"/>
      <c r="G2241" s="4" t="s">
        <v>234</v>
      </c>
      <c r="H2241" s="4" t="s">
        <v>9907</v>
      </c>
      <c r="I2241" s="4"/>
      <c r="J2241" s="4"/>
      <c r="K2241" s="4" t="s">
        <v>153</v>
      </c>
      <c r="L2241" s="4" t="s">
        <v>154</v>
      </c>
      <c r="M2241" s="4"/>
      <c r="N2241" s="4"/>
      <c r="O2241" s="4"/>
      <c r="P2241" s="4"/>
      <c r="Q2241" s="4"/>
      <c r="R2241" s="4"/>
      <c r="S2241" s="4"/>
      <c r="T2241" s="4"/>
      <c r="U2241" s="4"/>
      <c r="V2241" s="4"/>
      <c r="W2241" s="4"/>
      <c r="X2241" s="4"/>
      <c r="Y2241" s="4"/>
      <c r="Z2241" s="4"/>
      <c r="AA2241" s="4"/>
      <c r="AB2241" s="4"/>
      <c r="AC2241" s="5"/>
      <c r="AD2241" s="4"/>
      <c r="AE2241" s="4"/>
      <c r="AF2241" s="4"/>
      <c r="AG2241" s="4"/>
      <c r="AH2241" s="4"/>
      <c r="AI2241" s="4"/>
      <c r="AJ2241" s="4"/>
      <c r="AK2241" s="4"/>
      <c r="AL2241" s="4"/>
      <c r="AM2241" s="4"/>
      <c r="AN2241" s="4"/>
      <c r="AO2241" s="4"/>
      <c r="AP2241" s="4"/>
      <c r="AQ2241" s="4"/>
      <c r="AR2241" s="4"/>
    </row>
    <row r="2242" customFormat="false" ht="12.75" hidden="false" customHeight="true" outlineLevel="0" collapsed="false">
      <c r="A2242" s="4"/>
      <c r="B2242" s="4"/>
      <c r="C2242" s="4"/>
      <c r="D2242" s="4"/>
      <c r="E2242" s="4"/>
      <c r="F2242" s="4"/>
      <c r="G2242" s="4"/>
      <c r="H2242" s="4" t="s">
        <v>9907</v>
      </c>
      <c r="I2242" s="4"/>
      <c r="J2242" s="4"/>
      <c r="K2242" s="4" t="s">
        <v>153</v>
      </c>
      <c r="L2242" s="4" t="s">
        <v>154</v>
      </c>
      <c r="M2242" s="4"/>
      <c r="N2242" s="4"/>
      <c r="O2242" s="4"/>
      <c r="P2242" s="4"/>
      <c r="Q2242" s="4"/>
      <c r="R2242" s="4"/>
      <c r="S2242" s="4"/>
      <c r="T2242" s="4"/>
      <c r="U2242" s="4"/>
      <c r="V2242" s="4"/>
      <c r="W2242" s="4"/>
      <c r="X2242" s="4"/>
      <c r="Y2242" s="4"/>
      <c r="Z2242" s="4"/>
      <c r="AA2242" s="4"/>
      <c r="AB2242" s="4"/>
      <c r="AC2242" s="5"/>
      <c r="AD2242" s="4"/>
      <c r="AE2242" s="4"/>
      <c r="AF2242" s="4"/>
      <c r="AG2242" s="4"/>
      <c r="AH2242" s="4"/>
      <c r="AI2242" s="4"/>
      <c r="AJ2242" s="4"/>
      <c r="AK2242" s="4"/>
      <c r="AL2242" s="4"/>
      <c r="AM2242" s="4"/>
      <c r="AN2242" s="4"/>
      <c r="AO2242" s="4"/>
      <c r="AP2242" s="4"/>
      <c r="AQ2242" s="4"/>
      <c r="AR2242" s="4"/>
    </row>
    <row r="2243" customFormat="false" ht="12.75" hidden="false" customHeight="true" outlineLevel="0" collapsed="false">
      <c r="A2243" s="6" t="s">
        <v>88</v>
      </c>
      <c r="B2243" s="6" t="s">
        <v>2904</v>
      </c>
      <c r="C2243" s="6" t="s">
        <v>9915</v>
      </c>
      <c r="D2243" s="6" t="s">
        <v>9916</v>
      </c>
      <c r="E2243" s="0" t="n">
        <v>120</v>
      </c>
      <c r="F2243" s="6" t="s">
        <v>9917</v>
      </c>
      <c r="G2243" s="6" t="s">
        <v>9918</v>
      </c>
      <c r="H2243" s="6" t="s">
        <v>9919</v>
      </c>
      <c r="J2243" s="6" t="s">
        <v>6529</v>
      </c>
      <c r="K2243" s="6" t="s">
        <v>2909</v>
      </c>
      <c r="L2243" s="6" t="s">
        <v>2910</v>
      </c>
      <c r="M2243" s="6" t="s">
        <v>4308</v>
      </c>
      <c r="N2243" s="6" t="s">
        <v>58</v>
      </c>
      <c r="O2243" s="6" t="s">
        <v>59</v>
      </c>
      <c r="P2243" s="6" t="s">
        <v>978</v>
      </c>
      <c r="Q2243" s="6" t="s">
        <v>238</v>
      </c>
      <c r="R2243" s="6" t="s">
        <v>66</v>
      </c>
      <c r="S2243" s="6" t="s">
        <v>63</v>
      </c>
      <c r="T2243" s="6" t="s">
        <v>64</v>
      </c>
      <c r="U2243" s="6" t="s">
        <v>144</v>
      </c>
      <c r="X2243" s="6" t="s">
        <v>8192</v>
      </c>
      <c r="Y2243" s="6" t="s">
        <v>66</v>
      </c>
      <c r="Z2243" s="0" t="n">
        <v>20</v>
      </c>
      <c r="AH2243" s="6" t="s">
        <v>9920</v>
      </c>
      <c r="AN2243" s="6" t="s">
        <v>9883</v>
      </c>
      <c r="AR2243" s="0" t="n">
        <v>20</v>
      </c>
    </row>
    <row r="2244" customFormat="false" ht="12.75" hidden="false" customHeight="true" outlineLevel="0" collapsed="false">
      <c r="A2244" s="6" t="s">
        <v>88</v>
      </c>
      <c r="B2244" s="6" t="s">
        <v>2904</v>
      </c>
      <c r="C2244" s="6" t="s">
        <v>9921</v>
      </c>
      <c r="D2244" s="6" t="s">
        <v>9922</v>
      </c>
      <c r="E2244" s="0" t="n">
        <v>120</v>
      </c>
      <c r="F2244" s="6" t="s">
        <v>9923</v>
      </c>
      <c r="G2244" s="6" t="s">
        <v>1592</v>
      </c>
      <c r="H2244" s="6" t="s">
        <v>9919</v>
      </c>
      <c r="J2244" s="6" t="s">
        <v>719</v>
      </c>
      <c r="K2244" s="6" t="s">
        <v>2909</v>
      </c>
      <c r="L2244" s="6" t="s">
        <v>2910</v>
      </c>
      <c r="M2244" s="6" t="s">
        <v>4597</v>
      </c>
      <c r="N2244" s="6" t="s">
        <v>58</v>
      </c>
      <c r="O2244" s="6" t="s">
        <v>59</v>
      </c>
      <c r="P2244" s="6" t="s">
        <v>1506</v>
      </c>
      <c r="Q2244" s="6" t="s">
        <v>479</v>
      </c>
      <c r="R2244" s="6" t="s">
        <v>62</v>
      </c>
      <c r="S2244" s="6" t="s">
        <v>63</v>
      </c>
      <c r="T2244" s="6" t="s">
        <v>64</v>
      </c>
      <c r="U2244" s="6" t="s">
        <v>159</v>
      </c>
      <c r="X2244" s="6" t="s">
        <v>2553</v>
      </c>
      <c r="Y2244" s="6" t="s">
        <v>66</v>
      </c>
      <c r="Z2244" s="0" t="n">
        <v>20</v>
      </c>
      <c r="AN2244" s="6" t="s">
        <v>9883</v>
      </c>
      <c r="AR2244" s="0" t="n">
        <v>20</v>
      </c>
    </row>
    <row r="2245" customFormat="false" ht="12.75" hidden="false" customHeight="true" outlineLevel="0" collapsed="false">
      <c r="A2245" s="6" t="s">
        <v>88</v>
      </c>
      <c r="B2245" s="6" t="s">
        <v>2904</v>
      </c>
      <c r="C2245" s="6" t="s">
        <v>9924</v>
      </c>
      <c r="D2245" s="6" t="s">
        <v>9925</v>
      </c>
      <c r="E2245" s="0" t="n">
        <v>120</v>
      </c>
      <c r="F2245" s="6" t="s">
        <v>9926</v>
      </c>
      <c r="G2245" s="6" t="s">
        <v>9927</v>
      </c>
      <c r="H2245" s="6" t="s">
        <v>9919</v>
      </c>
      <c r="I2245" s="6" t="s">
        <v>9928</v>
      </c>
      <c r="J2245" s="6" t="s">
        <v>596</v>
      </c>
      <c r="K2245" s="6" t="s">
        <v>2909</v>
      </c>
      <c r="L2245" s="6" t="s">
        <v>2910</v>
      </c>
      <c r="M2245" s="6" t="s">
        <v>437</v>
      </c>
      <c r="N2245" s="6" t="s">
        <v>58</v>
      </c>
      <c r="O2245" s="6" t="s">
        <v>59</v>
      </c>
      <c r="P2245" s="6" t="s">
        <v>9929</v>
      </c>
      <c r="Q2245" s="6" t="s">
        <v>635</v>
      </c>
      <c r="R2245" s="6" t="s">
        <v>66</v>
      </c>
      <c r="S2245" s="6" t="s">
        <v>63</v>
      </c>
      <c r="T2245" s="6" t="s">
        <v>64</v>
      </c>
      <c r="U2245" s="6" t="s">
        <v>144</v>
      </c>
      <c r="X2245" s="6" t="s">
        <v>9930</v>
      </c>
      <c r="Y2245" s="6" t="s">
        <v>66</v>
      </c>
      <c r="Z2245" s="0" t="n">
        <v>20</v>
      </c>
      <c r="AB2245" s="6" t="s">
        <v>9931</v>
      </c>
      <c r="AC2245" s="6"/>
      <c r="AD2245" s="6"/>
      <c r="AE2245" s="6"/>
      <c r="AH2245" s="6" t="s">
        <v>9932</v>
      </c>
      <c r="AI2245" s="6" t="s">
        <v>9933</v>
      </c>
      <c r="AN2245" s="6" t="s">
        <v>9934</v>
      </c>
      <c r="AR2245" s="0" t="n">
        <v>24</v>
      </c>
    </row>
    <row r="2246" customFormat="false" ht="12.75" hidden="false" customHeight="true" outlineLevel="0" collapsed="false">
      <c r="A2246" s="6" t="s">
        <v>88</v>
      </c>
      <c r="B2246" s="6" t="s">
        <v>2904</v>
      </c>
      <c r="C2246" s="6" t="s">
        <v>9935</v>
      </c>
      <c r="D2246" s="6" t="s">
        <v>9936</v>
      </c>
      <c r="E2246" s="0" t="n">
        <v>120</v>
      </c>
      <c r="F2246" s="6" t="s">
        <v>9937</v>
      </c>
      <c r="G2246" s="6" t="s">
        <v>9938</v>
      </c>
      <c r="H2246" s="6" t="s">
        <v>9919</v>
      </c>
      <c r="J2246" s="6" t="s">
        <v>125</v>
      </c>
      <c r="K2246" s="6" t="s">
        <v>2909</v>
      </c>
      <c r="L2246" s="6" t="s">
        <v>2910</v>
      </c>
      <c r="M2246" s="6" t="s">
        <v>661</v>
      </c>
      <c r="N2246" s="6" t="s">
        <v>58</v>
      </c>
      <c r="O2246" s="6" t="s">
        <v>59</v>
      </c>
      <c r="P2246" s="6" t="s">
        <v>9238</v>
      </c>
      <c r="Q2246" s="6" t="s">
        <v>101</v>
      </c>
      <c r="R2246" s="6" t="s">
        <v>62</v>
      </c>
      <c r="S2246" s="6" t="s">
        <v>63</v>
      </c>
      <c r="T2246" s="6" t="s">
        <v>64</v>
      </c>
      <c r="Y2246" s="6" t="s">
        <v>66</v>
      </c>
      <c r="Z2246" s="0" t="n">
        <v>20</v>
      </c>
      <c r="AF2246" s="6" t="s">
        <v>9939</v>
      </c>
      <c r="AH2246" s="6" t="s">
        <v>9940</v>
      </c>
      <c r="AN2246" s="6" t="s">
        <v>9934</v>
      </c>
      <c r="AR2246" s="0" t="n">
        <v>24</v>
      </c>
    </row>
    <row r="2247" customFormat="false" ht="12.75" hidden="false" customHeight="true" outlineLevel="0" collapsed="false">
      <c r="A2247" s="6" t="s">
        <v>88</v>
      </c>
      <c r="B2247" s="6" t="s">
        <v>2904</v>
      </c>
      <c r="C2247" s="6" t="s">
        <v>9941</v>
      </c>
      <c r="D2247" s="6" t="s">
        <v>9942</v>
      </c>
      <c r="E2247" s="0" t="n">
        <v>120</v>
      </c>
      <c r="F2247" s="6" t="s">
        <v>9943</v>
      </c>
      <c r="G2247" s="6" t="s">
        <v>9938</v>
      </c>
      <c r="H2247" s="6" t="s">
        <v>9919</v>
      </c>
      <c r="J2247" s="6" t="s">
        <v>9944</v>
      </c>
      <c r="K2247" s="6" t="s">
        <v>2909</v>
      </c>
      <c r="L2247" s="6" t="s">
        <v>2910</v>
      </c>
      <c r="M2247" s="6" t="s">
        <v>1874</v>
      </c>
      <c r="N2247" s="6" t="s">
        <v>58</v>
      </c>
      <c r="O2247" s="6" t="s">
        <v>59</v>
      </c>
      <c r="P2247" s="6" t="s">
        <v>7707</v>
      </c>
      <c r="Q2247" s="6" t="s">
        <v>101</v>
      </c>
      <c r="R2247" s="6" t="s">
        <v>62</v>
      </c>
      <c r="S2247" s="6" t="s">
        <v>63</v>
      </c>
      <c r="T2247" s="6" t="s">
        <v>64</v>
      </c>
      <c r="U2247" s="6" t="s">
        <v>144</v>
      </c>
      <c r="Y2247" s="6" t="s">
        <v>66</v>
      </c>
      <c r="Z2247" s="0" t="n">
        <v>20</v>
      </c>
      <c r="AB2247" s="6" t="s">
        <v>9945</v>
      </c>
      <c r="AC2247" s="6"/>
      <c r="AD2247" s="6"/>
      <c r="AE2247" s="6"/>
      <c r="AI2247" s="6" t="s">
        <v>9946</v>
      </c>
      <c r="AN2247" s="6" t="s">
        <v>9934</v>
      </c>
      <c r="AR2247" s="0" t="n">
        <v>24</v>
      </c>
    </row>
    <row r="2248" customFormat="false" ht="12.75" hidden="false" customHeight="true" outlineLevel="0" collapsed="false">
      <c r="A2248" s="6" t="s">
        <v>88</v>
      </c>
      <c r="B2248" s="6" t="s">
        <v>2904</v>
      </c>
      <c r="C2248" s="6" t="s">
        <v>9947</v>
      </c>
      <c r="D2248" s="6" t="s">
        <v>9948</v>
      </c>
      <c r="E2248" s="0" t="n">
        <v>120</v>
      </c>
      <c r="F2248" s="6" t="s">
        <v>9949</v>
      </c>
      <c r="G2248" s="6" t="s">
        <v>9950</v>
      </c>
      <c r="H2248" s="6" t="s">
        <v>9919</v>
      </c>
      <c r="I2248" s="6" t="s">
        <v>9928</v>
      </c>
      <c r="J2248" s="6" t="s">
        <v>125</v>
      </c>
      <c r="K2248" s="6" t="s">
        <v>2909</v>
      </c>
      <c r="L2248" s="6" t="s">
        <v>2910</v>
      </c>
      <c r="M2248" s="6" t="s">
        <v>1273</v>
      </c>
      <c r="N2248" s="6" t="s">
        <v>58</v>
      </c>
      <c r="O2248" s="6" t="s">
        <v>59</v>
      </c>
      <c r="P2248" s="6" t="s">
        <v>1368</v>
      </c>
      <c r="Q2248" s="6" t="s">
        <v>101</v>
      </c>
      <c r="R2248" s="6" t="s">
        <v>158</v>
      </c>
      <c r="S2248" s="6" t="s">
        <v>63</v>
      </c>
      <c r="T2248" s="6" t="s">
        <v>64</v>
      </c>
      <c r="U2248" s="6" t="s">
        <v>159</v>
      </c>
      <c r="Y2248" s="6" t="s">
        <v>66</v>
      </c>
      <c r="Z2248" s="0" t="n">
        <v>20</v>
      </c>
      <c r="AA2248" s="6" t="s">
        <v>67</v>
      </c>
      <c r="AN2248" s="6" t="s">
        <v>9951</v>
      </c>
      <c r="AR2248" s="0" t="n">
        <v>24</v>
      </c>
    </row>
    <row r="2249" customFormat="false" ht="12.75" hidden="false" customHeight="true" outlineLevel="0" collapsed="false">
      <c r="A2249" s="4"/>
      <c r="B2249" s="4"/>
      <c r="C2249" s="4"/>
      <c r="D2249" s="4"/>
      <c r="E2249" s="4"/>
      <c r="F2249" s="4"/>
      <c r="G2249" s="4" t="s">
        <v>509</v>
      </c>
      <c r="H2249" s="4" t="s">
        <v>9919</v>
      </c>
      <c r="I2249" s="4"/>
      <c r="J2249" s="4"/>
      <c r="K2249" s="4" t="s">
        <v>153</v>
      </c>
      <c r="L2249" s="4" t="s">
        <v>154</v>
      </c>
      <c r="M2249" s="4"/>
      <c r="N2249" s="4"/>
      <c r="O2249" s="4"/>
      <c r="P2249" s="4"/>
      <c r="Q2249" s="4"/>
      <c r="R2249" s="4"/>
      <c r="S2249" s="4"/>
      <c r="T2249" s="4"/>
      <c r="U2249" s="4"/>
      <c r="V2249" s="4"/>
      <c r="W2249" s="4"/>
      <c r="X2249" s="4"/>
      <c r="Y2249" s="4"/>
      <c r="Z2249" s="4"/>
      <c r="AA2249" s="4"/>
      <c r="AB2249" s="4"/>
      <c r="AC2249" s="5"/>
      <c r="AD2249" s="4"/>
      <c r="AE2249" s="4"/>
      <c r="AF2249" s="4"/>
      <c r="AG2249" s="4"/>
      <c r="AH2249" s="4"/>
      <c r="AI2249" s="4"/>
      <c r="AJ2249" s="4"/>
      <c r="AK2249" s="4"/>
      <c r="AL2249" s="4"/>
      <c r="AM2249" s="4"/>
      <c r="AN2249" s="4"/>
      <c r="AO2249" s="4"/>
      <c r="AP2249" s="4"/>
      <c r="AQ2249" s="4"/>
      <c r="AR2249" s="4"/>
    </row>
    <row r="2250" customFormat="false" ht="12.75" hidden="false" customHeight="true" outlineLevel="0" collapsed="false">
      <c r="A2250" s="4"/>
      <c r="B2250" s="4"/>
      <c r="C2250" s="4"/>
      <c r="D2250" s="4"/>
      <c r="E2250" s="4"/>
      <c r="F2250" s="4"/>
      <c r="G2250" s="4" t="s">
        <v>93</v>
      </c>
      <c r="H2250" s="4" t="s">
        <v>9919</v>
      </c>
      <c r="I2250" s="4"/>
      <c r="J2250" s="4"/>
      <c r="K2250" s="4" t="s">
        <v>153</v>
      </c>
      <c r="L2250" s="4" t="s">
        <v>154</v>
      </c>
      <c r="M2250" s="4"/>
      <c r="N2250" s="4"/>
      <c r="O2250" s="4"/>
      <c r="P2250" s="4"/>
      <c r="Q2250" s="4"/>
      <c r="R2250" s="4"/>
      <c r="S2250" s="4"/>
      <c r="T2250" s="4"/>
      <c r="U2250" s="4"/>
      <c r="V2250" s="4"/>
      <c r="W2250" s="4"/>
      <c r="X2250" s="4"/>
      <c r="Y2250" s="4"/>
      <c r="Z2250" s="4"/>
      <c r="AA2250" s="4"/>
      <c r="AB2250" s="4"/>
      <c r="AC2250" s="5"/>
      <c r="AD2250" s="4"/>
      <c r="AE2250" s="4"/>
      <c r="AF2250" s="4"/>
      <c r="AG2250" s="4"/>
      <c r="AH2250" s="4"/>
      <c r="AI2250" s="4"/>
      <c r="AJ2250" s="4"/>
      <c r="AK2250" s="4"/>
      <c r="AL2250" s="4"/>
      <c r="AM2250" s="4"/>
      <c r="AN2250" s="4"/>
      <c r="AO2250" s="4"/>
      <c r="AP2250" s="4"/>
      <c r="AQ2250" s="4"/>
      <c r="AR2250" s="4"/>
    </row>
    <row r="2251" customFormat="false" ht="12.75" hidden="false" customHeight="true" outlineLevel="0" collapsed="false">
      <c r="A2251" s="6" t="s">
        <v>47</v>
      </c>
      <c r="B2251" s="6" t="s">
        <v>1786</v>
      </c>
      <c r="C2251" s="6" t="s">
        <v>9952</v>
      </c>
      <c r="D2251" s="6" t="s">
        <v>9953</v>
      </c>
      <c r="E2251" s="0" t="n">
        <v>70</v>
      </c>
      <c r="F2251" s="6" t="s">
        <v>9954</v>
      </c>
      <c r="G2251" s="6" t="s">
        <v>46</v>
      </c>
      <c r="H2251" s="6" t="s">
        <v>9919</v>
      </c>
      <c r="K2251" s="6" t="s">
        <v>1790</v>
      </c>
      <c r="L2251" s="6" t="s">
        <v>1791</v>
      </c>
      <c r="M2251" s="6" t="s">
        <v>9955</v>
      </c>
      <c r="N2251" s="6" t="s">
        <v>58</v>
      </c>
      <c r="O2251" s="6" t="s">
        <v>59</v>
      </c>
      <c r="P2251" s="6" t="s">
        <v>6863</v>
      </c>
      <c r="Q2251" s="6" t="s">
        <v>1332</v>
      </c>
      <c r="R2251" s="6" t="s">
        <v>62</v>
      </c>
      <c r="S2251" s="6" t="s">
        <v>63</v>
      </c>
      <c r="T2251" s="6" t="s">
        <v>64</v>
      </c>
      <c r="X2251" s="6" t="s">
        <v>9956</v>
      </c>
      <c r="Y2251" s="6" t="s">
        <v>66</v>
      </c>
      <c r="Z2251" s="0" t="n">
        <v>20</v>
      </c>
      <c r="AB2251" s="6" t="s">
        <v>9957</v>
      </c>
      <c r="AC2251" s="7" t="n">
        <v>43035</v>
      </c>
      <c r="AD2251" s="0" t="s">
        <v>161</v>
      </c>
      <c r="AE2251" s="0" t="s">
        <v>162</v>
      </c>
      <c r="AI2251" s="6" t="s">
        <v>9958</v>
      </c>
      <c r="AR2251" s="0" t="n">
        <v>20</v>
      </c>
    </row>
    <row r="2252" customFormat="false" ht="12.75" hidden="false" customHeight="true" outlineLevel="0" collapsed="false">
      <c r="A2252" s="6" t="s">
        <v>47</v>
      </c>
      <c r="B2252" s="6" t="s">
        <v>1196</v>
      </c>
      <c r="C2252" s="6" t="s">
        <v>9959</v>
      </c>
      <c r="D2252" s="6" t="s">
        <v>9960</v>
      </c>
      <c r="E2252" s="0" t="n">
        <v>32</v>
      </c>
      <c r="F2252" s="6" t="s">
        <v>9961</v>
      </c>
      <c r="G2252" s="6" t="s">
        <v>9962</v>
      </c>
      <c r="H2252" s="6" t="s">
        <v>9919</v>
      </c>
      <c r="I2252" s="6" t="s">
        <v>9963</v>
      </c>
      <c r="J2252" s="6" t="s">
        <v>9964</v>
      </c>
      <c r="K2252" s="6" t="s">
        <v>1201</v>
      </c>
      <c r="L2252" s="6" t="s">
        <v>1202</v>
      </c>
      <c r="M2252" s="6" t="s">
        <v>4597</v>
      </c>
      <c r="N2252" s="6" t="s">
        <v>58</v>
      </c>
      <c r="O2252" s="6" t="s">
        <v>59</v>
      </c>
      <c r="P2252" s="6" t="s">
        <v>6410</v>
      </c>
      <c r="Q2252" s="6" t="s">
        <v>644</v>
      </c>
      <c r="R2252" s="6" t="s">
        <v>158</v>
      </c>
      <c r="S2252" s="6" t="s">
        <v>63</v>
      </c>
      <c r="T2252" s="6" t="s">
        <v>64</v>
      </c>
      <c r="X2252" s="6" t="s">
        <v>2117</v>
      </c>
      <c r="Y2252" s="6" t="s">
        <v>66</v>
      </c>
      <c r="Z2252" s="0" t="n">
        <v>20</v>
      </c>
      <c r="AC2252" s="7" t="n">
        <v>43038</v>
      </c>
      <c r="AD2252" s="6" t="s">
        <v>161</v>
      </c>
      <c r="AE2252" s="6" t="s">
        <v>162</v>
      </c>
      <c r="AN2252" s="6" t="s">
        <v>9965</v>
      </c>
      <c r="AQ2252" s="6" t="s">
        <v>9966</v>
      </c>
      <c r="AR2252" s="0" t="n">
        <v>23</v>
      </c>
    </row>
    <row r="2253" customFormat="false" ht="12.75" hidden="false" customHeight="true" outlineLevel="0" collapsed="false">
      <c r="A2253" s="6" t="s">
        <v>47</v>
      </c>
      <c r="B2253" s="6" t="s">
        <v>4051</v>
      </c>
      <c r="C2253" s="6" t="s">
        <v>9967</v>
      </c>
      <c r="D2253" s="6" t="s">
        <v>9968</v>
      </c>
      <c r="E2253" s="0" t="n">
        <v>60</v>
      </c>
      <c r="F2253" s="6" t="s">
        <v>9969</v>
      </c>
      <c r="G2253" s="6" t="s">
        <v>718</v>
      </c>
      <c r="H2253" s="6" t="s">
        <v>9919</v>
      </c>
      <c r="K2253" s="6" t="s">
        <v>3831</v>
      </c>
      <c r="L2253" s="6" t="s">
        <v>4057</v>
      </c>
      <c r="M2253" s="6" t="s">
        <v>421</v>
      </c>
      <c r="N2253" s="6" t="s">
        <v>58</v>
      </c>
      <c r="O2253" s="6" t="s">
        <v>59</v>
      </c>
      <c r="P2253" s="6" t="s">
        <v>9970</v>
      </c>
      <c r="Q2253" s="6" t="s">
        <v>286</v>
      </c>
      <c r="R2253" s="6" t="s">
        <v>143</v>
      </c>
      <c r="S2253" s="6" t="s">
        <v>63</v>
      </c>
      <c r="T2253" s="6" t="s">
        <v>64</v>
      </c>
      <c r="Y2253" s="6" t="s">
        <v>66</v>
      </c>
      <c r="Z2253" s="0" t="n">
        <v>20</v>
      </c>
      <c r="AC2253" s="7" t="n">
        <v>43017</v>
      </c>
      <c r="AD2253" s="0" t="s">
        <v>161</v>
      </c>
      <c r="AE2253" s="0" t="s">
        <v>162</v>
      </c>
      <c r="AH2253" s="6" t="s">
        <v>9971</v>
      </c>
      <c r="AQ2253" s="6" t="s">
        <v>9966</v>
      </c>
      <c r="AR2253" s="0" t="n">
        <v>23</v>
      </c>
    </row>
    <row r="2254" customFormat="false" ht="12.75" hidden="false" customHeight="true" outlineLevel="0" collapsed="false">
      <c r="A2254" s="4"/>
      <c r="B2254" s="4"/>
      <c r="C2254" s="4"/>
      <c r="D2254" s="4"/>
      <c r="E2254" s="4"/>
      <c r="F2254" s="4"/>
      <c r="G2254" s="4" t="s">
        <v>46</v>
      </c>
      <c r="H2254" s="4" t="s">
        <v>9972</v>
      </c>
      <c r="I2254" s="4"/>
      <c r="J2254" s="4"/>
      <c r="K2254" s="4" t="s">
        <v>777</v>
      </c>
      <c r="L2254" s="4" t="s">
        <v>778</v>
      </c>
      <c r="M2254" s="4"/>
      <c r="N2254" s="4"/>
      <c r="O2254" s="4"/>
      <c r="P2254" s="4"/>
      <c r="Q2254" s="4"/>
      <c r="R2254" s="4"/>
      <c r="S2254" s="4"/>
      <c r="T2254" s="4"/>
      <c r="U2254" s="4"/>
      <c r="V2254" s="4"/>
      <c r="W2254" s="4"/>
      <c r="X2254" s="4"/>
      <c r="Y2254" s="4"/>
      <c r="Z2254" s="4"/>
      <c r="AA2254" s="4"/>
      <c r="AB2254" s="4"/>
      <c r="AC2254" s="5"/>
      <c r="AD2254" s="4"/>
      <c r="AE2254" s="4"/>
      <c r="AF2254" s="4"/>
      <c r="AG2254" s="4"/>
      <c r="AH2254" s="4"/>
      <c r="AI2254" s="4"/>
      <c r="AJ2254" s="4"/>
      <c r="AK2254" s="4"/>
      <c r="AL2254" s="4"/>
      <c r="AM2254" s="4"/>
      <c r="AN2254" s="4"/>
      <c r="AO2254" s="4"/>
      <c r="AP2254" s="4"/>
      <c r="AQ2254" s="4"/>
      <c r="AR2254" s="4"/>
    </row>
    <row r="2255" customFormat="false" ht="12.75" hidden="false" customHeight="true" outlineLevel="0" collapsed="false">
      <c r="A2255" s="4"/>
      <c r="B2255" s="4"/>
      <c r="C2255" s="4"/>
      <c r="D2255" s="4"/>
      <c r="E2255" s="4"/>
      <c r="F2255" s="4"/>
      <c r="G2255" s="4" t="s">
        <v>46</v>
      </c>
      <c r="H2255" s="4" t="s">
        <v>9972</v>
      </c>
      <c r="I2255" s="4"/>
      <c r="J2255" s="4"/>
      <c r="K2255" s="4" t="s">
        <v>777</v>
      </c>
      <c r="L2255" s="4" t="s">
        <v>778</v>
      </c>
      <c r="M2255" s="4"/>
      <c r="N2255" s="4"/>
      <c r="O2255" s="4"/>
      <c r="P2255" s="4"/>
      <c r="Q2255" s="4"/>
      <c r="R2255" s="4"/>
      <c r="S2255" s="4"/>
      <c r="T2255" s="4"/>
      <c r="U2255" s="4"/>
      <c r="V2255" s="4"/>
      <c r="W2255" s="4"/>
      <c r="X2255" s="4"/>
      <c r="Y2255" s="4"/>
      <c r="Z2255" s="4"/>
      <c r="AA2255" s="4"/>
      <c r="AB2255" s="4"/>
      <c r="AC2255" s="5"/>
      <c r="AD2255" s="4"/>
      <c r="AE2255" s="4"/>
      <c r="AF2255" s="4"/>
      <c r="AG2255" s="4"/>
      <c r="AH2255" s="4"/>
      <c r="AI2255" s="4"/>
      <c r="AJ2255" s="4"/>
      <c r="AK2255" s="4"/>
      <c r="AL2255" s="4"/>
      <c r="AM2255" s="4"/>
      <c r="AN2255" s="4"/>
      <c r="AO2255" s="4"/>
      <c r="AP2255" s="4"/>
      <c r="AQ2255" s="4"/>
      <c r="AR2255" s="4"/>
    </row>
    <row r="2256" customFormat="false" ht="12.75" hidden="false" customHeight="true" outlineLevel="0" collapsed="false">
      <c r="A2256" s="4"/>
      <c r="B2256" s="4"/>
      <c r="C2256" s="4"/>
      <c r="D2256" s="4"/>
      <c r="E2256" s="4"/>
      <c r="F2256" s="4"/>
      <c r="G2256" s="4" t="s">
        <v>46</v>
      </c>
      <c r="H2256" s="4" t="s">
        <v>9972</v>
      </c>
      <c r="I2256" s="4"/>
      <c r="J2256" s="4"/>
      <c r="K2256" s="4" t="s">
        <v>777</v>
      </c>
      <c r="L2256" s="4" t="s">
        <v>778</v>
      </c>
      <c r="M2256" s="4"/>
      <c r="N2256" s="4"/>
      <c r="O2256" s="4"/>
      <c r="P2256" s="4"/>
      <c r="Q2256" s="4"/>
      <c r="R2256" s="4"/>
      <c r="S2256" s="4"/>
      <c r="T2256" s="4"/>
      <c r="U2256" s="4"/>
      <c r="V2256" s="4"/>
      <c r="W2256" s="4"/>
      <c r="X2256" s="4"/>
      <c r="Y2256" s="4"/>
      <c r="Z2256" s="4"/>
      <c r="AA2256" s="4"/>
      <c r="AB2256" s="4"/>
      <c r="AC2256" s="5"/>
      <c r="AD2256" s="4"/>
      <c r="AE2256" s="4"/>
      <c r="AF2256" s="4"/>
      <c r="AG2256" s="4"/>
      <c r="AH2256" s="4"/>
      <c r="AI2256" s="4"/>
      <c r="AJ2256" s="4"/>
      <c r="AK2256" s="4"/>
      <c r="AL2256" s="4"/>
      <c r="AM2256" s="4"/>
      <c r="AN2256" s="4"/>
      <c r="AO2256" s="4"/>
      <c r="AP2256" s="4"/>
      <c r="AQ2256" s="4"/>
      <c r="AR2256" s="4"/>
    </row>
    <row r="2257" customFormat="false" ht="12.75" hidden="false" customHeight="true" outlineLevel="0" collapsed="false">
      <c r="A2257" s="4"/>
      <c r="B2257" s="4"/>
      <c r="C2257" s="4"/>
      <c r="D2257" s="4"/>
      <c r="E2257" s="4"/>
      <c r="F2257" s="4"/>
      <c r="G2257" s="4" t="s">
        <v>46</v>
      </c>
      <c r="H2257" s="4" t="s">
        <v>9972</v>
      </c>
      <c r="I2257" s="4"/>
      <c r="J2257" s="4"/>
      <c r="K2257" s="4" t="s">
        <v>777</v>
      </c>
      <c r="L2257" s="4" t="s">
        <v>778</v>
      </c>
      <c r="M2257" s="4"/>
      <c r="N2257" s="4"/>
      <c r="O2257" s="4"/>
      <c r="P2257" s="4"/>
      <c r="Q2257" s="4"/>
      <c r="R2257" s="4"/>
      <c r="S2257" s="4"/>
      <c r="T2257" s="4"/>
      <c r="U2257" s="4"/>
      <c r="V2257" s="4"/>
      <c r="W2257" s="4"/>
      <c r="X2257" s="4"/>
      <c r="Y2257" s="4"/>
      <c r="Z2257" s="4"/>
      <c r="AA2257" s="4"/>
      <c r="AB2257" s="4"/>
      <c r="AC2257" s="5"/>
      <c r="AD2257" s="4"/>
      <c r="AE2257" s="4"/>
      <c r="AF2257" s="4"/>
      <c r="AG2257" s="4"/>
      <c r="AH2257" s="4"/>
      <c r="AI2257" s="4"/>
      <c r="AJ2257" s="4"/>
      <c r="AK2257" s="4"/>
      <c r="AL2257" s="4"/>
      <c r="AM2257" s="4"/>
      <c r="AN2257" s="4"/>
      <c r="AO2257" s="4"/>
      <c r="AP2257" s="4"/>
      <c r="AQ2257" s="4"/>
      <c r="AR2257" s="4"/>
    </row>
    <row r="2258" customFormat="false" ht="12.75" hidden="false" customHeight="true" outlineLevel="0" collapsed="false">
      <c r="A2258" s="4"/>
      <c r="B2258" s="4"/>
      <c r="C2258" s="4"/>
      <c r="D2258" s="4"/>
      <c r="E2258" s="4"/>
      <c r="F2258" s="4"/>
      <c r="G2258" s="4" t="s">
        <v>1045</v>
      </c>
      <c r="H2258" s="4" t="s">
        <v>9972</v>
      </c>
      <c r="I2258" s="4"/>
      <c r="J2258" s="4"/>
      <c r="K2258" s="4" t="s">
        <v>777</v>
      </c>
      <c r="L2258" s="4" t="s">
        <v>778</v>
      </c>
      <c r="M2258" s="4"/>
      <c r="N2258" s="4"/>
      <c r="O2258" s="4"/>
      <c r="P2258" s="4"/>
      <c r="Q2258" s="4"/>
      <c r="R2258" s="4"/>
      <c r="S2258" s="4"/>
      <c r="T2258" s="4"/>
      <c r="U2258" s="4"/>
      <c r="V2258" s="4"/>
      <c r="W2258" s="4"/>
      <c r="X2258" s="4"/>
      <c r="Y2258" s="4"/>
      <c r="Z2258" s="4"/>
      <c r="AA2258" s="4"/>
      <c r="AB2258" s="4"/>
      <c r="AC2258" s="5"/>
      <c r="AD2258" s="4"/>
      <c r="AE2258" s="4"/>
      <c r="AF2258" s="4"/>
      <c r="AG2258" s="4"/>
      <c r="AH2258" s="4"/>
      <c r="AI2258" s="4"/>
      <c r="AJ2258" s="4"/>
      <c r="AK2258" s="4"/>
      <c r="AL2258" s="4"/>
      <c r="AM2258" s="4"/>
      <c r="AN2258" s="4"/>
      <c r="AO2258" s="4"/>
      <c r="AP2258" s="4"/>
      <c r="AQ2258" s="4"/>
      <c r="AR2258" s="4"/>
    </row>
    <row r="2259" customFormat="false" ht="12.75" hidden="false" customHeight="true" outlineLevel="0" collapsed="false">
      <c r="A2259" s="4"/>
      <c r="B2259" s="4"/>
      <c r="C2259" s="4"/>
      <c r="D2259" s="4"/>
      <c r="E2259" s="4"/>
      <c r="F2259" s="4"/>
      <c r="G2259" s="4" t="s">
        <v>1045</v>
      </c>
      <c r="H2259" s="4" t="s">
        <v>9972</v>
      </c>
      <c r="I2259" s="4"/>
      <c r="J2259" s="4"/>
      <c r="K2259" s="4" t="s">
        <v>777</v>
      </c>
      <c r="L2259" s="4" t="s">
        <v>778</v>
      </c>
      <c r="M2259" s="4"/>
      <c r="N2259" s="4"/>
      <c r="O2259" s="4"/>
      <c r="P2259" s="4"/>
      <c r="Q2259" s="4"/>
      <c r="R2259" s="4"/>
      <c r="S2259" s="4"/>
      <c r="T2259" s="4"/>
      <c r="U2259" s="4"/>
      <c r="V2259" s="4"/>
      <c r="W2259" s="4"/>
      <c r="X2259" s="4"/>
      <c r="Y2259" s="4"/>
      <c r="Z2259" s="4"/>
      <c r="AA2259" s="4"/>
      <c r="AB2259" s="4"/>
      <c r="AC2259" s="5"/>
      <c r="AD2259" s="4"/>
      <c r="AE2259" s="4"/>
      <c r="AF2259" s="4"/>
      <c r="AG2259" s="4"/>
      <c r="AH2259" s="4"/>
      <c r="AI2259" s="4"/>
      <c r="AJ2259" s="4"/>
      <c r="AK2259" s="4"/>
      <c r="AL2259" s="4"/>
      <c r="AM2259" s="4"/>
      <c r="AN2259" s="4"/>
      <c r="AO2259" s="4"/>
      <c r="AP2259" s="4"/>
      <c r="AQ2259" s="4"/>
      <c r="AR2259" s="4"/>
    </row>
    <row r="2260" customFormat="false" ht="12.75" hidden="false" customHeight="true" outlineLevel="0" collapsed="false">
      <c r="A2260" s="4"/>
      <c r="B2260" s="4"/>
      <c r="C2260" s="4"/>
      <c r="D2260" s="4"/>
      <c r="E2260" s="4"/>
      <c r="F2260" s="4"/>
      <c r="G2260" s="4" t="s">
        <v>1620</v>
      </c>
      <c r="H2260" s="4" t="s">
        <v>9972</v>
      </c>
      <c r="I2260" s="4"/>
      <c r="J2260" s="4"/>
      <c r="K2260" s="4" t="s">
        <v>777</v>
      </c>
      <c r="L2260" s="4" t="s">
        <v>778</v>
      </c>
      <c r="M2260" s="4"/>
      <c r="N2260" s="4"/>
      <c r="O2260" s="4"/>
      <c r="P2260" s="4"/>
      <c r="Q2260" s="4"/>
      <c r="R2260" s="4"/>
      <c r="S2260" s="4"/>
      <c r="T2260" s="4"/>
      <c r="U2260" s="4"/>
      <c r="V2260" s="4"/>
      <c r="W2260" s="4"/>
      <c r="X2260" s="4"/>
      <c r="Y2260" s="4"/>
      <c r="Z2260" s="4"/>
      <c r="AA2260" s="4"/>
      <c r="AB2260" s="4"/>
      <c r="AC2260" s="5"/>
      <c r="AD2260" s="4"/>
      <c r="AE2260" s="4"/>
      <c r="AF2260" s="4"/>
      <c r="AG2260" s="4"/>
      <c r="AH2260" s="4"/>
      <c r="AI2260" s="4"/>
      <c r="AJ2260" s="4"/>
      <c r="AK2260" s="4"/>
      <c r="AL2260" s="4"/>
      <c r="AM2260" s="4"/>
      <c r="AN2260" s="4"/>
      <c r="AO2260" s="4"/>
      <c r="AP2260" s="4"/>
      <c r="AQ2260" s="4"/>
      <c r="AR2260" s="4"/>
    </row>
    <row r="2261" customFormat="false" ht="12.75" hidden="false" customHeight="true" outlineLevel="0" collapsed="false">
      <c r="A2261" s="4"/>
      <c r="B2261" s="4"/>
      <c r="C2261" s="4"/>
      <c r="D2261" s="4"/>
      <c r="E2261" s="4"/>
      <c r="F2261" s="4"/>
      <c r="G2261" s="4" t="s">
        <v>526</v>
      </c>
      <c r="H2261" s="4" t="s">
        <v>9972</v>
      </c>
      <c r="I2261" s="4"/>
      <c r="J2261" s="4"/>
      <c r="K2261" s="4" t="s">
        <v>777</v>
      </c>
      <c r="L2261" s="4" t="s">
        <v>778</v>
      </c>
      <c r="M2261" s="4"/>
      <c r="N2261" s="4"/>
      <c r="O2261" s="4"/>
      <c r="P2261" s="4"/>
      <c r="Q2261" s="4"/>
      <c r="R2261" s="4"/>
      <c r="S2261" s="4"/>
      <c r="T2261" s="4"/>
      <c r="U2261" s="4"/>
      <c r="V2261" s="4"/>
      <c r="W2261" s="4"/>
      <c r="X2261" s="4"/>
      <c r="Y2261" s="4"/>
      <c r="Z2261" s="4"/>
      <c r="AA2261" s="4"/>
      <c r="AB2261" s="4"/>
      <c r="AC2261" s="5"/>
      <c r="AD2261" s="4"/>
      <c r="AE2261" s="4"/>
      <c r="AF2261" s="4"/>
      <c r="AG2261" s="4"/>
      <c r="AH2261" s="4"/>
      <c r="AI2261" s="4"/>
      <c r="AJ2261" s="4"/>
      <c r="AK2261" s="4"/>
      <c r="AL2261" s="4"/>
      <c r="AM2261" s="4"/>
      <c r="AN2261" s="4"/>
      <c r="AO2261" s="4"/>
      <c r="AP2261" s="4"/>
      <c r="AQ2261" s="4"/>
      <c r="AR2261" s="4"/>
    </row>
    <row r="2262" customFormat="false" ht="12.75" hidden="false" customHeight="true" outlineLevel="0" collapsed="false">
      <c r="A2262" s="4"/>
      <c r="B2262" s="4"/>
      <c r="C2262" s="4"/>
      <c r="D2262" s="4"/>
      <c r="E2262" s="4"/>
      <c r="F2262" s="4"/>
      <c r="G2262" s="4" t="s">
        <v>46</v>
      </c>
      <c r="H2262" s="4" t="s">
        <v>9973</v>
      </c>
      <c r="I2262" s="4"/>
      <c r="J2262" s="4"/>
      <c r="K2262" s="4" t="s">
        <v>1238</v>
      </c>
      <c r="L2262" s="4" t="s">
        <v>1239</v>
      </c>
      <c r="M2262" s="4"/>
      <c r="N2262" s="4"/>
      <c r="O2262" s="4"/>
      <c r="P2262" s="4"/>
      <c r="Q2262" s="4"/>
      <c r="R2262" s="4"/>
      <c r="S2262" s="4"/>
      <c r="T2262" s="4"/>
      <c r="U2262" s="4"/>
      <c r="V2262" s="4"/>
      <c r="W2262" s="4"/>
      <c r="X2262" s="4"/>
      <c r="Y2262" s="4"/>
      <c r="Z2262" s="4"/>
      <c r="AA2262" s="4"/>
      <c r="AB2262" s="4"/>
      <c r="AC2262" s="5"/>
      <c r="AD2262" s="4"/>
      <c r="AE2262" s="4"/>
      <c r="AF2262" s="4"/>
      <c r="AG2262" s="4"/>
      <c r="AH2262" s="4"/>
      <c r="AI2262" s="4"/>
      <c r="AJ2262" s="4"/>
      <c r="AK2262" s="4"/>
      <c r="AL2262" s="4"/>
      <c r="AM2262" s="4"/>
      <c r="AN2262" s="4"/>
      <c r="AO2262" s="4"/>
      <c r="AP2262" s="4"/>
      <c r="AQ2262" s="4"/>
      <c r="AR2262" s="4"/>
    </row>
    <row r="2263" customFormat="false" ht="12.75" hidden="false" customHeight="true" outlineLevel="0" collapsed="false">
      <c r="A2263" s="4"/>
      <c r="B2263" s="4"/>
      <c r="C2263" s="4"/>
      <c r="D2263" s="4"/>
      <c r="E2263" s="4"/>
      <c r="F2263" s="4"/>
      <c r="G2263" s="4" t="s">
        <v>46</v>
      </c>
      <c r="H2263" s="4" t="s">
        <v>9973</v>
      </c>
      <c r="I2263" s="4"/>
      <c r="J2263" s="4"/>
      <c r="K2263" s="4" t="s">
        <v>1238</v>
      </c>
      <c r="L2263" s="4" t="s">
        <v>1239</v>
      </c>
      <c r="M2263" s="4"/>
      <c r="N2263" s="4"/>
      <c r="O2263" s="4"/>
      <c r="P2263" s="4"/>
      <c r="Q2263" s="4"/>
      <c r="R2263" s="4"/>
      <c r="S2263" s="4"/>
      <c r="T2263" s="4"/>
      <c r="U2263" s="4"/>
      <c r="V2263" s="4"/>
      <c r="W2263" s="4"/>
      <c r="X2263" s="4"/>
      <c r="Y2263" s="4"/>
      <c r="Z2263" s="4"/>
      <c r="AA2263" s="4"/>
      <c r="AB2263" s="4"/>
      <c r="AC2263" s="5"/>
      <c r="AD2263" s="4"/>
      <c r="AE2263" s="4"/>
      <c r="AF2263" s="4"/>
      <c r="AG2263" s="4"/>
      <c r="AH2263" s="4"/>
      <c r="AI2263" s="4"/>
      <c r="AJ2263" s="4"/>
      <c r="AK2263" s="4"/>
      <c r="AL2263" s="4"/>
      <c r="AM2263" s="4"/>
      <c r="AN2263" s="4"/>
      <c r="AO2263" s="4"/>
      <c r="AP2263" s="4"/>
      <c r="AQ2263" s="4"/>
      <c r="AR2263" s="4"/>
    </row>
    <row r="2264" customFormat="false" ht="12.75" hidden="false" customHeight="true" outlineLevel="0" collapsed="false">
      <c r="A2264" s="4"/>
      <c r="B2264" s="4"/>
      <c r="C2264" s="4"/>
      <c r="D2264" s="4"/>
      <c r="E2264" s="4"/>
      <c r="F2264" s="4"/>
      <c r="G2264" s="4" t="s">
        <v>52</v>
      </c>
      <c r="H2264" s="4" t="s">
        <v>9974</v>
      </c>
      <c r="I2264" s="4"/>
      <c r="J2264" s="4"/>
      <c r="K2264" s="4" t="s">
        <v>1638</v>
      </c>
      <c r="L2264" s="4" t="s">
        <v>4882</v>
      </c>
      <c r="M2264" s="4"/>
      <c r="N2264" s="4"/>
      <c r="O2264" s="4"/>
      <c r="P2264" s="4"/>
      <c r="Q2264" s="4"/>
      <c r="R2264" s="4"/>
      <c r="S2264" s="4"/>
      <c r="T2264" s="4"/>
      <c r="U2264" s="4"/>
      <c r="V2264" s="4"/>
      <c r="W2264" s="4"/>
      <c r="X2264" s="4"/>
      <c r="Y2264" s="4"/>
      <c r="Z2264" s="4"/>
      <c r="AA2264" s="4"/>
      <c r="AB2264" s="4"/>
      <c r="AC2264" s="5"/>
      <c r="AD2264" s="4"/>
      <c r="AE2264" s="4"/>
      <c r="AF2264" s="4"/>
      <c r="AG2264" s="4"/>
      <c r="AH2264" s="4"/>
      <c r="AI2264" s="4"/>
      <c r="AJ2264" s="4"/>
      <c r="AK2264" s="4"/>
      <c r="AL2264" s="4"/>
      <c r="AM2264" s="4"/>
      <c r="AN2264" s="4"/>
      <c r="AO2264" s="4"/>
      <c r="AP2264" s="4"/>
      <c r="AQ2264" s="4"/>
      <c r="AR2264" s="4"/>
    </row>
    <row r="2265" customFormat="false" ht="12.75" hidden="false" customHeight="true" outlineLevel="0" collapsed="false">
      <c r="A2265" s="4"/>
      <c r="B2265" s="4"/>
      <c r="C2265" s="4"/>
      <c r="D2265" s="4"/>
      <c r="E2265" s="4"/>
      <c r="F2265" s="4"/>
      <c r="G2265" s="4" t="s">
        <v>52</v>
      </c>
      <c r="H2265" s="4" t="s">
        <v>9974</v>
      </c>
      <c r="I2265" s="4"/>
      <c r="J2265" s="4"/>
      <c r="K2265" s="4" t="s">
        <v>1638</v>
      </c>
      <c r="L2265" s="4" t="s">
        <v>4882</v>
      </c>
      <c r="M2265" s="4"/>
      <c r="N2265" s="4"/>
      <c r="O2265" s="4"/>
      <c r="P2265" s="4"/>
      <c r="Q2265" s="4"/>
      <c r="R2265" s="4"/>
      <c r="S2265" s="4"/>
      <c r="T2265" s="4"/>
      <c r="U2265" s="4"/>
      <c r="V2265" s="4"/>
      <c r="W2265" s="4"/>
      <c r="X2265" s="4"/>
      <c r="Y2265" s="4"/>
      <c r="Z2265" s="4"/>
      <c r="AA2265" s="4"/>
      <c r="AB2265" s="4"/>
      <c r="AC2265" s="5"/>
      <c r="AD2265" s="4"/>
      <c r="AE2265" s="4"/>
      <c r="AF2265" s="4"/>
      <c r="AG2265" s="4"/>
      <c r="AH2265" s="4"/>
      <c r="AI2265" s="4"/>
      <c r="AJ2265" s="4"/>
      <c r="AK2265" s="4"/>
      <c r="AL2265" s="4"/>
      <c r="AM2265" s="4"/>
      <c r="AN2265" s="4"/>
      <c r="AO2265" s="4"/>
      <c r="AP2265" s="4"/>
      <c r="AQ2265" s="4"/>
      <c r="AR2265" s="4"/>
    </row>
    <row r="2266" customFormat="false" ht="12.75" hidden="false" customHeight="true" outlineLevel="0" collapsed="false">
      <c r="A2266" s="4"/>
      <c r="B2266" s="4"/>
      <c r="C2266" s="4"/>
      <c r="D2266" s="4"/>
      <c r="E2266" s="4"/>
      <c r="F2266" s="4"/>
      <c r="G2266" s="4" t="s">
        <v>52</v>
      </c>
      <c r="H2266" s="4" t="s">
        <v>9974</v>
      </c>
      <c r="I2266" s="4"/>
      <c r="J2266" s="4"/>
      <c r="K2266" s="4" t="s">
        <v>1638</v>
      </c>
      <c r="L2266" s="4" t="s">
        <v>4882</v>
      </c>
      <c r="M2266" s="4"/>
      <c r="N2266" s="4"/>
      <c r="O2266" s="4"/>
      <c r="P2266" s="4"/>
      <c r="Q2266" s="4"/>
      <c r="R2266" s="4"/>
      <c r="S2266" s="4"/>
      <c r="T2266" s="4"/>
      <c r="U2266" s="4"/>
      <c r="V2266" s="4"/>
      <c r="W2266" s="4"/>
      <c r="X2266" s="4"/>
      <c r="Y2266" s="4"/>
      <c r="Z2266" s="4"/>
      <c r="AA2266" s="4"/>
      <c r="AB2266" s="4"/>
      <c r="AC2266" s="5"/>
      <c r="AD2266" s="4"/>
      <c r="AE2266" s="4"/>
      <c r="AF2266" s="4"/>
      <c r="AG2266" s="4"/>
      <c r="AH2266" s="4"/>
      <c r="AI2266" s="4"/>
      <c r="AJ2266" s="4"/>
      <c r="AK2266" s="4"/>
      <c r="AL2266" s="4"/>
      <c r="AM2266" s="4"/>
      <c r="AN2266" s="4"/>
      <c r="AO2266" s="4"/>
      <c r="AP2266" s="4"/>
      <c r="AQ2266" s="4"/>
      <c r="AR2266" s="4"/>
    </row>
    <row r="2267" customFormat="false" ht="12.75" hidden="false" customHeight="true" outlineLevel="0" collapsed="false">
      <c r="A2267" s="4"/>
      <c r="B2267" s="4"/>
      <c r="C2267" s="4"/>
      <c r="D2267" s="4"/>
      <c r="E2267" s="4"/>
      <c r="F2267" s="4"/>
      <c r="G2267" s="4" t="s">
        <v>52</v>
      </c>
      <c r="H2267" s="4" t="s">
        <v>9974</v>
      </c>
      <c r="I2267" s="4"/>
      <c r="J2267" s="4"/>
      <c r="K2267" s="4" t="s">
        <v>1638</v>
      </c>
      <c r="L2267" s="4" t="s">
        <v>4882</v>
      </c>
      <c r="M2267" s="4"/>
      <c r="N2267" s="4"/>
      <c r="O2267" s="4"/>
      <c r="P2267" s="4"/>
      <c r="Q2267" s="4"/>
      <c r="R2267" s="4"/>
      <c r="S2267" s="4"/>
      <c r="T2267" s="4"/>
      <c r="U2267" s="4"/>
      <c r="V2267" s="4"/>
      <c r="W2267" s="4"/>
      <c r="X2267" s="4"/>
      <c r="Y2267" s="4"/>
      <c r="Z2267" s="4"/>
      <c r="AA2267" s="4"/>
      <c r="AB2267" s="4"/>
      <c r="AC2267" s="5"/>
      <c r="AD2267" s="4"/>
      <c r="AE2267" s="4"/>
      <c r="AF2267" s="4"/>
      <c r="AG2267" s="4"/>
      <c r="AH2267" s="4"/>
      <c r="AI2267" s="4"/>
      <c r="AJ2267" s="4"/>
      <c r="AK2267" s="4"/>
      <c r="AL2267" s="4"/>
      <c r="AM2267" s="4"/>
      <c r="AN2267" s="4"/>
      <c r="AO2267" s="4"/>
      <c r="AP2267" s="4"/>
      <c r="AQ2267" s="4"/>
      <c r="AR2267" s="4"/>
    </row>
    <row r="2268" customFormat="false" ht="12.75" hidden="false" customHeight="true" outlineLevel="0" collapsed="false">
      <c r="A2268" s="4"/>
      <c r="B2268" s="4"/>
      <c r="C2268" s="4"/>
      <c r="D2268" s="4"/>
      <c r="E2268" s="4"/>
      <c r="F2268" s="4"/>
      <c r="G2268" s="4" t="s">
        <v>648</v>
      </c>
      <c r="H2268" s="4" t="s">
        <v>9974</v>
      </c>
      <c r="I2268" s="4"/>
      <c r="J2268" s="4"/>
      <c r="K2268" s="4" t="s">
        <v>1638</v>
      </c>
      <c r="L2268" s="4" t="s">
        <v>4882</v>
      </c>
      <c r="M2268" s="4"/>
      <c r="N2268" s="4"/>
      <c r="O2268" s="4"/>
      <c r="P2268" s="4"/>
      <c r="Q2268" s="4"/>
      <c r="R2268" s="4"/>
      <c r="S2268" s="4"/>
      <c r="T2268" s="4"/>
      <c r="U2268" s="4"/>
      <c r="V2268" s="4"/>
      <c r="W2268" s="4"/>
      <c r="X2268" s="4"/>
      <c r="Y2268" s="4"/>
      <c r="Z2268" s="4"/>
      <c r="AA2268" s="4"/>
      <c r="AB2268" s="4"/>
      <c r="AC2268" s="5"/>
      <c r="AD2268" s="4"/>
      <c r="AE2268" s="4"/>
      <c r="AF2268" s="4"/>
      <c r="AG2268" s="4"/>
      <c r="AH2268" s="4"/>
      <c r="AI2268" s="4"/>
      <c r="AJ2268" s="4"/>
      <c r="AK2268" s="4"/>
      <c r="AL2268" s="4"/>
      <c r="AM2268" s="4"/>
      <c r="AN2268" s="4"/>
      <c r="AO2268" s="4"/>
      <c r="AP2268" s="4"/>
      <c r="AQ2268" s="4"/>
      <c r="AR2268" s="4"/>
    </row>
    <row r="2269" customFormat="false" ht="12.75" hidden="false" customHeight="true" outlineLevel="0" collapsed="false">
      <c r="A2269" s="4"/>
      <c r="B2269" s="4"/>
      <c r="C2269" s="4"/>
      <c r="D2269" s="4"/>
      <c r="E2269" s="4"/>
      <c r="F2269" s="4"/>
      <c r="G2269" s="4" t="s">
        <v>648</v>
      </c>
      <c r="H2269" s="4" t="s">
        <v>9974</v>
      </c>
      <c r="I2269" s="4"/>
      <c r="J2269" s="4"/>
      <c r="K2269" s="4" t="s">
        <v>1638</v>
      </c>
      <c r="L2269" s="4" t="s">
        <v>4882</v>
      </c>
      <c r="M2269" s="4"/>
      <c r="N2269" s="4"/>
      <c r="O2269" s="4"/>
      <c r="P2269" s="4"/>
      <c r="Q2269" s="4"/>
      <c r="R2269" s="4"/>
      <c r="S2269" s="4"/>
      <c r="T2269" s="4"/>
      <c r="U2269" s="4"/>
      <c r="V2269" s="4"/>
      <c r="W2269" s="4"/>
      <c r="X2269" s="4"/>
      <c r="Y2269" s="4"/>
      <c r="Z2269" s="4"/>
      <c r="AA2269" s="4"/>
      <c r="AB2269" s="4"/>
      <c r="AC2269" s="5"/>
      <c r="AD2269" s="4"/>
      <c r="AE2269" s="4"/>
      <c r="AF2269" s="4"/>
      <c r="AG2269" s="4"/>
      <c r="AH2269" s="4"/>
      <c r="AI2269" s="4"/>
      <c r="AJ2269" s="4"/>
      <c r="AK2269" s="4"/>
      <c r="AL2269" s="4"/>
      <c r="AM2269" s="4"/>
      <c r="AN2269" s="4"/>
      <c r="AO2269" s="4"/>
      <c r="AP2269" s="4"/>
      <c r="AQ2269" s="4"/>
      <c r="AR2269" s="4"/>
    </row>
    <row r="2270" customFormat="false" ht="12.75" hidden="false" customHeight="true" outlineLevel="0" collapsed="false">
      <c r="A2270" s="4"/>
      <c r="B2270" s="4"/>
      <c r="C2270" s="4"/>
      <c r="D2270" s="4"/>
      <c r="E2270" s="4"/>
      <c r="F2270" s="4"/>
      <c r="G2270" s="4" t="s">
        <v>648</v>
      </c>
      <c r="H2270" s="4" t="s">
        <v>9974</v>
      </c>
      <c r="I2270" s="4"/>
      <c r="J2270" s="4"/>
      <c r="K2270" s="4" t="s">
        <v>1638</v>
      </c>
      <c r="L2270" s="4" t="s">
        <v>4882</v>
      </c>
      <c r="M2270" s="4"/>
      <c r="N2270" s="4"/>
      <c r="O2270" s="4"/>
      <c r="P2270" s="4"/>
      <c r="Q2270" s="4"/>
      <c r="R2270" s="4"/>
      <c r="S2270" s="4"/>
      <c r="T2270" s="4"/>
      <c r="U2270" s="4"/>
      <c r="V2270" s="4"/>
      <c r="W2270" s="4"/>
      <c r="X2270" s="4"/>
      <c r="Y2270" s="4"/>
      <c r="Z2270" s="4"/>
      <c r="AA2270" s="4"/>
      <c r="AB2270" s="4"/>
      <c r="AC2270" s="5"/>
      <c r="AD2270" s="4"/>
      <c r="AE2270" s="4"/>
      <c r="AF2270" s="4"/>
      <c r="AG2270" s="4"/>
      <c r="AH2270" s="4"/>
      <c r="AI2270" s="4"/>
      <c r="AJ2270" s="4"/>
      <c r="AK2270" s="4"/>
      <c r="AL2270" s="4"/>
      <c r="AM2270" s="4"/>
      <c r="AN2270" s="4"/>
      <c r="AO2270" s="4"/>
      <c r="AP2270" s="4"/>
      <c r="AQ2270" s="4"/>
      <c r="AR2270" s="4"/>
    </row>
    <row r="2271" customFormat="false" ht="12.75" hidden="false" customHeight="true" outlineLevel="0" collapsed="false">
      <c r="A2271" s="4"/>
      <c r="B2271" s="4"/>
      <c r="C2271" s="4"/>
      <c r="D2271" s="4"/>
      <c r="E2271" s="4"/>
      <c r="F2271" s="4"/>
      <c r="G2271" s="4" t="s">
        <v>353</v>
      </c>
      <c r="H2271" s="4" t="s">
        <v>9975</v>
      </c>
      <c r="I2271" s="4"/>
      <c r="J2271" s="4"/>
      <c r="K2271" s="4" t="s">
        <v>86</v>
      </c>
      <c r="L2271" s="4" t="s">
        <v>3727</v>
      </c>
      <c r="M2271" s="4"/>
      <c r="N2271" s="4"/>
      <c r="O2271" s="4"/>
      <c r="P2271" s="4"/>
      <c r="Q2271" s="4"/>
      <c r="R2271" s="4"/>
      <c r="S2271" s="4"/>
      <c r="T2271" s="4"/>
      <c r="U2271" s="4"/>
      <c r="V2271" s="4"/>
      <c r="W2271" s="4"/>
      <c r="X2271" s="4"/>
      <c r="Y2271" s="4"/>
      <c r="Z2271" s="4"/>
      <c r="AA2271" s="4"/>
      <c r="AB2271" s="4"/>
      <c r="AC2271" s="5"/>
      <c r="AD2271" s="4"/>
      <c r="AE2271" s="4"/>
      <c r="AF2271" s="4"/>
      <c r="AG2271" s="4"/>
      <c r="AH2271" s="4"/>
      <c r="AI2271" s="4"/>
      <c r="AJ2271" s="4"/>
      <c r="AK2271" s="4"/>
      <c r="AL2271" s="4"/>
      <c r="AM2271" s="4"/>
      <c r="AN2271" s="4"/>
      <c r="AO2271" s="4"/>
      <c r="AP2271" s="4"/>
      <c r="AQ2271" s="4"/>
      <c r="AR2271" s="4"/>
    </row>
    <row r="2272" customFormat="false" ht="12.75" hidden="false" customHeight="true" outlineLevel="0" collapsed="false">
      <c r="A2272" s="4"/>
      <c r="B2272" s="4"/>
      <c r="C2272" s="4"/>
      <c r="D2272" s="4"/>
      <c r="E2272" s="4"/>
      <c r="F2272" s="4"/>
      <c r="G2272" s="4" t="s">
        <v>1892</v>
      </c>
      <c r="H2272" s="4" t="s">
        <v>9976</v>
      </c>
      <c r="I2272" s="4"/>
      <c r="J2272" s="4"/>
      <c r="K2272" s="4" t="s">
        <v>809</v>
      </c>
      <c r="L2272" s="4" t="s">
        <v>810</v>
      </c>
      <c r="M2272" s="4"/>
      <c r="N2272" s="4"/>
      <c r="O2272" s="4"/>
      <c r="P2272" s="4"/>
      <c r="Q2272" s="4"/>
      <c r="R2272" s="4"/>
      <c r="S2272" s="4"/>
      <c r="T2272" s="4"/>
      <c r="U2272" s="4"/>
      <c r="V2272" s="4"/>
      <c r="W2272" s="4"/>
      <c r="X2272" s="4"/>
      <c r="Y2272" s="4"/>
      <c r="Z2272" s="4"/>
      <c r="AA2272" s="4"/>
      <c r="AB2272" s="4"/>
      <c r="AC2272" s="5"/>
      <c r="AD2272" s="4"/>
      <c r="AE2272" s="4"/>
      <c r="AF2272" s="4"/>
      <c r="AG2272" s="4"/>
      <c r="AH2272" s="4"/>
      <c r="AI2272" s="4"/>
      <c r="AJ2272" s="4"/>
      <c r="AK2272" s="4"/>
      <c r="AL2272" s="4"/>
      <c r="AM2272" s="4"/>
      <c r="AN2272" s="4"/>
      <c r="AO2272" s="4"/>
      <c r="AP2272" s="4"/>
      <c r="AQ2272" s="4"/>
      <c r="AR2272" s="4"/>
    </row>
    <row r="2273" customFormat="false" ht="12.75" hidden="false" customHeight="true" outlineLevel="0" collapsed="false">
      <c r="A2273" s="4"/>
      <c r="B2273" s="4"/>
      <c r="C2273" s="4"/>
      <c r="D2273" s="4"/>
      <c r="E2273" s="4"/>
      <c r="F2273" s="4"/>
      <c r="G2273" s="4" t="s">
        <v>1892</v>
      </c>
      <c r="H2273" s="4" t="s">
        <v>9976</v>
      </c>
      <c r="I2273" s="4"/>
      <c r="J2273" s="4"/>
      <c r="K2273" s="4" t="s">
        <v>809</v>
      </c>
      <c r="L2273" s="4" t="s">
        <v>810</v>
      </c>
      <c r="M2273" s="4"/>
      <c r="N2273" s="4"/>
      <c r="O2273" s="4"/>
      <c r="P2273" s="4"/>
      <c r="Q2273" s="4"/>
      <c r="R2273" s="4"/>
      <c r="S2273" s="4"/>
      <c r="T2273" s="4"/>
      <c r="U2273" s="4"/>
      <c r="V2273" s="4"/>
      <c r="W2273" s="4"/>
      <c r="X2273" s="4"/>
      <c r="Y2273" s="4"/>
      <c r="Z2273" s="4"/>
      <c r="AA2273" s="4"/>
      <c r="AB2273" s="4"/>
      <c r="AC2273" s="5"/>
      <c r="AD2273" s="4"/>
      <c r="AE2273" s="4"/>
      <c r="AF2273" s="4"/>
      <c r="AG2273" s="4"/>
      <c r="AH2273" s="4"/>
      <c r="AI2273" s="4"/>
      <c r="AJ2273" s="4"/>
      <c r="AK2273" s="4"/>
      <c r="AL2273" s="4"/>
      <c r="AM2273" s="4"/>
      <c r="AN2273" s="4"/>
      <c r="AO2273" s="4"/>
      <c r="AP2273" s="4"/>
      <c r="AQ2273" s="4"/>
      <c r="AR2273" s="4"/>
    </row>
    <row r="2274" customFormat="false" ht="12.75" hidden="false" customHeight="true" outlineLevel="0" collapsed="false">
      <c r="A2274" s="6" t="s">
        <v>88</v>
      </c>
      <c r="B2274" s="6" t="s">
        <v>4804</v>
      </c>
      <c r="C2274" s="6" t="s">
        <v>9977</v>
      </c>
      <c r="D2274" s="6" t="s">
        <v>9978</v>
      </c>
      <c r="E2274" s="0" t="n">
        <v>1</v>
      </c>
      <c r="F2274" s="6" t="s">
        <v>9979</v>
      </c>
      <c r="G2274" s="6" t="s">
        <v>46</v>
      </c>
      <c r="H2274" s="6" t="s">
        <v>9976</v>
      </c>
      <c r="K2274" s="6" t="s">
        <v>4809</v>
      </c>
      <c r="L2274" s="6" t="s">
        <v>4810</v>
      </c>
      <c r="M2274" s="6" t="s">
        <v>850</v>
      </c>
      <c r="N2274" s="6" t="s">
        <v>58</v>
      </c>
      <c r="O2274" s="6" t="s">
        <v>59</v>
      </c>
      <c r="P2274" s="6" t="s">
        <v>974</v>
      </c>
      <c r="Q2274" s="6" t="s">
        <v>788</v>
      </c>
      <c r="R2274" s="6" t="s">
        <v>62</v>
      </c>
      <c r="S2274" s="6" t="s">
        <v>63</v>
      </c>
      <c r="T2274" s="6" t="s">
        <v>64</v>
      </c>
      <c r="Y2274" s="6" t="s">
        <v>66</v>
      </c>
      <c r="Z2274" s="0" t="n">
        <v>20</v>
      </c>
      <c r="AB2274" s="6" t="s">
        <v>9980</v>
      </c>
      <c r="AC2274" s="7" t="n">
        <v>43034</v>
      </c>
      <c r="AD2274" s="0" t="s">
        <v>104</v>
      </c>
      <c r="AE2274" s="0" t="s">
        <v>105</v>
      </c>
      <c r="AN2274" s="6" t="s">
        <v>9981</v>
      </c>
      <c r="AR2274" s="0" t="n">
        <v>25</v>
      </c>
    </row>
    <row r="2275" customFormat="false" ht="12.75" hidden="false" customHeight="true" outlineLevel="0" collapsed="false">
      <c r="A2275" s="6" t="s">
        <v>47</v>
      </c>
      <c r="B2275" s="6" t="s">
        <v>1786</v>
      </c>
      <c r="C2275" s="6" t="s">
        <v>9982</v>
      </c>
      <c r="D2275" s="6" t="s">
        <v>9983</v>
      </c>
      <c r="E2275" s="0" t="n">
        <v>80</v>
      </c>
      <c r="F2275" s="6" t="s">
        <v>9984</v>
      </c>
      <c r="G2275" s="6" t="s">
        <v>911</v>
      </c>
      <c r="H2275" s="6" t="s">
        <v>9976</v>
      </c>
      <c r="J2275" s="6" t="s">
        <v>5970</v>
      </c>
      <c r="K2275" s="6" t="s">
        <v>1790</v>
      </c>
      <c r="L2275" s="6" t="s">
        <v>1791</v>
      </c>
      <c r="M2275" s="6" t="s">
        <v>9985</v>
      </c>
      <c r="N2275" s="6" t="s">
        <v>58</v>
      </c>
      <c r="O2275" s="6" t="s">
        <v>59</v>
      </c>
      <c r="P2275" s="6" t="s">
        <v>4077</v>
      </c>
      <c r="Q2275" s="6" t="s">
        <v>114</v>
      </c>
      <c r="R2275" s="6" t="s">
        <v>62</v>
      </c>
      <c r="S2275" s="6" t="s">
        <v>63</v>
      </c>
      <c r="T2275" s="6" t="s">
        <v>64</v>
      </c>
      <c r="U2275" s="6" t="s">
        <v>144</v>
      </c>
      <c r="X2275" s="6" t="s">
        <v>9986</v>
      </c>
      <c r="Y2275" s="6" t="s">
        <v>66</v>
      </c>
      <c r="Z2275" s="0" t="n">
        <v>20</v>
      </c>
      <c r="AA2275" s="6" t="s">
        <v>67</v>
      </c>
      <c r="AB2275" s="6" t="s">
        <v>9987</v>
      </c>
      <c r="AC2275" s="7" t="n">
        <v>43035</v>
      </c>
      <c r="AD2275" s="0" t="s">
        <v>161</v>
      </c>
      <c r="AE2275" s="0" t="s">
        <v>162</v>
      </c>
      <c r="AN2275" s="6" t="s">
        <v>9981</v>
      </c>
      <c r="AR2275" s="0" t="n">
        <v>25</v>
      </c>
    </row>
    <row r="2276" customFormat="false" ht="12.75" hidden="false" customHeight="true" outlineLevel="0" collapsed="false">
      <c r="A2276" s="6" t="s">
        <v>47</v>
      </c>
      <c r="B2276" s="6" t="s">
        <v>1786</v>
      </c>
      <c r="C2276" s="6" t="s">
        <v>9988</v>
      </c>
      <c r="D2276" s="6" t="s">
        <v>9989</v>
      </c>
      <c r="E2276" s="0" t="n">
        <v>80</v>
      </c>
      <c r="F2276" s="6" t="s">
        <v>9990</v>
      </c>
      <c r="G2276" s="6" t="s">
        <v>911</v>
      </c>
      <c r="H2276" s="6" t="s">
        <v>9976</v>
      </c>
      <c r="I2276" s="6" t="s">
        <v>9991</v>
      </c>
      <c r="K2276" s="6" t="s">
        <v>1790</v>
      </c>
      <c r="L2276" s="6" t="s">
        <v>1791</v>
      </c>
      <c r="M2276" s="6" t="s">
        <v>8838</v>
      </c>
      <c r="N2276" s="6" t="s">
        <v>58</v>
      </c>
      <c r="O2276" s="6" t="s">
        <v>59</v>
      </c>
      <c r="P2276" s="6" t="s">
        <v>9992</v>
      </c>
      <c r="Q2276" s="6" t="s">
        <v>114</v>
      </c>
      <c r="R2276" s="6" t="s">
        <v>62</v>
      </c>
      <c r="S2276" s="6" t="s">
        <v>63</v>
      </c>
      <c r="T2276" s="6" t="s">
        <v>64</v>
      </c>
      <c r="X2276" s="6" t="s">
        <v>9986</v>
      </c>
      <c r="Y2276" s="6" t="s">
        <v>66</v>
      </c>
      <c r="Z2276" s="0" t="n">
        <v>20</v>
      </c>
      <c r="AB2276" s="6" t="s">
        <v>9993</v>
      </c>
      <c r="AC2276" s="7" t="n">
        <v>43035</v>
      </c>
      <c r="AD2276" s="0" t="s">
        <v>161</v>
      </c>
      <c r="AE2276" s="0" t="s">
        <v>162</v>
      </c>
      <c r="AN2276" s="6" t="s">
        <v>9981</v>
      </c>
      <c r="AR2276" s="0" t="n">
        <v>25</v>
      </c>
    </row>
    <row r="2277" customFormat="false" ht="12.75" hidden="false" customHeight="true" outlineLevel="0" collapsed="false">
      <c r="A2277" s="6" t="s">
        <v>47</v>
      </c>
      <c r="B2277" s="6" t="s">
        <v>1786</v>
      </c>
      <c r="C2277" s="6" t="s">
        <v>9994</v>
      </c>
      <c r="D2277" s="6" t="s">
        <v>9995</v>
      </c>
      <c r="E2277" s="0" t="n">
        <v>80</v>
      </c>
      <c r="F2277" s="6" t="s">
        <v>9996</v>
      </c>
      <c r="G2277" s="6" t="s">
        <v>911</v>
      </c>
      <c r="H2277" s="6" t="s">
        <v>9976</v>
      </c>
      <c r="K2277" s="6" t="s">
        <v>1790</v>
      </c>
      <c r="L2277" s="6" t="s">
        <v>1791</v>
      </c>
      <c r="M2277" s="6" t="s">
        <v>1085</v>
      </c>
      <c r="N2277" s="6" t="s">
        <v>58</v>
      </c>
      <c r="O2277" s="6" t="s">
        <v>59</v>
      </c>
      <c r="P2277" s="6" t="s">
        <v>5626</v>
      </c>
      <c r="Q2277" s="6" t="s">
        <v>207</v>
      </c>
      <c r="R2277" s="6" t="s">
        <v>62</v>
      </c>
      <c r="S2277" s="6" t="s">
        <v>63</v>
      </c>
      <c r="T2277" s="6" t="s">
        <v>64</v>
      </c>
      <c r="U2277" s="6" t="s">
        <v>144</v>
      </c>
      <c r="X2277" s="6" t="s">
        <v>9986</v>
      </c>
      <c r="Y2277" s="6" t="s">
        <v>66</v>
      </c>
      <c r="Z2277" s="0" t="n">
        <v>20</v>
      </c>
      <c r="AB2277" s="6" t="s">
        <v>9997</v>
      </c>
      <c r="AC2277" s="7" t="n">
        <v>43035</v>
      </c>
      <c r="AD2277" s="0" t="s">
        <v>161</v>
      </c>
      <c r="AE2277" s="0" t="s">
        <v>162</v>
      </c>
      <c r="AR2277" s="0" t="n">
        <v>23</v>
      </c>
    </row>
    <row r="2278" customFormat="false" ht="12.75" hidden="false" customHeight="true" outlineLevel="0" collapsed="false">
      <c r="A2278" s="6" t="s">
        <v>47</v>
      </c>
      <c r="B2278" s="6" t="s">
        <v>1786</v>
      </c>
      <c r="C2278" s="6" t="s">
        <v>9998</v>
      </c>
      <c r="D2278" s="6" t="s">
        <v>9999</v>
      </c>
      <c r="E2278" s="0" t="n">
        <v>9518</v>
      </c>
      <c r="F2278" s="6" t="s">
        <v>10000</v>
      </c>
      <c r="G2278" s="6" t="s">
        <v>46</v>
      </c>
      <c r="H2278" s="6" t="s">
        <v>10001</v>
      </c>
      <c r="I2278" s="6" t="s">
        <v>10002</v>
      </c>
      <c r="J2278" s="6" t="s">
        <v>385</v>
      </c>
      <c r="K2278" s="6" t="s">
        <v>1790</v>
      </c>
      <c r="L2278" s="6" t="s">
        <v>1791</v>
      </c>
      <c r="M2278" s="6" t="s">
        <v>1943</v>
      </c>
      <c r="N2278" s="6" t="s">
        <v>58</v>
      </c>
      <c r="O2278" s="6" t="s">
        <v>59</v>
      </c>
      <c r="P2278" s="6" t="s">
        <v>3021</v>
      </c>
      <c r="Q2278" s="6" t="s">
        <v>488</v>
      </c>
      <c r="R2278" s="6" t="s">
        <v>158</v>
      </c>
      <c r="S2278" s="6" t="s">
        <v>63</v>
      </c>
      <c r="T2278" s="6" t="s">
        <v>64</v>
      </c>
      <c r="Y2278" s="6" t="s">
        <v>66</v>
      </c>
      <c r="Z2278" s="0" t="n">
        <v>20</v>
      </c>
      <c r="AB2278" s="6" t="s">
        <v>10003</v>
      </c>
      <c r="AC2278" s="7" t="n">
        <v>43035</v>
      </c>
      <c r="AD2278" s="0" t="s">
        <v>161</v>
      </c>
      <c r="AE2278" s="0" t="s">
        <v>162</v>
      </c>
      <c r="AR2278" s="0" t="n">
        <v>23</v>
      </c>
    </row>
    <row r="2279" customFormat="false" ht="12.75" hidden="false" customHeight="true" outlineLevel="0" collapsed="false">
      <c r="A2279" s="6" t="s">
        <v>47</v>
      </c>
      <c r="B2279" s="6" t="s">
        <v>1786</v>
      </c>
      <c r="C2279" s="6" t="s">
        <v>10004</v>
      </c>
      <c r="D2279" s="6" t="s">
        <v>10005</v>
      </c>
      <c r="E2279" s="0" t="n">
        <v>9518</v>
      </c>
      <c r="F2279" s="6" t="s">
        <v>10006</v>
      </c>
      <c r="G2279" s="6" t="s">
        <v>46</v>
      </c>
      <c r="H2279" s="6" t="s">
        <v>10001</v>
      </c>
      <c r="I2279" s="6" t="s">
        <v>10007</v>
      </c>
      <c r="J2279" s="6" t="s">
        <v>385</v>
      </c>
      <c r="K2279" s="6" t="s">
        <v>1790</v>
      </c>
      <c r="L2279" s="6" t="s">
        <v>1791</v>
      </c>
      <c r="M2279" s="6" t="s">
        <v>9245</v>
      </c>
      <c r="N2279" s="6" t="s">
        <v>58</v>
      </c>
      <c r="O2279" s="6" t="s">
        <v>59</v>
      </c>
      <c r="P2279" s="6" t="s">
        <v>9622</v>
      </c>
      <c r="Q2279" s="6" t="s">
        <v>488</v>
      </c>
      <c r="R2279" s="6" t="s">
        <v>158</v>
      </c>
      <c r="S2279" s="6" t="s">
        <v>63</v>
      </c>
      <c r="T2279" s="6" t="s">
        <v>64</v>
      </c>
      <c r="U2279" s="6" t="s">
        <v>144</v>
      </c>
      <c r="Y2279" s="6" t="s">
        <v>66</v>
      </c>
      <c r="Z2279" s="0" t="n">
        <v>20</v>
      </c>
      <c r="AB2279" s="6" t="s">
        <v>10008</v>
      </c>
      <c r="AC2279" s="7" t="n">
        <v>43035</v>
      </c>
      <c r="AD2279" s="0" t="s">
        <v>161</v>
      </c>
      <c r="AE2279" s="0" t="s">
        <v>162</v>
      </c>
      <c r="AH2279" s="6" t="s">
        <v>10009</v>
      </c>
      <c r="AI2279" s="6" t="s">
        <v>10010</v>
      </c>
      <c r="AN2279" s="6" t="s">
        <v>10011</v>
      </c>
      <c r="AR2279" s="0" t="n">
        <v>23</v>
      </c>
    </row>
    <row r="2280" customFormat="false" ht="12.75" hidden="false" customHeight="true" outlineLevel="0" collapsed="false">
      <c r="A2280" s="6" t="s">
        <v>47</v>
      </c>
      <c r="B2280" s="6" t="s">
        <v>1786</v>
      </c>
      <c r="C2280" s="6" t="s">
        <v>10012</v>
      </c>
      <c r="D2280" s="6" t="s">
        <v>10013</v>
      </c>
      <c r="E2280" s="0" t="n">
        <v>9518</v>
      </c>
      <c r="F2280" s="6" t="s">
        <v>10014</v>
      </c>
      <c r="G2280" s="6" t="s">
        <v>46</v>
      </c>
      <c r="H2280" s="6" t="s">
        <v>10001</v>
      </c>
      <c r="I2280" s="6" t="s">
        <v>10015</v>
      </c>
      <c r="J2280" s="6" t="s">
        <v>344</v>
      </c>
      <c r="K2280" s="6" t="s">
        <v>1790</v>
      </c>
      <c r="L2280" s="6" t="s">
        <v>1791</v>
      </c>
      <c r="M2280" s="6" t="s">
        <v>5038</v>
      </c>
      <c r="N2280" s="6" t="s">
        <v>58</v>
      </c>
      <c r="O2280" s="6" t="s">
        <v>59</v>
      </c>
      <c r="P2280" s="6" t="s">
        <v>2987</v>
      </c>
      <c r="Q2280" s="6" t="s">
        <v>488</v>
      </c>
      <c r="R2280" s="6" t="s">
        <v>158</v>
      </c>
      <c r="S2280" s="6" t="s">
        <v>63</v>
      </c>
      <c r="T2280" s="6" t="s">
        <v>64</v>
      </c>
      <c r="Y2280" s="6" t="s">
        <v>66</v>
      </c>
      <c r="Z2280" s="0" t="n">
        <v>20</v>
      </c>
      <c r="AB2280" s="6" t="s">
        <v>10016</v>
      </c>
      <c r="AC2280" s="7" t="n">
        <v>43035</v>
      </c>
      <c r="AD2280" s="0" t="s">
        <v>161</v>
      </c>
      <c r="AE2280" s="0" t="s">
        <v>162</v>
      </c>
      <c r="AH2280" s="6" t="s">
        <v>10017</v>
      </c>
      <c r="AN2280" s="6" t="s">
        <v>10011</v>
      </c>
      <c r="AR2280" s="0" t="n">
        <v>23</v>
      </c>
    </row>
    <row r="2281" customFormat="false" ht="12.75" hidden="false" customHeight="true" outlineLevel="0" collapsed="false">
      <c r="A2281" s="6" t="s">
        <v>47</v>
      </c>
      <c r="B2281" s="6" t="s">
        <v>1786</v>
      </c>
      <c r="C2281" s="6" t="s">
        <v>10018</v>
      </c>
      <c r="D2281" s="6" t="s">
        <v>10019</v>
      </c>
      <c r="E2281" s="0" t="n">
        <v>9518</v>
      </c>
      <c r="F2281" s="6" t="s">
        <v>10020</v>
      </c>
      <c r="G2281" s="6" t="s">
        <v>234</v>
      </c>
      <c r="H2281" s="6" t="s">
        <v>10001</v>
      </c>
      <c r="I2281" s="6" t="s">
        <v>10021</v>
      </c>
      <c r="K2281" s="6" t="s">
        <v>1790</v>
      </c>
      <c r="L2281" s="6" t="s">
        <v>1791</v>
      </c>
      <c r="M2281" s="6" t="s">
        <v>3489</v>
      </c>
      <c r="N2281" s="6" t="s">
        <v>58</v>
      </c>
      <c r="O2281" s="6" t="s">
        <v>59</v>
      </c>
      <c r="P2281" s="6" t="s">
        <v>478</v>
      </c>
      <c r="Q2281" s="6" t="s">
        <v>488</v>
      </c>
      <c r="R2281" s="6" t="s">
        <v>158</v>
      </c>
      <c r="S2281" s="6" t="s">
        <v>63</v>
      </c>
      <c r="T2281" s="6" t="s">
        <v>64</v>
      </c>
      <c r="U2281" s="6" t="s">
        <v>144</v>
      </c>
      <c r="X2281" s="6" t="s">
        <v>7932</v>
      </c>
      <c r="Y2281" s="6" t="s">
        <v>66</v>
      </c>
      <c r="Z2281" s="0" t="n">
        <v>20</v>
      </c>
      <c r="AB2281" s="6" t="s">
        <v>10022</v>
      </c>
      <c r="AC2281" s="7" t="n">
        <v>43035</v>
      </c>
      <c r="AD2281" s="0" t="s">
        <v>161</v>
      </c>
      <c r="AE2281" s="0" t="s">
        <v>162</v>
      </c>
      <c r="AH2281" s="6" t="s">
        <v>10023</v>
      </c>
      <c r="AN2281" s="6" t="s">
        <v>10011</v>
      </c>
      <c r="AR2281" s="0" t="n">
        <v>23</v>
      </c>
    </row>
    <row r="2282" customFormat="false" ht="12.75" hidden="false" customHeight="true" outlineLevel="0" collapsed="false">
      <c r="A2282" s="6" t="s">
        <v>47</v>
      </c>
      <c r="B2282" s="6" t="s">
        <v>1786</v>
      </c>
      <c r="C2282" s="6" t="s">
        <v>10024</v>
      </c>
      <c r="D2282" s="6" t="s">
        <v>10025</v>
      </c>
      <c r="E2282" s="0" t="n">
        <v>9518</v>
      </c>
      <c r="F2282" s="6" t="s">
        <v>10026</v>
      </c>
      <c r="G2282" s="6" t="s">
        <v>234</v>
      </c>
      <c r="H2282" s="6" t="s">
        <v>10001</v>
      </c>
      <c r="I2282" s="6" t="s">
        <v>10027</v>
      </c>
      <c r="J2282" s="6" t="s">
        <v>385</v>
      </c>
      <c r="K2282" s="6" t="s">
        <v>1790</v>
      </c>
      <c r="L2282" s="6" t="s">
        <v>1791</v>
      </c>
      <c r="M2282" s="6" t="s">
        <v>3062</v>
      </c>
      <c r="N2282" s="6" t="s">
        <v>58</v>
      </c>
      <c r="O2282" s="6" t="s">
        <v>59</v>
      </c>
      <c r="P2282" s="6" t="s">
        <v>818</v>
      </c>
      <c r="Q2282" s="6" t="s">
        <v>114</v>
      </c>
      <c r="R2282" s="6" t="s">
        <v>158</v>
      </c>
      <c r="S2282" s="6" t="s">
        <v>63</v>
      </c>
      <c r="T2282" s="6" t="s">
        <v>64</v>
      </c>
      <c r="U2282" s="6" t="s">
        <v>144</v>
      </c>
      <c r="X2282" s="6" t="s">
        <v>7932</v>
      </c>
      <c r="Y2282" s="6" t="s">
        <v>66</v>
      </c>
      <c r="Z2282" s="0" t="n">
        <v>20</v>
      </c>
      <c r="AB2282" s="6" t="s">
        <v>10028</v>
      </c>
      <c r="AC2282" s="7" t="n">
        <v>43035</v>
      </c>
      <c r="AD2282" s="0" t="s">
        <v>161</v>
      </c>
      <c r="AE2282" s="0" t="s">
        <v>162</v>
      </c>
      <c r="AF2282" s="6" t="s">
        <v>10029</v>
      </c>
      <c r="AH2282" s="6" t="s">
        <v>10030</v>
      </c>
      <c r="AN2282" s="6" t="s">
        <v>10011</v>
      </c>
      <c r="AR2282" s="0" t="n">
        <v>23</v>
      </c>
    </row>
    <row r="2283" customFormat="false" ht="12.75" hidden="false" customHeight="true" outlineLevel="0" collapsed="false">
      <c r="A2283" s="6" t="s">
        <v>47</v>
      </c>
      <c r="B2283" s="6" t="s">
        <v>1786</v>
      </c>
      <c r="C2283" s="6" t="s">
        <v>10031</v>
      </c>
      <c r="D2283" s="6" t="s">
        <v>10032</v>
      </c>
      <c r="E2283" s="0" t="n">
        <v>9518</v>
      </c>
      <c r="F2283" s="6" t="s">
        <v>10033</v>
      </c>
      <c r="G2283" s="6" t="s">
        <v>10034</v>
      </c>
      <c r="H2283" s="6" t="s">
        <v>10001</v>
      </c>
      <c r="I2283" s="6" t="s">
        <v>10035</v>
      </c>
      <c r="J2283" s="6" t="s">
        <v>125</v>
      </c>
      <c r="K2283" s="6" t="s">
        <v>1790</v>
      </c>
      <c r="L2283" s="6" t="s">
        <v>1791</v>
      </c>
      <c r="M2283" s="6" t="s">
        <v>2951</v>
      </c>
      <c r="N2283" s="6" t="s">
        <v>58</v>
      </c>
      <c r="O2283" s="6" t="s">
        <v>59</v>
      </c>
      <c r="P2283" s="6" t="s">
        <v>10036</v>
      </c>
      <c r="Q2283" s="6" t="s">
        <v>488</v>
      </c>
      <c r="R2283" s="6" t="s">
        <v>158</v>
      </c>
      <c r="S2283" s="6" t="s">
        <v>63</v>
      </c>
      <c r="T2283" s="6" t="s">
        <v>64</v>
      </c>
      <c r="X2283" s="6" t="s">
        <v>6808</v>
      </c>
      <c r="Y2283" s="6" t="s">
        <v>66</v>
      </c>
      <c r="Z2283" s="0" t="n">
        <v>20</v>
      </c>
      <c r="AC2283" s="7" t="n">
        <v>43035</v>
      </c>
      <c r="AD2283" s="0" t="s">
        <v>161</v>
      </c>
      <c r="AE2283" s="0" t="s">
        <v>162</v>
      </c>
      <c r="AN2283" s="6" t="s">
        <v>10011</v>
      </c>
      <c r="AR2283" s="0" t="n">
        <v>23</v>
      </c>
    </row>
    <row r="2284" customFormat="false" ht="12.75" hidden="false" customHeight="true" outlineLevel="0" collapsed="false">
      <c r="A2284" s="6" t="s">
        <v>47</v>
      </c>
      <c r="B2284" s="6" t="s">
        <v>1786</v>
      </c>
      <c r="C2284" s="6" t="s">
        <v>10037</v>
      </c>
      <c r="D2284" s="6" t="s">
        <v>10038</v>
      </c>
      <c r="E2284" s="0" t="n">
        <v>9518</v>
      </c>
      <c r="F2284" s="6" t="s">
        <v>10039</v>
      </c>
      <c r="G2284" s="6" t="s">
        <v>889</v>
      </c>
      <c r="H2284" s="6" t="s">
        <v>10001</v>
      </c>
      <c r="I2284" s="6" t="s">
        <v>10040</v>
      </c>
      <c r="J2284" s="6" t="s">
        <v>216</v>
      </c>
      <c r="K2284" s="6" t="s">
        <v>1790</v>
      </c>
      <c r="L2284" s="6" t="s">
        <v>1791</v>
      </c>
      <c r="M2284" s="6" t="s">
        <v>159</v>
      </c>
      <c r="N2284" s="6" t="s">
        <v>58</v>
      </c>
      <c r="O2284" s="6" t="s">
        <v>59</v>
      </c>
      <c r="P2284" s="6" t="s">
        <v>1387</v>
      </c>
      <c r="Q2284" s="6" t="s">
        <v>488</v>
      </c>
      <c r="R2284" s="6" t="s">
        <v>62</v>
      </c>
      <c r="S2284" s="6" t="s">
        <v>63</v>
      </c>
      <c r="T2284" s="6" t="s">
        <v>64</v>
      </c>
      <c r="X2284" s="6" t="s">
        <v>6808</v>
      </c>
      <c r="Y2284" s="6" t="s">
        <v>66</v>
      </c>
      <c r="Z2284" s="0" t="n">
        <v>20</v>
      </c>
      <c r="AB2284" s="6" t="s">
        <v>10041</v>
      </c>
      <c r="AC2284" s="7" t="n">
        <v>43035</v>
      </c>
      <c r="AD2284" s="0" t="s">
        <v>161</v>
      </c>
      <c r="AE2284" s="0" t="s">
        <v>162</v>
      </c>
      <c r="AN2284" s="6" t="s">
        <v>10042</v>
      </c>
      <c r="AR2284" s="0" t="n">
        <v>23</v>
      </c>
    </row>
    <row r="2285" customFormat="false" ht="12.75" hidden="false" customHeight="true" outlineLevel="0" collapsed="false">
      <c r="A2285" s="6" t="s">
        <v>47</v>
      </c>
      <c r="B2285" s="6" t="s">
        <v>1786</v>
      </c>
      <c r="C2285" s="6" t="s">
        <v>10043</v>
      </c>
      <c r="D2285" s="6" t="s">
        <v>10044</v>
      </c>
      <c r="E2285" s="0" t="n">
        <v>9518</v>
      </c>
      <c r="F2285" s="6" t="s">
        <v>10045</v>
      </c>
      <c r="G2285" s="6" t="s">
        <v>889</v>
      </c>
      <c r="H2285" s="6" t="s">
        <v>10001</v>
      </c>
      <c r="I2285" s="6" t="s">
        <v>10046</v>
      </c>
      <c r="J2285" s="6" t="s">
        <v>216</v>
      </c>
      <c r="K2285" s="6" t="s">
        <v>1790</v>
      </c>
      <c r="L2285" s="6" t="s">
        <v>1791</v>
      </c>
      <c r="M2285" s="6" t="s">
        <v>112</v>
      </c>
      <c r="N2285" s="6" t="s">
        <v>58</v>
      </c>
      <c r="O2285" s="6" t="s">
        <v>59</v>
      </c>
      <c r="P2285" s="6" t="s">
        <v>3936</v>
      </c>
      <c r="Q2285" s="6" t="s">
        <v>488</v>
      </c>
      <c r="R2285" s="6" t="s">
        <v>158</v>
      </c>
      <c r="S2285" s="6" t="s">
        <v>63</v>
      </c>
      <c r="T2285" s="6" t="s">
        <v>64</v>
      </c>
      <c r="U2285" s="6" t="s">
        <v>144</v>
      </c>
      <c r="X2285" s="6" t="s">
        <v>6808</v>
      </c>
      <c r="Y2285" s="6" t="s">
        <v>66</v>
      </c>
      <c r="Z2285" s="0" t="n">
        <v>20</v>
      </c>
      <c r="AB2285" s="6" t="s">
        <v>10047</v>
      </c>
      <c r="AC2285" s="7" t="n">
        <v>43035</v>
      </c>
      <c r="AD2285" s="0" t="s">
        <v>104</v>
      </c>
      <c r="AE2285" s="0" t="s">
        <v>162</v>
      </c>
      <c r="AH2285" s="6" t="s">
        <v>10048</v>
      </c>
      <c r="AN2285" s="6" t="s">
        <v>10049</v>
      </c>
      <c r="AR2285" s="0" t="n">
        <v>23</v>
      </c>
    </row>
    <row r="2286" customFormat="false" ht="12.75" hidden="false" customHeight="true" outlineLevel="0" collapsed="false">
      <c r="A2286" s="6" t="s">
        <v>47</v>
      </c>
      <c r="B2286" s="6" t="s">
        <v>1786</v>
      </c>
      <c r="C2286" s="6" t="s">
        <v>10050</v>
      </c>
      <c r="D2286" s="6" t="s">
        <v>10051</v>
      </c>
      <c r="E2286" s="0" t="n">
        <v>9518</v>
      </c>
      <c r="F2286" s="6" t="s">
        <v>10052</v>
      </c>
      <c r="G2286" s="6" t="s">
        <v>10034</v>
      </c>
      <c r="H2286" s="6" t="s">
        <v>10001</v>
      </c>
      <c r="I2286" s="6" t="s">
        <v>10053</v>
      </c>
      <c r="J2286" s="6" t="s">
        <v>10054</v>
      </c>
      <c r="K2286" s="6" t="s">
        <v>1790</v>
      </c>
      <c r="L2286" s="6" t="s">
        <v>1791</v>
      </c>
      <c r="M2286" s="6" t="s">
        <v>2138</v>
      </c>
      <c r="N2286" s="6" t="s">
        <v>58</v>
      </c>
      <c r="O2286" s="6" t="s">
        <v>59</v>
      </c>
      <c r="P2286" s="6" t="s">
        <v>10055</v>
      </c>
      <c r="Q2286" s="6" t="s">
        <v>488</v>
      </c>
      <c r="R2286" s="6" t="s">
        <v>158</v>
      </c>
      <c r="S2286" s="6" t="s">
        <v>63</v>
      </c>
      <c r="T2286" s="6" t="s">
        <v>64</v>
      </c>
      <c r="X2286" s="6" t="s">
        <v>6808</v>
      </c>
      <c r="Y2286" s="6" t="s">
        <v>66</v>
      </c>
      <c r="Z2286" s="0" t="n">
        <v>20</v>
      </c>
      <c r="AB2286" s="6" t="s">
        <v>10056</v>
      </c>
      <c r="AC2286" s="7" t="n">
        <v>43035</v>
      </c>
      <c r="AD2286" s="0" t="s">
        <v>104</v>
      </c>
      <c r="AE2286" s="0" t="s">
        <v>162</v>
      </c>
      <c r="AI2286" s="6" t="s">
        <v>10057</v>
      </c>
      <c r="AN2286" s="6" t="s">
        <v>10011</v>
      </c>
      <c r="AR2286" s="0" t="n">
        <v>23</v>
      </c>
    </row>
    <row r="2287" customFormat="false" ht="12.75" hidden="false" customHeight="true" outlineLevel="0" collapsed="false">
      <c r="A2287" s="6" t="s">
        <v>47</v>
      </c>
      <c r="B2287" s="6" t="s">
        <v>1786</v>
      </c>
      <c r="C2287" s="6" t="s">
        <v>10058</v>
      </c>
      <c r="D2287" s="6" t="s">
        <v>10059</v>
      </c>
      <c r="E2287" s="0" t="n">
        <v>9518</v>
      </c>
      <c r="F2287" s="6" t="s">
        <v>10060</v>
      </c>
      <c r="G2287" s="6" t="s">
        <v>889</v>
      </c>
      <c r="H2287" s="6" t="s">
        <v>10001</v>
      </c>
      <c r="I2287" s="6" t="s">
        <v>10061</v>
      </c>
      <c r="J2287" s="6" t="s">
        <v>344</v>
      </c>
      <c r="K2287" s="6" t="s">
        <v>1790</v>
      </c>
      <c r="L2287" s="6" t="s">
        <v>1791</v>
      </c>
      <c r="M2287" s="6" t="s">
        <v>3295</v>
      </c>
      <c r="N2287" s="6" t="s">
        <v>58</v>
      </c>
      <c r="O2287" s="6" t="s">
        <v>59</v>
      </c>
      <c r="P2287" s="6" t="s">
        <v>745</v>
      </c>
      <c r="Q2287" s="6" t="s">
        <v>488</v>
      </c>
      <c r="R2287" s="6" t="s">
        <v>158</v>
      </c>
      <c r="S2287" s="6" t="s">
        <v>63</v>
      </c>
      <c r="T2287" s="6" t="s">
        <v>64</v>
      </c>
      <c r="X2287" s="6" t="s">
        <v>6808</v>
      </c>
      <c r="Y2287" s="6" t="s">
        <v>66</v>
      </c>
      <c r="Z2287" s="0" t="n">
        <v>20</v>
      </c>
      <c r="AB2287" s="6" t="s">
        <v>10062</v>
      </c>
      <c r="AC2287" s="7" t="n">
        <v>43035</v>
      </c>
      <c r="AD2287" s="0" t="s">
        <v>104</v>
      </c>
      <c r="AE2287" s="0" t="s">
        <v>162</v>
      </c>
      <c r="AN2287" s="6" t="s">
        <v>10063</v>
      </c>
      <c r="AR2287" s="0" t="n">
        <v>23</v>
      </c>
    </row>
    <row r="2288" customFormat="false" ht="12.75" hidden="false" customHeight="true" outlineLevel="0" collapsed="false">
      <c r="A2288" s="6" t="s">
        <v>47</v>
      </c>
      <c r="B2288" s="6" t="s">
        <v>1786</v>
      </c>
      <c r="C2288" s="6" t="s">
        <v>10064</v>
      </c>
      <c r="D2288" s="6" t="s">
        <v>10065</v>
      </c>
      <c r="E2288" s="0" t="n">
        <v>9518</v>
      </c>
      <c r="F2288" s="6" t="s">
        <v>10066</v>
      </c>
      <c r="G2288" s="6" t="s">
        <v>1345</v>
      </c>
      <c r="H2288" s="6" t="s">
        <v>10001</v>
      </c>
      <c r="I2288" s="6" t="s">
        <v>10067</v>
      </c>
      <c r="J2288" s="6" t="s">
        <v>10068</v>
      </c>
      <c r="K2288" s="6" t="s">
        <v>1790</v>
      </c>
      <c r="L2288" s="6" t="s">
        <v>1791</v>
      </c>
      <c r="M2288" s="6" t="s">
        <v>1819</v>
      </c>
      <c r="N2288" s="6" t="s">
        <v>58</v>
      </c>
      <c r="O2288" s="6" t="s">
        <v>59</v>
      </c>
      <c r="P2288" s="6" t="s">
        <v>10069</v>
      </c>
      <c r="Q2288" s="6" t="s">
        <v>190</v>
      </c>
      <c r="R2288" s="6" t="s">
        <v>158</v>
      </c>
      <c r="S2288" s="6" t="s">
        <v>63</v>
      </c>
      <c r="T2288" s="6" t="s">
        <v>64</v>
      </c>
      <c r="X2288" s="6" t="s">
        <v>950</v>
      </c>
      <c r="Y2288" s="6" t="s">
        <v>66</v>
      </c>
      <c r="Z2288" s="0" t="n">
        <v>20</v>
      </c>
      <c r="AB2288" s="6" t="s">
        <v>10070</v>
      </c>
      <c r="AC2288" s="7" t="n">
        <v>43035</v>
      </c>
      <c r="AD2288" s="0" t="s">
        <v>104</v>
      </c>
      <c r="AE2288" s="0" t="s">
        <v>162</v>
      </c>
      <c r="AI2288" s="6" t="s">
        <v>10071</v>
      </c>
      <c r="AN2288" s="6" t="s">
        <v>10072</v>
      </c>
      <c r="AR2288" s="0" t="n">
        <v>23</v>
      </c>
    </row>
    <row r="2289" customFormat="false" ht="12.75" hidden="false" customHeight="true" outlineLevel="0" collapsed="false">
      <c r="A2289" s="6" t="s">
        <v>88</v>
      </c>
      <c r="B2289" s="6" t="s">
        <v>89</v>
      </c>
      <c r="C2289" s="6" t="s">
        <v>10073</v>
      </c>
      <c r="D2289" s="6" t="s">
        <v>10074</v>
      </c>
      <c r="E2289" s="0" t="n">
        <v>60</v>
      </c>
      <c r="F2289" s="6" t="s">
        <v>10075</v>
      </c>
      <c r="G2289" s="6" t="s">
        <v>584</v>
      </c>
      <c r="H2289" s="6" t="s">
        <v>10076</v>
      </c>
      <c r="I2289" s="6" t="s">
        <v>10077</v>
      </c>
      <c r="K2289" s="6" t="s">
        <v>97</v>
      </c>
      <c r="L2289" s="6" t="s">
        <v>98</v>
      </c>
      <c r="M2289" s="6" t="s">
        <v>1151</v>
      </c>
      <c r="N2289" s="6" t="s">
        <v>58</v>
      </c>
      <c r="O2289" s="6" t="s">
        <v>59</v>
      </c>
      <c r="P2289" s="6" t="s">
        <v>2951</v>
      </c>
      <c r="Q2289" s="6" t="s">
        <v>219</v>
      </c>
      <c r="R2289" s="6" t="s">
        <v>62</v>
      </c>
      <c r="S2289" s="6" t="s">
        <v>63</v>
      </c>
      <c r="T2289" s="6" t="s">
        <v>64</v>
      </c>
      <c r="Y2289" s="6" t="s">
        <v>66</v>
      </c>
      <c r="Z2289" s="0" t="n">
        <v>20</v>
      </c>
      <c r="AC2289" s="7" t="n">
        <v>43013</v>
      </c>
      <c r="AD2289" s="6" t="s">
        <v>104</v>
      </c>
      <c r="AE2289" s="6" t="s">
        <v>105</v>
      </c>
      <c r="AI2289" s="6" t="s">
        <v>10078</v>
      </c>
      <c r="AN2289" s="6" t="s">
        <v>10079</v>
      </c>
      <c r="AR2289" s="0" t="n">
        <v>23</v>
      </c>
    </row>
    <row r="2290" customFormat="false" ht="12.75" hidden="false" customHeight="true" outlineLevel="0" collapsed="false">
      <c r="A2290" s="6" t="s">
        <v>88</v>
      </c>
      <c r="B2290" s="6" t="s">
        <v>89</v>
      </c>
      <c r="C2290" s="6" t="s">
        <v>10080</v>
      </c>
      <c r="D2290" s="6" t="s">
        <v>10081</v>
      </c>
      <c r="E2290" s="0" t="n">
        <v>60</v>
      </c>
      <c r="F2290" s="6" t="s">
        <v>10082</v>
      </c>
      <c r="G2290" s="6" t="s">
        <v>628</v>
      </c>
      <c r="H2290" s="6" t="s">
        <v>10076</v>
      </c>
      <c r="J2290" s="6" t="s">
        <v>10083</v>
      </c>
      <c r="K2290" s="6" t="s">
        <v>97</v>
      </c>
      <c r="L2290" s="6" t="s">
        <v>98</v>
      </c>
      <c r="M2290" s="6" t="s">
        <v>786</v>
      </c>
      <c r="N2290" s="6" t="s">
        <v>58</v>
      </c>
      <c r="O2290" s="6" t="s">
        <v>59</v>
      </c>
      <c r="P2290" s="6" t="s">
        <v>3669</v>
      </c>
      <c r="Q2290" s="6" t="s">
        <v>238</v>
      </c>
      <c r="R2290" s="6" t="s">
        <v>62</v>
      </c>
      <c r="S2290" s="6" t="s">
        <v>63</v>
      </c>
      <c r="T2290" s="6" t="s">
        <v>64</v>
      </c>
      <c r="X2290" s="6" t="s">
        <v>4769</v>
      </c>
      <c r="Y2290" s="6" t="s">
        <v>66</v>
      </c>
      <c r="Z2290" s="0" t="n">
        <v>20</v>
      </c>
      <c r="AB2290" s="6" t="s">
        <v>10084</v>
      </c>
      <c r="AC2290" s="7" t="n">
        <v>43013</v>
      </c>
      <c r="AD2290" s="6" t="s">
        <v>104</v>
      </c>
      <c r="AE2290" s="6" t="s">
        <v>105</v>
      </c>
      <c r="AH2290" s="6" t="s">
        <v>10085</v>
      </c>
      <c r="AN2290" s="6" t="s">
        <v>10086</v>
      </c>
      <c r="AR2290" s="0" t="n">
        <v>23</v>
      </c>
    </row>
    <row r="2291" customFormat="false" ht="12.75" hidden="false" customHeight="true" outlineLevel="0" collapsed="false">
      <c r="A2291" s="6" t="s">
        <v>88</v>
      </c>
      <c r="B2291" s="6" t="s">
        <v>89</v>
      </c>
      <c r="C2291" s="6" t="s">
        <v>10087</v>
      </c>
      <c r="D2291" s="6" t="s">
        <v>10088</v>
      </c>
      <c r="E2291" s="0" t="n">
        <v>60</v>
      </c>
      <c r="F2291" s="6" t="s">
        <v>10089</v>
      </c>
      <c r="G2291" s="6" t="s">
        <v>628</v>
      </c>
      <c r="H2291" s="6" t="s">
        <v>10076</v>
      </c>
      <c r="I2291" s="6" t="s">
        <v>10090</v>
      </c>
      <c r="J2291" s="6" t="s">
        <v>897</v>
      </c>
      <c r="K2291" s="6" t="s">
        <v>97</v>
      </c>
      <c r="L2291" s="6" t="s">
        <v>98</v>
      </c>
      <c r="M2291" s="6" t="s">
        <v>606</v>
      </c>
      <c r="N2291" s="6" t="s">
        <v>58</v>
      </c>
      <c r="O2291" s="6" t="s">
        <v>59</v>
      </c>
      <c r="P2291" s="6" t="s">
        <v>1164</v>
      </c>
      <c r="Q2291" s="6" t="s">
        <v>238</v>
      </c>
      <c r="R2291" s="6" t="s">
        <v>62</v>
      </c>
      <c r="S2291" s="6" t="s">
        <v>63</v>
      </c>
      <c r="T2291" s="6" t="s">
        <v>64</v>
      </c>
      <c r="X2291" s="6" t="s">
        <v>4769</v>
      </c>
      <c r="Y2291" s="6" t="s">
        <v>66</v>
      </c>
      <c r="Z2291" s="0" t="n">
        <v>20</v>
      </c>
      <c r="AB2291" s="6" t="s">
        <v>10091</v>
      </c>
      <c r="AC2291" s="7" t="n">
        <v>43013</v>
      </c>
      <c r="AD2291" s="6" t="s">
        <v>104</v>
      </c>
      <c r="AE2291" s="6" t="s">
        <v>105</v>
      </c>
      <c r="AH2291" s="6" t="s">
        <v>10092</v>
      </c>
      <c r="AN2291" s="6" t="s">
        <v>10093</v>
      </c>
      <c r="AR2291" s="0" t="n">
        <v>23</v>
      </c>
    </row>
    <row r="2292" customFormat="false" ht="12.75" hidden="false" customHeight="true" outlineLevel="0" collapsed="false">
      <c r="A2292" s="4"/>
      <c r="B2292" s="4"/>
      <c r="C2292" s="4"/>
      <c r="D2292" s="4"/>
      <c r="E2292" s="4"/>
      <c r="F2292" s="4"/>
      <c r="G2292" s="4" t="s">
        <v>42</v>
      </c>
      <c r="H2292" s="4" t="s">
        <v>10094</v>
      </c>
      <c r="I2292" s="4"/>
      <c r="J2292" s="4"/>
      <c r="K2292" s="4" t="s">
        <v>1238</v>
      </c>
      <c r="L2292" s="4" t="s">
        <v>1239</v>
      </c>
      <c r="M2292" s="4"/>
      <c r="N2292" s="4"/>
      <c r="O2292" s="4"/>
      <c r="P2292" s="4"/>
      <c r="Q2292" s="4"/>
      <c r="R2292" s="4"/>
      <c r="S2292" s="4"/>
      <c r="T2292" s="4"/>
      <c r="U2292" s="4"/>
      <c r="V2292" s="4"/>
      <c r="W2292" s="4"/>
      <c r="X2292" s="4"/>
      <c r="Y2292" s="4"/>
      <c r="Z2292" s="4"/>
      <c r="AA2292" s="4"/>
      <c r="AB2292" s="4"/>
      <c r="AC2292" s="5"/>
      <c r="AD2292" s="4"/>
      <c r="AE2292" s="4"/>
      <c r="AF2292" s="4"/>
      <c r="AG2292" s="4"/>
      <c r="AH2292" s="4"/>
      <c r="AI2292" s="4"/>
      <c r="AJ2292" s="4"/>
      <c r="AK2292" s="4"/>
      <c r="AL2292" s="4"/>
      <c r="AM2292" s="4"/>
      <c r="AN2292" s="4"/>
      <c r="AO2292" s="4"/>
      <c r="AP2292" s="4"/>
      <c r="AQ2292" s="4"/>
      <c r="AR2292" s="4"/>
    </row>
    <row r="2293" customFormat="false" ht="12.75" hidden="false" customHeight="true" outlineLevel="0" collapsed="false">
      <c r="A2293" s="4"/>
      <c r="B2293" s="4"/>
      <c r="C2293" s="4"/>
      <c r="D2293" s="4"/>
      <c r="E2293" s="4"/>
      <c r="F2293" s="4"/>
      <c r="G2293" s="4" t="s">
        <v>42</v>
      </c>
      <c r="H2293" s="4" t="s">
        <v>10094</v>
      </c>
      <c r="I2293" s="4"/>
      <c r="J2293" s="4"/>
      <c r="K2293" s="4" t="s">
        <v>1238</v>
      </c>
      <c r="L2293" s="4" t="s">
        <v>1239</v>
      </c>
      <c r="M2293" s="4"/>
      <c r="N2293" s="4"/>
      <c r="O2293" s="4"/>
      <c r="P2293" s="4"/>
      <c r="Q2293" s="4"/>
      <c r="R2293" s="4"/>
      <c r="S2293" s="4"/>
      <c r="T2293" s="4"/>
      <c r="U2293" s="4"/>
      <c r="V2293" s="4"/>
      <c r="W2293" s="4"/>
      <c r="X2293" s="4"/>
      <c r="Y2293" s="4"/>
      <c r="Z2293" s="4"/>
      <c r="AA2293" s="4"/>
      <c r="AB2293" s="4"/>
      <c r="AC2293" s="5"/>
      <c r="AD2293" s="4"/>
      <c r="AE2293" s="4"/>
      <c r="AF2293" s="4"/>
      <c r="AG2293" s="4"/>
      <c r="AH2293" s="4"/>
      <c r="AI2293" s="4"/>
      <c r="AJ2293" s="4"/>
      <c r="AK2293" s="4"/>
      <c r="AL2293" s="4"/>
      <c r="AM2293" s="4"/>
      <c r="AN2293" s="4"/>
      <c r="AO2293" s="4"/>
      <c r="AP2293" s="4"/>
      <c r="AQ2293" s="4"/>
      <c r="AR2293" s="4"/>
    </row>
    <row r="2294" customFormat="false" ht="12.75" hidden="false" customHeight="true" outlineLevel="0" collapsed="false">
      <c r="A2294" s="6" t="s">
        <v>47</v>
      </c>
      <c r="B2294" s="6" t="s">
        <v>859</v>
      </c>
      <c r="C2294" s="6" t="s">
        <v>10095</v>
      </c>
      <c r="D2294" s="6" t="s">
        <v>10096</v>
      </c>
      <c r="E2294" s="0" t="n">
        <v>50</v>
      </c>
      <c r="F2294" s="6" t="s">
        <v>10097</v>
      </c>
      <c r="G2294" s="6" t="s">
        <v>42</v>
      </c>
      <c r="H2294" s="6" t="s">
        <v>10098</v>
      </c>
      <c r="K2294" s="6" t="s">
        <v>865</v>
      </c>
      <c r="L2294" s="6" t="s">
        <v>866</v>
      </c>
      <c r="M2294" s="6" t="s">
        <v>88</v>
      </c>
      <c r="N2294" s="6" t="s">
        <v>58</v>
      </c>
      <c r="O2294" s="6" t="s">
        <v>59</v>
      </c>
      <c r="P2294" s="6" t="s">
        <v>867</v>
      </c>
      <c r="Q2294" s="6" t="s">
        <v>157</v>
      </c>
      <c r="R2294" s="6" t="s">
        <v>62</v>
      </c>
      <c r="S2294" s="6" t="s">
        <v>63</v>
      </c>
      <c r="T2294" s="6" t="s">
        <v>64</v>
      </c>
      <c r="U2294" s="6" t="s">
        <v>144</v>
      </c>
      <c r="Y2294" s="6" t="s">
        <v>66</v>
      </c>
      <c r="Z2294" s="0" t="n">
        <v>20</v>
      </c>
      <c r="AA2294" s="6" t="s">
        <v>67</v>
      </c>
      <c r="AD2294" s="0" t="s">
        <v>161</v>
      </c>
      <c r="AH2294" s="6" t="s">
        <v>10099</v>
      </c>
      <c r="AI2294" s="6" t="s">
        <v>10100</v>
      </c>
      <c r="AN2294" s="6" t="s">
        <v>10101</v>
      </c>
      <c r="AR2294" s="0" t="n">
        <v>23</v>
      </c>
    </row>
    <row r="2295" customFormat="false" ht="12.75" hidden="false" customHeight="true" outlineLevel="0" collapsed="false">
      <c r="A2295" s="4"/>
      <c r="B2295" s="4"/>
      <c r="C2295" s="4"/>
      <c r="D2295" s="4"/>
      <c r="E2295" s="4"/>
      <c r="F2295" s="4"/>
      <c r="G2295" s="4" t="s">
        <v>648</v>
      </c>
      <c r="H2295" s="4" t="s">
        <v>10102</v>
      </c>
      <c r="I2295" s="4"/>
      <c r="J2295" s="4"/>
      <c r="K2295" s="4" t="s">
        <v>809</v>
      </c>
      <c r="L2295" s="4" t="s">
        <v>810</v>
      </c>
      <c r="M2295" s="4"/>
      <c r="N2295" s="4"/>
      <c r="O2295" s="4"/>
      <c r="P2295" s="4"/>
      <c r="Q2295" s="4"/>
      <c r="R2295" s="4"/>
      <c r="S2295" s="4"/>
      <c r="T2295" s="4"/>
      <c r="U2295" s="4"/>
      <c r="V2295" s="4"/>
      <c r="W2295" s="4"/>
      <c r="X2295" s="4"/>
      <c r="Y2295" s="4"/>
      <c r="Z2295" s="4"/>
      <c r="AA2295" s="4"/>
      <c r="AB2295" s="4"/>
      <c r="AC2295" s="5"/>
      <c r="AD2295" s="4"/>
      <c r="AE2295" s="4"/>
      <c r="AF2295" s="4"/>
      <c r="AG2295" s="4"/>
      <c r="AH2295" s="4"/>
      <c r="AI2295" s="4"/>
      <c r="AJ2295" s="4"/>
      <c r="AK2295" s="4"/>
      <c r="AL2295" s="4"/>
      <c r="AM2295" s="4"/>
      <c r="AN2295" s="4"/>
      <c r="AO2295" s="4"/>
      <c r="AP2295" s="4"/>
      <c r="AQ2295" s="4"/>
      <c r="AR2295" s="4"/>
    </row>
    <row r="2296" customFormat="false" ht="12.75" hidden="false" customHeight="true" outlineLevel="0" collapsed="false">
      <c r="A2296" s="4"/>
      <c r="B2296" s="4"/>
      <c r="C2296" s="4"/>
      <c r="D2296" s="4"/>
      <c r="E2296" s="4"/>
      <c r="F2296" s="4"/>
      <c r="G2296" s="4" t="s">
        <v>648</v>
      </c>
      <c r="H2296" s="4" t="s">
        <v>10102</v>
      </c>
      <c r="I2296" s="4"/>
      <c r="J2296" s="4"/>
      <c r="K2296" s="4" t="s">
        <v>809</v>
      </c>
      <c r="L2296" s="4" t="s">
        <v>810</v>
      </c>
      <c r="M2296" s="4"/>
      <c r="N2296" s="4"/>
      <c r="O2296" s="4"/>
      <c r="P2296" s="4"/>
      <c r="Q2296" s="4"/>
      <c r="R2296" s="4"/>
      <c r="S2296" s="4"/>
      <c r="T2296" s="4"/>
      <c r="U2296" s="4"/>
      <c r="V2296" s="4"/>
      <c r="W2296" s="4"/>
      <c r="X2296" s="4"/>
      <c r="Y2296" s="4"/>
      <c r="Z2296" s="4"/>
      <c r="AA2296" s="4"/>
      <c r="AB2296" s="4"/>
      <c r="AC2296" s="5"/>
      <c r="AD2296" s="4"/>
      <c r="AE2296" s="4"/>
      <c r="AF2296" s="4"/>
      <c r="AG2296" s="4"/>
      <c r="AH2296" s="4"/>
      <c r="AI2296" s="4"/>
      <c r="AJ2296" s="4"/>
      <c r="AK2296" s="4"/>
      <c r="AL2296" s="4"/>
      <c r="AM2296" s="4"/>
      <c r="AN2296" s="4"/>
      <c r="AO2296" s="4"/>
      <c r="AP2296" s="4"/>
      <c r="AQ2296" s="4"/>
      <c r="AR2296" s="4"/>
    </row>
    <row r="2297" customFormat="false" ht="12.75" hidden="false" customHeight="true" outlineLevel="0" collapsed="false">
      <c r="A2297" s="4"/>
      <c r="B2297" s="4"/>
      <c r="C2297" s="4"/>
      <c r="D2297" s="4"/>
      <c r="E2297" s="4"/>
      <c r="F2297" s="4"/>
      <c r="G2297" s="4" t="s">
        <v>648</v>
      </c>
      <c r="H2297" s="4" t="s">
        <v>10102</v>
      </c>
      <c r="I2297" s="4"/>
      <c r="J2297" s="4"/>
      <c r="K2297" s="4" t="s">
        <v>809</v>
      </c>
      <c r="L2297" s="4" t="s">
        <v>810</v>
      </c>
      <c r="M2297" s="4"/>
      <c r="N2297" s="4"/>
      <c r="O2297" s="4"/>
      <c r="P2297" s="4"/>
      <c r="Q2297" s="4"/>
      <c r="R2297" s="4"/>
      <c r="S2297" s="4"/>
      <c r="T2297" s="4"/>
      <c r="U2297" s="4"/>
      <c r="V2297" s="4"/>
      <c r="W2297" s="4"/>
      <c r="X2297" s="4"/>
      <c r="Y2297" s="4"/>
      <c r="Z2297" s="4"/>
      <c r="AA2297" s="4"/>
      <c r="AB2297" s="4"/>
      <c r="AC2297" s="5"/>
      <c r="AD2297" s="4"/>
      <c r="AE2297" s="4"/>
      <c r="AF2297" s="4"/>
      <c r="AG2297" s="4"/>
      <c r="AH2297" s="4"/>
      <c r="AI2297" s="4"/>
      <c r="AJ2297" s="4"/>
      <c r="AK2297" s="4"/>
      <c r="AL2297" s="4"/>
      <c r="AM2297" s="4"/>
      <c r="AN2297" s="4"/>
      <c r="AO2297" s="4"/>
      <c r="AP2297" s="4"/>
      <c r="AQ2297" s="4"/>
      <c r="AR2297" s="4"/>
    </row>
    <row r="2298" customFormat="false" ht="12.75" hidden="false" customHeight="true" outlineLevel="0" collapsed="false">
      <c r="A2298" s="4"/>
      <c r="B2298" s="4"/>
      <c r="C2298" s="4"/>
      <c r="D2298" s="4"/>
      <c r="E2298" s="4"/>
      <c r="F2298" s="4"/>
      <c r="G2298" s="4" t="s">
        <v>889</v>
      </c>
      <c r="H2298" s="4" t="s">
        <v>10103</v>
      </c>
      <c r="I2298" s="4"/>
      <c r="J2298" s="4"/>
      <c r="K2298" s="4" t="s">
        <v>44</v>
      </c>
      <c r="L2298" s="4" t="s">
        <v>45</v>
      </c>
      <c r="M2298" s="4"/>
      <c r="N2298" s="4"/>
      <c r="O2298" s="4"/>
      <c r="P2298" s="4"/>
      <c r="Q2298" s="4"/>
      <c r="R2298" s="4"/>
      <c r="S2298" s="4"/>
      <c r="T2298" s="4"/>
      <c r="U2298" s="4"/>
      <c r="V2298" s="4"/>
      <c r="W2298" s="4"/>
      <c r="X2298" s="4"/>
      <c r="Y2298" s="4"/>
      <c r="Z2298" s="4"/>
      <c r="AA2298" s="4"/>
      <c r="AB2298" s="4"/>
      <c r="AC2298" s="5"/>
      <c r="AD2298" s="4"/>
      <c r="AE2298" s="4"/>
      <c r="AF2298" s="4"/>
      <c r="AG2298" s="4"/>
      <c r="AH2298" s="4"/>
      <c r="AI2298" s="4"/>
      <c r="AJ2298" s="4"/>
      <c r="AK2298" s="4"/>
      <c r="AL2298" s="4"/>
      <c r="AM2298" s="4"/>
      <c r="AN2298" s="4"/>
      <c r="AO2298" s="4"/>
      <c r="AP2298" s="4"/>
      <c r="AQ2298" s="4"/>
      <c r="AR2298" s="4"/>
    </row>
    <row r="2299" customFormat="false" ht="12.75" hidden="false" customHeight="true" outlineLevel="0" collapsed="false">
      <c r="A2299" s="4"/>
      <c r="B2299" s="4"/>
      <c r="C2299" s="4"/>
      <c r="D2299" s="4"/>
      <c r="E2299" s="4"/>
      <c r="F2299" s="4"/>
      <c r="G2299" s="4" t="s">
        <v>526</v>
      </c>
      <c r="H2299" s="4" t="s">
        <v>10103</v>
      </c>
      <c r="I2299" s="4"/>
      <c r="J2299" s="4"/>
      <c r="K2299" s="4" t="s">
        <v>44</v>
      </c>
      <c r="L2299" s="4" t="s">
        <v>45</v>
      </c>
      <c r="M2299" s="4"/>
      <c r="N2299" s="4"/>
      <c r="O2299" s="4"/>
      <c r="P2299" s="4"/>
      <c r="Q2299" s="4"/>
      <c r="R2299" s="4"/>
      <c r="S2299" s="4"/>
      <c r="T2299" s="4"/>
      <c r="U2299" s="4"/>
      <c r="V2299" s="4"/>
      <c r="W2299" s="4"/>
      <c r="X2299" s="4"/>
      <c r="Y2299" s="4"/>
      <c r="Z2299" s="4"/>
      <c r="AA2299" s="4"/>
      <c r="AB2299" s="4"/>
      <c r="AC2299" s="5"/>
      <c r="AD2299" s="4"/>
      <c r="AE2299" s="4"/>
      <c r="AF2299" s="4"/>
      <c r="AG2299" s="4"/>
      <c r="AH2299" s="4"/>
      <c r="AI2299" s="4"/>
      <c r="AJ2299" s="4"/>
      <c r="AK2299" s="4"/>
      <c r="AL2299" s="4"/>
      <c r="AM2299" s="4"/>
      <c r="AN2299" s="4"/>
      <c r="AO2299" s="4"/>
      <c r="AP2299" s="4"/>
      <c r="AQ2299" s="4"/>
      <c r="AR2299" s="4"/>
    </row>
    <row r="2300" customFormat="false" ht="12.75" hidden="false" customHeight="true" outlineLevel="0" collapsed="false">
      <c r="A2300" s="4"/>
      <c r="B2300" s="4"/>
      <c r="C2300" s="4"/>
      <c r="D2300" s="4"/>
      <c r="E2300" s="4"/>
      <c r="F2300" s="4"/>
      <c r="G2300" s="4" t="s">
        <v>889</v>
      </c>
      <c r="H2300" s="4" t="s">
        <v>10104</v>
      </c>
      <c r="I2300" s="4"/>
      <c r="J2300" s="4"/>
      <c r="K2300" s="4" t="s">
        <v>1238</v>
      </c>
      <c r="L2300" s="4" t="s">
        <v>1239</v>
      </c>
      <c r="M2300" s="4"/>
      <c r="N2300" s="4"/>
      <c r="O2300" s="4"/>
      <c r="P2300" s="4"/>
      <c r="Q2300" s="4"/>
      <c r="R2300" s="4"/>
      <c r="S2300" s="4"/>
      <c r="T2300" s="4"/>
      <c r="U2300" s="4"/>
      <c r="V2300" s="4"/>
      <c r="W2300" s="4"/>
      <c r="X2300" s="4"/>
      <c r="Y2300" s="4"/>
      <c r="Z2300" s="4"/>
      <c r="AA2300" s="4"/>
      <c r="AB2300" s="4"/>
      <c r="AC2300" s="5"/>
      <c r="AD2300" s="4"/>
      <c r="AE2300" s="4"/>
      <c r="AF2300" s="4"/>
      <c r="AG2300" s="4"/>
      <c r="AH2300" s="4"/>
      <c r="AI2300" s="4"/>
      <c r="AJ2300" s="4"/>
      <c r="AK2300" s="4"/>
      <c r="AL2300" s="4"/>
      <c r="AM2300" s="4"/>
      <c r="AN2300" s="4"/>
      <c r="AO2300" s="4"/>
      <c r="AP2300" s="4"/>
      <c r="AQ2300" s="4"/>
      <c r="AR2300" s="4"/>
    </row>
    <row r="2301" customFormat="false" ht="12.75" hidden="false" customHeight="true" outlineLevel="0" collapsed="false">
      <c r="A2301" s="4"/>
      <c r="B2301" s="4"/>
      <c r="C2301" s="4"/>
      <c r="D2301" s="4"/>
      <c r="E2301" s="4"/>
      <c r="F2301" s="4"/>
      <c r="G2301" s="4" t="s">
        <v>1045</v>
      </c>
      <c r="H2301" s="4" t="s">
        <v>10104</v>
      </c>
      <c r="I2301" s="4"/>
      <c r="J2301" s="4"/>
      <c r="K2301" s="4" t="s">
        <v>1238</v>
      </c>
      <c r="L2301" s="4" t="s">
        <v>1239</v>
      </c>
      <c r="M2301" s="4"/>
      <c r="N2301" s="4"/>
      <c r="O2301" s="4"/>
      <c r="P2301" s="4"/>
      <c r="Q2301" s="4"/>
      <c r="R2301" s="4"/>
      <c r="S2301" s="4"/>
      <c r="T2301" s="4"/>
      <c r="U2301" s="4"/>
      <c r="V2301" s="4"/>
      <c r="W2301" s="4"/>
      <c r="X2301" s="4"/>
      <c r="Y2301" s="4"/>
      <c r="Z2301" s="4"/>
      <c r="AA2301" s="4"/>
      <c r="AB2301" s="4"/>
      <c r="AC2301" s="5"/>
      <c r="AD2301" s="4"/>
      <c r="AE2301" s="4"/>
      <c r="AF2301" s="4"/>
      <c r="AG2301" s="4"/>
      <c r="AH2301" s="4"/>
      <c r="AI2301" s="4"/>
      <c r="AJ2301" s="4"/>
      <c r="AK2301" s="4"/>
      <c r="AL2301" s="4"/>
      <c r="AM2301" s="4"/>
      <c r="AN2301" s="4"/>
      <c r="AO2301" s="4"/>
      <c r="AP2301" s="4"/>
      <c r="AQ2301" s="4"/>
      <c r="AR2301" s="4"/>
    </row>
    <row r="2302" customFormat="false" ht="12.75" hidden="false" customHeight="true" outlineLevel="0" collapsed="false">
      <c r="A2302" s="4"/>
      <c r="B2302" s="4"/>
      <c r="C2302" s="4"/>
      <c r="D2302" s="4"/>
      <c r="E2302" s="4"/>
      <c r="F2302" s="4"/>
      <c r="G2302" s="4" t="s">
        <v>10105</v>
      </c>
      <c r="H2302" s="4" t="s">
        <v>10104</v>
      </c>
      <c r="I2302" s="4"/>
      <c r="J2302" s="4"/>
      <c r="K2302" s="4" t="s">
        <v>1238</v>
      </c>
      <c r="L2302" s="4" t="s">
        <v>1239</v>
      </c>
      <c r="M2302" s="4"/>
      <c r="N2302" s="4"/>
      <c r="O2302" s="4"/>
      <c r="P2302" s="4"/>
      <c r="Q2302" s="4"/>
      <c r="R2302" s="4"/>
      <c r="S2302" s="4"/>
      <c r="T2302" s="4"/>
      <c r="U2302" s="4"/>
      <c r="V2302" s="4"/>
      <c r="W2302" s="4"/>
      <c r="X2302" s="4"/>
      <c r="Y2302" s="4"/>
      <c r="Z2302" s="4"/>
      <c r="AA2302" s="4"/>
      <c r="AB2302" s="4"/>
      <c r="AC2302" s="5"/>
      <c r="AD2302" s="4"/>
      <c r="AE2302" s="4"/>
      <c r="AF2302" s="4"/>
      <c r="AG2302" s="4"/>
      <c r="AH2302" s="4"/>
      <c r="AI2302" s="4"/>
      <c r="AJ2302" s="4"/>
      <c r="AK2302" s="4"/>
      <c r="AL2302" s="4"/>
      <c r="AM2302" s="4"/>
      <c r="AN2302" s="4"/>
      <c r="AO2302" s="4"/>
      <c r="AP2302" s="4"/>
      <c r="AQ2302" s="4"/>
      <c r="AR2302" s="4"/>
    </row>
    <row r="2303" customFormat="false" ht="12.75" hidden="false" customHeight="true" outlineLevel="0" collapsed="false">
      <c r="A2303" s="6" t="s">
        <v>88</v>
      </c>
      <c r="B2303" s="6" t="s">
        <v>965</v>
      </c>
      <c r="C2303" s="6" t="s">
        <v>10106</v>
      </c>
      <c r="D2303" s="6" t="s">
        <v>10107</v>
      </c>
      <c r="E2303" s="0" t="n">
        <v>59</v>
      </c>
      <c r="F2303" s="6" t="s">
        <v>10108</v>
      </c>
      <c r="G2303" s="6" t="s">
        <v>52</v>
      </c>
      <c r="H2303" s="6" t="s">
        <v>10109</v>
      </c>
      <c r="I2303" s="6" t="s">
        <v>2423</v>
      </c>
      <c r="J2303" s="6" t="s">
        <v>2231</v>
      </c>
      <c r="K2303" s="6" t="s">
        <v>971</v>
      </c>
      <c r="L2303" s="6" t="s">
        <v>972</v>
      </c>
      <c r="M2303" s="6" t="s">
        <v>3072</v>
      </c>
      <c r="N2303" s="6" t="s">
        <v>58</v>
      </c>
      <c r="O2303" s="6" t="s">
        <v>59</v>
      </c>
      <c r="P2303" s="6" t="s">
        <v>633</v>
      </c>
      <c r="Q2303" s="6" t="s">
        <v>174</v>
      </c>
      <c r="R2303" s="6" t="s">
        <v>62</v>
      </c>
      <c r="S2303" s="6" t="s">
        <v>63</v>
      </c>
      <c r="T2303" s="6" t="s">
        <v>64</v>
      </c>
      <c r="Y2303" s="6" t="s">
        <v>66</v>
      </c>
      <c r="Z2303" s="0" t="n">
        <v>20</v>
      </c>
      <c r="AA2303" s="6" t="s">
        <v>67</v>
      </c>
      <c r="AB2303" s="6" t="s">
        <v>10110</v>
      </c>
      <c r="AC2303" s="6"/>
      <c r="AD2303" s="0" t="s">
        <v>161</v>
      </c>
      <c r="AE2303" s="6"/>
      <c r="AI2303" s="6" t="s">
        <v>10111</v>
      </c>
      <c r="AN2303" s="6" t="s">
        <v>10112</v>
      </c>
      <c r="AO2303" s="6" t="s">
        <v>10113</v>
      </c>
      <c r="AR2303" s="0" t="n">
        <v>23</v>
      </c>
    </row>
    <row r="2304" customFormat="false" ht="12.75" hidden="false" customHeight="true" outlineLevel="0" collapsed="false">
      <c r="A2304" s="6" t="s">
        <v>47</v>
      </c>
      <c r="B2304" s="6" t="s">
        <v>1196</v>
      </c>
      <c r="C2304" s="6" t="s">
        <v>10114</v>
      </c>
      <c r="D2304" s="6" t="s">
        <v>10115</v>
      </c>
      <c r="E2304" s="0" t="n">
        <v>40</v>
      </c>
      <c r="F2304" s="6" t="s">
        <v>10116</v>
      </c>
      <c r="G2304" s="6" t="s">
        <v>196</v>
      </c>
      <c r="H2304" s="6" t="s">
        <v>10117</v>
      </c>
      <c r="I2304" s="6" t="s">
        <v>10118</v>
      </c>
      <c r="J2304" s="6" t="s">
        <v>10119</v>
      </c>
      <c r="K2304" s="6" t="s">
        <v>1201</v>
      </c>
      <c r="L2304" s="6" t="s">
        <v>1202</v>
      </c>
      <c r="M2304" s="6" t="s">
        <v>1422</v>
      </c>
      <c r="N2304" s="6" t="s">
        <v>58</v>
      </c>
      <c r="O2304" s="6" t="s">
        <v>59</v>
      </c>
      <c r="P2304" s="6" t="s">
        <v>2987</v>
      </c>
      <c r="Q2304" s="6" t="s">
        <v>101</v>
      </c>
      <c r="R2304" s="6" t="s">
        <v>297</v>
      </c>
      <c r="S2304" s="6" t="s">
        <v>63</v>
      </c>
      <c r="T2304" s="6" t="s">
        <v>64</v>
      </c>
      <c r="U2304" s="6" t="s">
        <v>144</v>
      </c>
      <c r="X2304" s="6" t="s">
        <v>10120</v>
      </c>
      <c r="Y2304" s="6" t="s">
        <v>66</v>
      </c>
      <c r="Z2304" s="0" t="n">
        <v>20</v>
      </c>
      <c r="AB2304" s="6" t="s">
        <v>10121</v>
      </c>
      <c r="AC2304" s="7" t="n">
        <v>43038</v>
      </c>
      <c r="AD2304" s="0" t="s">
        <v>161</v>
      </c>
      <c r="AE2304" s="6" t="s">
        <v>162</v>
      </c>
      <c r="AH2304" s="6" t="s">
        <v>10122</v>
      </c>
      <c r="AN2304" s="6" t="s">
        <v>10112</v>
      </c>
      <c r="AO2304" s="6" t="s">
        <v>10113</v>
      </c>
      <c r="AR2304" s="0" t="n">
        <v>23</v>
      </c>
    </row>
    <row r="2305" customFormat="false" ht="12.75" hidden="false" customHeight="true" outlineLevel="0" collapsed="false">
      <c r="A2305" s="6" t="s">
        <v>47</v>
      </c>
      <c r="B2305" s="6" t="s">
        <v>1196</v>
      </c>
      <c r="C2305" s="6" t="s">
        <v>10123</v>
      </c>
      <c r="D2305" s="6" t="s">
        <v>10124</v>
      </c>
      <c r="E2305" s="0" t="n">
        <v>40</v>
      </c>
      <c r="F2305" s="6" t="s">
        <v>10125</v>
      </c>
      <c r="G2305" s="6" t="s">
        <v>196</v>
      </c>
      <c r="H2305" s="6" t="s">
        <v>10117</v>
      </c>
      <c r="J2305" s="6" t="s">
        <v>10126</v>
      </c>
      <c r="K2305" s="6" t="s">
        <v>1201</v>
      </c>
      <c r="L2305" s="6" t="s">
        <v>1202</v>
      </c>
      <c r="M2305" s="6" t="s">
        <v>1832</v>
      </c>
      <c r="N2305" s="6" t="s">
        <v>58</v>
      </c>
      <c r="O2305" s="6" t="s">
        <v>59</v>
      </c>
      <c r="P2305" s="6" t="s">
        <v>1532</v>
      </c>
      <c r="Q2305" s="6" t="s">
        <v>101</v>
      </c>
      <c r="R2305" s="6" t="s">
        <v>297</v>
      </c>
      <c r="S2305" s="6" t="s">
        <v>63</v>
      </c>
      <c r="T2305" s="6" t="s">
        <v>64</v>
      </c>
      <c r="X2305" s="6" t="s">
        <v>10120</v>
      </c>
      <c r="Y2305" s="6" t="s">
        <v>66</v>
      </c>
      <c r="Z2305" s="0" t="n">
        <v>20</v>
      </c>
      <c r="AA2305" s="6" t="s">
        <v>67</v>
      </c>
      <c r="AB2305" s="6" t="s">
        <v>10127</v>
      </c>
      <c r="AC2305" s="7" t="n">
        <v>43038</v>
      </c>
      <c r="AD2305" s="0" t="s">
        <v>161</v>
      </c>
      <c r="AE2305" s="6" t="s">
        <v>162</v>
      </c>
      <c r="AI2305" s="6" t="s">
        <v>10128</v>
      </c>
      <c r="AN2305" s="6" t="s">
        <v>10112</v>
      </c>
      <c r="AO2305" s="6" t="s">
        <v>10113</v>
      </c>
      <c r="AR2305" s="0" t="n">
        <v>23</v>
      </c>
    </row>
    <row r="2306" customFormat="false" ht="12.75" hidden="false" customHeight="true" outlineLevel="0" collapsed="false">
      <c r="A2306" s="6" t="s">
        <v>47</v>
      </c>
      <c r="B2306" s="6" t="s">
        <v>1196</v>
      </c>
      <c r="C2306" s="6" t="s">
        <v>10129</v>
      </c>
      <c r="D2306" s="6" t="s">
        <v>10130</v>
      </c>
      <c r="E2306" s="0" t="n">
        <v>40</v>
      </c>
      <c r="F2306" s="6" t="s">
        <v>10131</v>
      </c>
      <c r="G2306" s="6" t="s">
        <v>196</v>
      </c>
      <c r="H2306" s="6" t="s">
        <v>10117</v>
      </c>
      <c r="I2306" s="6" t="s">
        <v>10132</v>
      </c>
      <c r="J2306" s="6" t="s">
        <v>10133</v>
      </c>
      <c r="K2306" s="6" t="s">
        <v>1201</v>
      </c>
      <c r="L2306" s="6" t="s">
        <v>1202</v>
      </c>
      <c r="M2306" s="6" t="s">
        <v>316</v>
      </c>
      <c r="N2306" s="6" t="s">
        <v>58</v>
      </c>
      <c r="O2306" s="6" t="s">
        <v>59</v>
      </c>
      <c r="P2306" s="6" t="s">
        <v>3766</v>
      </c>
      <c r="Q2306" s="6" t="s">
        <v>101</v>
      </c>
      <c r="R2306" s="6" t="s">
        <v>297</v>
      </c>
      <c r="S2306" s="6" t="s">
        <v>63</v>
      </c>
      <c r="T2306" s="6" t="s">
        <v>64</v>
      </c>
      <c r="X2306" s="6" t="s">
        <v>10120</v>
      </c>
      <c r="Y2306" s="6" t="s">
        <v>66</v>
      </c>
      <c r="Z2306" s="0" t="n">
        <v>20</v>
      </c>
      <c r="AA2306" s="6" t="s">
        <v>67</v>
      </c>
      <c r="AB2306" s="6" t="s">
        <v>10134</v>
      </c>
      <c r="AC2306" s="7" t="n">
        <v>43038</v>
      </c>
      <c r="AD2306" s="0" t="s">
        <v>161</v>
      </c>
      <c r="AE2306" s="6" t="s">
        <v>162</v>
      </c>
      <c r="AN2306" s="6" t="s">
        <v>10112</v>
      </c>
      <c r="AO2306" s="6" t="s">
        <v>10113</v>
      </c>
      <c r="AR2306" s="0" t="n">
        <v>23</v>
      </c>
    </row>
    <row r="2307" customFormat="false" ht="12.75" hidden="false" customHeight="true" outlineLevel="0" collapsed="false">
      <c r="A2307" s="4"/>
      <c r="B2307" s="4"/>
      <c r="C2307" s="4"/>
      <c r="D2307" s="4"/>
      <c r="E2307" s="4"/>
      <c r="F2307" s="4"/>
      <c r="G2307" s="4" t="s">
        <v>234</v>
      </c>
      <c r="H2307" s="4" t="s">
        <v>10135</v>
      </c>
      <c r="I2307" s="4"/>
      <c r="J2307" s="4"/>
      <c r="K2307" s="4" t="s">
        <v>86</v>
      </c>
      <c r="L2307" s="4" t="s">
        <v>623</v>
      </c>
      <c r="M2307" s="4"/>
      <c r="N2307" s="4"/>
      <c r="O2307" s="4"/>
      <c r="P2307" s="4"/>
      <c r="Q2307" s="4"/>
      <c r="R2307" s="4"/>
      <c r="S2307" s="4"/>
      <c r="T2307" s="4"/>
      <c r="U2307" s="4"/>
      <c r="V2307" s="4"/>
      <c r="W2307" s="4"/>
      <c r="X2307" s="4"/>
      <c r="Y2307" s="4"/>
      <c r="Z2307" s="4"/>
      <c r="AA2307" s="4"/>
      <c r="AB2307" s="4"/>
      <c r="AC2307" s="5"/>
      <c r="AD2307" s="4"/>
      <c r="AE2307" s="4"/>
      <c r="AF2307" s="4"/>
      <c r="AG2307" s="4"/>
      <c r="AH2307" s="4"/>
      <c r="AI2307" s="4"/>
      <c r="AJ2307" s="4"/>
      <c r="AK2307" s="4"/>
      <c r="AL2307" s="4"/>
      <c r="AM2307" s="4"/>
      <c r="AN2307" s="4"/>
      <c r="AO2307" s="4"/>
      <c r="AP2307" s="4"/>
      <c r="AQ2307" s="4"/>
      <c r="AR2307" s="4"/>
    </row>
    <row r="2308" customFormat="false" ht="12.75" hidden="false" customHeight="true" outlineLevel="0" collapsed="false">
      <c r="A2308" s="4"/>
      <c r="B2308" s="4"/>
      <c r="C2308" s="4"/>
      <c r="D2308" s="4"/>
      <c r="E2308" s="4"/>
      <c r="F2308" s="4"/>
      <c r="G2308" s="4" t="s">
        <v>648</v>
      </c>
      <c r="H2308" s="4" t="s">
        <v>10136</v>
      </c>
      <c r="I2308" s="4"/>
      <c r="J2308" s="4"/>
      <c r="K2308" s="4" t="s">
        <v>1263</v>
      </c>
      <c r="L2308" s="4" t="s">
        <v>2215</v>
      </c>
      <c r="M2308" s="4"/>
      <c r="N2308" s="4"/>
      <c r="O2308" s="4"/>
      <c r="P2308" s="4"/>
      <c r="Q2308" s="4"/>
      <c r="R2308" s="4"/>
      <c r="S2308" s="4"/>
      <c r="T2308" s="4"/>
      <c r="U2308" s="4"/>
      <c r="V2308" s="4"/>
      <c r="W2308" s="4"/>
      <c r="X2308" s="4"/>
      <c r="Y2308" s="4"/>
      <c r="Z2308" s="4"/>
      <c r="AA2308" s="4"/>
      <c r="AB2308" s="4"/>
      <c r="AC2308" s="5"/>
      <c r="AD2308" s="4"/>
      <c r="AE2308" s="4"/>
      <c r="AF2308" s="4"/>
      <c r="AG2308" s="4"/>
      <c r="AH2308" s="4"/>
      <c r="AI2308" s="4"/>
      <c r="AJ2308" s="4"/>
      <c r="AK2308" s="4"/>
      <c r="AL2308" s="4"/>
      <c r="AM2308" s="4"/>
      <c r="AN2308" s="4"/>
      <c r="AO2308" s="4"/>
      <c r="AP2308" s="4"/>
      <c r="AQ2308" s="4"/>
      <c r="AR2308" s="4"/>
    </row>
    <row r="2309" customFormat="false" ht="12.75" hidden="false" customHeight="true" outlineLevel="0" collapsed="false">
      <c r="A2309" s="4"/>
      <c r="B2309" s="4"/>
      <c r="C2309" s="4"/>
      <c r="D2309" s="4"/>
      <c r="E2309" s="4"/>
      <c r="F2309" s="4"/>
      <c r="G2309" s="4" t="s">
        <v>648</v>
      </c>
      <c r="H2309" s="4" t="s">
        <v>10136</v>
      </c>
      <c r="I2309" s="4"/>
      <c r="J2309" s="4"/>
      <c r="K2309" s="4" t="s">
        <v>1263</v>
      </c>
      <c r="L2309" s="4" t="s">
        <v>2215</v>
      </c>
      <c r="M2309" s="4"/>
      <c r="N2309" s="4"/>
      <c r="O2309" s="4"/>
      <c r="P2309" s="4"/>
      <c r="Q2309" s="4"/>
      <c r="R2309" s="4"/>
      <c r="S2309" s="4"/>
      <c r="T2309" s="4"/>
      <c r="U2309" s="4"/>
      <c r="V2309" s="4"/>
      <c r="W2309" s="4"/>
      <c r="X2309" s="4"/>
      <c r="Y2309" s="4"/>
      <c r="Z2309" s="4"/>
      <c r="AA2309" s="4"/>
      <c r="AB2309" s="4"/>
      <c r="AC2309" s="5"/>
      <c r="AD2309" s="4"/>
      <c r="AE2309" s="4"/>
      <c r="AF2309" s="4"/>
      <c r="AG2309" s="4"/>
      <c r="AH2309" s="4"/>
      <c r="AI2309" s="4"/>
      <c r="AJ2309" s="4"/>
      <c r="AK2309" s="4"/>
      <c r="AL2309" s="4"/>
      <c r="AM2309" s="4"/>
      <c r="AN2309" s="4"/>
      <c r="AO2309" s="4"/>
      <c r="AP2309" s="4"/>
      <c r="AQ2309" s="4"/>
      <c r="AR2309" s="4"/>
    </row>
    <row r="2310" customFormat="false" ht="12.75" hidden="false" customHeight="true" outlineLevel="0" collapsed="false">
      <c r="A2310" s="4"/>
      <c r="B2310" s="4"/>
      <c r="C2310" s="4"/>
      <c r="D2310" s="4"/>
      <c r="E2310" s="4"/>
      <c r="F2310" s="4"/>
      <c r="G2310" s="4" t="s">
        <v>648</v>
      </c>
      <c r="H2310" s="4" t="s">
        <v>10136</v>
      </c>
      <c r="I2310" s="4"/>
      <c r="J2310" s="4"/>
      <c r="K2310" s="4" t="s">
        <v>1263</v>
      </c>
      <c r="L2310" s="4" t="s">
        <v>2215</v>
      </c>
      <c r="M2310" s="4"/>
      <c r="N2310" s="4"/>
      <c r="O2310" s="4"/>
      <c r="P2310" s="4"/>
      <c r="Q2310" s="4"/>
      <c r="R2310" s="4"/>
      <c r="S2310" s="4"/>
      <c r="T2310" s="4"/>
      <c r="U2310" s="4"/>
      <c r="V2310" s="4"/>
      <c r="W2310" s="4"/>
      <c r="X2310" s="4"/>
      <c r="Y2310" s="4"/>
      <c r="Z2310" s="4"/>
      <c r="AA2310" s="4"/>
      <c r="AB2310" s="4"/>
      <c r="AC2310" s="5"/>
      <c r="AD2310" s="4"/>
      <c r="AE2310" s="4"/>
      <c r="AF2310" s="4"/>
      <c r="AG2310" s="4"/>
      <c r="AH2310" s="4"/>
      <c r="AI2310" s="4"/>
      <c r="AJ2310" s="4"/>
      <c r="AK2310" s="4"/>
      <c r="AL2310" s="4"/>
      <c r="AM2310" s="4"/>
      <c r="AN2310" s="4"/>
      <c r="AO2310" s="4"/>
      <c r="AP2310" s="4"/>
      <c r="AQ2310" s="4"/>
      <c r="AR2310" s="4"/>
    </row>
    <row r="2311" customFormat="false" ht="12.75" hidden="false" customHeight="true" outlineLevel="0" collapsed="false">
      <c r="A2311" s="4"/>
      <c r="B2311" s="4"/>
      <c r="C2311" s="4"/>
      <c r="D2311" s="4"/>
      <c r="E2311" s="4"/>
      <c r="F2311" s="4"/>
      <c r="G2311" s="4" t="s">
        <v>576</v>
      </c>
      <c r="H2311" s="4" t="s">
        <v>10137</v>
      </c>
      <c r="I2311" s="4"/>
      <c r="J2311" s="4"/>
      <c r="K2311" s="4" t="s">
        <v>777</v>
      </c>
      <c r="L2311" s="4" t="s">
        <v>7614</v>
      </c>
      <c r="M2311" s="4"/>
      <c r="N2311" s="4"/>
      <c r="O2311" s="4"/>
      <c r="P2311" s="4"/>
      <c r="Q2311" s="4"/>
      <c r="R2311" s="4"/>
      <c r="S2311" s="4"/>
      <c r="T2311" s="4"/>
      <c r="U2311" s="4"/>
      <c r="V2311" s="4"/>
      <c r="W2311" s="4"/>
      <c r="X2311" s="4"/>
      <c r="Y2311" s="4"/>
      <c r="Z2311" s="4"/>
      <c r="AA2311" s="4"/>
      <c r="AB2311" s="4"/>
      <c r="AC2311" s="5"/>
      <c r="AD2311" s="4"/>
      <c r="AE2311" s="4"/>
      <c r="AF2311" s="4"/>
      <c r="AG2311" s="4"/>
      <c r="AH2311" s="4"/>
      <c r="AI2311" s="4"/>
      <c r="AJ2311" s="4"/>
      <c r="AK2311" s="4"/>
      <c r="AL2311" s="4"/>
      <c r="AM2311" s="4"/>
      <c r="AN2311" s="4"/>
      <c r="AO2311" s="4"/>
      <c r="AP2311" s="4"/>
      <c r="AQ2311" s="4"/>
      <c r="AR2311" s="4"/>
    </row>
    <row r="2312" customFormat="false" ht="12.75" hidden="false" customHeight="true" outlineLevel="0" collapsed="false">
      <c r="A2312" s="4"/>
      <c r="B2312" s="4"/>
      <c r="C2312" s="4"/>
      <c r="D2312" s="4"/>
      <c r="E2312" s="4"/>
      <c r="F2312" s="4"/>
      <c r="G2312" s="4" t="s">
        <v>576</v>
      </c>
      <c r="H2312" s="4" t="s">
        <v>10137</v>
      </c>
      <c r="I2312" s="4"/>
      <c r="J2312" s="4"/>
      <c r="K2312" s="4" t="s">
        <v>777</v>
      </c>
      <c r="L2312" s="4" t="s">
        <v>7614</v>
      </c>
      <c r="M2312" s="4"/>
      <c r="N2312" s="4"/>
      <c r="O2312" s="4"/>
      <c r="P2312" s="4"/>
      <c r="Q2312" s="4"/>
      <c r="R2312" s="4"/>
      <c r="S2312" s="4"/>
      <c r="T2312" s="4"/>
      <c r="U2312" s="4"/>
      <c r="V2312" s="4"/>
      <c r="W2312" s="4"/>
      <c r="X2312" s="4"/>
      <c r="Y2312" s="4"/>
      <c r="Z2312" s="4"/>
      <c r="AA2312" s="4"/>
      <c r="AB2312" s="4"/>
      <c r="AC2312" s="5"/>
      <c r="AD2312" s="4"/>
      <c r="AE2312" s="4"/>
      <c r="AF2312" s="4"/>
      <c r="AG2312" s="4"/>
      <c r="AH2312" s="4"/>
      <c r="AI2312" s="4"/>
      <c r="AJ2312" s="4"/>
      <c r="AK2312" s="4"/>
      <c r="AL2312" s="4"/>
      <c r="AM2312" s="4"/>
      <c r="AN2312" s="4"/>
      <c r="AO2312" s="4"/>
      <c r="AP2312" s="4"/>
      <c r="AQ2312" s="4"/>
      <c r="AR2312" s="4"/>
    </row>
    <row r="2313" customFormat="false" ht="12.75" hidden="false" customHeight="true" outlineLevel="0" collapsed="false">
      <c r="A2313" s="6" t="s">
        <v>88</v>
      </c>
      <c r="B2313" s="6" t="s">
        <v>2545</v>
      </c>
      <c r="C2313" s="6" t="s">
        <v>10138</v>
      </c>
      <c r="D2313" s="6" t="s">
        <v>10139</v>
      </c>
      <c r="E2313" s="0" t="n">
        <v>23</v>
      </c>
      <c r="F2313" s="6" t="s">
        <v>10140</v>
      </c>
      <c r="G2313" s="6" t="s">
        <v>1457</v>
      </c>
      <c r="H2313" s="6" t="s">
        <v>10141</v>
      </c>
      <c r="I2313" s="6" t="s">
        <v>10142</v>
      </c>
      <c r="J2313" s="6" t="s">
        <v>10143</v>
      </c>
      <c r="K2313" s="6" t="s">
        <v>2551</v>
      </c>
      <c r="L2313" s="6" t="s">
        <v>2552</v>
      </c>
      <c r="M2313" s="6" t="s">
        <v>6734</v>
      </c>
      <c r="N2313" s="6" t="s">
        <v>58</v>
      </c>
      <c r="O2313" s="6" t="s">
        <v>59</v>
      </c>
      <c r="P2313" s="6" t="s">
        <v>1110</v>
      </c>
      <c r="Q2313" s="6" t="s">
        <v>207</v>
      </c>
      <c r="R2313" s="6" t="s">
        <v>158</v>
      </c>
      <c r="S2313" s="6" t="s">
        <v>63</v>
      </c>
      <c r="T2313" s="6" t="s">
        <v>64</v>
      </c>
      <c r="X2313" s="6" t="s">
        <v>10144</v>
      </c>
      <c r="Y2313" s="6" t="s">
        <v>66</v>
      </c>
      <c r="Z2313" s="0" t="n">
        <v>20</v>
      </c>
      <c r="AB2313" s="6" t="s">
        <v>10145</v>
      </c>
      <c r="AC2313" s="6"/>
      <c r="AD2313" s="6"/>
      <c r="AE2313" s="6"/>
      <c r="AF2313" s="6" t="s">
        <v>10146</v>
      </c>
      <c r="AH2313" s="6" t="s">
        <v>10147</v>
      </c>
      <c r="AN2313" s="6" t="s">
        <v>9111</v>
      </c>
      <c r="AR2313" s="0" t="n">
        <v>28</v>
      </c>
    </row>
    <row r="2314" customFormat="false" ht="12.75" hidden="false" customHeight="true" outlineLevel="0" collapsed="false">
      <c r="A2314" s="6" t="s">
        <v>47</v>
      </c>
      <c r="B2314" s="6" t="s">
        <v>1786</v>
      </c>
      <c r="C2314" s="6" t="s">
        <v>10148</v>
      </c>
      <c r="D2314" s="6" t="s">
        <v>10149</v>
      </c>
      <c r="E2314" s="0" t="n">
        <v>22</v>
      </c>
      <c r="F2314" s="6" t="s">
        <v>10150</v>
      </c>
      <c r="H2314" s="6" t="s">
        <v>10151</v>
      </c>
      <c r="I2314" s="6" t="s">
        <v>10152</v>
      </c>
      <c r="J2314" s="6" t="s">
        <v>216</v>
      </c>
      <c r="K2314" s="6" t="s">
        <v>1790</v>
      </c>
      <c r="L2314" s="6" t="s">
        <v>1791</v>
      </c>
      <c r="M2314" s="6" t="s">
        <v>3014</v>
      </c>
      <c r="N2314" s="6" t="s">
        <v>58</v>
      </c>
      <c r="O2314" s="6" t="s">
        <v>59</v>
      </c>
      <c r="P2314" s="6" t="s">
        <v>2617</v>
      </c>
      <c r="Q2314" s="6" t="s">
        <v>644</v>
      </c>
      <c r="R2314" s="6" t="s">
        <v>62</v>
      </c>
      <c r="S2314" s="6" t="s">
        <v>63</v>
      </c>
      <c r="T2314" s="6" t="s">
        <v>64</v>
      </c>
      <c r="Y2314" s="6" t="s">
        <v>66</v>
      </c>
      <c r="Z2314" s="0" t="n">
        <v>20</v>
      </c>
      <c r="AB2314" s="6" t="s">
        <v>10153</v>
      </c>
      <c r="AC2314" s="7" t="n">
        <v>43035</v>
      </c>
      <c r="AD2314" s="0" t="s">
        <v>104</v>
      </c>
      <c r="AE2314" s="0" t="s">
        <v>162</v>
      </c>
      <c r="AH2314" s="6" t="s">
        <v>10154</v>
      </c>
      <c r="AN2314" s="6" t="s">
        <v>9111</v>
      </c>
      <c r="AR2314" s="0" t="n">
        <v>28</v>
      </c>
    </row>
    <row r="2315" customFormat="false" ht="12.75" hidden="false" customHeight="true" outlineLevel="0" collapsed="false">
      <c r="A2315" s="6" t="s">
        <v>88</v>
      </c>
      <c r="B2315" s="6" t="s">
        <v>10155</v>
      </c>
      <c r="C2315" s="6" t="s">
        <v>10156</v>
      </c>
      <c r="D2315" s="6" t="s">
        <v>10157</v>
      </c>
      <c r="E2315" s="0" t="n">
        <v>9999</v>
      </c>
      <c r="F2315" s="6" t="s">
        <v>10158</v>
      </c>
      <c r="H2315" s="6" t="s">
        <v>10159</v>
      </c>
      <c r="J2315" s="6" t="s">
        <v>2313</v>
      </c>
      <c r="K2315" s="6" t="s">
        <v>1213</v>
      </c>
      <c r="L2315" s="6" t="s">
        <v>10160</v>
      </c>
      <c r="M2315" s="6" t="s">
        <v>1465</v>
      </c>
      <c r="N2315" s="6" t="s">
        <v>58</v>
      </c>
      <c r="O2315" s="6" t="s">
        <v>59</v>
      </c>
      <c r="P2315" s="6" t="s">
        <v>3295</v>
      </c>
      <c r="Q2315" s="6" t="s">
        <v>207</v>
      </c>
      <c r="R2315" s="6" t="s">
        <v>158</v>
      </c>
      <c r="S2315" s="6" t="s">
        <v>63</v>
      </c>
      <c r="T2315" s="6" t="s">
        <v>64</v>
      </c>
      <c r="U2315" s="6" t="s">
        <v>144</v>
      </c>
      <c r="Y2315" s="6" t="s">
        <v>66</v>
      </c>
      <c r="Z2315" s="0" t="n">
        <v>20</v>
      </c>
      <c r="AB2315" s="6" t="s">
        <v>10161</v>
      </c>
      <c r="AC2315" s="6"/>
      <c r="AD2315" s="6"/>
      <c r="AE2315" s="6"/>
      <c r="AN2315" s="6" t="s">
        <v>9111</v>
      </c>
      <c r="AR2315" s="0" t="n">
        <v>28</v>
      </c>
    </row>
    <row r="2316" customFormat="false" ht="12.75" hidden="false" customHeight="true" outlineLevel="0" collapsed="false">
      <c r="A2316" s="6" t="s">
        <v>88</v>
      </c>
      <c r="B2316" s="6" t="s">
        <v>10155</v>
      </c>
      <c r="C2316" s="6" t="s">
        <v>10162</v>
      </c>
      <c r="D2316" s="6" t="s">
        <v>10163</v>
      </c>
      <c r="E2316" s="0" t="n">
        <v>9999</v>
      </c>
      <c r="F2316" s="6" t="s">
        <v>10164</v>
      </c>
      <c r="G2316" s="6" t="s">
        <v>353</v>
      </c>
      <c r="H2316" s="6" t="s">
        <v>10159</v>
      </c>
      <c r="J2316" s="6" t="s">
        <v>1270</v>
      </c>
      <c r="K2316" s="6" t="s">
        <v>1213</v>
      </c>
      <c r="L2316" s="6" t="s">
        <v>10160</v>
      </c>
      <c r="M2316" s="6" t="s">
        <v>4590</v>
      </c>
      <c r="N2316" s="6" t="s">
        <v>58</v>
      </c>
      <c r="O2316" s="6" t="s">
        <v>59</v>
      </c>
      <c r="P2316" s="6" t="s">
        <v>2951</v>
      </c>
      <c r="Q2316" s="6" t="s">
        <v>1332</v>
      </c>
      <c r="R2316" s="6" t="s">
        <v>62</v>
      </c>
      <c r="S2316" s="6" t="s">
        <v>63</v>
      </c>
      <c r="T2316" s="6" t="s">
        <v>64</v>
      </c>
      <c r="U2316" s="6" t="s">
        <v>144</v>
      </c>
      <c r="Y2316" s="6" t="s">
        <v>66</v>
      </c>
      <c r="Z2316" s="0" t="n">
        <v>20</v>
      </c>
      <c r="AB2316" s="6" t="s">
        <v>10165</v>
      </c>
      <c r="AC2316" s="6"/>
      <c r="AD2316" s="6"/>
      <c r="AE2316" s="6"/>
      <c r="AR2316" s="0" t="n">
        <v>29</v>
      </c>
    </row>
    <row r="2317" customFormat="false" ht="12.75" hidden="false" customHeight="true" outlineLevel="0" collapsed="false">
      <c r="A2317" s="6" t="s">
        <v>88</v>
      </c>
      <c r="B2317" s="6" t="s">
        <v>2904</v>
      </c>
      <c r="C2317" s="6" t="s">
        <v>10166</v>
      </c>
      <c r="D2317" s="6" t="s">
        <v>10167</v>
      </c>
      <c r="E2317" s="0" t="n">
        <v>215</v>
      </c>
      <c r="F2317" s="6" t="s">
        <v>10168</v>
      </c>
      <c r="G2317" s="6" t="s">
        <v>46</v>
      </c>
      <c r="H2317" s="6" t="s">
        <v>10169</v>
      </c>
      <c r="J2317" s="6" t="s">
        <v>125</v>
      </c>
      <c r="K2317" s="6" t="s">
        <v>2909</v>
      </c>
      <c r="L2317" s="6" t="s">
        <v>2910</v>
      </c>
      <c r="M2317" s="6" t="s">
        <v>527</v>
      </c>
      <c r="N2317" s="6" t="s">
        <v>58</v>
      </c>
      <c r="O2317" s="6" t="s">
        <v>59</v>
      </c>
      <c r="P2317" s="6" t="s">
        <v>1216</v>
      </c>
      <c r="Q2317" s="6" t="s">
        <v>368</v>
      </c>
      <c r="R2317" s="6" t="s">
        <v>66</v>
      </c>
      <c r="S2317" s="6" t="s">
        <v>63</v>
      </c>
      <c r="T2317" s="6" t="s">
        <v>64</v>
      </c>
      <c r="X2317" s="6" t="s">
        <v>10170</v>
      </c>
      <c r="Y2317" s="6" t="s">
        <v>66</v>
      </c>
      <c r="Z2317" s="0" t="n">
        <v>20</v>
      </c>
      <c r="AR2317" s="0" t="n">
        <v>29</v>
      </c>
    </row>
    <row r="2318" customFormat="false" ht="12.75" hidden="false" customHeight="true" outlineLevel="0" collapsed="false">
      <c r="A2318" s="6" t="s">
        <v>88</v>
      </c>
      <c r="B2318" s="6" t="s">
        <v>2904</v>
      </c>
      <c r="C2318" s="6" t="s">
        <v>10171</v>
      </c>
      <c r="D2318" s="6" t="s">
        <v>10172</v>
      </c>
      <c r="E2318" s="0" t="n">
        <v>215</v>
      </c>
      <c r="F2318" s="6" t="s">
        <v>10173</v>
      </c>
      <c r="G2318" s="6" t="s">
        <v>46</v>
      </c>
      <c r="H2318" s="6" t="s">
        <v>10169</v>
      </c>
      <c r="J2318" s="6" t="s">
        <v>10174</v>
      </c>
      <c r="K2318" s="6" t="s">
        <v>2909</v>
      </c>
      <c r="L2318" s="6" t="s">
        <v>2910</v>
      </c>
      <c r="M2318" s="6" t="s">
        <v>128</v>
      </c>
      <c r="N2318" s="6" t="s">
        <v>58</v>
      </c>
      <c r="O2318" s="6" t="s">
        <v>59</v>
      </c>
      <c r="P2318" s="6" t="s">
        <v>978</v>
      </c>
      <c r="Q2318" s="6" t="s">
        <v>2840</v>
      </c>
      <c r="R2318" s="6" t="s">
        <v>66</v>
      </c>
      <c r="S2318" s="6" t="s">
        <v>63</v>
      </c>
      <c r="T2318" s="6" t="s">
        <v>64</v>
      </c>
      <c r="U2318" s="6" t="s">
        <v>144</v>
      </c>
      <c r="X2318" s="6" t="s">
        <v>10170</v>
      </c>
      <c r="Y2318" s="6" t="s">
        <v>66</v>
      </c>
      <c r="Z2318" s="0" t="n">
        <v>20</v>
      </c>
      <c r="AB2318" s="6" t="s">
        <v>10175</v>
      </c>
      <c r="AC2318" s="6"/>
      <c r="AD2318" s="6"/>
      <c r="AE2318" s="6"/>
      <c r="AI2318" s="6" t="s">
        <v>10176</v>
      </c>
      <c r="AR2318" s="0" t="n">
        <v>36</v>
      </c>
    </row>
    <row r="2319" customFormat="false" ht="12.75" hidden="false" customHeight="true" outlineLevel="0" collapsed="false">
      <c r="A2319" s="6" t="s">
        <v>88</v>
      </c>
      <c r="B2319" s="6" t="s">
        <v>2904</v>
      </c>
      <c r="C2319" s="6" t="s">
        <v>10177</v>
      </c>
      <c r="D2319" s="6" t="s">
        <v>10178</v>
      </c>
      <c r="E2319" s="0" t="n">
        <v>215</v>
      </c>
      <c r="F2319" s="6" t="s">
        <v>10179</v>
      </c>
      <c r="G2319" s="6" t="s">
        <v>46</v>
      </c>
      <c r="H2319" s="6" t="s">
        <v>10169</v>
      </c>
      <c r="J2319" s="6" t="s">
        <v>10180</v>
      </c>
      <c r="K2319" s="6" t="s">
        <v>2909</v>
      </c>
      <c r="L2319" s="6" t="s">
        <v>2910</v>
      </c>
      <c r="M2319" s="6" t="s">
        <v>427</v>
      </c>
      <c r="N2319" s="6" t="s">
        <v>58</v>
      </c>
      <c r="O2319" s="6" t="s">
        <v>59</v>
      </c>
      <c r="P2319" s="6" t="s">
        <v>1020</v>
      </c>
      <c r="Q2319" s="6" t="s">
        <v>238</v>
      </c>
      <c r="R2319" s="6" t="s">
        <v>66</v>
      </c>
      <c r="S2319" s="6" t="s">
        <v>63</v>
      </c>
      <c r="T2319" s="6" t="s">
        <v>64</v>
      </c>
      <c r="U2319" s="6" t="s">
        <v>159</v>
      </c>
      <c r="X2319" s="6" t="s">
        <v>10170</v>
      </c>
      <c r="Y2319" s="6" t="s">
        <v>66</v>
      </c>
      <c r="Z2319" s="0" t="n">
        <v>20</v>
      </c>
      <c r="AH2319" s="6" t="s">
        <v>10181</v>
      </c>
      <c r="AR2319" s="0" t="n">
        <v>36</v>
      </c>
    </row>
    <row r="2320" customFormat="false" ht="12.75" hidden="false" customHeight="true" outlineLevel="0" collapsed="false">
      <c r="A2320" s="6" t="s">
        <v>88</v>
      </c>
      <c r="B2320" s="6" t="s">
        <v>2904</v>
      </c>
      <c r="C2320" s="6" t="s">
        <v>10182</v>
      </c>
      <c r="D2320" s="6" t="s">
        <v>10183</v>
      </c>
      <c r="E2320" s="0" t="n">
        <v>215</v>
      </c>
      <c r="F2320" s="6" t="s">
        <v>10184</v>
      </c>
      <c r="G2320" s="6" t="s">
        <v>353</v>
      </c>
      <c r="H2320" s="6" t="s">
        <v>10169</v>
      </c>
      <c r="J2320" s="6" t="s">
        <v>985</v>
      </c>
      <c r="K2320" s="6" t="s">
        <v>2909</v>
      </c>
      <c r="L2320" s="6" t="s">
        <v>2910</v>
      </c>
      <c r="M2320" s="6" t="s">
        <v>5694</v>
      </c>
      <c r="N2320" s="6" t="s">
        <v>58</v>
      </c>
      <c r="O2320" s="6" t="s">
        <v>59</v>
      </c>
      <c r="P2320" s="6" t="s">
        <v>3772</v>
      </c>
      <c r="Q2320" s="6" t="s">
        <v>635</v>
      </c>
      <c r="R2320" s="6" t="s">
        <v>66</v>
      </c>
      <c r="S2320" s="6" t="s">
        <v>63</v>
      </c>
      <c r="T2320" s="6" t="s">
        <v>64</v>
      </c>
      <c r="U2320" s="6" t="s">
        <v>159</v>
      </c>
      <c r="X2320" s="6" t="s">
        <v>10185</v>
      </c>
      <c r="Y2320" s="6" t="s">
        <v>66</v>
      </c>
      <c r="Z2320" s="0" t="n">
        <v>20</v>
      </c>
      <c r="AH2320" s="6" t="s">
        <v>10186</v>
      </c>
      <c r="AR2320" s="0" t="n">
        <v>36</v>
      </c>
    </row>
    <row r="2321" customFormat="false" ht="12.75" hidden="false" customHeight="true" outlineLevel="0" collapsed="false">
      <c r="A2321" s="6" t="s">
        <v>88</v>
      </c>
      <c r="B2321" s="6" t="s">
        <v>2904</v>
      </c>
      <c r="C2321" s="6" t="s">
        <v>10187</v>
      </c>
      <c r="D2321" s="6" t="s">
        <v>10188</v>
      </c>
      <c r="E2321" s="0" t="n">
        <v>215</v>
      </c>
      <c r="F2321" s="6" t="s">
        <v>10189</v>
      </c>
      <c r="G2321" s="6" t="s">
        <v>353</v>
      </c>
      <c r="H2321" s="6" t="s">
        <v>10169</v>
      </c>
      <c r="J2321" s="6" t="s">
        <v>125</v>
      </c>
      <c r="K2321" s="6" t="s">
        <v>2909</v>
      </c>
      <c r="L2321" s="6" t="s">
        <v>2910</v>
      </c>
      <c r="M2321" s="6" t="s">
        <v>3865</v>
      </c>
      <c r="N2321" s="6" t="s">
        <v>58</v>
      </c>
      <c r="O2321" s="6" t="s">
        <v>59</v>
      </c>
      <c r="P2321" s="6" t="s">
        <v>412</v>
      </c>
      <c r="Q2321" s="6" t="s">
        <v>488</v>
      </c>
      <c r="R2321" s="6" t="s">
        <v>66</v>
      </c>
      <c r="S2321" s="6" t="s">
        <v>63</v>
      </c>
      <c r="T2321" s="6" t="s">
        <v>64</v>
      </c>
      <c r="X2321" s="6" t="s">
        <v>10185</v>
      </c>
      <c r="Y2321" s="6" t="s">
        <v>66</v>
      </c>
      <c r="Z2321" s="0" t="n">
        <v>20</v>
      </c>
      <c r="AN2321" s="6" t="s">
        <v>10190</v>
      </c>
      <c r="AQ2321" s="6" t="s">
        <v>10191</v>
      </c>
      <c r="AR2321" s="0" t="n">
        <v>31</v>
      </c>
    </row>
    <row r="2322" customFormat="false" ht="12.75" hidden="false" customHeight="true" outlineLevel="0" collapsed="false">
      <c r="A2322" s="6" t="s">
        <v>88</v>
      </c>
      <c r="B2322" s="6" t="s">
        <v>2904</v>
      </c>
      <c r="C2322" s="6" t="s">
        <v>10192</v>
      </c>
      <c r="D2322" s="6" t="s">
        <v>10193</v>
      </c>
      <c r="E2322" s="0" t="n">
        <v>215</v>
      </c>
      <c r="F2322" s="6" t="s">
        <v>10194</v>
      </c>
      <c r="G2322" s="6" t="s">
        <v>353</v>
      </c>
      <c r="H2322" s="6" t="s">
        <v>10169</v>
      </c>
      <c r="J2322" s="6" t="s">
        <v>6379</v>
      </c>
      <c r="K2322" s="6" t="s">
        <v>2909</v>
      </c>
      <c r="L2322" s="6" t="s">
        <v>2910</v>
      </c>
      <c r="M2322" s="6" t="s">
        <v>693</v>
      </c>
      <c r="N2322" s="6" t="s">
        <v>58</v>
      </c>
      <c r="O2322" s="6" t="s">
        <v>59</v>
      </c>
      <c r="P2322" s="6" t="s">
        <v>6563</v>
      </c>
      <c r="Q2322" s="6" t="s">
        <v>635</v>
      </c>
      <c r="R2322" s="6" t="s">
        <v>66</v>
      </c>
      <c r="S2322" s="6" t="s">
        <v>63</v>
      </c>
      <c r="T2322" s="6" t="s">
        <v>64</v>
      </c>
      <c r="X2322" s="6" t="s">
        <v>10185</v>
      </c>
      <c r="Y2322" s="6" t="s">
        <v>66</v>
      </c>
      <c r="Z2322" s="0" t="n">
        <v>20</v>
      </c>
      <c r="AB2322" s="6" t="s">
        <v>10195</v>
      </c>
      <c r="AC2322" s="6"/>
      <c r="AD2322" s="6"/>
      <c r="AE2322" s="6"/>
      <c r="AH2322" s="6" t="s">
        <v>10196</v>
      </c>
      <c r="AN2322" s="6" t="s">
        <v>10197</v>
      </c>
      <c r="AQ2322" s="6" t="s">
        <v>10191</v>
      </c>
      <c r="AR2322" s="0" t="n">
        <v>31</v>
      </c>
    </row>
    <row r="2323" customFormat="false" ht="12.75" hidden="false" customHeight="true" outlineLevel="0" collapsed="false">
      <c r="A2323" s="6" t="s">
        <v>88</v>
      </c>
      <c r="B2323" s="6" t="s">
        <v>2904</v>
      </c>
      <c r="C2323" s="6" t="s">
        <v>10198</v>
      </c>
      <c r="D2323" s="6" t="s">
        <v>10199</v>
      </c>
      <c r="E2323" s="0" t="n">
        <v>215</v>
      </c>
      <c r="F2323" s="6" t="s">
        <v>10200</v>
      </c>
      <c r="G2323" s="6" t="s">
        <v>353</v>
      </c>
      <c r="H2323" s="6" t="s">
        <v>10169</v>
      </c>
      <c r="J2323" s="6" t="s">
        <v>912</v>
      </c>
      <c r="K2323" s="6" t="s">
        <v>2909</v>
      </c>
      <c r="L2323" s="6" t="s">
        <v>2910</v>
      </c>
      <c r="M2323" s="6" t="s">
        <v>553</v>
      </c>
      <c r="N2323" s="6" t="s">
        <v>58</v>
      </c>
      <c r="O2323" s="6" t="s">
        <v>59</v>
      </c>
      <c r="P2323" s="6" t="s">
        <v>1361</v>
      </c>
      <c r="Q2323" s="6" t="s">
        <v>114</v>
      </c>
      <c r="R2323" s="6" t="s">
        <v>66</v>
      </c>
      <c r="S2323" s="6" t="s">
        <v>63</v>
      </c>
      <c r="T2323" s="6" t="s">
        <v>64</v>
      </c>
      <c r="X2323" s="6" t="s">
        <v>10185</v>
      </c>
      <c r="Y2323" s="6" t="s">
        <v>66</v>
      </c>
      <c r="Z2323" s="0" t="n">
        <v>20</v>
      </c>
      <c r="AB2323" s="6" t="s">
        <v>10201</v>
      </c>
      <c r="AC2323" s="6"/>
      <c r="AD2323" s="6"/>
      <c r="AE2323" s="6"/>
      <c r="AH2323" s="6" t="s">
        <v>10202</v>
      </c>
      <c r="AR2323" s="0" t="n">
        <v>40</v>
      </c>
    </row>
    <row r="2324" customFormat="false" ht="12.75" hidden="false" customHeight="true" outlineLevel="0" collapsed="false">
      <c r="A2324" s="6" t="s">
        <v>88</v>
      </c>
      <c r="B2324" s="6" t="s">
        <v>2904</v>
      </c>
      <c r="C2324" s="6" t="s">
        <v>10203</v>
      </c>
      <c r="D2324" s="6" t="s">
        <v>10204</v>
      </c>
      <c r="E2324" s="0" t="n">
        <v>215</v>
      </c>
      <c r="F2324" s="6" t="s">
        <v>10205</v>
      </c>
      <c r="G2324" s="6" t="s">
        <v>353</v>
      </c>
      <c r="H2324" s="6" t="s">
        <v>10169</v>
      </c>
      <c r="J2324" s="6" t="s">
        <v>6669</v>
      </c>
      <c r="K2324" s="6" t="s">
        <v>2909</v>
      </c>
      <c r="L2324" s="6" t="s">
        <v>2910</v>
      </c>
      <c r="M2324" s="6" t="s">
        <v>1076</v>
      </c>
      <c r="N2324" s="6" t="s">
        <v>58</v>
      </c>
      <c r="O2324" s="6" t="s">
        <v>59</v>
      </c>
      <c r="P2324" s="6" t="s">
        <v>4819</v>
      </c>
      <c r="Q2324" s="6" t="s">
        <v>635</v>
      </c>
      <c r="R2324" s="6" t="s">
        <v>66</v>
      </c>
      <c r="S2324" s="6" t="s">
        <v>63</v>
      </c>
      <c r="T2324" s="6" t="s">
        <v>64</v>
      </c>
      <c r="X2324" s="6" t="s">
        <v>10185</v>
      </c>
      <c r="Y2324" s="6" t="s">
        <v>66</v>
      </c>
      <c r="Z2324" s="0" t="n">
        <v>20</v>
      </c>
      <c r="AB2324" s="6" t="s">
        <v>10206</v>
      </c>
      <c r="AC2324" s="6"/>
      <c r="AD2324" s="6"/>
      <c r="AE2324" s="6"/>
      <c r="AR2324" s="0" t="n">
        <v>40</v>
      </c>
    </row>
    <row r="2325" customFormat="false" ht="12.75" hidden="false" customHeight="true" outlineLevel="0" collapsed="false">
      <c r="A2325" s="6" t="s">
        <v>88</v>
      </c>
      <c r="B2325" s="6" t="s">
        <v>2904</v>
      </c>
      <c r="C2325" s="6" t="s">
        <v>10207</v>
      </c>
      <c r="D2325" s="6" t="s">
        <v>10208</v>
      </c>
      <c r="E2325" s="0" t="n">
        <v>215</v>
      </c>
      <c r="F2325" s="6" t="s">
        <v>10209</v>
      </c>
      <c r="G2325" s="6" t="s">
        <v>234</v>
      </c>
      <c r="H2325" s="6" t="s">
        <v>10169</v>
      </c>
      <c r="J2325" s="6" t="s">
        <v>125</v>
      </c>
      <c r="K2325" s="6" t="s">
        <v>2909</v>
      </c>
      <c r="L2325" s="6" t="s">
        <v>2910</v>
      </c>
      <c r="M2325" s="6" t="s">
        <v>2918</v>
      </c>
      <c r="N2325" s="6" t="s">
        <v>58</v>
      </c>
      <c r="O2325" s="6" t="s">
        <v>59</v>
      </c>
      <c r="P2325" s="6" t="s">
        <v>3343</v>
      </c>
      <c r="Q2325" s="6" t="s">
        <v>635</v>
      </c>
      <c r="R2325" s="6" t="s">
        <v>66</v>
      </c>
      <c r="S2325" s="6" t="s">
        <v>63</v>
      </c>
      <c r="T2325" s="6" t="s">
        <v>64</v>
      </c>
      <c r="X2325" s="6" t="s">
        <v>6081</v>
      </c>
      <c r="Y2325" s="6" t="s">
        <v>66</v>
      </c>
      <c r="Z2325" s="0" t="n">
        <v>20</v>
      </c>
      <c r="AB2325" s="6" t="s">
        <v>10210</v>
      </c>
      <c r="AC2325" s="6"/>
      <c r="AD2325" s="6"/>
      <c r="AE2325" s="6"/>
      <c r="AI2325" s="6" t="s">
        <v>10211</v>
      </c>
      <c r="AR2325" s="0" t="n">
        <v>40</v>
      </c>
    </row>
    <row r="2326" customFormat="false" ht="12.75" hidden="false" customHeight="true" outlineLevel="0" collapsed="false">
      <c r="A2326" s="6" t="s">
        <v>88</v>
      </c>
      <c r="B2326" s="6" t="s">
        <v>2904</v>
      </c>
      <c r="C2326" s="6" t="s">
        <v>10212</v>
      </c>
      <c r="D2326" s="6" t="s">
        <v>10213</v>
      </c>
      <c r="E2326" s="0" t="n">
        <v>215</v>
      </c>
      <c r="F2326" s="6" t="s">
        <v>10214</v>
      </c>
      <c r="G2326" s="6" t="s">
        <v>234</v>
      </c>
      <c r="H2326" s="6" t="s">
        <v>10169</v>
      </c>
      <c r="J2326" s="6" t="s">
        <v>2632</v>
      </c>
      <c r="K2326" s="6" t="s">
        <v>2909</v>
      </c>
      <c r="L2326" s="6" t="s">
        <v>2910</v>
      </c>
      <c r="M2326" s="6" t="s">
        <v>891</v>
      </c>
      <c r="N2326" s="6" t="s">
        <v>58</v>
      </c>
      <c r="O2326" s="6" t="s">
        <v>59</v>
      </c>
      <c r="P2326" s="6" t="s">
        <v>838</v>
      </c>
      <c r="Q2326" s="6" t="s">
        <v>635</v>
      </c>
      <c r="R2326" s="6" t="s">
        <v>66</v>
      </c>
      <c r="S2326" s="6" t="s">
        <v>63</v>
      </c>
      <c r="T2326" s="6" t="s">
        <v>64</v>
      </c>
      <c r="X2326" s="6" t="s">
        <v>6081</v>
      </c>
      <c r="Y2326" s="6" t="s">
        <v>66</v>
      </c>
      <c r="Z2326" s="0" t="n">
        <v>20</v>
      </c>
      <c r="AA2326" s="6" t="s">
        <v>67</v>
      </c>
      <c r="AB2326" s="6" t="s">
        <v>10215</v>
      </c>
      <c r="AC2326" s="6"/>
      <c r="AD2326" s="6"/>
      <c r="AE2326" s="6"/>
      <c r="AI2326" s="6" t="s">
        <v>10216</v>
      </c>
      <c r="AR2326" s="0" t="n">
        <v>40</v>
      </c>
    </row>
    <row r="2327" customFormat="false" ht="12.75" hidden="false" customHeight="true" outlineLevel="0" collapsed="false">
      <c r="A2327" s="6" t="s">
        <v>88</v>
      </c>
      <c r="B2327" s="6" t="s">
        <v>2904</v>
      </c>
      <c r="C2327" s="6" t="s">
        <v>10217</v>
      </c>
      <c r="D2327" s="6" t="s">
        <v>10218</v>
      </c>
      <c r="E2327" s="0" t="n">
        <v>215</v>
      </c>
      <c r="F2327" s="6" t="s">
        <v>10219</v>
      </c>
      <c r="G2327" s="6" t="s">
        <v>93</v>
      </c>
      <c r="H2327" s="6" t="s">
        <v>10169</v>
      </c>
      <c r="J2327" s="6" t="s">
        <v>253</v>
      </c>
      <c r="K2327" s="6" t="s">
        <v>2909</v>
      </c>
      <c r="L2327" s="6" t="s">
        <v>2910</v>
      </c>
      <c r="M2327" s="6" t="s">
        <v>2824</v>
      </c>
      <c r="N2327" s="6" t="s">
        <v>58</v>
      </c>
      <c r="O2327" s="6" t="s">
        <v>59</v>
      </c>
      <c r="P2327" s="6" t="s">
        <v>3137</v>
      </c>
      <c r="Q2327" s="6" t="s">
        <v>327</v>
      </c>
      <c r="R2327" s="6" t="s">
        <v>66</v>
      </c>
      <c r="S2327" s="6" t="s">
        <v>63</v>
      </c>
      <c r="T2327" s="6" t="s">
        <v>64</v>
      </c>
      <c r="U2327" s="6" t="s">
        <v>144</v>
      </c>
      <c r="X2327" s="6" t="s">
        <v>10220</v>
      </c>
      <c r="Y2327" s="6" t="s">
        <v>66</v>
      </c>
      <c r="Z2327" s="0" t="n">
        <v>20</v>
      </c>
      <c r="AB2327" s="6" t="s">
        <v>10221</v>
      </c>
      <c r="AC2327" s="6"/>
      <c r="AD2327" s="6"/>
      <c r="AE2327" s="6"/>
      <c r="AF2327" s="6" t="s">
        <v>10222</v>
      </c>
      <c r="AI2327" s="6" t="s">
        <v>10223</v>
      </c>
      <c r="AR2327" s="0" t="n">
        <v>21</v>
      </c>
    </row>
    <row r="2328" customFormat="false" ht="12.75" hidden="false" customHeight="true" outlineLevel="0" collapsed="false">
      <c r="A2328" s="6" t="s">
        <v>88</v>
      </c>
      <c r="B2328" s="6" t="s">
        <v>2904</v>
      </c>
      <c r="C2328" s="6" t="s">
        <v>10224</v>
      </c>
      <c r="D2328" s="6" t="s">
        <v>10225</v>
      </c>
      <c r="E2328" s="0" t="n">
        <v>215</v>
      </c>
      <c r="F2328" s="6" t="s">
        <v>10226</v>
      </c>
      <c r="G2328" s="6" t="s">
        <v>93</v>
      </c>
      <c r="H2328" s="6" t="s">
        <v>10169</v>
      </c>
      <c r="J2328" s="6" t="s">
        <v>2632</v>
      </c>
      <c r="K2328" s="6" t="s">
        <v>2909</v>
      </c>
      <c r="L2328" s="6" t="s">
        <v>2910</v>
      </c>
      <c r="M2328" s="6" t="s">
        <v>3226</v>
      </c>
      <c r="N2328" s="6" t="s">
        <v>58</v>
      </c>
      <c r="O2328" s="6" t="s">
        <v>59</v>
      </c>
      <c r="P2328" s="6" t="s">
        <v>978</v>
      </c>
      <c r="Q2328" s="6" t="s">
        <v>327</v>
      </c>
      <c r="R2328" s="6" t="s">
        <v>66</v>
      </c>
      <c r="S2328" s="6" t="s">
        <v>63</v>
      </c>
      <c r="T2328" s="6" t="s">
        <v>64</v>
      </c>
      <c r="U2328" s="6" t="s">
        <v>144</v>
      </c>
      <c r="X2328" s="6" t="s">
        <v>10220</v>
      </c>
      <c r="Y2328" s="6" t="s">
        <v>66</v>
      </c>
      <c r="Z2328" s="0" t="n">
        <v>20</v>
      </c>
      <c r="AB2328" s="6" t="s">
        <v>10227</v>
      </c>
      <c r="AC2328" s="6"/>
      <c r="AD2328" s="6"/>
      <c r="AE2328" s="6"/>
      <c r="AI2328" s="6" t="s">
        <v>10228</v>
      </c>
      <c r="AR2328" s="0" t="n">
        <v>21</v>
      </c>
    </row>
    <row r="2329" customFormat="false" ht="12.75" hidden="false" customHeight="true" outlineLevel="0" collapsed="false">
      <c r="A2329" s="6" t="s">
        <v>88</v>
      </c>
      <c r="B2329" s="6" t="s">
        <v>2904</v>
      </c>
      <c r="C2329" s="6" t="s">
        <v>10229</v>
      </c>
      <c r="D2329" s="6" t="s">
        <v>10230</v>
      </c>
      <c r="E2329" s="0" t="n">
        <v>215</v>
      </c>
      <c r="F2329" s="6" t="s">
        <v>10231</v>
      </c>
      <c r="G2329" s="6" t="s">
        <v>93</v>
      </c>
      <c r="H2329" s="6" t="s">
        <v>10169</v>
      </c>
      <c r="J2329" s="6" t="s">
        <v>6167</v>
      </c>
      <c r="K2329" s="6" t="s">
        <v>2909</v>
      </c>
      <c r="L2329" s="6" t="s">
        <v>2910</v>
      </c>
      <c r="M2329" s="6" t="s">
        <v>4969</v>
      </c>
      <c r="N2329" s="6" t="s">
        <v>58</v>
      </c>
      <c r="O2329" s="6" t="s">
        <v>59</v>
      </c>
      <c r="P2329" s="6" t="s">
        <v>1353</v>
      </c>
      <c r="Q2329" s="6" t="s">
        <v>327</v>
      </c>
      <c r="R2329" s="6" t="s">
        <v>66</v>
      </c>
      <c r="S2329" s="6" t="s">
        <v>63</v>
      </c>
      <c r="T2329" s="6" t="s">
        <v>64</v>
      </c>
      <c r="X2329" s="6" t="s">
        <v>10220</v>
      </c>
      <c r="Y2329" s="6" t="s">
        <v>66</v>
      </c>
      <c r="Z2329" s="0" t="n">
        <v>20</v>
      </c>
      <c r="AB2329" s="6" t="s">
        <v>10232</v>
      </c>
      <c r="AC2329" s="6"/>
      <c r="AD2329" s="6"/>
      <c r="AE2329" s="6"/>
      <c r="AI2329" s="6" t="s">
        <v>10233</v>
      </c>
      <c r="AN2329" s="6" t="s">
        <v>10234</v>
      </c>
      <c r="AR2329" s="0" t="n">
        <v>10</v>
      </c>
    </row>
    <row r="2330" customFormat="false" ht="12.75" hidden="false" customHeight="true" outlineLevel="0" collapsed="false">
      <c r="A2330" s="6" t="s">
        <v>88</v>
      </c>
      <c r="B2330" s="6" t="s">
        <v>2904</v>
      </c>
      <c r="C2330" s="6" t="s">
        <v>10235</v>
      </c>
      <c r="D2330" s="6" t="s">
        <v>10236</v>
      </c>
      <c r="E2330" s="0" t="n">
        <v>215</v>
      </c>
      <c r="F2330" s="6" t="s">
        <v>10237</v>
      </c>
      <c r="G2330" s="6" t="s">
        <v>93</v>
      </c>
      <c r="H2330" s="6" t="s">
        <v>10169</v>
      </c>
      <c r="J2330" s="6" t="s">
        <v>2574</v>
      </c>
      <c r="K2330" s="6" t="s">
        <v>2909</v>
      </c>
      <c r="L2330" s="6" t="s">
        <v>2910</v>
      </c>
      <c r="M2330" s="6" t="s">
        <v>3174</v>
      </c>
      <c r="N2330" s="6" t="s">
        <v>58</v>
      </c>
      <c r="O2330" s="6" t="s">
        <v>59</v>
      </c>
      <c r="P2330" s="6" t="s">
        <v>3669</v>
      </c>
      <c r="Q2330" s="6" t="s">
        <v>174</v>
      </c>
      <c r="R2330" s="6" t="s">
        <v>66</v>
      </c>
      <c r="S2330" s="6" t="s">
        <v>63</v>
      </c>
      <c r="T2330" s="6" t="s">
        <v>64</v>
      </c>
      <c r="X2330" s="6" t="s">
        <v>10220</v>
      </c>
      <c r="Y2330" s="6" t="s">
        <v>66</v>
      </c>
      <c r="Z2330" s="0" t="n">
        <v>20</v>
      </c>
      <c r="AB2330" s="6" t="s">
        <v>10238</v>
      </c>
      <c r="AC2330" s="6"/>
      <c r="AD2330" s="6"/>
      <c r="AE2330" s="6"/>
      <c r="AN2330" s="6" t="s">
        <v>10234</v>
      </c>
      <c r="AR2330" s="0" t="n">
        <v>10</v>
      </c>
    </row>
    <row r="2331" customFormat="false" ht="12.75" hidden="false" customHeight="true" outlineLevel="0" collapsed="false">
      <c r="A2331" s="6" t="s">
        <v>88</v>
      </c>
      <c r="B2331" s="6" t="s">
        <v>2904</v>
      </c>
      <c r="C2331" s="6" t="s">
        <v>10239</v>
      </c>
      <c r="D2331" s="6" t="s">
        <v>10240</v>
      </c>
      <c r="E2331" s="0" t="n">
        <v>215</v>
      </c>
      <c r="F2331" s="6" t="s">
        <v>10241</v>
      </c>
      <c r="G2331" s="6" t="s">
        <v>889</v>
      </c>
      <c r="H2331" s="6" t="s">
        <v>10169</v>
      </c>
      <c r="K2331" s="6" t="s">
        <v>2909</v>
      </c>
      <c r="L2331" s="6" t="s">
        <v>2910</v>
      </c>
      <c r="M2331" s="6" t="s">
        <v>6103</v>
      </c>
      <c r="N2331" s="6" t="s">
        <v>58</v>
      </c>
      <c r="O2331" s="6" t="s">
        <v>59</v>
      </c>
      <c r="P2331" s="6" t="s">
        <v>2005</v>
      </c>
      <c r="Q2331" s="6" t="s">
        <v>229</v>
      </c>
      <c r="R2331" s="6" t="s">
        <v>66</v>
      </c>
      <c r="S2331" s="6" t="s">
        <v>63</v>
      </c>
      <c r="T2331" s="6" t="s">
        <v>64</v>
      </c>
      <c r="X2331" s="6" t="s">
        <v>10242</v>
      </c>
      <c r="Y2331" s="6" t="s">
        <v>66</v>
      </c>
      <c r="Z2331" s="0" t="n">
        <v>20</v>
      </c>
      <c r="AB2331" s="6" t="s">
        <v>10243</v>
      </c>
      <c r="AC2331" s="6"/>
      <c r="AD2331" s="6"/>
      <c r="AE2331" s="6"/>
      <c r="AN2331" s="6" t="s">
        <v>10234</v>
      </c>
      <c r="AR2331" s="0" t="n">
        <v>10</v>
      </c>
    </row>
    <row r="2332" customFormat="false" ht="12.75" hidden="false" customHeight="true" outlineLevel="0" collapsed="false">
      <c r="A2332" s="6" t="s">
        <v>88</v>
      </c>
      <c r="B2332" s="6" t="s">
        <v>2904</v>
      </c>
      <c r="C2332" s="6" t="s">
        <v>10244</v>
      </c>
      <c r="D2332" s="6" t="s">
        <v>10245</v>
      </c>
      <c r="E2332" s="0" t="n">
        <v>215</v>
      </c>
      <c r="F2332" s="6" t="s">
        <v>10246</v>
      </c>
      <c r="G2332" s="6" t="s">
        <v>889</v>
      </c>
      <c r="H2332" s="6" t="s">
        <v>10169</v>
      </c>
      <c r="I2332" s="6" t="s">
        <v>10247</v>
      </c>
      <c r="J2332" s="6" t="s">
        <v>10248</v>
      </c>
      <c r="K2332" s="6" t="s">
        <v>2909</v>
      </c>
      <c r="L2332" s="6" t="s">
        <v>2910</v>
      </c>
      <c r="M2332" s="6" t="s">
        <v>914</v>
      </c>
      <c r="N2332" s="6" t="s">
        <v>58</v>
      </c>
      <c r="O2332" s="6" t="s">
        <v>59</v>
      </c>
      <c r="P2332" s="6" t="s">
        <v>8765</v>
      </c>
      <c r="Q2332" s="6" t="s">
        <v>327</v>
      </c>
      <c r="R2332" s="6" t="s">
        <v>66</v>
      </c>
      <c r="S2332" s="6" t="s">
        <v>63</v>
      </c>
      <c r="T2332" s="6" t="s">
        <v>64</v>
      </c>
      <c r="U2332" s="6" t="s">
        <v>144</v>
      </c>
      <c r="X2332" s="6" t="s">
        <v>10242</v>
      </c>
      <c r="Y2332" s="6" t="s">
        <v>66</v>
      </c>
      <c r="Z2332" s="0" t="n">
        <v>20</v>
      </c>
      <c r="AB2332" s="6" t="s">
        <v>10249</v>
      </c>
      <c r="AC2332" s="6"/>
      <c r="AD2332" s="6"/>
      <c r="AE2332" s="6"/>
      <c r="AH2332" s="6" t="s">
        <v>10250</v>
      </c>
      <c r="AN2332" s="6" t="s">
        <v>10234</v>
      </c>
      <c r="AR2332" s="0" t="n">
        <v>10</v>
      </c>
    </row>
    <row r="2333" customFormat="false" ht="12.75" hidden="false" customHeight="true" outlineLevel="0" collapsed="false">
      <c r="A2333" s="6" t="s">
        <v>88</v>
      </c>
      <c r="B2333" s="6" t="s">
        <v>2904</v>
      </c>
      <c r="C2333" s="6" t="s">
        <v>10251</v>
      </c>
      <c r="D2333" s="6" t="s">
        <v>10252</v>
      </c>
      <c r="E2333" s="0" t="n">
        <v>215</v>
      </c>
      <c r="F2333" s="6" t="s">
        <v>10253</v>
      </c>
      <c r="G2333" s="6" t="s">
        <v>889</v>
      </c>
      <c r="H2333" s="6" t="s">
        <v>10169</v>
      </c>
      <c r="J2333" s="6" t="s">
        <v>596</v>
      </c>
      <c r="K2333" s="6" t="s">
        <v>2909</v>
      </c>
      <c r="L2333" s="6" t="s">
        <v>2910</v>
      </c>
      <c r="M2333" s="6" t="s">
        <v>1538</v>
      </c>
      <c r="N2333" s="6" t="s">
        <v>58</v>
      </c>
      <c r="O2333" s="6" t="s">
        <v>59</v>
      </c>
      <c r="P2333" s="6" t="s">
        <v>10254</v>
      </c>
      <c r="Q2333" s="6" t="s">
        <v>2840</v>
      </c>
      <c r="R2333" s="6" t="s">
        <v>66</v>
      </c>
      <c r="S2333" s="6" t="s">
        <v>63</v>
      </c>
      <c r="T2333" s="6" t="s">
        <v>64</v>
      </c>
      <c r="U2333" s="6" t="s">
        <v>144</v>
      </c>
      <c r="X2333" s="6" t="s">
        <v>10242</v>
      </c>
      <c r="Y2333" s="6" t="s">
        <v>66</v>
      </c>
      <c r="Z2333" s="0" t="n">
        <v>20</v>
      </c>
      <c r="AB2333" s="6" t="s">
        <v>10255</v>
      </c>
      <c r="AC2333" s="6"/>
      <c r="AD2333" s="6"/>
      <c r="AE2333" s="6"/>
      <c r="AR2333" s="0" t="n">
        <v>10</v>
      </c>
    </row>
    <row r="2334" customFormat="false" ht="12.75" hidden="false" customHeight="true" outlineLevel="0" collapsed="false">
      <c r="A2334" s="6" t="s">
        <v>88</v>
      </c>
      <c r="B2334" s="6" t="s">
        <v>2904</v>
      </c>
      <c r="C2334" s="6" t="s">
        <v>10256</v>
      </c>
      <c r="D2334" s="6" t="s">
        <v>10257</v>
      </c>
      <c r="E2334" s="0" t="n">
        <v>215</v>
      </c>
      <c r="F2334" s="6" t="s">
        <v>10258</v>
      </c>
      <c r="G2334" s="6" t="s">
        <v>889</v>
      </c>
      <c r="H2334" s="6" t="s">
        <v>10169</v>
      </c>
      <c r="J2334" s="6" t="s">
        <v>596</v>
      </c>
      <c r="K2334" s="6" t="s">
        <v>2909</v>
      </c>
      <c r="L2334" s="6" t="s">
        <v>2910</v>
      </c>
      <c r="M2334" s="6" t="s">
        <v>1378</v>
      </c>
      <c r="N2334" s="6" t="s">
        <v>58</v>
      </c>
      <c r="O2334" s="6" t="s">
        <v>59</v>
      </c>
      <c r="P2334" s="6" t="s">
        <v>6747</v>
      </c>
      <c r="Q2334" s="6" t="s">
        <v>327</v>
      </c>
      <c r="R2334" s="6" t="s">
        <v>66</v>
      </c>
      <c r="S2334" s="6" t="s">
        <v>63</v>
      </c>
      <c r="T2334" s="6" t="s">
        <v>64</v>
      </c>
      <c r="X2334" s="6" t="s">
        <v>10242</v>
      </c>
      <c r="Y2334" s="6" t="s">
        <v>66</v>
      </c>
      <c r="Z2334" s="0" t="n">
        <v>20</v>
      </c>
      <c r="AB2334" s="6" t="s">
        <v>10259</v>
      </c>
      <c r="AC2334" s="6"/>
      <c r="AD2334" s="6"/>
      <c r="AE2334" s="6"/>
      <c r="AN2334" s="6" t="s">
        <v>10260</v>
      </c>
      <c r="AR2334" s="0" t="n">
        <v>10</v>
      </c>
    </row>
    <row r="2335" customFormat="false" ht="12.75" hidden="false" customHeight="true" outlineLevel="0" collapsed="false">
      <c r="A2335" s="6" t="s">
        <v>88</v>
      </c>
      <c r="B2335" s="6" t="s">
        <v>2904</v>
      </c>
      <c r="C2335" s="6" t="s">
        <v>10261</v>
      </c>
      <c r="D2335" s="6" t="s">
        <v>10262</v>
      </c>
      <c r="E2335" s="0" t="n">
        <v>215</v>
      </c>
      <c r="F2335" s="6" t="s">
        <v>10263</v>
      </c>
      <c r="G2335" s="6" t="s">
        <v>889</v>
      </c>
      <c r="H2335" s="6" t="s">
        <v>10169</v>
      </c>
      <c r="J2335" s="6" t="s">
        <v>2581</v>
      </c>
      <c r="K2335" s="6" t="s">
        <v>2909</v>
      </c>
      <c r="L2335" s="6" t="s">
        <v>2910</v>
      </c>
      <c r="M2335" s="6" t="s">
        <v>4786</v>
      </c>
      <c r="N2335" s="6" t="s">
        <v>58</v>
      </c>
      <c r="O2335" s="6" t="s">
        <v>59</v>
      </c>
      <c r="P2335" s="6" t="s">
        <v>4812</v>
      </c>
      <c r="Q2335" s="6" t="s">
        <v>635</v>
      </c>
      <c r="R2335" s="6" t="s">
        <v>66</v>
      </c>
      <c r="S2335" s="6" t="s">
        <v>63</v>
      </c>
      <c r="T2335" s="6" t="s">
        <v>64</v>
      </c>
      <c r="X2335" s="6" t="s">
        <v>10242</v>
      </c>
      <c r="Y2335" s="6" t="s">
        <v>66</v>
      </c>
      <c r="Z2335" s="0" t="n">
        <v>20</v>
      </c>
      <c r="AB2335" s="6" t="s">
        <v>10264</v>
      </c>
      <c r="AC2335" s="6"/>
      <c r="AD2335" s="6"/>
      <c r="AE2335" s="6"/>
      <c r="AN2335" s="6" t="s">
        <v>10260</v>
      </c>
      <c r="AR2335" s="0" t="n">
        <v>10</v>
      </c>
    </row>
    <row r="2336" customFormat="false" ht="12.75" hidden="false" customHeight="true" outlineLevel="0" collapsed="false">
      <c r="A2336" s="6" t="s">
        <v>88</v>
      </c>
      <c r="B2336" s="6" t="s">
        <v>2904</v>
      </c>
      <c r="C2336" s="6" t="s">
        <v>10265</v>
      </c>
      <c r="D2336" s="6" t="s">
        <v>10266</v>
      </c>
      <c r="E2336" s="0" t="n">
        <v>215</v>
      </c>
      <c r="F2336" s="6" t="s">
        <v>10267</v>
      </c>
      <c r="G2336" s="6" t="s">
        <v>889</v>
      </c>
      <c r="H2336" s="6" t="s">
        <v>10169</v>
      </c>
      <c r="J2336" s="6" t="s">
        <v>6669</v>
      </c>
      <c r="K2336" s="6" t="s">
        <v>2909</v>
      </c>
      <c r="L2336" s="6" t="s">
        <v>2910</v>
      </c>
      <c r="M2336" s="6" t="s">
        <v>3080</v>
      </c>
      <c r="N2336" s="6" t="s">
        <v>58</v>
      </c>
      <c r="O2336" s="6" t="s">
        <v>59</v>
      </c>
      <c r="P2336" s="6" t="s">
        <v>587</v>
      </c>
      <c r="Q2336" s="6" t="s">
        <v>327</v>
      </c>
      <c r="R2336" s="6" t="s">
        <v>66</v>
      </c>
      <c r="S2336" s="6" t="s">
        <v>63</v>
      </c>
      <c r="T2336" s="6" t="s">
        <v>64</v>
      </c>
      <c r="U2336" s="6" t="s">
        <v>144</v>
      </c>
      <c r="X2336" s="6" t="s">
        <v>10242</v>
      </c>
      <c r="Y2336" s="6" t="s">
        <v>66</v>
      </c>
      <c r="Z2336" s="0" t="n">
        <v>20</v>
      </c>
      <c r="AB2336" s="6" t="s">
        <v>10268</v>
      </c>
      <c r="AC2336" s="6"/>
      <c r="AD2336" s="6"/>
      <c r="AE2336" s="6"/>
      <c r="AH2336" s="6" t="s">
        <v>10269</v>
      </c>
      <c r="AN2336" s="6" t="s">
        <v>10260</v>
      </c>
      <c r="AR2336" s="0" t="n">
        <v>10</v>
      </c>
    </row>
    <row r="2337" customFormat="false" ht="12.75" hidden="false" customHeight="true" outlineLevel="0" collapsed="false">
      <c r="A2337" s="6" t="s">
        <v>88</v>
      </c>
      <c r="B2337" s="6" t="s">
        <v>2904</v>
      </c>
      <c r="C2337" s="6" t="s">
        <v>10270</v>
      </c>
      <c r="D2337" s="6" t="s">
        <v>10271</v>
      </c>
      <c r="E2337" s="0" t="n">
        <v>215</v>
      </c>
      <c r="F2337" s="6" t="s">
        <v>10272</v>
      </c>
      <c r="G2337" s="6" t="s">
        <v>889</v>
      </c>
      <c r="H2337" s="6" t="s">
        <v>10169</v>
      </c>
      <c r="J2337" s="6" t="s">
        <v>905</v>
      </c>
      <c r="K2337" s="6" t="s">
        <v>2909</v>
      </c>
      <c r="L2337" s="6" t="s">
        <v>2910</v>
      </c>
      <c r="M2337" s="6" t="s">
        <v>5018</v>
      </c>
      <c r="N2337" s="6" t="s">
        <v>58</v>
      </c>
      <c r="O2337" s="6" t="s">
        <v>59</v>
      </c>
      <c r="P2337" s="6" t="s">
        <v>10273</v>
      </c>
      <c r="Q2337" s="6" t="s">
        <v>635</v>
      </c>
      <c r="R2337" s="6" t="s">
        <v>66</v>
      </c>
      <c r="S2337" s="6" t="s">
        <v>63</v>
      </c>
      <c r="T2337" s="6" t="s">
        <v>64</v>
      </c>
      <c r="U2337" s="6" t="s">
        <v>144</v>
      </c>
      <c r="X2337" s="6" t="s">
        <v>10242</v>
      </c>
      <c r="Y2337" s="6" t="s">
        <v>66</v>
      </c>
      <c r="Z2337" s="0" t="n">
        <v>20</v>
      </c>
      <c r="AB2337" s="6" t="s">
        <v>10274</v>
      </c>
      <c r="AC2337" s="6"/>
      <c r="AD2337" s="6"/>
      <c r="AE2337" s="6"/>
      <c r="AH2337" s="6" t="s">
        <v>10275</v>
      </c>
      <c r="AI2337" s="6" t="s">
        <v>10275</v>
      </c>
      <c r="AR2337" s="0" t="n">
        <v>10</v>
      </c>
    </row>
    <row r="2338" customFormat="false" ht="12.75" hidden="false" customHeight="true" outlineLevel="0" collapsed="false">
      <c r="A2338" s="6" t="s">
        <v>88</v>
      </c>
      <c r="B2338" s="6" t="s">
        <v>2904</v>
      </c>
      <c r="C2338" s="6" t="s">
        <v>10276</v>
      </c>
      <c r="D2338" s="6" t="s">
        <v>10277</v>
      </c>
      <c r="E2338" s="0" t="n">
        <v>215</v>
      </c>
      <c r="F2338" s="6" t="s">
        <v>10278</v>
      </c>
      <c r="G2338" s="6" t="s">
        <v>628</v>
      </c>
      <c r="H2338" s="6" t="s">
        <v>10169</v>
      </c>
      <c r="J2338" s="6" t="s">
        <v>2667</v>
      </c>
      <c r="K2338" s="6" t="s">
        <v>2909</v>
      </c>
      <c r="L2338" s="6" t="s">
        <v>2910</v>
      </c>
      <c r="M2338" s="6" t="s">
        <v>2416</v>
      </c>
      <c r="N2338" s="6" t="s">
        <v>58</v>
      </c>
      <c r="O2338" s="6" t="s">
        <v>59</v>
      </c>
      <c r="P2338" s="6" t="s">
        <v>8075</v>
      </c>
      <c r="Q2338" s="6" t="s">
        <v>327</v>
      </c>
      <c r="R2338" s="6" t="s">
        <v>66</v>
      </c>
      <c r="S2338" s="6" t="s">
        <v>63</v>
      </c>
      <c r="T2338" s="6" t="s">
        <v>64</v>
      </c>
      <c r="U2338" s="6" t="s">
        <v>144</v>
      </c>
      <c r="X2338" s="6" t="s">
        <v>10279</v>
      </c>
      <c r="Y2338" s="6" t="s">
        <v>66</v>
      </c>
      <c r="Z2338" s="0" t="n">
        <v>20</v>
      </c>
      <c r="AB2338" s="6" t="s">
        <v>10280</v>
      </c>
      <c r="AC2338" s="6"/>
      <c r="AD2338" s="6"/>
      <c r="AE2338" s="6"/>
      <c r="AH2338" s="6" t="s">
        <v>10281</v>
      </c>
      <c r="AR2338" s="0" t="n">
        <v>10</v>
      </c>
    </row>
    <row r="2339" customFormat="false" ht="12.75" hidden="false" customHeight="true" outlineLevel="0" collapsed="false">
      <c r="A2339" s="6" t="s">
        <v>88</v>
      </c>
      <c r="B2339" s="6" t="s">
        <v>2904</v>
      </c>
      <c r="C2339" s="6" t="s">
        <v>10282</v>
      </c>
      <c r="D2339" s="6" t="s">
        <v>10283</v>
      </c>
      <c r="E2339" s="0" t="n">
        <v>215</v>
      </c>
      <c r="F2339" s="6" t="s">
        <v>10284</v>
      </c>
      <c r="G2339" s="6" t="s">
        <v>628</v>
      </c>
      <c r="H2339" s="6" t="s">
        <v>10169</v>
      </c>
      <c r="J2339" s="6" t="s">
        <v>6167</v>
      </c>
      <c r="K2339" s="6" t="s">
        <v>2909</v>
      </c>
      <c r="L2339" s="6" t="s">
        <v>2910</v>
      </c>
      <c r="M2339" s="6" t="s">
        <v>8513</v>
      </c>
      <c r="N2339" s="6" t="s">
        <v>58</v>
      </c>
      <c r="O2339" s="6" t="s">
        <v>59</v>
      </c>
      <c r="P2339" s="6" t="s">
        <v>1566</v>
      </c>
      <c r="Q2339" s="6" t="s">
        <v>327</v>
      </c>
      <c r="R2339" s="6" t="s">
        <v>66</v>
      </c>
      <c r="S2339" s="6" t="s">
        <v>63</v>
      </c>
      <c r="T2339" s="6" t="s">
        <v>64</v>
      </c>
      <c r="U2339" s="6" t="s">
        <v>144</v>
      </c>
      <c r="X2339" s="6" t="s">
        <v>10279</v>
      </c>
      <c r="Y2339" s="6" t="s">
        <v>66</v>
      </c>
      <c r="Z2339" s="0" t="n">
        <v>20</v>
      </c>
      <c r="AB2339" s="6" t="s">
        <v>10285</v>
      </c>
      <c r="AC2339" s="6"/>
      <c r="AD2339" s="6"/>
      <c r="AE2339" s="6"/>
      <c r="AI2339" s="6" t="s">
        <v>10286</v>
      </c>
      <c r="AR2339" s="0" t="n">
        <v>10</v>
      </c>
    </row>
    <row r="2340" customFormat="false" ht="12.75" hidden="false" customHeight="true" outlineLevel="0" collapsed="false">
      <c r="A2340" s="6" t="s">
        <v>88</v>
      </c>
      <c r="B2340" s="6" t="s">
        <v>2904</v>
      </c>
      <c r="C2340" s="6" t="s">
        <v>10287</v>
      </c>
      <c r="D2340" s="6" t="s">
        <v>10288</v>
      </c>
      <c r="E2340" s="0" t="n">
        <v>215</v>
      </c>
      <c r="F2340" s="6" t="s">
        <v>10289</v>
      </c>
      <c r="G2340" s="6" t="s">
        <v>628</v>
      </c>
      <c r="H2340" s="6" t="s">
        <v>10169</v>
      </c>
      <c r="J2340" s="6" t="s">
        <v>9001</v>
      </c>
      <c r="K2340" s="6" t="s">
        <v>2909</v>
      </c>
      <c r="L2340" s="6" t="s">
        <v>2910</v>
      </c>
      <c r="M2340" s="6" t="s">
        <v>1019</v>
      </c>
      <c r="N2340" s="6" t="s">
        <v>58</v>
      </c>
      <c r="O2340" s="6" t="s">
        <v>59</v>
      </c>
      <c r="P2340" s="6" t="s">
        <v>2633</v>
      </c>
      <c r="Q2340" s="6" t="s">
        <v>229</v>
      </c>
      <c r="R2340" s="6" t="s">
        <v>66</v>
      </c>
      <c r="S2340" s="6" t="s">
        <v>63</v>
      </c>
      <c r="T2340" s="6" t="s">
        <v>64</v>
      </c>
      <c r="U2340" s="6" t="s">
        <v>144</v>
      </c>
      <c r="X2340" s="6" t="s">
        <v>10279</v>
      </c>
      <c r="Y2340" s="6" t="s">
        <v>66</v>
      </c>
      <c r="Z2340" s="0" t="n">
        <v>20</v>
      </c>
      <c r="AB2340" s="6" t="s">
        <v>10290</v>
      </c>
      <c r="AC2340" s="6"/>
      <c r="AD2340" s="6"/>
      <c r="AE2340" s="6"/>
      <c r="AH2340" s="6" t="s">
        <v>10291</v>
      </c>
      <c r="AR2340" s="0" t="n">
        <v>10</v>
      </c>
    </row>
    <row r="2341" customFormat="false" ht="12.75" hidden="false" customHeight="true" outlineLevel="0" collapsed="false">
      <c r="A2341" s="6" t="s">
        <v>88</v>
      </c>
      <c r="B2341" s="6" t="s">
        <v>2904</v>
      </c>
      <c r="C2341" s="6" t="s">
        <v>10292</v>
      </c>
      <c r="D2341" s="6" t="s">
        <v>10293</v>
      </c>
      <c r="E2341" s="0" t="n">
        <v>215</v>
      </c>
      <c r="F2341" s="6" t="s">
        <v>10294</v>
      </c>
      <c r="G2341" s="6" t="s">
        <v>628</v>
      </c>
      <c r="H2341" s="6" t="s">
        <v>10169</v>
      </c>
      <c r="J2341" s="6" t="s">
        <v>1030</v>
      </c>
      <c r="K2341" s="6" t="s">
        <v>2909</v>
      </c>
      <c r="L2341" s="6" t="s">
        <v>2910</v>
      </c>
      <c r="M2341" s="6" t="s">
        <v>5589</v>
      </c>
      <c r="N2341" s="6" t="s">
        <v>58</v>
      </c>
      <c r="O2341" s="6" t="s">
        <v>59</v>
      </c>
      <c r="P2341" s="6" t="s">
        <v>10295</v>
      </c>
      <c r="Q2341" s="6" t="s">
        <v>2840</v>
      </c>
      <c r="R2341" s="6" t="s">
        <v>66</v>
      </c>
      <c r="S2341" s="6" t="s">
        <v>63</v>
      </c>
      <c r="T2341" s="6" t="s">
        <v>64</v>
      </c>
      <c r="U2341" s="6" t="s">
        <v>144</v>
      </c>
      <c r="X2341" s="6" t="s">
        <v>10279</v>
      </c>
      <c r="Y2341" s="6" t="s">
        <v>66</v>
      </c>
      <c r="Z2341" s="0" t="n">
        <v>20</v>
      </c>
      <c r="AB2341" s="6" t="s">
        <v>10296</v>
      </c>
      <c r="AC2341" s="6"/>
      <c r="AD2341" s="6"/>
      <c r="AE2341" s="6"/>
      <c r="AR2341" s="0" t="n">
        <v>10</v>
      </c>
    </row>
    <row r="2342" customFormat="false" ht="12.75" hidden="false" customHeight="true" outlineLevel="0" collapsed="false">
      <c r="A2342" s="6" t="s">
        <v>88</v>
      </c>
      <c r="B2342" s="6" t="s">
        <v>2904</v>
      </c>
      <c r="C2342" s="6" t="s">
        <v>10297</v>
      </c>
      <c r="D2342" s="6" t="s">
        <v>10298</v>
      </c>
      <c r="E2342" s="0" t="n">
        <v>215</v>
      </c>
      <c r="F2342" s="6" t="s">
        <v>10299</v>
      </c>
      <c r="G2342" s="6" t="s">
        <v>628</v>
      </c>
      <c r="H2342" s="6" t="s">
        <v>10169</v>
      </c>
      <c r="J2342" s="6" t="s">
        <v>905</v>
      </c>
      <c r="K2342" s="6" t="s">
        <v>2909</v>
      </c>
      <c r="L2342" s="6" t="s">
        <v>2910</v>
      </c>
      <c r="M2342" s="6" t="s">
        <v>3148</v>
      </c>
      <c r="N2342" s="6" t="s">
        <v>58</v>
      </c>
      <c r="O2342" s="6" t="s">
        <v>59</v>
      </c>
      <c r="P2342" s="6" t="s">
        <v>503</v>
      </c>
      <c r="Q2342" s="6" t="s">
        <v>635</v>
      </c>
      <c r="R2342" s="6" t="s">
        <v>66</v>
      </c>
      <c r="S2342" s="6" t="s">
        <v>63</v>
      </c>
      <c r="T2342" s="6" t="s">
        <v>64</v>
      </c>
      <c r="X2342" s="6" t="s">
        <v>10279</v>
      </c>
      <c r="Y2342" s="6" t="s">
        <v>66</v>
      </c>
      <c r="Z2342" s="0" t="n">
        <v>20</v>
      </c>
      <c r="AB2342" s="6" t="s">
        <v>10300</v>
      </c>
      <c r="AC2342" s="6"/>
      <c r="AD2342" s="6"/>
      <c r="AE2342" s="6"/>
      <c r="AF2342" s="6" t="s">
        <v>10301</v>
      </c>
      <c r="AH2342" s="6" t="s">
        <v>10302</v>
      </c>
      <c r="AI2342" s="6" t="s">
        <v>10303</v>
      </c>
      <c r="AR2342" s="0" t="n">
        <v>10</v>
      </c>
    </row>
    <row r="2343" customFormat="false" ht="12.75" hidden="false" customHeight="true" outlineLevel="0" collapsed="false">
      <c r="A2343" s="6" t="s">
        <v>88</v>
      </c>
      <c r="B2343" s="6" t="s">
        <v>965</v>
      </c>
      <c r="C2343" s="6" t="s">
        <v>10304</v>
      </c>
      <c r="D2343" s="6" t="s">
        <v>10305</v>
      </c>
      <c r="E2343" s="0" t="n">
        <v>170</v>
      </c>
      <c r="F2343" s="6" t="s">
        <v>10306</v>
      </c>
      <c r="G2343" s="6" t="s">
        <v>1629</v>
      </c>
      <c r="H2343" s="6" t="s">
        <v>10169</v>
      </c>
      <c r="K2343" s="6" t="s">
        <v>971</v>
      </c>
      <c r="L2343" s="6" t="s">
        <v>972</v>
      </c>
      <c r="M2343" s="6" t="s">
        <v>1833</v>
      </c>
      <c r="N2343" s="6" t="s">
        <v>58</v>
      </c>
      <c r="O2343" s="6" t="s">
        <v>59</v>
      </c>
      <c r="P2343" s="6" t="s">
        <v>8844</v>
      </c>
      <c r="Q2343" s="6" t="s">
        <v>608</v>
      </c>
      <c r="R2343" s="6" t="s">
        <v>66</v>
      </c>
      <c r="S2343" s="6" t="s">
        <v>63</v>
      </c>
      <c r="T2343" s="6" t="s">
        <v>64</v>
      </c>
      <c r="U2343" s="6" t="s">
        <v>144</v>
      </c>
      <c r="Y2343" s="6" t="s">
        <v>66</v>
      </c>
      <c r="Z2343" s="0" t="n">
        <v>20</v>
      </c>
      <c r="AB2343" s="6" t="s">
        <v>10307</v>
      </c>
      <c r="AC2343" s="6"/>
      <c r="AD2343" s="6"/>
      <c r="AE2343" s="6"/>
      <c r="AH2343" s="6" t="s">
        <v>10308</v>
      </c>
      <c r="AR2343" s="0" t="n">
        <v>10</v>
      </c>
    </row>
    <row r="2344" customFormat="false" ht="12.75" hidden="false" customHeight="true" outlineLevel="0" collapsed="false">
      <c r="A2344" s="6" t="s">
        <v>88</v>
      </c>
      <c r="B2344" s="6" t="s">
        <v>2792</v>
      </c>
      <c r="C2344" s="6" t="s">
        <v>10309</v>
      </c>
      <c r="D2344" s="6" t="s">
        <v>10310</v>
      </c>
      <c r="E2344" s="0" t="n">
        <v>18</v>
      </c>
      <c r="F2344" s="6" t="s">
        <v>10311</v>
      </c>
      <c r="G2344" s="6" t="s">
        <v>269</v>
      </c>
      <c r="H2344" s="6" t="s">
        <v>10312</v>
      </c>
      <c r="J2344" s="6" t="s">
        <v>4401</v>
      </c>
      <c r="K2344" s="6" t="s">
        <v>1213</v>
      </c>
      <c r="L2344" s="6" t="s">
        <v>2798</v>
      </c>
      <c r="M2344" s="6" t="s">
        <v>2698</v>
      </c>
      <c r="N2344" s="6" t="s">
        <v>58</v>
      </c>
      <c r="O2344" s="6" t="s">
        <v>59</v>
      </c>
      <c r="P2344" s="6" t="s">
        <v>1531</v>
      </c>
      <c r="Q2344" s="6" t="s">
        <v>644</v>
      </c>
      <c r="R2344" s="6" t="s">
        <v>158</v>
      </c>
      <c r="S2344" s="6" t="s">
        <v>63</v>
      </c>
      <c r="T2344" s="6" t="s">
        <v>64</v>
      </c>
      <c r="U2344" s="6" t="s">
        <v>144</v>
      </c>
      <c r="X2344" s="6" t="s">
        <v>10313</v>
      </c>
      <c r="Y2344" s="6" t="s">
        <v>66</v>
      </c>
      <c r="Z2344" s="0" t="n">
        <v>20</v>
      </c>
      <c r="AC2344" s="7" t="n">
        <v>43025</v>
      </c>
      <c r="AD2344" s="0" t="s">
        <v>104</v>
      </c>
      <c r="AE2344" s="0" t="s">
        <v>105</v>
      </c>
      <c r="AR2344" s="0" t="n">
        <v>10</v>
      </c>
    </row>
    <row r="2345" customFormat="false" ht="12.75" hidden="false" customHeight="true" outlineLevel="0" collapsed="false">
      <c r="A2345" s="6" t="s">
        <v>88</v>
      </c>
      <c r="B2345" s="6" t="s">
        <v>2792</v>
      </c>
      <c r="C2345" s="6" t="s">
        <v>10314</v>
      </c>
      <c r="D2345" s="6" t="s">
        <v>10315</v>
      </c>
      <c r="E2345" s="0" t="n">
        <v>18</v>
      </c>
      <c r="F2345" s="6" t="s">
        <v>10316</v>
      </c>
      <c r="G2345" s="6" t="s">
        <v>269</v>
      </c>
      <c r="H2345" s="6" t="s">
        <v>10312</v>
      </c>
      <c r="J2345" s="6" t="s">
        <v>10317</v>
      </c>
      <c r="K2345" s="6" t="s">
        <v>1213</v>
      </c>
      <c r="L2345" s="6" t="s">
        <v>2798</v>
      </c>
      <c r="M2345" s="6" t="s">
        <v>1280</v>
      </c>
      <c r="N2345" s="6" t="s">
        <v>58</v>
      </c>
      <c r="O2345" s="6" t="s">
        <v>59</v>
      </c>
      <c r="P2345" s="6" t="s">
        <v>2300</v>
      </c>
      <c r="Q2345" s="6" t="s">
        <v>644</v>
      </c>
      <c r="R2345" s="6" t="s">
        <v>158</v>
      </c>
      <c r="S2345" s="6" t="s">
        <v>63</v>
      </c>
      <c r="T2345" s="6" t="s">
        <v>64</v>
      </c>
      <c r="U2345" s="6" t="s">
        <v>144</v>
      </c>
      <c r="X2345" s="6" t="s">
        <v>10313</v>
      </c>
      <c r="Y2345" s="6" t="s">
        <v>66</v>
      </c>
      <c r="Z2345" s="0" t="n">
        <v>20</v>
      </c>
      <c r="AC2345" s="7" t="n">
        <v>43025</v>
      </c>
      <c r="AD2345" s="0" t="s">
        <v>104</v>
      </c>
      <c r="AE2345" s="0" t="s">
        <v>105</v>
      </c>
      <c r="AR2345" s="0" t="n">
        <v>10</v>
      </c>
    </row>
    <row r="2346" customFormat="false" ht="12.75" hidden="false" customHeight="true" outlineLevel="0" collapsed="false">
      <c r="A2346" s="6" t="s">
        <v>88</v>
      </c>
      <c r="B2346" s="6" t="s">
        <v>2792</v>
      </c>
      <c r="C2346" s="6" t="s">
        <v>10318</v>
      </c>
      <c r="D2346" s="6" t="s">
        <v>10319</v>
      </c>
      <c r="E2346" s="0" t="n">
        <v>18</v>
      </c>
      <c r="F2346" s="6" t="s">
        <v>10320</v>
      </c>
      <c r="G2346" s="6" t="s">
        <v>584</v>
      </c>
      <c r="H2346" s="6" t="s">
        <v>10312</v>
      </c>
      <c r="J2346" s="6" t="s">
        <v>2313</v>
      </c>
      <c r="K2346" s="6" t="s">
        <v>1213</v>
      </c>
      <c r="L2346" s="6" t="s">
        <v>2798</v>
      </c>
      <c r="M2346" s="6" t="s">
        <v>10321</v>
      </c>
      <c r="N2346" s="6" t="s">
        <v>58</v>
      </c>
      <c r="O2346" s="6" t="s">
        <v>59</v>
      </c>
      <c r="P2346" s="6" t="s">
        <v>1394</v>
      </c>
      <c r="Q2346" s="6" t="s">
        <v>644</v>
      </c>
      <c r="R2346" s="6" t="s">
        <v>158</v>
      </c>
      <c r="S2346" s="6" t="s">
        <v>63</v>
      </c>
      <c r="T2346" s="6" t="s">
        <v>64</v>
      </c>
      <c r="X2346" s="6" t="s">
        <v>10322</v>
      </c>
      <c r="Y2346" s="6" t="s">
        <v>66</v>
      </c>
      <c r="Z2346" s="0" t="n">
        <v>20</v>
      </c>
      <c r="AC2346" s="7" t="n">
        <v>43025</v>
      </c>
      <c r="AD2346" s="0" t="s">
        <v>104</v>
      </c>
      <c r="AE2346" s="0" t="s">
        <v>105</v>
      </c>
      <c r="AR2346" s="0" t="n">
        <v>10</v>
      </c>
    </row>
    <row r="2347" customFormat="false" ht="12.75" hidden="false" customHeight="true" outlineLevel="0" collapsed="false">
      <c r="A2347" s="6" t="s">
        <v>88</v>
      </c>
      <c r="B2347" s="6" t="s">
        <v>2792</v>
      </c>
      <c r="C2347" s="6" t="s">
        <v>10323</v>
      </c>
      <c r="D2347" s="6" t="s">
        <v>10324</v>
      </c>
      <c r="E2347" s="0" t="n">
        <v>18</v>
      </c>
      <c r="F2347" s="6" t="s">
        <v>10325</v>
      </c>
      <c r="G2347" s="6" t="s">
        <v>622</v>
      </c>
      <c r="H2347" s="6" t="s">
        <v>10312</v>
      </c>
      <c r="J2347" s="6" t="s">
        <v>10326</v>
      </c>
      <c r="K2347" s="6" t="s">
        <v>1213</v>
      </c>
      <c r="L2347" s="6" t="s">
        <v>2798</v>
      </c>
      <c r="M2347" s="6" t="s">
        <v>827</v>
      </c>
      <c r="N2347" s="6" t="s">
        <v>58</v>
      </c>
      <c r="O2347" s="6" t="s">
        <v>59</v>
      </c>
      <c r="P2347" s="6" t="s">
        <v>6358</v>
      </c>
      <c r="Q2347" s="6" t="s">
        <v>644</v>
      </c>
      <c r="R2347" s="6" t="s">
        <v>158</v>
      </c>
      <c r="S2347" s="6" t="s">
        <v>63</v>
      </c>
      <c r="T2347" s="6" t="s">
        <v>64</v>
      </c>
      <c r="X2347" s="6" t="s">
        <v>10327</v>
      </c>
      <c r="Y2347" s="6" t="s">
        <v>66</v>
      </c>
      <c r="Z2347" s="0" t="n">
        <v>20</v>
      </c>
      <c r="AC2347" s="7" t="n">
        <v>43025</v>
      </c>
      <c r="AD2347" s="0" t="s">
        <v>104</v>
      </c>
      <c r="AE2347" s="0" t="s">
        <v>105</v>
      </c>
      <c r="AR2347" s="0" t="n">
        <v>10</v>
      </c>
    </row>
    <row r="2348" customFormat="false" ht="12.75" hidden="false" customHeight="true" outlineLevel="0" collapsed="false">
      <c r="A2348" s="6" t="s">
        <v>88</v>
      </c>
      <c r="B2348" s="6" t="s">
        <v>2792</v>
      </c>
      <c r="C2348" s="6" t="s">
        <v>10328</v>
      </c>
      <c r="D2348" s="6" t="s">
        <v>10329</v>
      </c>
      <c r="E2348" s="0" t="n">
        <v>18</v>
      </c>
      <c r="F2348" s="6" t="s">
        <v>10330</v>
      </c>
      <c r="G2348" s="6" t="s">
        <v>622</v>
      </c>
      <c r="H2348" s="6" t="s">
        <v>10312</v>
      </c>
      <c r="J2348" s="6" t="s">
        <v>10317</v>
      </c>
      <c r="K2348" s="6" t="s">
        <v>1213</v>
      </c>
      <c r="L2348" s="6" t="s">
        <v>2798</v>
      </c>
      <c r="M2348" s="6" t="s">
        <v>1650</v>
      </c>
      <c r="N2348" s="6" t="s">
        <v>58</v>
      </c>
      <c r="O2348" s="6" t="s">
        <v>59</v>
      </c>
      <c r="P2348" s="6" t="s">
        <v>10055</v>
      </c>
      <c r="Q2348" s="6" t="s">
        <v>644</v>
      </c>
      <c r="R2348" s="6" t="s">
        <v>158</v>
      </c>
      <c r="S2348" s="6" t="s">
        <v>63</v>
      </c>
      <c r="T2348" s="6" t="s">
        <v>64</v>
      </c>
      <c r="X2348" s="6" t="s">
        <v>10327</v>
      </c>
      <c r="Y2348" s="6" t="s">
        <v>66</v>
      </c>
      <c r="Z2348" s="0" t="n">
        <v>20</v>
      </c>
      <c r="AC2348" s="7" t="n">
        <v>43025</v>
      </c>
      <c r="AD2348" s="0" t="s">
        <v>104</v>
      </c>
      <c r="AE2348" s="0" t="s">
        <v>105</v>
      </c>
      <c r="AN2348" s="6" t="s">
        <v>10331</v>
      </c>
      <c r="AO2348" s="6" t="s">
        <v>10332</v>
      </c>
      <c r="AR2348" s="0" t="n">
        <v>10</v>
      </c>
    </row>
    <row r="2349" customFormat="false" ht="12.75" hidden="false" customHeight="true" outlineLevel="0" collapsed="false">
      <c r="A2349" s="6" t="s">
        <v>88</v>
      </c>
      <c r="B2349" s="6" t="s">
        <v>2792</v>
      </c>
      <c r="C2349" s="6" t="s">
        <v>10333</v>
      </c>
      <c r="D2349" s="6" t="s">
        <v>10334</v>
      </c>
      <c r="E2349" s="0" t="n">
        <v>18</v>
      </c>
      <c r="F2349" s="6" t="s">
        <v>10335</v>
      </c>
      <c r="G2349" s="6" t="s">
        <v>622</v>
      </c>
      <c r="H2349" s="6" t="s">
        <v>10312</v>
      </c>
      <c r="J2349" s="6" t="s">
        <v>10336</v>
      </c>
      <c r="K2349" s="6" t="s">
        <v>1213</v>
      </c>
      <c r="L2349" s="6" t="s">
        <v>2798</v>
      </c>
      <c r="M2349" s="6" t="s">
        <v>2054</v>
      </c>
      <c r="N2349" s="6" t="s">
        <v>58</v>
      </c>
      <c r="O2349" s="6" t="s">
        <v>59</v>
      </c>
      <c r="P2349" s="6" t="s">
        <v>4704</v>
      </c>
      <c r="Q2349" s="6" t="s">
        <v>644</v>
      </c>
      <c r="R2349" s="6" t="s">
        <v>158</v>
      </c>
      <c r="S2349" s="6" t="s">
        <v>63</v>
      </c>
      <c r="T2349" s="6" t="s">
        <v>64</v>
      </c>
      <c r="X2349" s="6" t="s">
        <v>10327</v>
      </c>
      <c r="Y2349" s="6" t="s">
        <v>66</v>
      </c>
      <c r="Z2349" s="0" t="n">
        <v>20</v>
      </c>
      <c r="AC2349" s="7" t="n">
        <v>43025</v>
      </c>
      <c r="AD2349" s="0" t="s">
        <v>104</v>
      </c>
      <c r="AE2349" s="0" t="s">
        <v>105</v>
      </c>
      <c r="AR2349" s="0" t="n">
        <v>11</v>
      </c>
    </row>
    <row r="2350" customFormat="false" ht="12.75" hidden="false" customHeight="true" outlineLevel="0" collapsed="false">
      <c r="A2350" s="6" t="s">
        <v>88</v>
      </c>
      <c r="B2350" s="6" t="s">
        <v>10337</v>
      </c>
      <c r="C2350" s="6" t="s">
        <v>10338</v>
      </c>
      <c r="D2350" s="6" t="s">
        <v>10339</v>
      </c>
      <c r="E2350" s="0" t="n">
        <v>155</v>
      </c>
      <c r="F2350" s="6" t="s">
        <v>10340</v>
      </c>
      <c r="G2350" s="6" t="s">
        <v>353</v>
      </c>
      <c r="H2350" s="6" t="s">
        <v>10341</v>
      </c>
      <c r="J2350" s="6" t="s">
        <v>414</v>
      </c>
      <c r="K2350" s="6" t="s">
        <v>5971</v>
      </c>
      <c r="L2350" s="6" t="s">
        <v>10342</v>
      </c>
      <c r="M2350" s="6" t="s">
        <v>698</v>
      </c>
      <c r="N2350" s="6" t="s">
        <v>58</v>
      </c>
      <c r="O2350" s="6" t="s">
        <v>59</v>
      </c>
      <c r="P2350" s="6" t="s">
        <v>261</v>
      </c>
      <c r="Q2350" s="6" t="s">
        <v>662</v>
      </c>
      <c r="R2350" s="6" t="s">
        <v>297</v>
      </c>
      <c r="S2350" s="6" t="s">
        <v>63</v>
      </c>
      <c r="T2350" s="6" t="s">
        <v>64</v>
      </c>
      <c r="U2350" s="6" t="s">
        <v>144</v>
      </c>
      <c r="Y2350" s="6" t="s">
        <v>66</v>
      </c>
      <c r="Z2350" s="0" t="n">
        <v>20</v>
      </c>
      <c r="AB2350" s="6" t="s">
        <v>10343</v>
      </c>
      <c r="AC2350" s="7" t="n">
        <v>43031</v>
      </c>
      <c r="AD2350" s="6" t="s">
        <v>161</v>
      </c>
      <c r="AE2350" s="6" t="s">
        <v>105</v>
      </c>
      <c r="AH2350" s="6" t="s">
        <v>10344</v>
      </c>
      <c r="AJ2350" s="6" t="s">
        <v>10345</v>
      </c>
      <c r="AR2350" s="0" t="n">
        <v>11</v>
      </c>
    </row>
    <row r="2351" customFormat="false" ht="12.75" hidden="false" customHeight="true" outlineLevel="0" collapsed="false">
      <c r="A2351" s="4"/>
      <c r="B2351" s="4"/>
      <c r="C2351" s="4"/>
      <c r="D2351" s="4"/>
      <c r="E2351" s="4"/>
      <c r="F2351" s="4"/>
      <c r="G2351" s="4" t="s">
        <v>46</v>
      </c>
      <c r="H2351" s="4" t="s">
        <v>10346</v>
      </c>
      <c r="I2351" s="4"/>
      <c r="J2351" s="4"/>
      <c r="K2351" s="4" t="s">
        <v>1659</v>
      </c>
      <c r="L2351" s="4" t="s">
        <v>1660</v>
      </c>
      <c r="M2351" s="4"/>
      <c r="N2351" s="4"/>
      <c r="O2351" s="4"/>
      <c r="P2351" s="4"/>
      <c r="Q2351" s="4"/>
      <c r="R2351" s="4"/>
      <c r="S2351" s="4"/>
      <c r="T2351" s="4"/>
      <c r="U2351" s="4"/>
      <c r="V2351" s="4"/>
      <c r="W2351" s="4"/>
      <c r="X2351" s="4"/>
      <c r="Y2351" s="4"/>
      <c r="Z2351" s="4"/>
      <c r="AA2351" s="4"/>
      <c r="AB2351" s="4"/>
      <c r="AC2351" s="5"/>
      <c r="AD2351" s="4"/>
      <c r="AE2351" s="4"/>
      <c r="AF2351" s="4"/>
      <c r="AG2351" s="4"/>
      <c r="AH2351" s="4"/>
      <c r="AI2351" s="4"/>
      <c r="AJ2351" s="4"/>
      <c r="AK2351" s="4"/>
      <c r="AL2351" s="4"/>
      <c r="AM2351" s="4"/>
      <c r="AN2351" s="4"/>
      <c r="AO2351" s="4"/>
      <c r="AP2351" s="4"/>
      <c r="AQ2351" s="4"/>
      <c r="AR2351" s="4"/>
    </row>
    <row r="2352" customFormat="false" ht="12.75" hidden="false" customHeight="true" outlineLevel="0" collapsed="false">
      <c r="A2352" s="6" t="s">
        <v>88</v>
      </c>
      <c r="B2352" s="6" t="s">
        <v>10347</v>
      </c>
      <c r="C2352" s="6" t="s">
        <v>10348</v>
      </c>
      <c r="D2352" s="6" t="s">
        <v>10349</v>
      </c>
      <c r="E2352" s="0" t="n">
        <v>180</v>
      </c>
      <c r="F2352" s="6" t="s">
        <v>10350</v>
      </c>
      <c r="G2352" s="6" t="s">
        <v>42</v>
      </c>
      <c r="H2352" s="6" t="s">
        <v>10346</v>
      </c>
      <c r="J2352" s="6" t="s">
        <v>2313</v>
      </c>
      <c r="K2352" s="6" t="s">
        <v>1299</v>
      </c>
      <c r="L2352" s="6" t="s">
        <v>10351</v>
      </c>
      <c r="M2352" s="6" t="s">
        <v>10055</v>
      </c>
      <c r="N2352" s="6" t="s">
        <v>58</v>
      </c>
      <c r="O2352" s="6" t="s">
        <v>59</v>
      </c>
      <c r="P2352" s="6" t="s">
        <v>2334</v>
      </c>
      <c r="Q2352" s="6" t="s">
        <v>286</v>
      </c>
      <c r="R2352" s="6" t="s">
        <v>62</v>
      </c>
      <c r="S2352" s="6" t="s">
        <v>63</v>
      </c>
      <c r="T2352" s="6" t="s">
        <v>64</v>
      </c>
      <c r="U2352" s="6" t="s">
        <v>144</v>
      </c>
      <c r="Y2352" s="6" t="s">
        <v>66</v>
      </c>
      <c r="Z2352" s="0" t="n">
        <v>20</v>
      </c>
      <c r="AF2352" s="6" t="s">
        <v>10352</v>
      </c>
      <c r="AI2352" s="6" t="s">
        <v>10353</v>
      </c>
      <c r="AN2352" s="6" t="s">
        <v>10354</v>
      </c>
      <c r="AR2352" s="0" t="n">
        <v>12</v>
      </c>
    </row>
    <row r="2353" customFormat="false" ht="12.75" hidden="false" customHeight="true" outlineLevel="0" collapsed="false">
      <c r="A2353" s="4"/>
      <c r="B2353" s="4"/>
      <c r="C2353" s="4"/>
      <c r="D2353" s="4"/>
      <c r="E2353" s="4"/>
      <c r="F2353" s="4"/>
      <c r="G2353" s="4" t="s">
        <v>628</v>
      </c>
      <c r="H2353" s="4" t="s">
        <v>10346</v>
      </c>
      <c r="I2353" s="4"/>
      <c r="J2353" s="4"/>
      <c r="K2353" s="4" t="s">
        <v>777</v>
      </c>
      <c r="L2353" s="4" t="s">
        <v>778</v>
      </c>
      <c r="M2353" s="4"/>
      <c r="N2353" s="4"/>
      <c r="O2353" s="4"/>
      <c r="P2353" s="4"/>
      <c r="Q2353" s="4"/>
      <c r="R2353" s="4"/>
      <c r="S2353" s="4"/>
      <c r="T2353" s="4"/>
      <c r="U2353" s="4"/>
      <c r="V2353" s="4"/>
      <c r="W2353" s="4"/>
      <c r="X2353" s="4"/>
      <c r="Y2353" s="4"/>
      <c r="Z2353" s="4"/>
      <c r="AA2353" s="4"/>
      <c r="AB2353" s="4"/>
      <c r="AC2353" s="5"/>
      <c r="AD2353" s="4"/>
      <c r="AE2353" s="4"/>
      <c r="AF2353" s="4"/>
      <c r="AG2353" s="4"/>
      <c r="AH2353" s="4"/>
      <c r="AI2353" s="4"/>
      <c r="AJ2353" s="4"/>
      <c r="AK2353" s="4"/>
      <c r="AL2353" s="4"/>
      <c r="AM2353" s="4"/>
      <c r="AN2353" s="4"/>
      <c r="AO2353" s="4"/>
      <c r="AP2353" s="4"/>
      <c r="AQ2353" s="4"/>
      <c r="AR2353" s="4"/>
    </row>
    <row r="2354" customFormat="false" ht="12.75" hidden="false" customHeight="true" outlineLevel="0" collapsed="false">
      <c r="A2354" s="4"/>
      <c r="B2354" s="4"/>
      <c r="C2354" s="4"/>
      <c r="D2354" s="4"/>
      <c r="E2354" s="4"/>
      <c r="F2354" s="4"/>
      <c r="G2354" s="4" t="s">
        <v>628</v>
      </c>
      <c r="H2354" s="4" t="s">
        <v>10346</v>
      </c>
      <c r="I2354" s="4"/>
      <c r="J2354" s="4"/>
      <c r="K2354" s="4" t="s">
        <v>777</v>
      </c>
      <c r="L2354" s="4" t="s">
        <v>778</v>
      </c>
      <c r="M2354" s="4"/>
      <c r="N2354" s="4"/>
      <c r="O2354" s="4"/>
      <c r="P2354" s="4"/>
      <c r="Q2354" s="4"/>
      <c r="R2354" s="4"/>
      <c r="S2354" s="4"/>
      <c r="T2354" s="4"/>
      <c r="U2354" s="4"/>
      <c r="V2354" s="4"/>
      <c r="W2354" s="4"/>
      <c r="X2354" s="4"/>
      <c r="Y2354" s="4"/>
      <c r="Z2354" s="4"/>
      <c r="AA2354" s="4"/>
      <c r="AB2354" s="4"/>
      <c r="AC2354" s="5"/>
      <c r="AD2354" s="4"/>
      <c r="AE2354" s="4"/>
      <c r="AF2354" s="4"/>
      <c r="AG2354" s="4"/>
      <c r="AH2354" s="4"/>
      <c r="AI2354" s="4"/>
      <c r="AJ2354" s="4"/>
      <c r="AK2354" s="4"/>
      <c r="AL2354" s="4"/>
      <c r="AM2354" s="4"/>
      <c r="AN2354" s="4"/>
      <c r="AO2354" s="4"/>
      <c r="AP2354" s="4"/>
      <c r="AQ2354" s="4"/>
      <c r="AR2354" s="4"/>
    </row>
    <row r="2355" customFormat="false" ht="12.75" hidden="false" customHeight="true" outlineLevel="0" collapsed="false">
      <c r="A2355" s="4"/>
      <c r="B2355" s="4"/>
      <c r="C2355" s="4"/>
      <c r="D2355" s="4"/>
      <c r="E2355" s="4"/>
      <c r="F2355" s="4"/>
      <c r="G2355" s="4" t="s">
        <v>628</v>
      </c>
      <c r="H2355" s="4" t="s">
        <v>10346</v>
      </c>
      <c r="I2355" s="4"/>
      <c r="J2355" s="4"/>
      <c r="K2355" s="4" t="s">
        <v>777</v>
      </c>
      <c r="L2355" s="4" t="s">
        <v>778</v>
      </c>
      <c r="M2355" s="4"/>
      <c r="N2355" s="4"/>
      <c r="O2355" s="4"/>
      <c r="P2355" s="4"/>
      <c r="Q2355" s="4"/>
      <c r="R2355" s="4"/>
      <c r="S2355" s="4"/>
      <c r="T2355" s="4"/>
      <c r="U2355" s="4"/>
      <c r="V2355" s="4"/>
      <c r="W2355" s="4"/>
      <c r="X2355" s="4"/>
      <c r="Y2355" s="4"/>
      <c r="Z2355" s="4"/>
      <c r="AA2355" s="4"/>
      <c r="AB2355" s="4"/>
      <c r="AC2355" s="5"/>
      <c r="AD2355" s="4"/>
      <c r="AE2355" s="4"/>
      <c r="AF2355" s="4"/>
      <c r="AG2355" s="4"/>
      <c r="AH2355" s="4"/>
      <c r="AI2355" s="4"/>
      <c r="AJ2355" s="4"/>
      <c r="AK2355" s="4"/>
      <c r="AL2355" s="4"/>
      <c r="AM2355" s="4"/>
      <c r="AN2355" s="4"/>
      <c r="AO2355" s="4"/>
      <c r="AP2355" s="4"/>
      <c r="AQ2355" s="4"/>
      <c r="AR2355" s="4"/>
    </row>
    <row r="2356" customFormat="false" ht="12.75" hidden="false" customHeight="true" outlineLevel="0" collapsed="false">
      <c r="A2356" s="4"/>
      <c r="B2356" s="4"/>
      <c r="C2356" s="4"/>
      <c r="D2356" s="4"/>
      <c r="E2356" s="4"/>
      <c r="F2356" s="4"/>
      <c r="G2356" s="4" t="s">
        <v>628</v>
      </c>
      <c r="H2356" s="4" t="s">
        <v>10346</v>
      </c>
      <c r="I2356" s="4"/>
      <c r="J2356" s="4"/>
      <c r="K2356" s="4" t="s">
        <v>777</v>
      </c>
      <c r="L2356" s="4" t="s">
        <v>778</v>
      </c>
      <c r="M2356" s="4"/>
      <c r="N2356" s="4"/>
      <c r="O2356" s="4"/>
      <c r="P2356" s="4"/>
      <c r="Q2356" s="4"/>
      <c r="R2356" s="4"/>
      <c r="S2356" s="4"/>
      <c r="T2356" s="4"/>
      <c r="U2356" s="4"/>
      <c r="V2356" s="4"/>
      <c r="W2356" s="4"/>
      <c r="X2356" s="4"/>
      <c r="Y2356" s="4"/>
      <c r="Z2356" s="4"/>
      <c r="AA2356" s="4"/>
      <c r="AB2356" s="4"/>
      <c r="AC2356" s="5"/>
      <c r="AD2356" s="4"/>
      <c r="AE2356" s="4"/>
      <c r="AF2356" s="4"/>
      <c r="AG2356" s="4"/>
      <c r="AH2356" s="4"/>
      <c r="AI2356" s="4"/>
      <c r="AJ2356" s="4"/>
      <c r="AK2356" s="4"/>
      <c r="AL2356" s="4"/>
      <c r="AM2356" s="4"/>
      <c r="AN2356" s="4"/>
      <c r="AO2356" s="4"/>
      <c r="AP2356" s="4"/>
      <c r="AQ2356" s="4"/>
      <c r="AR2356" s="4"/>
    </row>
    <row r="2357" customFormat="false" ht="12.75" hidden="false" customHeight="true" outlineLevel="0" collapsed="false">
      <c r="A2357" s="4"/>
      <c r="B2357" s="4"/>
      <c r="C2357" s="4"/>
      <c r="D2357" s="4"/>
      <c r="E2357" s="4"/>
      <c r="F2357" s="4"/>
      <c r="G2357" s="4" t="s">
        <v>353</v>
      </c>
      <c r="H2357" s="4" t="s">
        <v>10346</v>
      </c>
      <c r="I2357" s="4"/>
      <c r="J2357" s="4"/>
      <c r="K2357" s="4" t="s">
        <v>777</v>
      </c>
      <c r="L2357" s="4" t="s">
        <v>778</v>
      </c>
      <c r="M2357" s="4"/>
      <c r="N2357" s="4"/>
      <c r="O2357" s="4"/>
      <c r="P2357" s="4"/>
      <c r="Q2357" s="4"/>
      <c r="R2357" s="4"/>
      <c r="S2357" s="4"/>
      <c r="T2357" s="4"/>
      <c r="U2357" s="4"/>
      <c r="V2357" s="4"/>
      <c r="W2357" s="4"/>
      <c r="X2357" s="4"/>
      <c r="Y2357" s="4"/>
      <c r="Z2357" s="4"/>
      <c r="AA2357" s="4"/>
      <c r="AB2357" s="4"/>
      <c r="AC2357" s="5"/>
      <c r="AD2357" s="4"/>
      <c r="AE2357" s="4"/>
      <c r="AF2357" s="4"/>
      <c r="AG2357" s="4"/>
      <c r="AH2357" s="4"/>
      <c r="AI2357" s="4"/>
      <c r="AJ2357" s="4"/>
      <c r="AK2357" s="4"/>
      <c r="AL2357" s="4"/>
      <c r="AM2357" s="4"/>
      <c r="AN2357" s="4"/>
      <c r="AO2357" s="4"/>
      <c r="AP2357" s="4"/>
      <c r="AQ2357" s="4"/>
      <c r="AR2357" s="4"/>
    </row>
    <row r="2358" customFormat="false" ht="12.75" hidden="false" customHeight="true" outlineLevel="0" collapsed="false">
      <c r="A2358" s="4"/>
      <c r="B2358" s="4"/>
      <c r="C2358" s="4"/>
      <c r="D2358" s="4"/>
      <c r="E2358" s="4"/>
      <c r="F2358" s="4"/>
      <c r="G2358" s="4" t="s">
        <v>353</v>
      </c>
      <c r="H2358" s="4" t="s">
        <v>10346</v>
      </c>
      <c r="I2358" s="4"/>
      <c r="J2358" s="4"/>
      <c r="K2358" s="4" t="s">
        <v>777</v>
      </c>
      <c r="L2358" s="4" t="s">
        <v>778</v>
      </c>
      <c r="M2358" s="4"/>
      <c r="N2358" s="4"/>
      <c r="O2358" s="4"/>
      <c r="P2358" s="4"/>
      <c r="Q2358" s="4"/>
      <c r="R2358" s="4"/>
      <c r="S2358" s="4"/>
      <c r="T2358" s="4"/>
      <c r="U2358" s="4"/>
      <c r="V2358" s="4"/>
      <c r="W2358" s="4"/>
      <c r="X2358" s="4"/>
      <c r="Y2358" s="4"/>
      <c r="Z2358" s="4"/>
      <c r="AA2358" s="4"/>
      <c r="AB2358" s="4"/>
      <c r="AC2358" s="5"/>
      <c r="AD2358" s="4"/>
      <c r="AE2358" s="4"/>
      <c r="AF2358" s="4"/>
      <c r="AG2358" s="4"/>
      <c r="AH2358" s="4"/>
      <c r="AI2358" s="4"/>
      <c r="AJ2358" s="4"/>
      <c r="AK2358" s="4"/>
      <c r="AL2358" s="4"/>
      <c r="AM2358" s="4"/>
      <c r="AN2358" s="4"/>
      <c r="AO2358" s="4"/>
      <c r="AP2358" s="4"/>
      <c r="AQ2358" s="4"/>
      <c r="AR2358" s="4"/>
    </row>
    <row r="2359" customFormat="false" ht="12.75" hidden="false" customHeight="true" outlineLevel="0" collapsed="false">
      <c r="A2359" s="4"/>
      <c r="B2359" s="4"/>
      <c r="C2359" s="4"/>
      <c r="D2359" s="4"/>
      <c r="E2359" s="4"/>
      <c r="F2359" s="4"/>
      <c r="G2359" s="4" t="s">
        <v>353</v>
      </c>
      <c r="H2359" s="4" t="s">
        <v>10346</v>
      </c>
      <c r="I2359" s="4"/>
      <c r="J2359" s="4"/>
      <c r="K2359" s="4" t="s">
        <v>777</v>
      </c>
      <c r="L2359" s="4" t="s">
        <v>3455</v>
      </c>
      <c r="M2359" s="4"/>
      <c r="N2359" s="4"/>
      <c r="O2359" s="4"/>
      <c r="P2359" s="4"/>
      <c r="Q2359" s="4"/>
      <c r="R2359" s="4"/>
      <c r="S2359" s="4"/>
      <c r="T2359" s="4"/>
      <c r="U2359" s="4"/>
      <c r="V2359" s="4"/>
      <c r="W2359" s="4"/>
      <c r="X2359" s="4"/>
      <c r="Y2359" s="4"/>
      <c r="Z2359" s="4"/>
      <c r="AA2359" s="4"/>
      <c r="AB2359" s="4"/>
      <c r="AC2359" s="5"/>
      <c r="AD2359" s="4"/>
      <c r="AE2359" s="4"/>
      <c r="AF2359" s="4"/>
      <c r="AG2359" s="4"/>
      <c r="AH2359" s="4"/>
      <c r="AI2359" s="4"/>
      <c r="AJ2359" s="4"/>
      <c r="AK2359" s="4"/>
      <c r="AL2359" s="4"/>
      <c r="AM2359" s="4"/>
      <c r="AN2359" s="4"/>
      <c r="AO2359" s="4"/>
      <c r="AP2359" s="4"/>
      <c r="AQ2359" s="4"/>
      <c r="AR2359" s="4"/>
    </row>
    <row r="2360" customFormat="false" ht="12.75" hidden="false" customHeight="true" outlineLevel="0" collapsed="false">
      <c r="A2360" s="4"/>
      <c r="B2360" s="4"/>
      <c r="C2360" s="4"/>
      <c r="D2360" s="4"/>
      <c r="E2360" s="4"/>
      <c r="F2360" s="4"/>
      <c r="G2360" s="4" t="s">
        <v>353</v>
      </c>
      <c r="H2360" s="4" t="s">
        <v>10346</v>
      </c>
      <c r="I2360" s="4"/>
      <c r="J2360" s="4"/>
      <c r="K2360" s="4" t="s">
        <v>777</v>
      </c>
      <c r="L2360" s="4" t="s">
        <v>3455</v>
      </c>
      <c r="M2360" s="4"/>
      <c r="N2360" s="4"/>
      <c r="O2360" s="4"/>
      <c r="P2360" s="4"/>
      <c r="Q2360" s="4"/>
      <c r="R2360" s="4"/>
      <c r="S2360" s="4"/>
      <c r="T2360" s="4"/>
      <c r="U2360" s="4"/>
      <c r="V2360" s="4"/>
      <c r="W2360" s="4"/>
      <c r="X2360" s="4"/>
      <c r="Y2360" s="4"/>
      <c r="Z2360" s="4"/>
      <c r="AA2360" s="4"/>
      <c r="AB2360" s="4"/>
      <c r="AC2360" s="5"/>
      <c r="AD2360" s="4"/>
      <c r="AE2360" s="4"/>
      <c r="AF2360" s="4"/>
      <c r="AG2360" s="4"/>
      <c r="AH2360" s="4"/>
      <c r="AI2360" s="4"/>
      <c r="AJ2360" s="4"/>
      <c r="AK2360" s="4"/>
      <c r="AL2360" s="4"/>
      <c r="AM2360" s="4"/>
      <c r="AN2360" s="4"/>
      <c r="AO2360" s="4"/>
      <c r="AP2360" s="4"/>
      <c r="AQ2360" s="4"/>
      <c r="AR2360" s="4"/>
    </row>
    <row r="2361" customFormat="false" ht="12.75" hidden="false" customHeight="true" outlineLevel="0" collapsed="false">
      <c r="A2361" s="4"/>
      <c r="B2361" s="4"/>
      <c r="C2361" s="4"/>
      <c r="D2361" s="4"/>
      <c r="E2361" s="4"/>
      <c r="F2361" s="4"/>
      <c r="G2361" s="4" t="s">
        <v>42</v>
      </c>
      <c r="H2361" s="4" t="s">
        <v>10346</v>
      </c>
      <c r="I2361" s="4"/>
      <c r="J2361" s="4"/>
      <c r="K2361" s="4" t="s">
        <v>777</v>
      </c>
      <c r="L2361" s="4" t="s">
        <v>3455</v>
      </c>
      <c r="M2361" s="4"/>
      <c r="N2361" s="4"/>
      <c r="O2361" s="4"/>
      <c r="P2361" s="4"/>
      <c r="Q2361" s="4"/>
      <c r="R2361" s="4"/>
      <c r="S2361" s="4"/>
      <c r="T2361" s="4"/>
      <c r="U2361" s="4"/>
      <c r="V2361" s="4"/>
      <c r="W2361" s="4"/>
      <c r="X2361" s="4"/>
      <c r="Y2361" s="4"/>
      <c r="Z2361" s="4"/>
      <c r="AA2361" s="4"/>
      <c r="AB2361" s="4"/>
      <c r="AC2361" s="5"/>
      <c r="AD2361" s="4"/>
      <c r="AE2361" s="4"/>
      <c r="AF2361" s="4"/>
      <c r="AG2361" s="4"/>
      <c r="AH2361" s="4"/>
      <c r="AI2361" s="4"/>
      <c r="AJ2361" s="4"/>
      <c r="AK2361" s="4"/>
      <c r="AL2361" s="4"/>
      <c r="AM2361" s="4"/>
      <c r="AN2361" s="4"/>
      <c r="AO2361" s="4"/>
      <c r="AP2361" s="4"/>
      <c r="AQ2361" s="4"/>
      <c r="AR2361" s="4"/>
    </row>
    <row r="2362" customFormat="false" ht="12.75" hidden="false" customHeight="true" outlineLevel="0" collapsed="false">
      <c r="A2362" s="4"/>
      <c r="B2362" s="4"/>
      <c r="C2362" s="4"/>
      <c r="D2362" s="4"/>
      <c r="E2362" s="4"/>
      <c r="F2362" s="4"/>
      <c r="G2362" s="4" t="s">
        <v>509</v>
      </c>
      <c r="H2362" s="4" t="s">
        <v>10346</v>
      </c>
      <c r="I2362" s="4"/>
      <c r="J2362" s="4"/>
      <c r="K2362" s="4" t="s">
        <v>777</v>
      </c>
      <c r="L2362" s="4" t="s">
        <v>3455</v>
      </c>
      <c r="M2362" s="4"/>
      <c r="N2362" s="4"/>
      <c r="O2362" s="4"/>
      <c r="P2362" s="4"/>
      <c r="Q2362" s="4"/>
      <c r="R2362" s="4"/>
      <c r="S2362" s="4"/>
      <c r="T2362" s="4"/>
      <c r="U2362" s="4"/>
      <c r="V2362" s="4"/>
      <c r="W2362" s="4"/>
      <c r="X2362" s="4"/>
      <c r="Y2362" s="4"/>
      <c r="Z2362" s="4"/>
      <c r="AA2362" s="4"/>
      <c r="AB2362" s="4"/>
      <c r="AC2362" s="5"/>
      <c r="AD2362" s="4"/>
      <c r="AE2362" s="4"/>
      <c r="AF2362" s="4"/>
      <c r="AG2362" s="4"/>
      <c r="AH2362" s="4"/>
      <c r="AI2362" s="4"/>
      <c r="AJ2362" s="4"/>
      <c r="AK2362" s="4"/>
      <c r="AL2362" s="4"/>
      <c r="AM2362" s="4"/>
      <c r="AN2362" s="4"/>
      <c r="AO2362" s="4"/>
      <c r="AP2362" s="4"/>
      <c r="AQ2362" s="4"/>
      <c r="AR2362" s="4"/>
    </row>
    <row r="2363" customFormat="false" ht="12.75" hidden="false" customHeight="true" outlineLevel="0" collapsed="false">
      <c r="A2363" s="4"/>
      <c r="B2363" s="4"/>
      <c r="C2363" s="4"/>
      <c r="D2363" s="4"/>
      <c r="E2363" s="4"/>
      <c r="F2363" s="4"/>
      <c r="G2363" s="4" t="s">
        <v>956</v>
      </c>
      <c r="H2363" s="4" t="s">
        <v>10346</v>
      </c>
      <c r="I2363" s="4"/>
      <c r="J2363" s="4"/>
      <c r="K2363" s="4" t="s">
        <v>777</v>
      </c>
      <c r="L2363" s="4" t="s">
        <v>3455</v>
      </c>
      <c r="M2363" s="4"/>
      <c r="N2363" s="4"/>
      <c r="O2363" s="4"/>
      <c r="P2363" s="4"/>
      <c r="Q2363" s="4"/>
      <c r="R2363" s="4"/>
      <c r="S2363" s="4"/>
      <c r="T2363" s="4"/>
      <c r="U2363" s="4"/>
      <c r="V2363" s="4"/>
      <c r="W2363" s="4"/>
      <c r="X2363" s="4"/>
      <c r="Y2363" s="4"/>
      <c r="Z2363" s="4"/>
      <c r="AA2363" s="4"/>
      <c r="AB2363" s="4"/>
      <c r="AC2363" s="5"/>
      <c r="AD2363" s="4"/>
      <c r="AE2363" s="4"/>
      <c r="AF2363" s="4"/>
      <c r="AG2363" s="4"/>
      <c r="AH2363" s="4"/>
      <c r="AI2363" s="4"/>
      <c r="AJ2363" s="4"/>
      <c r="AK2363" s="4"/>
      <c r="AL2363" s="4"/>
      <c r="AM2363" s="4"/>
      <c r="AN2363" s="4"/>
      <c r="AO2363" s="4"/>
      <c r="AP2363" s="4"/>
      <c r="AQ2363" s="4"/>
      <c r="AR2363" s="4"/>
    </row>
    <row r="2364" customFormat="false" ht="12.75" hidden="false" customHeight="true" outlineLevel="0" collapsed="false">
      <c r="A2364" s="6" t="s">
        <v>47</v>
      </c>
      <c r="B2364" s="6" t="s">
        <v>1786</v>
      </c>
      <c r="C2364" s="6" t="s">
        <v>10355</v>
      </c>
      <c r="D2364" s="6" t="s">
        <v>10356</v>
      </c>
      <c r="E2364" s="0" t="n">
        <v>140</v>
      </c>
      <c r="F2364" s="6" t="s">
        <v>10357</v>
      </c>
      <c r="G2364" s="6" t="s">
        <v>42</v>
      </c>
      <c r="H2364" s="6" t="s">
        <v>10346</v>
      </c>
      <c r="K2364" s="6" t="s">
        <v>1790</v>
      </c>
      <c r="L2364" s="6" t="s">
        <v>1791</v>
      </c>
      <c r="M2364" s="6" t="s">
        <v>4757</v>
      </c>
      <c r="N2364" s="6" t="s">
        <v>58</v>
      </c>
      <c r="O2364" s="6" t="s">
        <v>59</v>
      </c>
      <c r="P2364" s="6" t="s">
        <v>3782</v>
      </c>
      <c r="Q2364" s="6" t="s">
        <v>238</v>
      </c>
      <c r="R2364" s="6" t="s">
        <v>62</v>
      </c>
      <c r="S2364" s="6" t="s">
        <v>63</v>
      </c>
      <c r="T2364" s="6" t="s">
        <v>64</v>
      </c>
      <c r="Y2364" s="6" t="s">
        <v>66</v>
      </c>
      <c r="Z2364" s="0" t="n">
        <v>20</v>
      </c>
      <c r="AB2364" s="6" t="s">
        <v>10358</v>
      </c>
      <c r="AC2364" s="7" t="n">
        <v>43035</v>
      </c>
      <c r="AD2364" s="0" t="s">
        <v>104</v>
      </c>
      <c r="AE2364" s="0" t="s">
        <v>162</v>
      </c>
      <c r="AH2364" s="6" t="s">
        <v>10359</v>
      </c>
      <c r="AI2364" s="6" t="s">
        <v>10360</v>
      </c>
      <c r="AQ2364" s="6" t="s">
        <v>4421</v>
      </c>
      <c r="AR2364" s="0" t="n">
        <v>56</v>
      </c>
    </row>
    <row r="2365" customFormat="false" ht="12.75" hidden="false" customHeight="true" outlineLevel="0" collapsed="false">
      <c r="A2365" s="6" t="s">
        <v>47</v>
      </c>
      <c r="B2365" s="6" t="s">
        <v>1786</v>
      </c>
      <c r="C2365" s="6" t="s">
        <v>10361</v>
      </c>
      <c r="D2365" s="6" t="s">
        <v>10362</v>
      </c>
      <c r="E2365" s="0" t="n">
        <v>140</v>
      </c>
      <c r="F2365" s="6" t="s">
        <v>10363</v>
      </c>
      <c r="G2365" s="6" t="s">
        <v>42</v>
      </c>
      <c r="H2365" s="6" t="s">
        <v>10346</v>
      </c>
      <c r="K2365" s="6" t="s">
        <v>1790</v>
      </c>
      <c r="L2365" s="6" t="s">
        <v>1791</v>
      </c>
      <c r="M2365" s="6" t="s">
        <v>3080</v>
      </c>
      <c r="N2365" s="6" t="s">
        <v>58</v>
      </c>
      <c r="O2365" s="6" t="s">
        <v>59</v>
      </c>
      <c r="P2365" s="6" t="s">
        <v>9477</v>
      </c>
      <c r="Q2365" s="6" t="s">
        <v>174</v>
      </c>
      <c r="R2365" s="6" t="s">
        <v>62</v>
      </c>
      <c r="S2365" s="6" t="s">
        <v>63</v>
      </c>
      <c r="T2365" s="6" t="s">
        <v>64</v>
      </c>
      <c r="U2365" s="6" t="s">
        <v>144</v>
      </c>
      <c r="Y2365" s="6" t="s">
        <v>66</v>
      </c>
      <c r="Z2365" s="0" t="n">
        <v>20</v>
      </c>
      <c r="AB2365" s="6" t="s">
        <v>10364</v>
      </c>
      <c r="AC2365" s="7" t="n">
        <v>43035</v>
      </c>
      <c r="AD2365" s="0" t="s">
        <v>104</v>
      </c>
      <c r="AE2365" s="0" t="s">
        <v>162</v>
      </c>
      <c r="AH2365" s="6" t="s">
        <v>10365</v>
      </c>
      <c r="AN2365" s="6" t="s">
        <v>10366</v>
      </c>
      <c r="AO2365" s="6" t="s">
        <v>10367</v>
      </c>
      <c r="AR2365" s="0" t="n">
        <v>58</v>
      </c>
    </row>
    <row r="2366" customFormat="false" ht="12.75" hidden="false" customHeight="true" outlineLevel="0" collapsed="false">
      <c r="A2366" s="6" t="s">
        <v>47</v>
      </c>
      <c r="B2366" s="6" t="s">
        <v>1196</v>
      </c>
      <c r="C2366" s="6" t="s">
        <v>10368</v>
      </c>
      <c r="D2366" s="6" t="s">
        <v>10369</v>
      </c>
      <c r="E2366" s="0" t="n">
        <v>55</v>
      </c>
      <c r="F2366" s="6" t="s">
        <v>10370</v>
      </c>
      <c r="G2366" s="6" t="s">
        <v>1457</v>
      </c>
      <c r="H2366" s="6" t="s">
        <v>10346</v>
      </c>
      <c r="I2366" s="6" t="s">
        <v>10371</v>
      </c>
      <c r="J2366" s="6" t="s">
        <v>216</v>
      </c>
      <c r="K2366" s="6" t="s">
        <v>1201</v>
      </c>
      <c r="L2366" s="6" t="s">
        <v>1202</v>
      </c>
      <c r="M2366" s="6" t="s">
        <v>6600</v>
      </c>
      <c r="N2366" s="6" t="s">
        <v>58</v>
      </c>
      <c r="O2366" s="6" t="s">
        <v>59</v>
      </c>
      <c r="P2366" s="6" t="s">
        <v>6767</v>
      </c>
      <c r="Q2366" s="6" t="s">
        <v>414</v>
      </c>
      <c r="R2366" s="6" t="s">
        <v>62</v>
      </c>
      <c r="S2366" s="6" t="s">
        <v>63</v>
      </c>
      <c r="T2366" s="6" t="s">
        <v>64</v>
      </c>
      <c r="Y2366" s="6" t="s">
        <v>66</v>
      </c>
      <c r="Z2366" s="0" t="n">
        <v>20</v>
      </c>
      <c r="AC2366" s="7" t="n">
        <v>43038</v>
      </c>
      <c r="AD2366" s="6" t="s">
        <v>161</v>
      </c>
      <c r="AE2366" s="6" t="s">
        <v>162</v>
      </c>
      <c r="AI2366" s="6" t="s">
        <v>10372</v>
      </c>
      <c r="AN2366" s="6" t="s">
        <v>10366</v>
      </c>
      <c r="AO2366" s="6" t="s">
        <v>10367</v>
      </c>
      <c r="AR2366" s="0" t="n">
        <v>58</v>
      </c>
    </row>
    <row r="2367" customFormat="false" ht="12.75" hidden="false" customHeight="true" outlineLevel="0" collapsed="false">
      <c r="A2367" s="4"/>
      <c r="B2367" s="4"/>
      <c r="C2367" s="4"/>
      <c r="D2367" s="4"/>
      <c r="E2367" s="4"/>
      <c r="F2367" s="4"/>
      <c r="G2367" s="4"/>
      <c r="H2367" s="4" t="s">
        <v>10346</v>
      </c>
      <c r="I2367" s="4"/>
      <c r="J2367" s="4"/>
      <c r="K2367" s="4" t="s">
        <v>777</v>
      </c>
      <c r="L2367" s="4" t="s">
        <v>7614</v>
      </c>
      <c r="M2367" s="4"/>
      <c r="N2367" s="4"/>
      <c r="O2367" s="4"/>
      <c r="P2367" s="4"/>
      <c r="Q2367" s="4"/>
      <c r="R2367" s="4"/>
      <c r="S2367" s="4"/>
      <c r="T2367" s="4"/>
      <c r="U2367" s="4"/>
      <c r="V2367" s="4"/>
      <c r="W2367" s="4"/>
      <c r="X2367" s="4"/>
      <c r="Y2367" s="4"/>
      <c r="Z2367" s="4"/>
      <c r="AA2367" s="4"/>
      <c r="AB2367" s="4"/>
      <c r="AC2367" s="5"/>
      <c r="AD2367" s="4"/>
      <c r="AE2367" s="4"/>
      <c r="AF2367" s="4"/>
      <c r="AG2367" s="4"/>
      <c r="AH2367" s="4"/>
      <c r="AI2367" s="4"/>
      <c r="AJ2367" s="4"/>
      <c r="AK2367" s="4"/>
      <c r="AL2367" s="4"/>
      <c r="AM2367" s="4"/>
      <c r="AN2367" s="4"/>
      <c r="AO2367" s="4"/>
      <c r="AP2367" s="4"/>
      <c r="AQ2367" s="4"/>
      <c r="AR2367" s="4"/>
    </row>
    <row r="2368" customFormat="false" ht="12.75" hidden="false" customHeight="true" outlineLevel="0" collapsed="false">
      <c r="A2368" s="6" t="s">
        <v>47</v>
      </c>
      <c r="B2368" s="6" t="s">
        <v>10373</v>
      </c>
      <c r="C2368" s="6" t="s">
        <v>10374</v>
      </c>
      <c r="D2368" s="6" t="s">
        <v>10375</v>
      </c>
      <c r="E2368" s="0" t="n">
        <v>180</v>
      </c>
      <c r="F2368" s="6" t="s">
        <v>10376</v>
      </c>
      <c r="G2368" s="6" t="s">
        <v>628</v>
      </c>
      <c r="H2368" s="6" t="s">
        <v>10346</v>
      </c>
      <c r="J2368" s="6" t="s">
        <v>3787</v>
      </c>
      <c r="K2368" s="6" t="s">
        <v>631</v>
      </c>
      <c r="L2368" s="6" t="s">
        <v>10377</v>
      </c>
      <c r="M2368" s="6" t="s">
        <v>4677</v>
      </c>
      <c r="N2368" s="6" t="s">
        <v>58</v>
      </c>
      <c r="O2368" s="6" t="s">
        <v>59</v>
      </c>
      <c r="P2368" s="6" t="s">
        <v>1215</v>
      </c>
      <c r="Q2368" s="6" t="s">
        <v>142</v>
      </c>
      <c r="R2368" s="6" t="s">
        <v>62</v>
      </c>
      <c r="S2368" s="6" t="s">
        <v>63</v>
      </c>
      <c r="T2368" s="6" t="s">
        <v>64</v>
      </c>
      <c r="Y2368" s="6" t="s">
        <v>66</v>
      </c>
      <c r="Z2368" s="0" t="n">
        <v>20</v>
      </c>
      <c r="AA2368" s="6" t="s">
        <v>67</v>
      </c>
      <c r="AC2368" s="7" t="n">
        <v>43017</v>
      </c>
      <c r="AD2368" s="0" t="s">
        <v>104</v>
      </c>
      <c r="AE2368" s="0" t="s">
        <v>162</v>
      </c>
      <c r="AI2368" s="6" t="s">
        <v>10378</v>
      </c>
      <c r="AR2368" s="0" t="n">
        <v>58</v>
      </c>
    </row>
    <row r="2369" customFormat="false" ht="12.75" hidden="false" customHeight="true" outlineLevel="0" collapsed="false">
      <c r="A2369" s="4"/>
      <c r="B2369" s="4"/>
      <c r="C2369" s="4"/>
      <c r="D2369" s="4"/>
      <c r="E2369" s="4"/>
      <c r="F2369" s="4"/>
      <c r="G2369" s="4" t="s">
        <v>234</v>
      </c>
      <c r="H2369" s="4" t="s">
        <v>10379</v>
      </c>
      <c r="I2369" s="4"/>
      <c r="J2369" s="4"/>
      <c r="K2369" s="4" t="s">
        <v>153</v>
      </c>
      <c r="L2369" s="4" t="s">
        <v>154</v>
      </c>
      <c r="M2369" s="4"/>
      <c r="N2369" s="4"/>
      <c r="O2369" s="4"/>
      <c r="P2369" s="4"/>
      <c r="Q2369" s="4"/>
      <c r="R2369" s="4"/>
      <c r="S2369" s="4"/>
      <c r="T2369" s="4"/>
      <c r="U2369" s="4"/>
      <c r="V2369" s="4"/>
      <c r="W2369" s="4"/>
      <c r="X2369" s="4"/>
      <c r="Y2369" s="4"/>
      <c r="Z2369" s="4"/>
      <c r="AA2369" s="4"/>
      <c r="AB2369" s="4"/>
      <c r="AC2369" s="5"/>
      <c r="AD2369" s="4"/>
      <c r="AE2369" s="4"/>
      <c r="AF2369" s="4"/>
      <c r="AG2369" s="4"/>
      <c r="AH2369" s="4"/>
      <c r="AI2369" s="4"/>
      <c r="AJ2369" s="4"/>
      <c r="AK2369" s="4"/>
      <c r="AL2369" s="4"/>
      <c r="AM2369" s="4"/>
      <c r="AN2369" s="4"/>
      <c r="AO2369" s="4"/>
      <c r="AP2369" s="4"/>
      <c r="AQ2369" s="4"/>
      <c r="AR2369" s="4"/>
    </row>
    <row r="2370" customFormat="false" ht="12.75" hidden="false" customHeight="true" outlineLevel="0" collapsed="false">
      <c r="A2370" s="6" t="s">
        <v>47</v>
      </c>
      <c r="B2370" s="6" t="s">
        <v>4377</v>
      </c>
      <c r="C2370" s="6" t="s">
        <v>10380</v>
      </c>
      <c r="D2370" s="6" t="s">
        <v>10381</v>
      </c>
      <c r="E2370" s="0" t="n">
        <v>120</v>
      </c>
      <c r="F2370" s="6" t="s">
        <v>10382</v>
      </c>
      <c r="G2370" s="6" t="s">
        <v>648</v>
      </c>
      <c r="H2370" s="6" t="s">
        <v>10383</v>
      </c>
      <c r="J2370" s="6" t="s">
        <v>996</v>
      </c>
      <c r="K2370" s="6" t="s">
        <v>4382</v>
      </c>
      <c r="L2370" s="6" t="s">
        <v>4383</v>
      </c>
      <c r="M2370" s="6" t="s">
        <v>1708</v>
      </c>
      <c r="N2370" s="6" t="s">
        <v>58</v>
      </c>
      <c r="O2370" s="6" t="s">
        <v>59</v>
      </c>
      <c r="P2370" s="6" t="s">
        <v>1583</v>
      </c>
      <c r="Q2370" s="6" t="s">
        <v>157</v>
      </c>
      <c r="R2370" s="6" t="s">
        <v>62</v>
      </c>
      <c r="S2370" s="6" t="s">
        <v>63</v>
      </c>
      <c r="T2370" s="6" t="s">
        <v>64</v>
      </c>
      <c r="Y2370" s="6" t="s">
        <v>66</v>
      </c>
      <c r="Z2370" s="0" t="n">
        <v>20</v>
      </c>
      <c r="AC2370" s="7" t="n">
        <v>43013</v>
      </c>
      <c r="AD2370" s="0" t="s">
        <v>104</v>
      </c>
      <c r="AE2370" s="0" t="s">
        <v>162</v>
      </c>
      <c r="AR2370" s="0" t="n">
        <v>58</v>
      </c>
    </row>
    <row r="2371" customFormat="false" ht="12.75" hidden="false" customHeight="true" outlineLevel="0" collapsed="false">
      <c r="A2371" s="6" t="s">
        <v>47</v>
      </c>
      <c r="B2371" s="6" t="s">
        <v>10373</v>
      </c>
      <c r="C2371" s="6" t="s">
        <v>10384</v>
      </c>
      <c r="D2371" s="6" t="s">
        <v>10385</v>
      </c>
      <c r="E2371" s="0" t="n">
        <v>200</v>
      </c>
      <c r="F2371" s="6" t="s">
        <v>10386</v>
      </c>
      <c r="G2371" s="6" t="s">
        <v>46</v>
      </c>
      <c r="H2371" s="6" t="s">
        <v>10387</v>
      </c>
      <c r="J2371" s="6" t="s">
        <v>10388</v>
      </c>
      <c r="K2371" s="6" t="s">
        <v>631</v>
      </c>
      <c r="L2371" s="6" t="s">
        <v>10377</v>
      </c>
      <c r="M2371" s="6" t="s">
        <v>4871</v>
      </c>
      <c r="N2371" s="6" t="s">
        <v>58</v>
      </c>
      <c r="O2371" s="6" t="s">
        <v>59</v>
      </c>
      <c r="P2371" s="6" t="s">
        <v>1783</v>
      </c>
      <c r="Q2371" s="6" t="s">
        <v>219</v>
      </c>
      <c r="R2371" s="6" t="s">
        <v>62</v>
      </c>
      <c r="S2371" s="6" t="s">
        <v>63</v>
      </c>
      <c r="T2371" s="6" t="s">
        <v>64</v>
      </c>
      <c r="X2371" s="6" t="s">
        <v>10389</v>
      </c>
      <c r="Y2371" s="6" t="s">
        <v>66</v>
      </c>
      <c r="Z2371" s="0" t="n">
        <v>20</v>
      </c>
      <c r="AA2371" s="6" t="s">
        <v>67</v>
      </c>
      <c r="AC2371" s="7" t="n">
        <v>43017</v>
      </c>
      <c r="AD2371" s="0" t="s">
        <v>104</v>
      </c>
      <c r="AE2371" s="0" t="s">
        <v>162</v>
      </c>
      <c r="AH2371" s="6" t="s">
        <v>10390</v>
      </c>
      <c r="AI2371" s="6" t="s">
        <v>10391</v>
      </c>
      <c r="AR2371" s="0" t="n">
        <v>58</v>
      </c>
    </row>
    <row r="2372" customFormat="false" ht="12.75" hidden="false" customHeight="true" outlineLevel="0" collapsed="false">
      <c r="A2372" s="6" t="s">
        <v>47</v>
      </c>
      <c r="B2372" s="6" t="s">
        <v>2469</v>
      </c>
      <c r="C2372" s="6" t="s">
        <v>10392</v>
      </c>
      <c r="D2372" s="6" t="s">
        <v>10393</v>
      </c>
      <c r="E2372" s="0" t="n">
        <v>15</v>
      </c>
      <c r="F2372" s="6" t="s">
        <v>10394</v>
      </c>
      <c r="G2372" s="6" t="s">
        <v>815</v>
      </c>
      <c r="H2372" s="6" t="s">
        <v>10395</v>
      </c>
      <c r="J2372" s="6" t="s">
        <v>7739</v>
      </c>
      <c r="K2372" s="6" t="s">
        <v>947</v>
      </c>
      <c r="L2372" s="6" t="s">
        <v>2476</v>
      </c>
      <c r="M2372" s="6" t="s">
        <v>6563</v>
      </c>
      <c r="N2372" s="6" t="s">
        <v>58</v>
      </c>
      <c r="O2372" s="6" t="s">
        <v>59</v>
      </c>
      <c r="P2372" s="6" t="s">
        <v>1979</v>
      </c>
      <c r="Q2372" s="6" t="s">
        <v>190</v>
      </c>
      <c r="R2372" s="6" t="s">
        <v>62</v>
      </c>
      <c r="S2372" s="6" t="s">
        <v>63</v>
      </c>
      <c r="T2372" s="6" t="s">
        <v>64</v>
      </c>
      <c r="U2372" s="6" t="s">
        <v>144</v>
      </c>
      <c r="X2372" s="6" t="s">
        <v>1683</v>
      </c>
      <c r="Y2372" s="6" t="s">
        <v>66</v>
      </c>
      <c r="Z2372" s="0" t="n">
        <v>20</v>
      </c>
      <c r="AB2372" s="6" t="s">
        <v>10396</v>
      </c>
      <c r="AC2372" s="7" t="n">
        <v>43031</v>
      </c>
      <c r="AD2372" s="6" t="s">
        <v>104</v>
      </c>
      <c r="AE2372" s="6" t="s">
        <v>162</v>
      </c>
      <c r="AI2372" s="6" t="s">
        <v>10397</v>
      </c>
      <c r="AR2372" s="0" t="n">
        <v>58</v>
      </c>
    </row>
    <row r="2373" customFormat="false" ht="12.75" hidden="false" customHeight="true" outlineLevel="0" collapsed="false">
      <c r="A2373" s="6" t="s">
        <v>88</v>
      </c>
      <c r="B2373" s="6" t="s">
        <v>2904</v>
      </c>
      <c r="C2373" s="6" t="s">
        <v>10398</v>
      </c>
      <c r="D2373" s="6" t="s">
        <v>10399</v>
      </c>
      <c r="E2373" s="0" t="n">
        <v>310</v>
      </c>
      <c r="F2373" s="6" t="s">
        <v>10400</v>
      </c>
      <c r="G2373" s="6" t="s">
        <v>52</v>
      </c>
      <c r="H2373" s="6" t="s">
        <v>10401</v>
      </c>
      <c r="J2373" s="6" t="s">
        <v>125</v>
      </c>
      <c r="K2373" s="6" t="s">
        <v>2909</v>
      </c>
      <c r="L2373" s="6" t="s">
        <v>2910</v>
      </c>
      <c r="M2373" s="6" t="s">
        <v>112</v>
      </c>
      <c r="N2373" s="6" t="s">
        <v>58</v>
      </c>
      <c r="O2373" s="6" t="s">
        <v>59</v>
      </c>
      <c r="P2373" s="6" t="s">
        <v>4417</v>
      </c>
      <c r="Q2373" s="6" t="s">
        <v>2840</v>
      </c>
      <c r="R2373" s="6" t="s">
        <v>66</v>
      </c>
      <c r="S2373" s="6" t="s">
        <v>63</v>
      </c>
      <c r="T2373" s="6" t="s">
        <v>64</v>
      </c>
      <c r="U2373" s="6" t="s">
        <v>144</v>
      </c>
      <c r="X2373" s="6" t="s">
        <v>10402</v>
      </c>
      <c r="Y2373" s="6" t="s">
        <v>66</v>
      </c>
      <c r="Z2373" s="0" t="n">
        <v>20</v>
      </c>
      <c r="AB2373" s="6" t="s">
        <v>10403</v>
      </c>
      <c r="AC2373" s="6"/>
      <c r="AD2373" s="6"/>
      <c r="AE2373" s="6"/>
      <c r="AR2373" s="0" t="n">
        <v>58</v>
      </c>
    </row>
    <row r="2374" customFormat="false" ht="12.75" hidden="false" customHeight="true" outlineLevel="0" collapsed="false">
      <c r="A2374" s="6" t="s">
        <v>88</v>
      </c>
      <c r="B2374" s="6" t="s">
        <v>2904</v>
      </c>
      <c r="C2374" s="6" t="s">
        <v>10404</v>
      </c>
      <c r="D2374" s="6" t="s">
        <v>10405</v>
      </c>
      <c r="E2374" s="0" t="n">
        <v>310</v>
      </c>
      <c r="F2374" s="6" t="s">
        <v>10406</v>
      </c>
      <c r="G2374" s="6" t="s">
        <v>52</v>
      </c>
      <c r="H2374" s="6" t="s">
        <v>10401</v>
      </c>
      <c r="I2374" s="6" t="s">
        <v>10407</v>
      </c>
      <c r="J2374" s="6" t="s">
        <v>253</v>
      </c>
      <c r="K2374" s="6" t="s">
        <v>2909</v>
      </c>
      <c r="L2374" s="6" t="s">
        <v>2910</v>
      </c>
      <c r="M2374" s="6" t="s">
        <v>4095</v>
      </c>
      <c r="N2374" s="6" t="s">
        <v>58</v>
      </c>
      <c r="O2374" s="6" t="s">
        <v>59</v>
      </c>
      <c r="P2374" s="6" t="s">
        <v>4812</v>
      </c>
      <c r="Q2374" s="6" t="s">
        <v>229</v>
      </c>
      <c r="R2374" s="6" t="s">
        <v>66</v>
      </c>
      <c r="S2374" s="6" t="s">
        <v>63</v>
      </c>
      <c r="T2374" s="6" t="s">
        <v>64</v>
      </c>
      <c r="U2374" s="6" t="s">
        <v>144</v>
      </c>
      <c r="X2374" s="6" t="s">
        <v>10402</v>
      </c>
      <c r="Y2374" s="6" t="s">
        <v>66</v>
      </c>
      <c r="Z2374" s="0" t="n">
        <v>20</v>
      </c>
      <c r="AB2374" s="6" t="s">
        <v>10408</v>
      </c>
      <c r="AC2374" s="6"/>
      <c r="AD2374" s="6"/>
      <c r="AE2374" s="6"/>
      <c r="AI2374" s="6" t="s">
        <v>10409</v>
      </c>
      <c r="AR2374" s="0" t="n">
        <v>58</v>
      </c>
    </row>
    <row r="2375" customFormat="false" ht="12.75" hidden="false" customHeight="true" outlineLevel="0" collapsed="false">
      <c r="A2375" s="6" t="s">
        <v>88</v>
      </c>
      <c r="B2375" s="6" t="s">
        <v>2904</v>
      </c>
      <c r="C2375" s="6" t="s">
        <v>10410</v>
      </c>
      <c r="D2375" s="6" t="s">
        <v>10411</v>
      </c>
      <c r="E2375" s="0" t="n">
        <v>310</v>
      </c>
      <c r="F2375" s="6" t="s">
        <v>10412</v>
      </c>
      <c r="G2375" s="6" t="s">
        <v>52</v>
      </c>
      <c r="H2375" s="6" t="s">
        <v>10401</v>
      </c>
      <c r="J2375" s="6" t="s">
        <v>216</v>
      </c>
      <c r="K2375" s="6" t="s">
        <v>2909</v>
      </c>
      <c r="L2375" s="6" t="s">
        <v>2910</v>
      </c>
      <c r="M2375" s="6" t="s">
        <v>427</v>
      </c>
      <c r="N2375" s="6" t="s">
        <v>58</v>
      </c>
      <c r="O2375" s="6" t="s">
        <v>59</v>
      </c>
      <c r="P2375" s="6" t="s">
        <v>10413</v>
      </c>
      <c r="Q2375" s="6" t="s">
        <v>479</v>
      </c>
      <c r="R2375" s="6" t="s">
        <v>66</v>
      </c>
      <c r="S2375" s="6" t="s">
        <v>63</v>
      </c>
      <c r="T2375" s="6" t="s">
        <v>64</v>
      </c>
      <c r="U2375" s="6" t="s">
        <v>159</v>
      </c>
      <c r="X2375" s="6" t="s">
        <v>10402</v>
      </c>
      <c r="Y2375" s="6" t="s">
        <v>66</v>
      </c>
      <c r="Z2375" s="0" t="n">
        <v>20</v>
      </c>
      <c r="AH2375" s="6" t="s">
        <v>10414</v>
      </c>
      <c r="AR2375" s="0" t="n">
        <v>58</v>
      </c>
    </row>
    <row r="2376" customFormat="false" ht="12.75" hidden="false" customHeight="true" outlineLevel="0" collapsed="false">
      <c r="A2376" s="6" t="s">
        <v>88</v>
      </c>
      <c r="B2376" s="6" t="s">
        <v>2904</v>
      </c>
      <c r="C2376" s="6" t="s">
        <v>10415</v>
      </c>
      <c r="D2376" s="6" t="s">
        <v>10416</v>
      </c>
      <c r="E2376" s="0" t="n">
        <v>310</v>
      </c>
      <c r="F2376" s="6" t="s">
        <v>10417</v>
      </c>
      <c r="G2376" s="6" t="s">
        <v>52</v>
      </c>
      <c r="H2376" s="6" t="s">
        <v>10401</v>
      </c>
      <c r="K2376" s="6" t="s">
        <v>2909</v>
      </c>
      <c r="L2376" s="6" t="s">
        <v>2910</v>
      </c>
      <c r="M2376" s="6" t="s">
        <v>1735</v>
      </c>
      <c r="N2376" s="6" t="s">
        <v>58</v>
      </c>
      <c r="O2376" s="6" t="s">
        <v>59</v>
      </c>
      <c r="P2376" s="6" t="s">
        <v>1076</v>
      </c>
      <c r="Q2376" s="6" t="s">
        <v>207</v>
      </c>
      <c r="R2376" s="6" t="s">
        <v>66</v>
      </c>
      <c r="S2376" s="6" t="s">
        <v>63</v>
      </c>
      <c r="T2376" s="6" t="s">
        <v>64</v>
      </c>
      <c r="U2376" s="6" t="s">
        <v>144</v>
      </c>
      <c r="X2376" s="6" t="s">
        <v>10402</v>
      </c>
      <c r="Y2376" s="6" t="s">
        <v>66</v>
      </c>
      <c r="Z2376" s="0" t="n">
        <v>20</v>
      </c>
      <c r="AB2376" s="6" t="s">
        <v>10418</v>
      </c>
      <c r="AC2376" s="6"/>
      <c r="AD2376" s="6"/>
      <c r="AE2376" s="6"/>
      <c r="AR2376" s="0" t="n">
        <v>59</v>
      </c>
    </row>
    <row r="2377" customFormat="false" ht="12.75" hidden="false" customHeight="true" outlineLevel="0" collapsed="false">
      <c r="A2377" s="6" t="s">
        <v>88</v>
      </c>
      <c r="B2377" s="6" t="s">
        <v>2904</v>
      </c>
      <c r="C2377" s="6" t="s">
        <v>10419</v>
      </c>
      <c r="D2377" s="6" t="s">
        <v>10420</v>
      </c>
      <c r="E2377" s="0" t="n">
        <v>310</v>
      </c>
      <c r="F2377" s="6" t="s">
        <v>10421</v>
      </c>
      <c r="G2377" s="6" t="s">
        <v>52</v>
      </c>
      <c r="H2377" s="6" t="s">
        <v>10401</v>
      </c>
      <c r="J2377" s="6" t="s">
        <v>10422</v>
      </c>
      <c r="K2377" s="6" t="s">
        <v>2909</v>
      </c>
      <c r="L2377" s="6" t="s">
        <v>2910</v>
      </c>
      <c r="M2377" s="6" t="s">
        <v>3865</v>
      </c>
      <c r="N2377" s="6" t="s">
        <v>58</v>
      </c>
      <c r="O2377" s="6" t="s">
        <v>59</v>
      </c>
      <c r="P2377" s="6" t="s">
        <v>5543</v>
      </c>
      <c r="Q2377" s="6" t="s">
        <v>101</v>
      </c>
      <c r="R2377" s="6" t="s">
        <v>297</v>
      </c>
      <c r="S2377" s="6" t="s">
        <v>63</v>
      </c>
      <c r="T2377" s="6" t="s">
        <v>64</v>
      </c>
      <c r="U2377" s="6" t="s">
        <v>144</v>
      </c>
      <c r="X2377" s="6" t="s">
        <v>10402</v>
      </c>
      <c r="Y2377" s="6" t="s">
        <v>66</v>
      </c>
      <c r="Z2377" s="0" t="n">
        <v>20</v>
      </c>
      <c r="AB2377" s="6" t="s">
        <v>10423</v>
      </c>
      <c r="AC2377" s="6"/>
      <c r="AD2377" s="6"/>
      <c r="AE2377" s="6"/>
      <c r="AH2377" s="6" t="s">
        <v>10424</v>
      </c>
      <c r="AR2377" s="0" t="n">
        <v>59</v>
      </c>
    </row>
    <row r="2378" customFormat="false" ht="12.75" hidden="false" customHeight="true" outlineLevel="0" collapsed="false">
      <c r="A2378" s="6" t="s">
        <v>88</v>
      </c>
      <c r="B2378" s="6" t="s">
        <v>2904</v>
      </c>
      <c r="C2378" s="6" t="s">
        <v>10425</v>
      </c>
      <c r="D2378" s="6" t="s">
        <v>10426</v>
      </c>
      <c r="E2378" s="0" t="n">
        <v>310</v>
      </c>
      <c r="F2378" s="6" t="s">
        <v>10427</v>
      </c>
      <c r="G2378" s="6" t="s">
        <v>42</v>
      </c>
      <c r="H2378" s="6" t="s">
        <v>10401</v>
      </c>
      <c r="J2378" s="6" t="s">
        <v>125</v>
      </c>
      <c r="K2378" s="6" t="s">
        <v>2909</v>
      </c>
      <c r="L2378" s="6" t="s">
        <v>2910</v>
      </c>
      <c r="M2378" s="6" t="s">
        <v>693</v>
      </c>
      <c r="N2378" s="6" t="s">
        <v>58</v>
      </c>
      <c r="O2378" s="6" t="s">
        <v>59</v>
      </c>
      <c r="P2378" s="6" t="s">
        <v>5082</v>
      </c>
      <c r="Q2378" s="6" t="s">
        <v>238</v>
      </c>
      <c r="R2378" s="6" t="s">
        <v>66</v>
      </c>
      <c r="S2378" s="6" t="s">
        <v>63</v>
      </c>
      <c r="T2378" s="6" t="s">
        <v>64</v>
      </c>
      <c r="X2378" s="6" t="s">
        <v>10428</v>
      </c>
      <c r="Y2378" s="6" t="s">
        <v>66</v>
      </c>
      <c r="Z2378" s="0" t="n">
        <v>20</v>
      </c>
      <c r="AA2378" s="6" t="s">
        <v>67</v>
      </c>
      <c r="AF2378" s="6" t="s">
        <v>10429</v>
      </c>
      <c r="AH2378" s="6" t="s">
        <v>10430</v>
      </c>
      <c r="AI2378" s="6" t="s">
        <v>10431</v>
      </c>
      <c r="AN2378" s="6" t="s">
        <v>10432</v>
      </c>
      <c r="AR2378" s="0" t="n">
        <v>20</v>
      </c>
    </row>
    <row r="2379" customFormat="false" ht="12.75" hidden="false" customHeight="true" outlineLevel="0" collapsed="false">
      <c r="A2379" s="6" t="s">
        <v>88</v>
      </c>
      <c r="B2379" s="6" t="s">
        <v>2904</v>
      </c>
      <c r="C2379" s="6" t="s">
        <v>10433</v>
      </c>
      <c r="D2379" s="6" t="s">
        <v>10434</v>
      </c>
      <c r="E2379" s="0" t="n">
        <v>310</v>
      </c>
      <c r="F2379" s="6" t="s">
        <v>10435</v>
      </c>
      <c r="G2379" s="6" t="s">
        <v>42</v>
      </c>
      <c r="H2379" s="6" t="s">
        <v>10401</v>
      </c>
      <c r="J2379" s="6" t="s">
        <v>125</v>
      </c>
      <c r="K2379" s="6" t="s">
        <v>2909</v>
      </c>
      <c r="L2379" s="6" t="s">
        <v>2910</v>
      </c>
      <c r="M2379" s="6" t="s">
        <v>1743</v>
      </c>
      <c r="N2379" s="6" t="s">
        <v>58</v>
      </c>
      <c r="O2379" s="6" t="s">
        <v>59</v>
      </c>
      <c r="P2379" s="6" t="s">
        <v>10436</v>
      </c>
      <c r="Q2379" s="6" t="s">
        <v>174</v>
      </c>
      <c r="R2379" s="6" t="s">
        <v>66</v>
      </c>
      <c r="S2379" s="6" t="s">
        <v>63</v>
      </c>
      <c r="T2379" s="6" t="s">
        <v>64</v>
      </c>
      <c r="U2379" s="6" t="s">
        <v>144</v>
      </c>
      <c r="X2379" s="6" t="s">
        <v>10428</v>
      </c>
      <c r="Y2379" s="6" t="s">
        <v>66</v>
      </c>
      <c r="Z2379" s="0" t="n">
        <v>20</v>
      </c>
      <c r="AA2379" s="6" t="s">
        <v>67</v>
      </c>
      <c r="AB2379" s="6" t="s">
        <v>10437</v>
      </c>
      <c r="AC2379" s="6"/>
      <c r="AD2379" s="6"/>
      <c r="AE2379" s="6"/>
      <c r="AH2379" s="6" t="s">
        <v>10438</v>
      </c>
      <c r="AN2379" s="6" t="s">
        <v>10439</v>
      </c>
      <c r="AR2379" s="0" t="n">
        <v>20</v>
      </c>
    </row>
    <row r="2380" customFormat="false" ht="12.75" hidden="false" customHeight="true" outlineLevel="0" collapsed="false">
      <c r="A2380" s="6" t="s">
        <v>88</v>
      </c>
      <c r="B2380" s="6" t="s">
        <v>2904</v>
      </c>
      <c r="C2380" s="6" t="s">
        <v>10440</v>
      </c>
      <c r="D2380" s="6" t="s">
        <v>10441</v>
      </c>
      <c r="E2380" s="0" t="n">
        <v>310</v>
      </c>
      <c r="F2380" s="6" t="s">
        <v>10442</v>
      </c>
      <c r="G2380" s="6" t="s">
        <v>42</v>
      </c>
      <c r="H2380" s="6" t="s">
        <v>10401</v>
      </c>
      <c r="J2380" s="6" t="s">
        <v>2632</v>
      </c>
      <c r="K2380" s="6" t="s">
        <v>2909</v>
      </c>
      <c r="L2380" s="6" t="s">
        <v>2910</v>
      </c>
      <c r="M2380" s="6" t="s">
        <v>553</v>
      </c>
      <c r="N2380" s="6" t="s">
        <v>58</v>
      </c>
      <c r="O2380" s="6" t="s">
        <v>59</v>
      </c>
      <c r="P2380" s="6" t="s">
        <v>273</v>
      </c>
      <c r="Q2380" s="6" t="s">
        <v>174</v>
      </c>
      <c r="R2380" s="6" t="s">
        <v>66</v>
      </c>
      <c r="S2380" s="6" t="s">
        <v>63</v>
      </c>
      <c r="T2380" s="6" t="s">
        <v>64</v>
      </c>
      <c r="U2380" s="6" t="s">
        <v>144</v>
      </c>
      <c r="X2380" s="6" t="s">
        <v>10428</v>
      </c>
      <c r="Y2380" s="6" t="s">
        <v>66</v>
      </c>
      <c r="Z2380" s="0" t="n">
        <v>20</v>
      </c>
      <c r="AB2380" s="6" t="s">
        <v>10443</v>
      </c>
      <c r="AC2380" s="6"/>
      <c r="AD2380" s="6"/>
      <c r="AE2380" s="6"/>
      <c r="AH2380" s="6" t="s">
        <v>10444</v>
      </c>
      <c r="AN2380" s="6" t="s">
        <v>10445</v>
      </c>
      <c r="AR2380" s="0" t="n">
        <v>20</v>
      </c>
    </row>
    <row r="2381" customFormat="false" ht="12.75" hidden="false" customHeight="true" outlineLevel="0" collapsed="false">
      <c r="A2381" s="6" t="s">
        <v>88</v>
      </c>
      <c r="B2381" s="6" t="s">
        <v>2904</v>
      </c>
      <c r="C2381" s="6" t="s">
        <v>10446</v>
      </c>
      <c r="D2381" s="6" t="s">
        <v>10447</v>
      </c>
      <c r="E2381" s="0" t="n">
        <v>310</v>
      </c>
      <c r="F2381" s="6" t="s">
        <v>10448</v>
      </c>
      <c r="G2381" s="6" t="s">
        <v>42</v>
      </c>
      <c r="H2381" s="6" t="s">
        <v>10401</v>
      </c>
      <c r="J2381" s="6" t="s">
        <v>4129</v>
      </c>
      <c r="K2381" s="6" t="s">
        <v>2909</v>
      </c>
      <c r="L2381" s="6" t="s">
        <v>2910</v>
      </c>
      <c r="M2381" s="6" t="s">
        <v>198</v>
      </c>
      <c r="N2381" s="6" t="s">
        <v>58</v>
      </c>
      <c r="O2381" s="6" t="s">
        <v>59</v>
      </c>
      <c r="P2381" s="6" t="s">
        <v>3095</v>
      </c>
      <c r="Q2381" s="6" t="s">
        <v>130</v>
      </c>
      <c r="R2381" s="6" t="s">
        <v>66</v>
      </c>
      <c r="S2381" s="6" t="s">
        <v>63</v>
      </c>
      <c r="T2381" s="6" t="s">
        <v>64</v>
      </c>
      <c r="X2381" s="6" t="s">
        <v>10428</v>
      </c>
      <c r="Y2381" s="6" t="s">
        <v>66</v>
      </c>
      <c r="Z2381" s="0" t="n">
        <v>20</v>
      </c>
      <c r="AB2381" s="6" t="s">
        <v>10449</v>
      </c>
      <c r="AC2381" s="6"/>
      <c r="AD2381" s="6"/>
      <c r="AE2381" s="6"/>
      <c r="AI2381" s="6" t="s">
        <v>10450</v>
      </c>
      <c r="AN2381" s="6" t="s">
        <v>10451</v>
      </c>
      <c r="AR2381" s="0" t="n">
        <v>20</v>
      </c>
    </row>
    <row r="2382" customFormat="false" ht="12.75" hidden="false" customHeight="true" outlineLevel="0" collapsed="false">
      <c r="A2382" s="6" t="s">
        <v>88</v>
      </c>
      <c r="B2382" s="6" t="s">
        <v>2904</v>
      </c>
      <c r="C2382" s="6" t="s">
        <v>10452</v>
      </c>
      <c r="D2382" s="6" t="s">
        <v>10453</v>
      </c>
      <c r="E2382" s="0" t="n">
        <v>310</v>
      </c>
      <c r="F2382" s="6" t="s">
        <v>10454</v>
      </c>
      <c r="G2382" s="6" t="s">
        <v>46</v>
      </c>
      <c r="H2382" s="6" t="s">
        <v>10401</v>
      </c>
      <c r="J2382" s="6" t="s">
        <v>125</v>
      </c>
      <c r="K2382" s="6" t="s">
        <v>2909</v>
      </c>
      <c r="L2382" s="6" t="s">
        <v>2910</v>
      </c>
      <c r="M2382" s="6" t="s">
        <v>3715</v>
      </c>
      <c r="N2382" s="6" t="s">
        <v>58</v>
      </c>
      <c r="O2382" s="6" t="s">
        <v>59</v>
      </c>
      <c r="P2382" s="6" t="s">
        <v>4343</v>
      </c>
      <c r="Q2382" s="6" t="s">
        <v>644</v>
      </c>
      <c r="R2382" s="6" t="s">
        <v>66</v>
      </c>
      <c r="S2382" s="6" t="s">
        <v>63</v>
      </c>
      <c r="T2382" s="6" t="s">
        <v>64</v>
      </c>
      <c r="X2382" s="6" t="s">
        <v>10455</v>
      </c>
      <c r="Y2382" s="6" t="s">
        <v>66</v>
      </c>
      <c r="Z2382" s="0" t="n">
        <v>20</v>
      </c>
      <c r="AI2382" s="6" t="s">
        <v>10456</v>
      </c>
      <c r="AN2382" s="6" t="s">
        <v>10457</v>
      </c>
      <c r="AR2382" s="0" t="n">
        <v>20</v>
      </c>
    </row>
    <row r="2383" customFormat="false" ht="12.75" hidden="false" customHeight="true" outlineLevel="0" collapsed="false">
      <c r="A2383" s="6" t="s">
        <v>88</v>
      </c>
      <c r="B2383" s="6" t="s">
        <v>2904</v>
      </c>
      <c r="C2383" s="6" t="s">
        <v>10458</v>
      </c>
      <c r="D2383" s="6" t="s">
        <v>10459</v>
      </c>
      <c r="E2383" s="0" t="n">
        <v>310</v>
      </c>
      <c r="F2383" s="6" t="s">
        <v>10460</v>
      </c>
      <c r="G2383" s="6" t="s">
        <v>46</v>
      </c>
      <c r="H2383" s="6" t="s">
        <v>10401</v>
      </c>
      <c r="J2383" s="6" t="s">
        <v>125</v>
      </c>
      <c r="K2383" s="6" t="s">
        <v>2909</v>
      </c>
      <c r="L2383" s="6" t="s">
        <v>2910</v>
      </c>
      <c r="M2383" s="6" t="s">
        <v>2918</v>
      </c>
      <c r="N2383" s="6" t="s">
        <v>58</v>
      </c>
      <c r="O2383" s="6" t="s">
        <v>59</v>
      </c>
      <c r="P2383" s="6" t="s">
        <v>6448</v>
      </c>
      <c r="Q2383" s="6" t="s">
        <v>2116</v>
      </c>
      <c r="R2383" s="6" t="s">
        <v>66</v>
      </c>
      <c r="S2383" s="6" t="s">
        <v>63</v>
      </c>
      <c r="T2383" s="6" t="s">
        <v>64</v>
      </c>
      <c r="X2383" s="6" t="s">
        <v>10455</v>
      </c>
      <c r="Y2383" s="6" t="s">
        <v>66</v>
      </c>
      <c r="Z2383" s="0" t="n">
        <v>20</v>
      </c>
      <c r="AA2383" s="6" t="s">
        <v>67</v>
      </c>
      <c r="AB2383" s="6" t="s">
        <v>10461</v>
      </c>
      <c r="AC2383" s="6"/>
      <c r="AD2383" s="6"/>
      <c r="AE2383" s="6"/>
      <c r="AF2383" s="6" t="s">
        <v>10462</v>
      </c>
      <c r="AI2383" s="6" t="s">
        <v>10463</v>
      </c>
      <c r="AN2383" s="6" t="s">
        <v>10464</v>
      </c>
      <c r="AQ2383" s="6" t="s">
        <v>10465</v>
      </c>
      <c r="AR2383" s="0" t="n">
        <v>22</v>
      </c>
    </row>
    <row r="2384" customFormat="false" ht="12.75" hidden="false" customHeight="true" outlineLevel="0" collapsed="false">
      <c r="A2384" s="6" t="s">
        <v>88</v>
      </c>
      <c r="B2384" s="6" t="s">
        <v>2904</v>
      </c>
      <c r="C2384" s="6" t="s">
        <v>10466</v>
      </c>
      <c r="D2384" s="6" t="s">
        <v>10467</v>
      </c>
      <c r="E2384" s="0" t="n">
        <v>310</v>
      </c>
      <c r="F2384" s="6" t="s">
        <v>10468</v>
      </c>
      <c r="G2384" s="6" t="s">
        <v>46</v>
      </c>
      <c r="H2384" s="6" t="s">
        <v>10401</v>
      </c>
      <c r="J2384" s="6" t="s">
        <v>6379</v>
      </c>
      <c r="K2384" s="6" t="s">
        <v>2909</v>
      </c>
      <c r="L2384" s="6" t="s">
        <v>2910</v>
      </c>
      <c r="M2384" s="6" t="s">
        <v>296</v>
      </c>
      <c r="N2384" s="6" t="s">
        <v>58</v>
      </c>
      <c r="O2384" s="6" t="s">
        <v>59</v>
      </c>
      <c r="P2384" s="6" t="s">
        <v>5803</v>
      </c>
      <c r="Q2384" s="6" t="s">
        <v>788</v>
      </c>
      <c r="R2384" s="6" t="s">
        <v>66</v>
      </c>
      <c r="S2384" s="6" t="s">
        <v>63</v>
      </c>
      <c r="T2384" s="6" t="s">
        <v>64</v>
      </c>
      <c r="U2384" s="6" t="s">
        <v>144</v>
      </c>
      <c r="X2384" s="6" t="s">
        <v>10455</v>
      </c>
      <c r="Y2384" s="6" t="s">
        <v>66</v>
      </c>
      <c r="Z2384" s="0" t="n">
        <v>20</v>
      </c>
      <c r="AB2384" s="6" t="s">
        <v>10469</v>
      </c>
      <c r="AC2384" s="6"/>
      <c r="AD2384" s="6"/>
      <c r="AE2384" s="6"/>
      <c r="AI2384" s="6" t="s">
        <v>10470</v>
      </c>
      <c r="AN2384" s="6" t="s">
        <v>10464</v>
      </c>
      <c r="AQ2384" s="6" t="s">
        <v>10465</v>
      </c>
      <c r="AR2384" s="0" t="n">
        <v>22</v>
      </c>
    </row>
    <row r="2385" customFormat="false" ht="12.75" hidden="false" customHeight="true" outlineLevel="0" collapsed="false">
      <c r="A2385" s="6" t="s">
        <v>88</v>
      </c>
      <c r="B2385" s="6" t="s">
        <v>2904</v>
      </c>
      <c r="C2385" s="6" t="s">
        <v>10471</v>
      </c>
      <c r="D2385" s="6" t="s">
        <v>10472</v>
      </c>
      <c r="E2385" s="0" t="n">
        <v>310</v>
      </c>
      <c r="F2385" s="6" t="s">
        <v>10473</v>
      </c>
      <c r="G2385" s="6" t="s">
        <v>46</v>
      </c>
      <c r="H2385" s="6" t="s">
        <v>10401</v>
      </c>
      <c r="J2385" s="6" t="s">
        <v>596</v>
      </c>
      <c r="K2385" s="6" t="s">
        <v>2909</v>
      </c>
      <c r="L2385" s="6" t="s">
        <v>2910</v>
      </c>
      <c r="M2385" s="6" t="s">
        <v>891</v>
      </c>
      <c r="N2385" s="6" t="s">
        <v>58</v>
      </c>
      <c r="O2385" s="6" t="s">
        <v>59</v>
      </c>
      <c r="P2385" s="6" t="s">
        <v>4537</v>
      </c>
      <c r="Q2385" s="6" t="s">
        <v>174</v>
      </c>
      <c r="R2385" s="6" t="s">
        <v>66</v>
      </c>
      <c r="S2385" s="6" t="s">
        <v>63</v>
      </c>
      <c r="T2385" s="6" t="s">
        <v>64</v>
      </c>
      <c r="X2385" s="6" t="s">
        <v>10455</v>
      </c>
      <c r="Y2385" s="6" t="s">
        <v>66</v>
      </c>
      <c r="Z2385" s="0" t="n">
        <v>20</v>
      </c>
      <c r="AB2385" s="6" t="s">
        <v>10474</v>
      </c>
      <c r="AC2385" s="6"/>
      <c r="AD2385" s="6"/>
      <c r="AE2385" s="6"/>
      <c r="AN2385" s="6" t="s">
        <v>10475</v>
      </c>
      <c r="AQ2385" s="6" t="s">
        <v>10465</v>
      </c>
      <c r="AR2385" s="0" t="n">
        <v>22</v>
      </c>
    </row>
    <row r="2386" customFormat="false" ht="12.75" hidden="false" customHeight="true" outlineLevel="0" collapsed="false">
      <c r="A2386" s="6" t="s">
        <v>88</v>
      </c>
      <c r="B2386" s="6" t="s">
        <v>2904</v>
      </c>
      <c r="C2386" s="6" t="s">
        <v>10476</v>
      </c>
      <c r="D2386" s="6" t="s">
        <v>10477</v>
      </c>
      <c r="E2386" s="0" t="n">
        <v>310</v>
      </c>
      <c r="F2386" s="6" t="s">
        <v>10478</v>
      </c>
      <c r="G2386" s="6" t="s">
        <v>46</v>
      </c>
      <c r="H2386" s="6" t="s">
        <v>10401</v>
      </c>
      <c r="J2386" s="6" t="s">
        <v>4129</v>
      </c>
      <c r="K2386" s="6" t="s">
        <v>2909</v>
      </c>
      <c r="L2386" s="6" t="s">
        <v>2910</v>
      </c>
      <c r="M2386" s="6" t="s">
        <v>898</v>
      </c>
      <c r="N2386" s="6" t="s">
        <v>58</v>
      </c>
      <c r="O2386" s="6" t="s">
        <v>59</v>
      </c>
      <c r="P2386" s="6" t="s">
        <v>228</v>
      </c>
      <c r="Q2386" s="6" t="s">
        <v>238</v>
      </c>
      <c r="R2386" s="6" t="s">
        <v>66</v>
      </c>
      <c r="S2386" s="6" t="s">
        <v>63</v>
      </c>
      <c r="T2386" s="6" t="s">
        <v>64</v>
      </c>
      <c r="U2386" s="6" t="s">
        <v>159</v>
      </c>
      <c r="X2386" s="6" t="s">
        <v>10455</v>
      </c>
      <c r="Y2386" s="6" t="s">
        <v>66</v>
      </c>
      <c r="Z2386" s="0" t="n">
        <v>20</v>
      </c>
      <c r="AA2386" s="6" t="s">
        <v>67</v>
      </c>
      <c r="AH2386" s="6" t="s">
        <v>10479</v>
      </c>
      <c r="AN2386" s="6" t="s">
        <v>10475</v>
      </c>
      <c r="AQ2386" s="6" t="s">
        <v>10465</v>
      </c>
      <c r="AR2386" s="0" t="n">
        <v>22</v>
      </c>
    </row>
    <row r="2387" customFormat="false" ht="12.75" hidden="false" customHeight="true" outlineLevel="0" collapsed="false">
      <c r="A2387" s="6" t="s">
        <v>88</v>
      </c>
      <c r="B2387" s="6" t="s">
        <v>2904</v>
      </c>
      <c r="C2387" s="6" t="s">
        <v>10480</v>
      </c>
      <c r="D2387" s="6" t="s">
        <v>10481</v>
      </c>
      <c r="E2387" s="0" t="n">
        <v>310</v>
      </c>
      <c r="F2387" s="6" t="s">
        <v>10482</v>
      </c>
      <c r="G2387" s="6" t="s">
        <v>46</v>
      </c>
      <c r="H2387" s="6" t="s">
        <v>10401</v>
      </c>
      <c r="J2387" s="6" t="s">
        <v>6669</v>
      </c>
      <c r="K2387" s="6" t="s">
        <v>2909</v>
      </c>
      <c r="L2387" s="6" t="s">
        <v>2910</v>
      </c>
      <c r="M2387" s="6" t="s">
        <v>3819</v>
      </c>
      <c r="N2387" s="6" t="s">
        <v>58</v>
      </c>
      <c r="O2387" s="6" t="s">
        <v>59</v>
      </c>
      <c r="P2387" s="6" t="s">
        <v>2640</v>
      </c>
      <c r="Q2387" s="6" t="s">
        <v>229</v>
      </c>
      <c r="R2387" s="6" t="s">
        <v>66</v>
      </c>
      <c r="S2387" s="6" t="s">
        <v>63</v>
      </c>
      <c r="T2387" s="6" t="s">
        <v>64</v>
      </c>
      <c r="X2387" s="6" t="s">
        <v>10455</v>
      </c>
      <c r="Y2387" s="6" t="s">
        <v>66</v>
      </c>
      <c r="Z2387" s="0" t="n">
        <v>20</v>
      </c>
      <c r="AB2387" s="6" t="s">
        <v>10483</v>
      </c>
      <c r="AC2387" s="6"/>
      <c r="AD2387" s="6"/>
      <c r="AE2387" s="6"/>
      <c r="AN2387" s="6" t="s">
        <v>10475</v>
      </c>
      <c r="AQ2387" s="6" t="s">
        <v>10465</v>
      </c>
      <c r="AR2387" s="0" t="n">
        <v>22</v>
      </c>
    </row>
    <row r="2388" customFormat="false" ht="12.75" hidden="false" customHeight="true" outlineLevel="0" collapsed="false">
      <c r="A2388" s="6" t="s">
        <v>88</v>
      </c>
      <c r="B2388" s="6" t="s">
        <v>2904</v>
      </c>
      <c r="C2388" s="6" t="s">
        <v>10484</v>
      </c>
      <c r="D2388" s="6" t="s">
        <v>10485</v>
      </c>
      <c r="E2388" s="0" t="n">
        <v>310</v>
      </c>
      <c r="F2388" s="6" t="s">
        <v>10486</v>
      </c>
      <c r="G2388" s="6" t="s">
        <v>353</v>
      </c>
      <c r="H2388" s="6" t="s">
        <v>10401</v>
      </c>
      <c r="J2388" s="6" t="s">
        <v>985</v>
      </c>
      <c r="K2388" s="6" t="s">
        <v>2909</v>
      </c>
      <c r="L2388" s="6" t="s">
        <v>2910</v>
      </c>
      <c r="M2388" s="6" t="s">
        <v>5668</v>
      </c>
      <c r="N2388" s="6" t="s">
        <v>58</v>
      </c>
      <c r="O2388" s="6" t="s">
        <v>59</v>
      </c>
      <c r="P2388" s="6" t="s">
        <v>99</v>
      </c>
      <c r="Q2388" s="6" t="s">
        <v>635</v>
      </c>
      <c r="R2388" s="6" t="s">
        <v>66</v>
      </c>
      <c r="S2388" s="6" t="s">
        <v>63</v>
      </c>
      <c r="T2388" s="6" t="s">
        <v>64</v>
      </c>
      <c r="X2388" s="6" t="s">
        <v>10487</v>
      </c>
      <c r="Y2388" s="6" t="s">
        <v>66</v>
      </c>
      <c r="Z2388" s="0" t="n">
        <v>20</v>
      </c>
      <c r="AB2388" s="6" t="s">
        <v>10488</v>
      </c>
      <c r="AC2388" s="6"/>
      <c r="AD2388" s="6"/>
      <c r="AE2388" s="6"/>
      <c r="AN2388" s="6" t="s">
        <v>10475</v>
      </c>
      <c r="AQ2388" s="6" t="s">
        <v>10465</v>
      </c>
      <c r="AR2388" s="0" t="n">
        <v>22</v>
      </c>
    </row>
    <row r="2389" customFormat="false" ht="12.75" hidden="false" customHeight="true" outlineLevel="0" collapsed="false">
      <c r="A2389" s="6" t="s">
        <v>88</v>
      </c>
      <c r="B2389" s="6" t="s">
        <v>2904</v>
      </c>
      <c r="C2389" s="6" t="s">
        <v>10489</v>
      </c>
      <c r="D2389" s="6" t="s">
        <v>10490</v>
      </c>
      <c r="E2389" s="0" t="n">
        <v>310</v>
      </c>
      <c r="F2389" s="6" t="s">
        <v>10491</v>
      </c>
      <c r="G2389" s="6" t="s">
        <v>353</v>
      </c>
      <c r="H2389" s="6" t="s">
        <v>10401</v>
      </c>
      <c r="K2389" s="6" t="s">
        <v>2909</v>
      </c>
      <c r="L2389" s="6" t="s">
        <v>2910</v>
      </c>
      <c r="M2389" s="6" t="s">
        <v>3154</v>
      </c>
      <c r="N2389" s="6" t="s">
        <v>58</v>
      </c>
      <c r="O2389" s="6" t="s">
        <v>59</v>
      </c>
      <c r="P2389" s="6" t="s">
        <v>5873</v>
      </c>
      <c r="Q2389" s="6" t="s">
        <v>229</v>
      </c>
      <c r="R2389" s="6" t="s">
        <v>66</v>
      </c>
      <c r="S2389" s="6" t="s">
        <v>63</v>
      </c>
      <c r="T2389" s="6" t="s">
        <v>64</v>
      </c>
      <c r="U2389" s="6" t="s">
        <v>144</v>
      </c>
      <c r="X2389" s="6" t="s">
        <v>10487</v>
      </c>
      <c r="Y2389" s="6" t="s">
        <v>66</v>
      </c>
      <c r="Z2389" s="0" t="n">
        <v>20</v>
      </c>
      <c r="AB2389" s="6" t="s">
        <v>10492</v>
      </c>
      <c r="AC2389" s="6"/>
      <c r="AD2389" s="6"/>
      <c r="AE2389" s="6"/>
      <c r="AH2389" s="6" t="s">
        <v>10493</v>
      </c>
      <c r="AN2389" s="6" t="s">
        <v>10475</v>
      </c>
      <c r="AQ2389" s="6" t="s">
        <v>10465</v>
      </c>
      <c r="AR2389" s="0" t="n">
        <v>22</v>
      </c>
    </row>
    <row r="2390" customFormat="false" ht="12.75" hidden="false" customHeight="true" outlineLevel="0" collapsed="false">
      <c r="A2390" s="6" t="s">
        <v>88</v>
      </c>
      <c r="B2390" s="6" t="s">
        <v>2904</v>
      </c>
      <c r="C2390" s="6" t="s">
        <v>10494</v>
      </c>
      <c r="D2390" s="6" t="s">
        <v>10495</v>
      </c>
      <c r="E2390" s="0" t="n">
        <v>310</v>
      </c>
      <c r="F2390" s="6" t="s">
        <v>10496</v>
      </c>
      <c r="G2390" s="6" t="s">
        <v>353</v>
      </c>
      <c r="H2390" s="6" t="s">
        <v>10401</v>
      </c>
      <c r="J2390" s="6" t="s">
        <v>6379</v>
      </c>
      <c r="K2390" s="6" t="s">
        <v>2909</v>
      </c>
      <c r="L2390" s="6" t="s">
        <v>2910</v>
      </c>
      <c r="M2390" s="6" t="s">
        <v>1691</v>
      </c>
      <c r="N2390" s="6" t="s">
        <v>58</v>
      </c>
      <c r="O2390" s="6" t="s">
        <v>59</v>
      </c>
      <c r="P2390" s="6" t="s">
        <v>3759</v>
      </c>
      <c r="Q2390" s="6" t="s">
        <v>207</v>
      </c>
      <c r="R2390" s="6" t="s">
        <v>66</v>
      </c>
      <c r="S2390" s="6" t="s">
        <v>63</v>
      </c>
      <c r="T2390" s="6" t="s">
        <v>64</v>
      </c>
      <c r="U2390" s="6" t="s">
        <v>144</v>
      </c>
      <c r="X2390" s="6" t="s">
        <v>10487</v>
      </c>
      <c r="Y2390" s="6" t="s">
        <v>66</v>
      </c>
      <c r="Z2390" s="0" t="n">
        <v>20</v>
      </c>
      <c r="AB2390" s="6" t="s">
        <v>10497</v>
      </c>
      <c r="AC2390" s="6"/>
      <c r="AD2390" s="6"/>
      <c r="AE2390" s="6"/>
      <c r="AH2390" s="6" t="s">
        <v>10498</v>
      </c>
      <c r="AN2390" s="6" t="s">
        <v>10475</v>
      </c>
      <c r="AQ2390" s="6" t="s">
        <v>10465</v>
      </c>
      <c r="AR2390" s="0" t="n">
        <v>22</v>
      </c>
    </row>
    <row r="2391" customFormat="false" ht="12.75" hidden="false" customHeight="true" outlineLevel="0" collapsed="false">
      <c r="A2391" s="6" t="s">
        <v>88</v>
      </c>
      <c r="B2391" s="6" t="s">
        <v>2904</v>
      </c>
      <c r="C2391" s="6" t="s">
        <v>10499</v>
      </c>
      <c r="D2391" s="6" t="s">
        <v>10500</v>
      </c>
      <c r="E2391" s="0" t="n">
        <v>310</v>
      </c>
      <c r="F2391" s="6" t="s">
        <v>10501</v>
      </c>
      <c r="G2391" s="6" t="s">
        <v>353</v>
      </c>
      <c r="H2391" s="6" t="s">
        <v>10401</v>
      </c>
      <c r="J2391" s="6" t="s">
        <v>6357</v>
      </c>
      <c r="K2391" s="6" t="s">
        <v>2909</v>
      </c>
      <c r="L2391" s="6" t="s">
        <v>2910</v>
      </c>
      <c r="M2391" s="6" t="s">
        <v>818</v>
      </c>
      <c r="N2391" s="6" t="s">
        <v>58</v>
      </c>
      <c r="O2391" s="6" t="s">
        <v>59</v>
      </c>
      <c r="P2391" s="6" t="s">
        <v>2086</v>
      </c>
      <c r="Q2391" s="6" t="s">
        <v>644</v>
      </c>
      <c r="R2391" s="6" t="s">
        <v>66</v>
      </c>
      <c r="S2391" s="6" t="s">
        <v>63</v>
      </c>
      <c r="T2391" s="6" t="s">
        <v>489</v>
      </c>
      <c r="U2391" s="6" t="s">
        <v>652</v>
      </c>
      <c r="X2391" s="6" t="s">
        <v>10487</v>
      </c>
      <c r="Y2391" s="6" t="s">
        <v>66</v>
      </c>
      <c r="Z2391" s="0" t="n">
        <v>20</v>
      </c>
      <c r="AA2391" s="6" t="s">
        <v>67</v>
      </c>
      <c r="AB2391" s="6" t="s">
        <v>10502</v>
      </c>
      <c r="AC2391" s="6"/>
      <c r="AD2391" s="6"/>
      <c r="AE2391" s="6"/>
      <c r="AH2391" s="6" t="s">
        <v>10503</v>
      </c>
      <c r="AN2391" s="6" t="s">
        <v>10475</v>
      </c>
      <c r="AQ2391" s="6" t="s">
        <v>10465</v>
      </c>
      <c r="AR2391" s="0" t="n">
        <v>22</v>
      </c>
    </row>
    <row r="2392" customFormat="false" ht="12.75" hidden="false" customHeight="true" outlineLevel="0" collapsed="false">
      <c r="A2392" s="6" t="s">
        <v>88</v>
      </c>
      <c r="B2392" s="6" t="s">
        <v>2904</v>
      </c>
      <c r="C2392" s="6" t="s">
        <v>10504</v>
      </c>
      <c r="D2392" s="6" t="s">
        <v>10505</v>
      </c>
      <c r="E2392" s="0" t="n">
        <v>310</v>
      </c>
      <c r="F2392" s="6" t="s">
        <v>10506</v>
      </c>
      <c r="G2392" s="6" t="s">
        <v>353</v>
      </c>
      <c r="H2392" s="6" t="s">
        <v>10401</v>
      </c>
      <c r="J2392" s="6" t="s">
        <v>2581</v>
      </c>
      <c r="K2392" s="6" t="s">
        <v>2909</v>
      </c>
      <c r="L2392" s="6" t="s">
        <v>2910</v>
      </c>
      <c r="M2392" s="6" t="s">
        <v>3226</v>
      </c>
      <c r="N2392" s="6" t="s">
        <v>58</v>
      </c>
      <c r="O2392" s="6" t="s">
        <v>59</v>
      </c>
      <c r="P2392" s="6" t="s">
        <v>1681</v>
      </c>
      <c r="Q2392" s="6" t="s">
        <v>207</v>
      </c>
      <c r="R2392" s="6" t="s">
        <v>66</v>
      </c>
      <c r="S2392" s="6" t="s">
        <v>63</v>
      </c>
      <c r="T2392" s="6" t="s">
        <v>64</v>
      </c>
      <c r="U2392" s="6" t="s">
        <v>144</v>
      </c>
      <c r="X2392" s="6" t="s">
        <v>10487</v>
      </c>
      <c r="Y2392" s="6" t="s">
        <v>66</v>
      </c>
      <c r="Z2392" s="0" t="n">
        <v>20</v>
      </c>
      <c r="AB2392" s="6" t="s">
        <v>10507</v>
      </c>
      <c r="AC2392" s="6"/>
      <c r="AD2392" s="6"/>
      <c r="AE2392" s="6"/>
      <c r="AH2392" s="6" t="s">
        <v>10508</v>
      </c>
      <c r="AN2392" s="6" t="s">
        <v>10475</v>
      </c>
      <c r="AQ2392" s="6" t="s">
        <v>10465</v>
      </c>
      <c r="AR2392" s="0" t="n">
        <v>22</v>
      </c>
    </row>
    <row r="2393" customFormat="false" ht="12.75" hidden="false" customHeight="true" outlineLevel="0" collapsed="false">
      <c r="A2393" s="6" t="s">
        <v>88</v>
      </c>
      <c r="B2393" s="6" t="s">
        <v>2904</v>
      </c>
      <c r="C2393" s="6" t="s">
        <v>10509</v>
      </c>
      <c r="D2393" s="6" t="s">
        <v>10510</v>
      </c>
      <c r="E2393" s="0" t="n">
        <v>310</v>
      </c>
      <c r="F2393" s="6" t="s">
        <v>10511</v>
      </c>
      <c r="G2393" s="6" t="s">
        <v>353</v>
      </c>
      <c r="H2393" s="6" t="s">
        <v>10401</v>
      </c>
      <c r="J2393" s="6" t="s">
        <v>6669</v>
      </c>
      <c r="K2393" s="6" t="s">
        <v>2909</v>
      </c>
      <c r="L2393" s="6" t="s">
        <v>2910</v>
      </c>
      <c r="M2393" s="6" t="s">
        <v>4969</v>
      </c>
      <c r="N2393" s="6" t="s">
        <v>58</v>
      </c>
      <c r="O2393" s="6" t="s">
        <v>59</v>
      </c>
      <c r="P2393" s="6" t="s">
        <v>8298</v>
      </c>
      <c r="Q2393" s="6" t="s">
        <v>130</v>
      </c>
      <c r="R2393" s="6" t="s">
        <v>66</v>
      </c>
      <c r="S2393" s="6" t="s">
        <v>63</v>
      </c>
      <c r="T2393" s="6" t="s">
        <v>64</v>
      </c>
      <c r="U2393" s="6" t="s">
        <v>144</v>
      </c>
      <c r="X2393" s="6" t="s">
        <v>10487</v>
      </c>
      <c r="Y2393" s="6" t="s">
        <v>66</v>
      </c>
      <c r="Z2393" s="0" t="n">
        <v>20</v>
      </c>
      <c r="AH2393" s="6" t="s">
        <v>10512</v>
      </c>
      <c r="AI2393" s="6" t="s">
        <v>10513</v>
      </c>
      <c r="AN2393" s="6" t="s">
        <v>10464</v>
      </c>
      <c r="AQ2393" s="6" t="s">
        <v>10465</v>
      </c>
      <c r="AR2393" s="0" t="n">
        <v>22</v>
      </c>
    </row>
    <row r="2394" customFormat="false" ht="12.75" hidden="false" customHeight="true" outlineLevel="0" collapsed="false">
      <c r="A2394" s="4"/>
      <c r="B2394" s="4"/>
      <c r="C2394" s="4"/>
      <c r="D2394" s="4"/>
      <c r="E2394" s="4"/>
      <c r="F2394" s="4"/>
      <c r="G2394" s="4" t="s">
        <v>52</v>
      </c>
      <c r="H2394" s="4" t="s">
        <v>10514</v>
      </c>
      <c r="I2394" s="4"/>
      <c r="J2394" s="4"/>
      <c r="K2394" s="4" t="s">
        <v>1299</v>
      </c>
      <c r="L2394" s="4" t="s">
        <v>1300</v>
      </c>
      <c r="M2394" s="4"/>
      <c r="N2394" s="4"/>
      <c r="O2394" s="4"/>
      <c r="P2394" s="4"/>
      <c r="Q2394" s="4"/>
      <c r="R2394" s="4"/>
      <c r="S2394" s="4"/>
      <c r="T2394" s="4"/>
      <c r="U2394" s="4"/>
      <c r="V2394" s="4"/>
      <c r="W2394" s="4"/>
      <c r="X2394" s="4"/>
      <c r="Y2394" s="4"/>
      <c r="Z2394" s="4"/>
      <c r="AA2394" s="4"/>
      <c r="AB2394" s="4"/>
      <c r="AC2394" s="5"/>
      <c r="AD2394" s="4"/>
      <c r="AE2394" s="4"/>
      <c r="AF2394" s="4"/>
      <c r="AG2394" s="4"/>
      <c r="AH2394" s="4"/>
      <c r="AI2394" s="4"/>
      <c r="AJ2394" s="4"/>
      <c r="AK2394" s="4"/>
      <c r="AL2394" s="4"/>
      <c r="AM2394" s="4"/>
      <c r="AN2394" s="4"/>
      <c r="AO2394" s="4"/>
      <c r="AP2394" s="4"/>
      <c r="AQ2394" s="4"/>
      <c r="AR2394" s="4"/>
    </row>
    <row r="2395" customFormat="false" ht="12.75" hidden="false" customHeight="true" outlineLevel="0" collapsed="false">
      <c r="A2395" s="4"/>
      <c r="B2395" s="4"/>
      <c r="C2395" s="4"/>
      <c r="D2395" s="4"/>
      <c r="E2395" s="4"/>
      <c r="F2395" s="4"/>
      <c r="G2395" s="4" t="s">
        <v>52</v>
      </c>
      <c r="H2395" s="4" t="s">
        <v>10514</v>
      </c>
      <c r="I2395" s="4"/>
      <c r="J2395" s="4"/>
      <c r="K2395" s="4" t="s">
        <v>1299</v>
      </c>
      <c r="L2395" s="4" t="s">
        <v>1300</v>
      </c>
      <c r="M2395" s="4"/>
      <c r="N2395" s="4"/>
      <c r="O2395" s="4"/>
      <c r="P2395" s="4"/>
      <c r="Q2395" s="4"/>
      <c r="R2395" s="4"/>
      <c r="S2395" s="4"/>
      <c r="T2395" s="4"/>
      <c r="U2395" s="4"/>
      <c r="V2395" s="4"/>
      <c r="W2395" s="4"/>
      <c r="X2395" s="4"/>
      <c r="Y2395" s="4"/>
      <c r="Z2395" s="4"/>
      <c r="AA2395" s="4"/>
      <c r="AB2395" s="4"/>
      <c r="AC2395" s="5"/>
      <c r="AD2395" s="4"/>
      <c r="AE2395" s="4"/>
      <c r="AF2395" s="4"/>
      <c r="AG2395" s="4"/>
      <c r="AH2395" s="4"/>
      <c r="AI2395" s="4"/>
      <c r="AJ2395" s="4"/>
      <c r="AK2395" s="4"/>
      <c r="AL2395" s="4"/>
      <c r="AM2395" s="4"/>
      <c r="AN2395" s="4"/>
      <c r="AO2395" s="4"/>
      <c r="AP2395" s="4"/>
      <c r="AQ2395" s="4"/>
      <c r="AR2395" s="4"/>
    </row>
    <row r="2396" customFormat="false" ht="12.75" hidden="false" customHeight="true" outlineLevel="0" collapsed="false">
      <c r="A2396" s="4"/>
      <c r="B2396" s="4"/>
      <c r="C2396" s="4"/>
      <c r="D2396" s="4"/>
      <c r="E2396" s="4"/>
      <c r="F2396" s="4"/>
      <c r="G2396" s="4" t="s">
        <v>889</v>
      </c>
      <c r="H2396" s="4" t="s">
        <v>10514</v>
      </c>
      <c r="I2396" s="4"/>
      <c r="J2396" s="4"/>
      <c r="K2396" s="4" t="s">
        <v>1299</v>
      </c>
      <c r="L2396" s="4" t="s">
        <v>1300</v>
      </c>
      <c r="M2396" s="4"/>
      <c r="N2396" s="4"/>
      <c r="O2396" s="4"/>
      <c r="P2396" s="4"/>
      <c r="Q2396" s="4"/>
      <c r="R2396" s="4"/>
      <c r="S2396" s="4"/>
      <c r="T2396" s="4"/>
      <c r="U2396" s="4"/>
      <c r="V2396" s="4"/>
      <c r="W2396" s="4"/>
      <c r="X2396" s="4"/>
      <c r="Y2396" s="4"/>
      <c r="Z2396" s="4"/>
      <c r="AA2396" s="4"/>
      <c r="AB2396" s="4"/>
      <c r="AC2396" s="5"/>
      <c r="AD2396" s="4"/>
      <c r="AE2396" s="4"/>
      <c r="AF2396" s="4"/>
      <c r="AG2396" s="4"/>
      <c r="AH2396" s="4"/>
      <c r="AI2396" s="4"/>
      <c r="AJ2396" s="4"/>
      <c r="AK2396" s="4"/>
      <c r="AL2396" s="4"/>
      <c r="AM2396" s="4"/>
      <c r="AN2396" s="4"/>
      <c r="AO2396" s="4"/>
      <c r="AP2396" s="4"/>
      <c r="AQ2396" s="4"/>
      <c r="AR2396" s="4"/>
    </row>
    <row r="2397" customFormat="false" ht="12.75" hidden="false" customHeight="true" outlineLevel="0" collapsed="false">
      <c r="A2397" s="6" t="s">
        <v>88</v>
      </c>
      <c r="B2397" s="6" t="s">
        <v>10515</v>
      </c>
      <c r="C2397" s="6" t="s">
        <v>10516</v>
      </c>
      <c r="D2397" s="6" t="s">
        <v>10517</v>
      </c>
      <c r="E2397" s="0" t="n">
        <v>3</v>
      </c>
      <c r="F2397" s="6" t="s">
        <v>10518</v>
      </c>
      <c r="G2397" s="6" t="s">
        <v>353</v>
      </c>
      <c r="H2397" s="6" t="s">
        <v>10519</v>
      </c>
      <c r="J2397" s="6" t="s">
        <v>10520</v>
      </c>
      <c r="K2397" s="6" t="s">
        <v>1638</v>
      </c>
      <c r="L2397" s="6" t="s">
        <v>10521</v>
      </c>
      <c r="M2397" s="6" t="s">
        <v>181</v>
      </c>
      <c r="N2397" s="6" t="s">
        <v>58</v>
      </c>
      <c r="O2397" s="6" t="s">
        <v>59</v>
      </c>
      <c r="P2397" s="6" t="s">
        <v>1681</v>
      </c>
      <c r="Q2397" s="6" t="s">
        <v>101</v>
      </c>
      <c r="R2397" s="6" t="s">
        <v>62</v>
      </c>
      <c r="S2397" s="6" t="s">
        <v>63</v>
      </c>
      <c r="T2397" s="6" t="s">
        <v>64</v>
      </c>
      <c r="X2397" s="6" t="s">
        <v>10522</v>
      </c>
      <c r="Y2397" s="6" t="s">
        <v>66</v>
      </c>
      <c r="Z2397" s="0" t="n">
        <v>20</v>
      </c>
      <c r="AA2397" s="6" t="s">
        <v>67</v>
      </c>
      <c r="AB2397" s="6" t="s">
        <v>10523</v>
      </c>
      <c r="AC2397" s="6"/>
      <c r="AD2397" s="6"/>
      <c r="AE2397" s="6"/>
      <c r="AR2397" s="0" t="n">
        <v>41</v>
      </c>
    </row>
    <row r="2398" customFormat="false" ht="12.75" hidden="false" customHeight="true" outlineLevel="0" collapsed="false">
      <c r="A2398" s="6" t="s">
        <v>88</v>
      </c>
      <c r="B2398" s="6" t="s">
        <v>10515</v>
      </c>
      <c r="C2398" s="6" t="s">
        <v>10524</v>
      </c>
      <c r="D2398" s="6" t="s">
        <v>10525</v>
      </c>
      <c r="E2398" s="0" t="n">
        <v>3</v>
      </c>
      <c r="F2398" s="6" t="s">
        <v>10526</v>
      </c>
      <c r="G2398" s="6" t="s">
        <v>353</v>
      </c>
      <c r="H2398" s="6" t="s">
        <v>10519</v>
      </c>
      <c r="J2398" s="6" t="s">
        <v>10527</v>
      </c>
      <c r="K2398" s="6" t="s">
        <v>1638</v>
      </c>
      <c r="L2398" s="6" t="s">
        <v>10521</v>
      </c>
      <c r="M2398" s="6" t="s">
        <v>128</v>
      </c>
      <c r="N2398" s="6" t="s">
        <v>58</v>
      </c>
      <c r="O2398" s="6" t="s">
        <v>59</v>
      </c>
      <c r="P2398" s="6" t="s">
        <v>1091</v>
      </c>
      <c r="Q2398" s="6" t="s">
        <v>101</v>
      </c>
      <c r="R2398" s="6" t="s">
        <v>62</v>
      </c>
      <c r="S2398" s="6" t="s">
        <v>63</v>
      </c>
      <c r="T2398" s="6" t="s">
        <v>64</v>
      </c>
      <c r="X2398" s="6" t="s">
        <v>10522</v>
      </c>
      <c r="Y2398" s="6" t="s">
        <v>66</v>
      </c>
      <c r="Z2398" s="0" t="n">
        <v>20</v>
      </c>
      <c r="AA2398" s="6" t="s">
        <v>67</v>
      </c>
      <c r="AB2398" s="6" t="s">
        <v>10528</v>
      </c>
      <c r="AC2398" s="6"/>
      <c r="AD2398" s="6"/>
      <c r="AE2398" s="6"/>
      <c r="AR2398" s="0" t="n">
        <v>41</v>
      </c>
    </row>
    <row r="2399" customFormat="false" ht="12.75" hidden="false" customHeight="true" outlineLevel="0" collapsed="false">
      <c r="A2399" s="4"/>
      <c r="B2399" s="4"/>
      <c r="C2399" s="4"/>
      <c r="D2399" s="4"/>
      <c r="E2399" s="4"/>
      <c r="F2399" s="4"/>
      <c r="G2399" s="4" t="s">
        <v>52</v>
      </c>
      <c r="H2399" s="4" t="s">
        <v>10519</v>
      </c>
      <c r="I2399" s="4"/>
      <c r="J2399" s="4"/>
      <c r="K2399" s="4" t="s">
        <v>1338</v>
      </c>
      <c r="L2399" s="4" t="s">
        <v>1339</v>
      </c>
      <c r="M2399" s="4"/>
      <c r="N2399" s="4"/>
      <c r="O2399" s="4"/>
      <c r="P2399" s="4"/>
      <c r="Q2399" s="4"/>
      <c r="R2399" s="4"/>
      <c r="S2399" s="4"/>
      <c r="T2399" s="4"/>
      <c r="U2399" s="4"/>
      <c r="V2399" s="4"/>
      <c r="W2399" s="4"/>
      <c r="X2399" s="4"/>
      <c r="Y2399" s="4"/>
      <c r="Z2399" s="4"/>
      <c r="AA2399" s="4"/>
      <c r="AB2399" s="4"/>
      <c r="AC2399" s="5"/>
      <c r="AD2399" s="4"/>
      <c r="AE2399" s="4"/>
      <c r="AF2399" s="4"/>
      <c r="AG2399" s="4"/>
      <c r="AH2399" s="4"/>
      <c r="AI2399" s="4"/>
      <c r="AJ2399" s="4"/>
      <c r="AK2399" s="4"/>
      <c r="AL2399" s="4"/>
      <c r="AM2399" s="4"/>
      <c r="AN2399" s="4"/>
      <c r="AO2399" s="4"/>
      <c r="AP2399" s="4"/>
      <c r="AQ2399" s="4"/>
      <c r="AR2399" s="4"/>
    </row>
    <row r="2400" customFormat="false" ht="12.75" hidden="false" customHeight="true" outlineLevel="0" collapsed="false">
      <c r="A2400" s="6" t="s">
        <v>47</v>
      </c>
      <c r="B2400" s="6" t="s">
        <v>665</v>
      </c>
      <c r="C2400" s="6" t="s">
        <v>10529</v>
      </c>
      <c r="D2400" s="6" t="s">
        <v>10530</v>
      </c>
      <c r="E2400" s="0" t="n">
        <v>680</v>
      </c>
      <c r="F2400" s="6" t="s">
        <v>10531</v>
      </c>
      <c r="G2400" s="6" t="s">
        <v>42</v>
      </c>
      <c r="H2400" s="6" t="s">
        <v>10532</v>
      </c>
      <c r="K2400" s="6" t="s">
        <v>670</v>
      </c>
      <c r="L2400" s="6" t="s">
        <v>671</v>
      </c>
      <c r="M2400" s="6" t="s">
        <v>3865</v>
      </c>
      <c r="N2400" s="6" t="s">
        <v>58</v>
      </c>
      <c r="O2400" s="6" t="s">
        <v>59</v>
      </c>
      <c r="P2400" s="6" t="s">
        <v>4901</v>
      </c>
      <c r="Q2400" s="6" t="s">
        <v>238</v>
      </c>
      <c r="R2400" s="6" t="s">
        <v>158</v>
      </c>
      <c r="S2400" s="6" t="s">
        <v>63</v>
      </c>
      <c r="T2400" s="6" t="s">
        <v>64</v>
      </c>
      <c r="U2400" s="6" t="s">
        <v>144</v>
      </c>
      <c r="X2400" s="6" t="s">
        <v>10533</v>
      </c>
      <c r="Y2400" s="6" t="s">
        <v>66</v>
      </c>
      <c r="Z2400" s="0" t="n">
        <v>20</v>
      </c>
      <c r="AA2400" s="6" t="s">
        <v>67</v>
      </c>
      <c r="AB2400" s="6" t="s">
        <v>10534</v>
      </c>
      <c r="AC2400" s="7" t="n">
        <v>43026</v>
      </c>
      <c r="AD2400" s="6" t="s">
        <v>104</v>
      </c>
      <c r="AE2400" s="6" t="s">
        <v>162</v>
      </c>
      <c r="AI2400" s="6" t="s">
        <v>10535</v>
      </c>
      <c r="AR2400" s="0" t="n">
        <v>58</v>
      </c>
    </row>
    <row r="2401" customFormat="false" ht="12.75" hidden="false" customHeight="true" outlineLevel="0" collapsed="false">
      <c r="A2401" s="6" t="s">
        <v>47</v>
      </c>
      <c r="B2401" s="6" t="s">
        <v>665</v>
      </c>
      <c r="C2401" s="6" t="s">
        <v>10536</v>
      </c>
      <c r="D2401" s="6" t="s">
        <v>10537</v>
      </c>
      <c r="E2401" s="0" t="n">
        <v>680</v>
      </c>
      <c r="F2401" s="6" t="s">
        <v>10538</v>
      </c>
      <c r="G2401" s="6" t="s">
        <v>628</v>
      </c>
      <c r="H2401" s="6" t="s">
        <v>10532</v>
      </c>
      <c r="I2401" s="6" t="s">
        <v>10539</v>
      </c>
      <c r="K2401" s="6" t="s">
        <v>670</v>
      </c>
      <c r="L2401" s="6" t="s">
        <v>671</v>
      </c>
      <c r="M2401" s="6" t="s">
        <v>2575</v>
      </c>
      <c r="N2401" s="6" t="s">
        <v>58</v>
      </c>
      <c r="O2401" s="6" t="s">
        <v>59</v>
      </c>
      <c r="P2401" s="6" t="s">
        <v>5503</v>
      </c>
      <c r="Q2401" s="6" t="s">
        <v>731</v>
      </c>
      <c r="R2401" s="6" t="s">
        <v>297</v>
      </c>
      <c r="S2401" s="6" t="s">
        <v>63</v>
      </c>
      <c r="T2401" s="6" t="s">
        <v>64</v>
      </c>
      <c r="U2401" s="6" t="s">
        <v>144</v>
      </c>
      <c r="Y2401" s="6" t="s">
        <v>66</v>
      </c>
      <c r="Z2401" s="0" t="n">
        <v>20</v>
      </c>
      <c r="AA2401" s="6" t="s">
        <v>67</v>
      </c>
      <c r="AC2401" s="7" t="n">
        <v>43027</v>
      </c>
      <c r="AD2401" s="0" t="s">
        <v>161</v>
      </c>
      <c r="AE2401" s="0" t="s">
        <v>162</v>
      </c>
      <c r="AH2401" s="6" t="s">
        <v>10540</v>
      </c>
      <c r="AR2401" s="0" t="n">
        <v>19</v>
      </c>
    </row>
    <row r="2402" customFormat="false" ht="12.75" hidden="false" customHeight="true" outlineLevel="0" collapsed="false">
      <c r="A2402" s="6" t="s">
        <v>88</v>
      </c>
      <c r="B2402" s="6" t="s">
        <v>10337</v>
      </c>
      <c r="C2402" s="6" t="s">
        <v>10541</v>
      </c>
      <c r="D2402" s="6" t="s">
        <v>10542</v>
      </c>
      <c r="E2402" s="0" t="n">
        <v>180</v>
      </c>
      <c r="F2402" s="6" t="s">
        <v>10543</v>
      </c>
      <c r="G2402" s="6" t="s">
        <v>234</v>
      </c>
      <c r="H2402" s="6" t="s">
        <v>10544</v>
      </c>
      <c r="J2402" s="6" t="s">
        <v>985</v>
      </c>
      <c r="K2402" s="6" t="s">
        <v>5971</v>
      </c>
      <c r="L2402" s="6" t="s">
        <v>10342</v>
      </c>
      <c r="M2402" s="6" t="s">
        <v>3715</v>
      </c>
      <c r="N2402" s="6" t="s">
        <v>58</v>
      </c>
      <c r="O2402" s="6" t="s">
        <v>59</v>
      </c>
      <c r="P2402" s="6" t="s">
        <v>553</v>
      </c>
      <c r="Q2402" s="6" t="s">
        <v>114</v>
      </c>
      <c r="R2402" s="6" t="s">
        <v>62</v>
      </c>
      <c r="S2402" s="6" t="s">
        <v>63</v>
      </c>
      <c r="T2402" s="6" t="s">
        <v>64</v>
      </c>
      <c r="Y2402" s="6" t="s">
        <v>66</v>
      </c>
      <c r="Z2402" s="0" t="n">
        <v>20</v>
      </c>
      <c r="AB2402" s="6" t="s">
        <v>10545</v>
      </c>
      <c r="AC2402" s="7" t="n">
        <v>43031</v>
      </c>
      <c r="AD2402" s="6" t="s">
        <v>161</v>
      </c>
      <c r="AE2402" s="6" t="s">
        <v>105</v>
      </c>
      <c r="AI2402" s="6" t="s">
        <v>10546</v>
      </c>
      <c r="AR2402" s="0" t="n">
        <v>19</v>
      </c>
    </row>
    <row r="2403" customFormat="false" ht="12.75" hidden="false" customHeight="true" outlineLevel="0" collapsed="false">
      <c r="A2403" s="6" t="s">
        <v>88</v>
      </c>
      <c r="B2403" s="6" t="s">
        <v>10337</v>
      </c>
      <c r="C2403" s="6" t="s">
        <v>10547</v>
      </c>
      <c r="D2403" s="6" t="s">
        <v>10548</v>
      </c>
      <c r="E2403" s="0" t="n">
        <v>180</v>
      </c>
      <c r="F2403" s="6" t="s">
        <v>10549</v>
      </c>
      <c r="G2403" s="6" t="s">
        <v>234</v>
      </c>
      <c r="H2403" s="6" t="s">
        <v>10544</v>
      </c>
      <c r="I2403" s="6" t="s">
        <v>2561</v>
      </c>
      <c r="K2403" s="6" t="s">
        <v>5971</v>
      </c>
      <c r="L2403" s="6" t="s">
        <v>10342</v>
      </c>
      <c r="M2403" s="6" t="s">
        <v>296</v>
      </c>
      <c r="N2403" s="6" t="s">
        <v>58</v>
      </c>
      <c r="O2403" s="6" t="s">
        <v>59</v>
      </c>
      <c r="P2403" s="6" t="s">
        <v>10550</v>
      </c>
      <c r="Q2403" s="6" t="s">
        <v>368</v>
      </c>
      <c r="R2403" s="6" t="s">
        <v>62</v>
      </c>
      <c r="S2403" s="6" t="s">
        <v>63</v>
      </c>
      <c r="T2403" s="6" t="s">
        <v>64</v>
      </c>
      <c r="U2403" s="6" t="s">
        <v>159</v>
      </c>
      <c r="Y2403" s="6" t="s">
        <v>66</v>
      </c>
      <c r="Z2403" s="0" t="n">
        <v>20</v>
      </c>
      <c r="AC2403" s="7" t="n">
        <v>43031</v>
      </c>
      <c r="AD2403" s="6" t="s">
        <v>161</v>
      </c>
      <c r="AE2403" s="6" t="s">
        <v>105</v>
      </c>
      <c r="AI2403" s="6" t="s">
        <v>10551</v>
      </c>
      <c r="AR2403" s="0" t="n">
        <v>25</v>
      </c>
    </row>
    <row r="2404" customFormat="false" ht="12.75" hidden="false" customHeight="true" outlineLevel="0" collapsed="false">
      <c r="A2404" s="6" t="s">
        <v>88</v>
      </c>
      <c r="B2404" s="6" t="s">
        <v>10337</v>
      </c>
      <c r="C2404" s="6" t="s">
        <v>10552</v>
      </c>
      <c r="D2404" s="6" t="s">
        <v>10553</v>
      </c>
      <c r="E2404" s="0" t="n">
        <v>180</v>
      </c>
      <c r="F2404" s="6" t="s">
        <v>10554</v>
      </c>
      <c r="G2404" s="6" t="s">
        <v>234</v>
      </c>
      <c r="H2404" s="6" t="s">
        <v>10544</v>
      </c>
      <c r="J2404" s="6" t="s">
        <v>10555</v>
      </c>
      <c r="K2404" s="6" t="s">
        <v>5971</v>
      </c>
      <c r="L2404" s="6" t="s">
        <v>10342</v>
      </c>
      <c r="M2404" s="6" t="s">
        <v>2824</v>
      </c>
      <c r="N2404" s="6" t="s">
        <v>58</v>
      </c>
      <c r="O2404" s="6" t="s">
        <v>59</v>
      </c>
      <c r="P2404" s="6" t="s">
        <v>1062</v>
      </c>
      <c r="Q2404" s="6" t="s">
        <v>788</v>
      </c>
      <c r="R2404" s="6" t="s">
        <v>62</v>
      </c>
      <c r="S2404" s="6" t="s">
        <v>63</v>
      </c>
      <c r="T2404" s="6" t="s">
        <v>64</v>
      </c>
      <c r="U2404" s="6" t="s">
        <v>144</v>
      </c>
      <c r="Y2404" s="6" t="s">
        <v>66</v>
      </c>
      <c r="Z2404" s="0" t="n">
        <v>20</v>
      </c>
      <c r="AB2404" s="6" t="s">
        <v>10556</v>
      </c>
      <c r="AC2404" s="7" t="n">
        <v>43031</v>
      </c>
      <c r="AD2404" s="6" t="s">
        <v>161</v>
      </c>
      <c r="AE2404" s="6" t="s">
        <v>105</v>
      </c>
      <c r="AI2404" s="6" t="s">
        <v>10557</v>
      </c>
      <c r="AJ2404" s="6" t="s">
        <v>10558</v>
      </c>
      <c r="AR2404" s="0" t="n">
        <v>27</v>
      </c>
    </row>
    <row r="2405" customFormat="false" ht="12.75" hidden="false" customHeight="true" outlineLevel="0" collapsed="false">
      <c r="A2405" s="6" t="s">
        <v>88</v>
      </c>
      <c r="B2405" s="6" t="s">
        <v>5422</v>
      </c>
      <c r="C2405" s="6" t="s">
        <v>10559</v>
      </c>
      <c r="D2405" s="6" t="s">
        <v>10560</v>
      </c>
      <c r="E2405" s="0" t="n">
        <v>5</v>
      </c>
      <c r="F2405" s="6" t="s">
        <v>10561</v>
      </c>
      <c r="G2405" s="6" t="s">
        <v>1642</v>
      </c>
      <c r="H2405" s="6" t="s">
        <v>10544</v>
      </c>
      <c r="I2405" s="6" t="s">
        <v>10562</v>
      </c>
      <c r="J2405" s="6" t="s">
        <v>125</v>
      </c>
      <c r="K2405" s="6" t="s">
        <v>4809</v>
      </c>
      <c r="L2405" s="6" t="s">
        <v>5429</v>
      </c>
      <c r="M2405" s="6" t="s">
        <v>141</v>
      </c>
      <c r="N2405" s="6" t="s">
        <v>58</v>
      </c>
      <c r="O2405" s="6" t="s">
        <v>59</v>
      </c>
      <c r="P2405" s="6" t="s">
        <v>552</v>
      </c>
      <c r="Q2405" s="6" t="s">
        <v>635</v>
      </c>
      <c r="R2405" s="6" t="s">
        <v>62</v>
      </c>
      <c r="S2405" s="6" t="s">
        <v>63</v>
      </c>
      <c r="T2405" s="6" t="s">
        <v>64</v>
      </c>
      <c r="Y2405" s="6" t="s">
        <v>66</v>
      </c>
      <c r="Z2405" s="0" t="n">
        <v>20</v>
      </c>
      <c r="AB2405" s="6" t="s">
        <v>10563</v>
      </c>
      <c r="AC2405" s="7" t="n">
        <v>43034</v>
      </c>
      <c r="AD2405" s="6" t="s">
        <v>161</v>
      </c>
      <c r="AE2405" s="6" t="s">
        <v>105</v>
      </c>
      <c r="AR2405" s="0" t="n">
        <v>29</v>
      </c>
    </row>
    <row r="2406" customFormat="false" ht="12.75" hidden="false" customHeight="true" outlineLevel="0" collapsed="false">
      <c r="A2406" s="6" t="s">
        <v>88</v>
      </c>
      <c r="B2406" s="6" t="s">
        <v>5422</v>
      </c>
      <c r="C2406" s="6" t="s">
        <v>10564</v>
      </c>
      <c r="D2406" s="6" t="s">
        <v>10565</v>
      </c>
      <c r="E2406" s="0" t="n">
        <v>5</v>
      </c>
      <c r="F2406" s="6" t="s">
        <v>10566</v>
      </c>
      <c r="G2406" s="6" t="s">
        <v>1642</v>
      </c>
      <c r="H2406" s="6" t="s">
        <v>10544</v>
      </c>
      <c r="K2406" s="6" t="s">
        <v>4809</v>
      </c>
      <c r="L2406" s="6" t="s">
        <v>5429</v>
      </c>
      <c r="M2406" s="6" t="s">
        <v>4811</v>
      </c>
      <c r="N2406" s="6" t="s">
        <v>58</v>
      </c>
      <c r="O2406" s="6" t="s">
        <v>59</v>
      </c>
      <c r="P2406" s="6" t="s">
        <v>6448</v>
      </c>
      <c r="Q2406" s="6" t="s">
        <v>635</v>
      </c>
      <c r="R2406" s="6" t="s">
        <v>62</v>
      </c>
      <c r="S2406" s="6" t="s">
        <v>63</v>
      </c>
      <c r="T2406" s="6" t="s">
        <v>64</v>
      </c>
      <c r="Y2406" s="6" t="s">
        <v>66</v>
      </c>
      <c r="Z2406" s="0" t="n">
        <v>20</v>
      </c>
      <c r="AB2406" s="6" t="s">
        <v>10567</v>
      </c>
      <c r="AC2406" s="7" t="n">
        <v>43034</v>
      </c>
      <c r="AD2406" s="6" t="s">
        <v>161</v>
      </c>
      <c r="AE2406" s="6" t="s">
        <v>105</v>
      </c>
      <c r="AR2406" s="0" t="n">
        <v>29</v>
      </c>
    </row>
    <row r="2407" customFormat="false" ht="12.75" hidden="false" customHeight="true" outlineLevel="0" collapsed="false">
      <c r="A2407" s="6" t="s">
        <v>88</v>
      </c>
      <c r="B2407" s="6" t="s">
        <v>5422</v>
      </c>
      <c r="C2407" s="6" t="s">
        <v>10568</v>
      </c>
      <c r="D2407" s="6" t="s">
        <v>10569</v>
      </c>
      <c r="E2407" s="0" t="n">
        <v>5</v>
      </c>
      <c r="F2407" s="6" t="s">
        <v>10570</v>
      </c>
      <c r="G2407" s="6" t="s">
        <v>324</v>
      </c>
      <c r="H2407" s="6" t="s">
        <v>10544</v>
      </c>
      <c r="I2407" s="6" t="s">
        <v>10571</v>
      </c>
      <c r="J2407" s="6" t="s">
        <v>10572</v>
      </c>
      <c r="K2407" s="6" t="s">
        <v>4809</v>
      </c>
      <c r="L2407" s="6" t="s">
        <v>5429</v>
      </c>
      <c r="M2407" s="6" t="s">
        <v>366</v>
      </c>
      <c r="N2407" s="6" t="s">
        <v>58</v>
      </c>
      <c r="O2407" s="6" t="s">
        <v>59</v>
      </c>
      <c r="P2407" s="6" t="s">
        <v>8590</v>
      </c>
      <c r="Q2407" s="6" t="s">
        <v>635</v>
      </c>
      <c r="R2407" s="6" t="s">
        <v>62</v>
      </c>
      <c r="S2407" s="6" t="s">
        <v>63</v>
      </c>
      <c r="T2407" s="6" t="s">
        <v>64</v>
      </c>
      <c r="X2407" s="6" t="s">
        <v>10573</v>
      </c>
      <c r="Y2407" s="6" t="s">
        <v>66</v>
      </c>
      <c r="Z2407" s="0" t="n">
        <v>20</v>
      </c>
      <c r="AB2407" s="6" t="s">
        <v>10574</v>
      </c>
      <c r="AC2407" s="7" t="n">
        <v>43034</v>
      </c>
      <c r="AD2407" s="6" t="s">
        <v>161</v>
      </c>
      <c r="AE2407" s="6" t="s">
        <v>105</v>
      </c>
      <c r="AR2407" s="0" t="n">
        <v>29</v>
      </c>
    </row>
    <row r="2408" customFormat="false" ht="12.75" hidden="false" customHeight="true" outlineLevel="0" collapsed="false">
      <c r="A2408" s="6" t="s">
        <v>88</v>
      </c>
      <c r="B2408" s="6" t="s">
        <v>5422</v>
      </c>
      <c r="C2408" s="6" t="s">
        <v>10575</v>
      </c>
      <c r="D2408" s="6" t="s">
        <v>10576</v>
      </c>
      <c r="E2408" s="0" t="n">
        <v>5</v>
      </c>
      <c r="F2408" s="6" t="s">
        <v>10577</v>
      </c>
      <c r="G2408" s="6" t="s">
        <v>324</v>
      </c>
      <c r="H2408" s="6" t="s">
        <v>10544</v>
      </c>
      <c r="J2408" s="6" t="s">
        <v>10572</v>
      </c>
      <c r="K2408" s="6" t="s">
        <v>4809</v>
      </c>
      <c r="L2408" s="6" t="s">
        <v>5429</v>
      </c>
      <c r="M2408" s="6" t="s">
        <v>7847</v>
      </c>
      <c r="N2408" s="6" t="s">
        <v>58</v>
      </c>
      <c r="O2408" s="6" t="s">
        <v>59</v>
      </c>
      <c r="P2408" s="6" t="s">
        <v>1935</v>
      </c>
      <c r="Q2408" s="6" t="s">
        <v>635</v>
      </c>
      <c r="R2408" s="6" t="s">
        <v>62</v>
      </c>
      <c r="S2408" s="6" t="s">
        <v>63</v>
      </c>
      <c r="T2408" s="6" t="s">
        <v>64</v>
      </c>
      <c r="U2408" s="6" t="s">
        <v>144</v>
      </c>
      <c r="X2408" s="6" t="s">
        <v>10573</v>
      </c>
      <c r="Y2408" s="6" t="s">
        <v>66</v>
      </c>
      <c r="Z2408" s="0" t="n">
        <v>20</v>
      </c>
      <c r="AA2408" s="6" t="s">
        <v>67</v>
      </c>
      <c r="AB2408" s="6" t="s">
        <v>10578</v>
      </c>
      <c r="AC2408" s="7" t="n">
        <v>43034</v>
      </c>
      <c r="AD2408" s="6" t="s">
        <v>161</v>
      </c>
      <c r="AE2408" s="6" t="s">
        <v>105</v>
      </c>
      <c r="AR2408" s="0" t="n">
        <v>29</v>
      </c>
    </row>
    <row r="2409" customFormat="false" ht="12.75" hidden="false" customHeight="true" outlineLevel="0" collapsed="false">
      <c r="A2409" s="6" t="s">
        <v>88</v>
      </c>
      <c r="B2409" s="6" t="s">
        <v>5422</v>
      </c>
      <c r="C2409" s="6" t="s">
        <v>10579</v>
      </c>
      <c r="D2409" s="6" t="s">
        <v>10580</v>
      </c>
      <c r="E2409" s="0" t="n">
        <v>5</v>
      </c>
      <c r="F2409" s="6" t="s">
        <v>10581</v>
      </c>
      <c r="G2409" s="6" t="s">
        <v>324</v>
      </c>
      <c r="H2409" s="6" t="s">
        <v>10544</v>
      </c>
      <c r="I2409" s="6" t="s">
        <v>10571</v>
      </c>
      <c r="J2409" s="6" t="s">
        <v>10582</v>
      </c>
      <c r="K2409" s="6" t="s">
        <v>4809</v>
      </c>
      <c r="L2409" s="6" t="s">
        <v>5429</v>
      </c>
      <c r="M2409" s="6" t="s">
        <v>6103</v>
      </c>
      <c r="N2409" s="6" t="s">
        <v>58</v>
      </c>
      <c r="O2409" s="6" t="s">
        <v>59</v>
      </c>
      <c r="P2409" s="6" t="s">
        <v>6622</v>
      </c>
      <c r="Q2409" s="6" t="s">
        <v>635</v>
      </c>
      <c r="R2409" s="6" t="s">
        <v>62</v>
      </c>
      <c r="S2409" s="6" t="s">
        <v>63</v>
      </c>
      <c r="T2409" s="6" t="s">
        <v>64</v>
      </c>
      <c r="U2409" s="6" t="s">
        <v>144</v>
      </c>
      <c r="X2409" s="6" t="s">
        <v>10573</v>
      </c>
      <c r="Y2409" s="6" t="s">
        <v>66</v>
      </c>
      <c r="Z2409" s="0" t="n">
        <v>20</v>
      </c>
      <c r="AB2409" s="6" t="s">
        <v>10583</v>
      </c>
      <c r="AC2409" s="7" t="n">
        <v>43034</v>
      </c>
      <c r="AD2409" s="6" t="s">
        <v>161</v>
      </c>
      <c r="AE2409" s="6" t="s">
        <v>105</v>
      </c>
      <c r="AN2409" s="6" t="s">
        <v>10584</v>
      </c>
      <c r="AR2409" s="0" t="n">
        <v>36</v>
      </c>
    </row>
    <row r="2410" customFormat="false" ht="12.75" hidden="false" customHeight="true" outlineLevel="0" collapsed="false">
      <c r="A2410" s="6" t="s">
        <v>88</v>
      </c>
      <c r="B2410" s="6" t="s">
        <v>5422</v>
      </c>
      <c r="C2410" s="6" t="s">
        <v>10585</v>
      </c>
      <c r="D2410" s="6" t="s">
        <v>10586</v>
      </c>
      <c r="E2410" s="0" t="n">
        <v>5</v>
      </c>
      <c r="F2410" s="6" t="s">
        <v>10587</v>
      </c>
      <c r="G2410" s="6" t="s">
        <v>324</v>
      </c>
      <c r="H2410" s="6" t="s">
        <v>10544</v>
      </c>
      <c r="I2410" s="6" t="s">
        <v>10571</v>
      </c>
      <c r="J2410" s="6" t="s">
        <v>10588</v>
      </c>
      <c r="K2410" s="6" t="s">
        <v>4809</v>
      </c>
      <c r="L2410" s="6" t="s">
        <v>5429</v>
      </c>
      <c r="M2410" s="6" t="s">
        <v>999</v>
      </c>
      <c r="N2410" s="6" t="s">
        <v>58</v>
      </c>
      <c r="O2410" s="6" t="s">
        <v>59</v>
      </c>
      <c r="P2410" s="6" t="s">
        <v>827</v>
      </c>
      <c r="Q2410" s="6" t="s">
        <v>635</v>
      </c>
      <c r="R2410" s="6" t="s">
        <v>62</v>
      </c>
      <c r="S2410" s="6" t="s">
        <v>63</v>
      </c>
      <c r="T2410" s="6" t="s">
        <v>64</v>
      </c>
      <c r="X2410" s="6" t="s">
        <v>10573</v>
      </c>
      <c r="Y2410" s="6" t="s">
        <v>66</v>
      </c>
      <c r="Z2410" s="0" t="n">
        <v>20</v>
      </c>
      <c r="AB2410" s="6" t="s">
        <v>10589</v>
      </c>
      <c r="AC2410" s="7" t="n">
        <v>43034</v>
      </c>
      <c r="AD2410" s="6" t="s">
        <v>161</v>
      </c>
      <c r="AE2410" s="6" t="s">
        <v>105</v>
      </c>
      <c r="AR2410" s="0" t="n">
        <v>22</v>
      </c>
    </row>
    <row r="2411" customFormat="false" ht="12.75" hidden="false" customHeight="true" outlineLevel="0" collapsed="false">
      <c r="A2411" s="6" t="s">
        <v>88</v>
      </c>
      <c r="B2411" s="6" t="s">
        <v>5422</v>
      </c>
      <c r="C2411" s="6" t="s">
        <v>10590</v>
      </c>
      <c r="D2411" s="6" t="s">
        <v>10591</v>
      </c>
      <c r="E2411" s="0" t="n">
        <v>5</v>
      </c>
      <c r="F2411" s="6" t="s">
        <v>10592</v>
      </c>
      <c r="G2411" s="6" t="s">
        <v>324</v>
      </c>
      <c r="H2411" s="6" t="s">
        <v>10544</v>
      </c>
      <c r="I2411" s="6" t="s">
        <v>10571</v>
      </c>
      <c r="J2411" s="6" t="s">
        <v>10593</v>
      </c>
      <c r="K2411" s="6" t="s">
        <v>4809</v>
      </c>
      <c r="L2411" s="6" t="s">
        <v>5429</v>
      </c>
      <c r="M2411" s="6" t="s">
        <v>1587</v>
      </c>
      <c r="N2411" s="6" t="s">
        <v>58</v>
      </c>
      <c r="O2411" s="6" t="s">
        <v>59</v>
      </c>
      <c r="P2411" s="6" t="s">
        <v>6593</v>
      </c>
      <c r="Q2411" s="6" t="s">
        <v>635</v>
      </c>
      <c r="R2411" s="6" t="s">
        <v>62</v>
      </c>
      <c r="S2411" s="6" t="s">
        <v>63</v>
      </c>
      <c r="T2411" s="6" t="s">
        <v>64</v>
      </c>
      <c r="X2411" s="6" t="s">
        <v>10573</v>
      </c>
      <c r="Y2411" s="6" t="s">
        <v>66</v>
      </c>
      <c r="Z2411" s="0" t="n">
        <v>20</v>
      </c>
      <c r="AB2411" s="6" t="s">
        <v>10594</v>
      </c>
      <c r="AC2411" s="7" t="n">
        <v>43034</v>
      </c>
      <c r="AD2411" s="6" t="s">
        <v>161</v>
      </c>
      <c r="AE2411" s="6" t="s">
        <v>105</v>
      </c>
      <c r="AR2411" s="0" t="n">
        <v>22</v>
      </c>
    </row>
    <row r="2412" customFormat="false" ht="12.75" hidden="false" customHeight="true" outlineLevel="0" collapsed="false">
      <c r="A2412" s="6" t="s">
        <v>88</v>
      </c>
      <c r="B2412" s="6" t="s">
        <v>5422</v>
      </c>
      <c r="C2412" s="6" t="s">
        <v>10595</v>
      </c>
      <c r="D2412" s="6" t="s">
        <v>10596</v>
      </c>
      <c r="E2412" s="0" t="n">
        <v>5</v>
      </c>
      <c r="F2412" s="6" t="s">
        <v>10597</v>
      </c>
      <c r="G2412" s="6" t="s">
        <v>324</v>
      </c>
      <c r="H2412" s="6" t="s">
        <v>10544</v>
      </c>
      <c r="I2412" s="6" t="s">
        <v>10571</v>
      </c>
      <c r="J2412" s="6" t="s">
        <v>10598</v>
      </c>
      <c r="K2412" s="6" t="s">
        <v>4809</v>
      </c>
      <c r="L2412" s="6" t="s">
        <v>5429</v>
      </c>
      <c r="M2412" s="6" t="s">
        <v>4044</v>
      </c>
      <c r="N2412" s="6" t="s">
        <v>58</v>
      </c>
      <c r="O2412" s="6" t="s">
        <v>59</v>
      </c>
      <c r="P2412" s="6" t="s">
        <v>10599</v>
      </c>
      <c r="Q2412" s="6" t="s">
        <v>635</v>
      </c>
      <c r="R2412" s="6" t="s">
        <v>62</v>
      </c>
      <c r="S2412" s="6" t="s">
        <v>63</v>
      </c>
      <c r="T2412" s="6" t="s">
        <v>64</v>
      </c>
      <c r="U2412" s="6" t="s">
        <v>144</v>
      </c>
      <c r="X2412" s="6" t="s">
        <v>10573</v>
      </c>
      <c r="Y2412" s="6" t="s">
        <v>66</v>
      </c>
      <c r="Z2412" s="0" t="n">
        <v>20</v>
      </c>
      <c r="AA2412" s="6" t="s">
        <v>67</v>
      </c>
      <c r="AB2412" s="6" t="s">
        <v>10600</v>
      </c>
      <c r="AC2412" s="7" t="n">
        <v>43034</v>
      </c>
      <c r="AD2412" s="6" t="s">
        <v>161</v>
      </c>
      <c r="AE2412" s="6" t="s">
        <v>105</v>
      </c>
      <c r="AR2412" s="0" t="n">
        <v>22</v>
      </c>
    </row>
    <row r="2413" customFormat="false" ht="12.75" hidden="false" customHeight="true" outlineLevel="0" collapsed="false">
      <c r="A2413" s="6" t="s">
        <v>47</v>
      </c>
      <c r="B2413" s="6" t="s">
        <v>665</v>
      </c>
      <c r="C2413" s="6" t="s">
        <v>10601</v>
      </c>
      <c r="D2413" s="6" t="s">
        <v>10602</v>
      </c>
      <c r="E2413" s="0" t="n">
        <v>720</v>
      </c>
      <c r="F2413" s="6" t="s">
        <v>10603</v>
      </c>
      <c r="G2413" s="6" t="s">
        <v>353</v>
      </c>
      <c r="H2413" s="6" t="s">
        <v>10544</v>
      </c>
      <c r="K2413" s="6" t="s">
        <v>670</v>
      </c>
      <c r="L2413" s="6" t="s">
        <v>671</v>
      </c>
      <c r="M2413" s="6" t="s">
        <v>325</v>
      </c>
      <c r="N2413" s="6" t="s">
        <v>58</v>
      </c>
      <c r="O2413" s="6" t="s">
        <v>59</v>
      </c>
      <c r="P2413" s="6" t="s">
        <v>2775</v>
      </c>
      <c r="Q2413" s="6" t="s">
        <v>358</v>
      </c>
      <c r="R2413" s="6" t="s">
        <v>143</v>
      </c>
      <c r="S2413" s="6" t="s">
        <v>63</v>
      </c>
      <c r="T2413" s="6" t="s">
        <v>489</v>
      </c>
      <c r="U2413" s="6" t="s">
        <v>652</v>
      </c>
      <c r="Y2413" s="6" t="s">
        <v>66</v>
      </c>
      <c r="Z2413" s="0" t="n">
        <v>20</v>
      </c>
      <c r="AC2413" s="7" t="n">
        <v>43027</v>
      </c>
      <c r="AD2413" s="0" t="s">
        <v>161</v>
      </c>
      <c r="AE2413" s="0" t="s">
        <v>162</v>
      </c>
      <c r="AH2413" s="6" t="s">
        <v>10604</v>
      </c>
      <c r="AJ2413" s="6" t="s">
        <v>10604</v>
      </c>
      <c r="AR2413" s="0" t="n">
        <v>22</v>
      </c>
    </row>
    <row r="2414" customFormat="false" ht="12.75" hidden="false" customHeight="true" outlineLevel="0" collapsed="false">
      <c r="A2414" s="6" t="s">
        <v>47</v>
      </c>
      <c r="B2414" s="6" t="s">
        <v>4377</v>
      </c>
      <c r="C2414" s="6" t="s">
        <v>10605</v>
      </c>
      <c r="D2414" s="6" t="s">
        <v>10606</v>
      </c>
      <c r="E2414" s="0" t="n">
        <v>150</v>
      </c>
      <c r="F2414" s="6" t="s">
        <v>10607</v>
      </c>
      <c r="G2414" s="6" t="s">
        <v>10608</v>
      </c>
      <c r="H2414" s="6" t="s">
        <v>10609</v>
      </c>
      <c r="J2414" s="6" t="s">
        <v>1893</v>
      </c>
      <c r="K2414" s="6" t="s">
        <v>4382</v>
      </c>
      <c r="L2414" s="6" t="s">
        <v>4383</v>
      </c>
      <c r="M2414" s="6" t="s">
        <v>2714</v>
      </c>
      <c r="N2414" s="6" t="s">
        <v>58</v>
      </c>
      <c r="O2414" s="6" t="s">
        <v>59</v>
      </c>
      <c r="P2414" s="6" t="s">
        <v>420</v>
      </c>
      <c r="Q2414" s="6" t="s">
        <v>286</v>
      </c>
      <c r="R2414" s="6" t="s">
        <v>158</v>
      </c>
      <c r="S2414" s="6" t="s">
        <v>63</v>
      </c>
      <c r="T2414" s="6" t="s">
        <v>64</v>
      </c>
      <c r="U2414" s="6" t="s">
        <v>144</v>
      </c>
      <c r="X2414" s="6" t="s">
        <v>1936</v>
      </c>
      <c r="Y2414" s="6" t="s">
        <v>66</v>
      </c>
      <c r="Z2414" s="0" t="n">
        <v>20</v>
      </c>
      <c r="AC2414" s="7" t="n">
        <v>43013</v>
      </c>
      <c r="AD2414" s="0" t="s">
        <v>104</v>
      </c>
      <c r="AE2414" s="0" t="s">
        <v>162</v>
      </c>
      <c r="AR2414" s="0" t="n">
        <v>22</v>
      </c>
    </row>
    <row r="2415" customFormat="false" ht="12.75" hidden="false" customHeight="true" outlineLevel="0" collapsed="false">
      <c r="A2415" s="6" t="s">
        <v>88</v>
      </c>
      <c r="B2415" s="6" t="s">
        <v>5966</v>
      </c>
      <c r="C2415" s="6" t="s">
        <v>10610</v>
      </c>
      <c r="D2415" s="6" t="s">
        <v>10611</v>
      </c>
      <c r="E2415" s="0" t="n">
        <v>130</v>
      </c>
      <c r="F2415" s="6" t="s">
        <v>10612</v>
      </c>
      <c r="G2415" s="6" t="s">
        <v>46</v>
      </c>
      <c r="H2415" s="6" t="s">
        <v>10613</v>
      </c>
      <c r="I2415" s="6" t="s">
        <v>4218</v>
      </c>
      <c r="J2415" s="6" t="s">
        <v>10614</v>
      </c>
      <c r="K2415" s="6" t="s">
        <v>5971</v>
      </c>
      <c r="L2415" s="6" t="s">
        <v>5972</v>
      </c>
      <c r="M2415" s="6" t="s">
        <v>2883</v>
      </c>
      <c r="N2415" s="6" t="s">
        <v>58</v>
      </c>
      <c r="O2415" s="6" t="s">
        <v>59</v>
      </c>
      <c r="P2415" s="6" t="s">
        <v>2077</v>
      </c>
      <c r="Q2415" s="6" t="s">
        <v>207</v>
      </c>
      <c r="R2415" s="6" t="s">
        <v>158</v>
      </c>
      <c r="S2415" s="6" t="s">
        <v>63</v>
      </c>
      <c r="T2415" s="6" t="s">
        <v>64</v>
      </c>
      <c r="U2415" s="6" t="s">
        <v>144</v>
      </c>
      <c r="X2415" s="6" t="s">
        <v>2538</v>
      </c>
      <c r="Y2415" s="6" t="s">
        <v>66</v>
      </c>
      <c r="Z2415" s="0" t="n">
        <v>20</v>
      </c>
      <c r="AB2415" s="6" t="s">
        <v>10615</v>
      </c>
      <c r="AC2415" s="7" t="n">
        <v>43027</v>
      </c>
      <c r="AD2415" s="0" t="s">
        <v>104</v>
      </c>
      <c r="AE2415" s="0" t="s">
        <v>105</v>
      </c>
      <c r="AH2415" s="6" t="s">
        <v>10616</v>
      </c>
      <c r="AN2415" s="6" t="s">
        <v>10617</v>
      </c>
      <c r="AR2415" s="0" t="n">
        <v>23</v>
      </c>
    </row>
    <row r="2416" customFormat="false" ht="12.75" hidden="false" customHeight="true" outlineLevel="0" collapsed="false">
      <c r="A2416" s="6" t="s">
        <v>88</v>
      </c>
      <c r="B2416" s="6" t="s">
        <v>5966</v>
      </c>
      <c r="C2416" s="6" t="s">
        <v>10618</v>
      </c>
      <c r="D2416" s="6" t="s">
        <v>10619</v>
      </c>
      <c r="E2416" s="0" t="n">
        <v>130</v>
      </c>
      <c r="F2416" s="6" t="s">
        <v>10620</v>
      </c>
      <c r="G2416" s="6" t="s">
        <v>46</v>
      </c>
      <c r="H2416" s="6" t="s">
        <v>10613</v>
      </c>
      <c r="I2416" s="6" t="s">
        <v>4218</v>
      </c>
      <c r="K2416" s="6" t="s">
        <v>5971</v>
      </c>
      <c r="L2416" s="6" t="s">
        <v>5972</v>
      </c>
      <c r="M2416" s="6" t="s">
        <v>960</v>
      </c>
      <c r="N2416" s="6" t="s">
        <v>58</v>
      </c>
      <c r="O2416" s="6" t="s">
        <v>59</v>
      </c>
      <c r="P2416" s="6" t="s">
        <v>10621</v>
      </c>
      <c r="Q2416" s="6" t="s">
        <v>207</v>
      </c>
      <c r="R2416" s="6" t="s">
        <v>158</v>
      </c>
      <c r="S2416" s="6" t="s">
        <v>63</v>
      </c>
      <c r="T2416" s="6" t="s">
        <v>64</v>
      </c>
      <c r="U2416" s="6" t="s">
        <v>144</v>
      </c>
      <c r="X2416" s="6" t="s">
        <v>2538</v>
      </c>
      <c r="Y2416" s="6" t="s">
        <v>66</v>
      </c>
      <c r="Z2416" s="0" t="n">
        <v>20</v>
      </c>
      <c r="AB2416" s="6" t="s">
        <v>10622</v>
      </c>
      <c r="AC2416" s="7" t="n">
        <v>43027</v>
      </c>
      <c r="AD2416" s="0" t="s">
        <v>104</v>
      </c>
      <c r="AE2416" s="0" t="s">
        <v>105</v>
      </c>
      <c r="AH2416" s="6" t="s">
        <v>10623</v>
      </c>
      <c r="AN2416" s="6" t="s">
        <v>10624</v>
      </c>
      <c r="AR2416" s="0" t="n">
        <v>23</v>
      </c>
    </row>
    <row r="2417" customFormat="false" ht="12.75" hidden="false" customHeight="true" outlineLevel="0" collapsed="false">
      <c r="A2417" s="6" t="s">
        <v>88</v>
      </c>
      <c r="B2417" s="6" t="s">
        <v>5966</v>
      </c>
      <c r="C2417" s="6" t="s">
        <v>10625</v>
      </c>
      <c r="D2417" s="6" t="s">
        <v>10626</v>
      </c>
      <c r="E2417" s="0" t="n">
        <v>130</v>
      </c>
      <c r="F2417" s="6" t="s">
        <v>10627</v>
      </c>
      <c r="G2417" s="6" t="s">
        <v>46</v>
      </c>
      <c r="H2417" s="6" t="s">
        <v>10613</v>
      </c>
      <c r="I2417" s="6" t="s">
        <v>4218</v>
      </c>
      <c r="K2417" s="6" t="s">
        <v>5971</v>
      </c>
      <c r="L2417" s="6" t="s">
        <v>5972</v>
      </c>
      <c r="M2417" s="6" t="s">
        <v>1867</v>
      </c>
      <c r="N2417" s="6" t="s">
        <v>58</v>
      </c>
      <c r="O2417" s="6" t="s">
        <v>59</v>
      </c>
      <c r="P2417" s="6" t="s">
        <v>1055</v>
      </c>
      <c r="Q2417" s="6" t="s">
        <v>207</v>
      </c>
      <c r="R2417" s="6" t="s">
        <v>158</v>
      </c>
      <c r="S2417" s="6" t="s">
        <v>63</v>
      </c>
      <c r="T2417" s="6" t="s">
        <v>64</v>
      </c>
      <c r="U2417" s="6" t="s">
        <v>144</v>
      </c>
      <c r="X2417" s="6" t="s">
        <v>2538</v>
      </c>
      <c r="Y2417" s="6" t="s">
        <v>66</v>
      </c>
      <c r="Z2417" s="0" t="n">
        <v>20</v>
      </c>
      <c r="AB2417" s="6" t="s">
        <v>10628</v>
      </c>
      <c r="AC2417" s="7" t="n">
        <v>43027</v>
      </c>
      <c r="AD2417" s="0" t="s">
        <v>104</v>
      </c>
      <c r="AE2417" s="0" t="s">
        <v>105</v>
      </c>
      <c r="AI2417" s="6" t="s">
        <v>10629</v>
      </c>
      <c r="AN2417" s="6" t="s">
        <v>10630</v>
      </c>
      <c r="AR2417" s="0" t="n">
        <v>23</v>
      </c>
    </row>
    <row r="2418" customFormat="false" ht="12.75" hidden="false" customHeight="true" outlineLevel="0" collapsed="false">
      <c r="A2418" s="6" t="s">
        <v>88</v>
      </c>
      <c r="B2418" s="6" t="s">
        <v>5966</v>
      </c>
      <c r="C2418" s="6" t="s">
        <v>10631</v>
      </c>
      <c r="D2418" s="6" t="s">
        <v>10632</v>
      </c>
      <c r="E2418" s="0" t="n">
        <v>130</v>
      </c>
      <c r="F2418" s="6" t="s">
        <v>10633</v>
      </c>
      <c r="G2418" s="6" t="s">
        <v>353</v>
      </c>
      <c r="H2418" s="6" t="s">
        <v>10613</v>
      </c>
      <c r="I2418" s="6" t="s">
        <v>5484</v>
      </c>
      <c r="J2418" s="6" t="s">
        <v>10634</v>
      </c>
      <c r="K2418" s="6" t="s">
        <v>5971</v>
      </c>
      <c r="L2418" s="6" t="s">
        <v>5972</v>
      </c>
      <c r="M2418" s="6" t="s">
        <v>9683</v>
      </c>
      <c r="N2418" s="6" t="s">
        <v>58</v>
      </c>
      <c r="O2418" s="6" t="s">
        <v>59</v>
      </c>
      <c r="P2418" s="6" t="s">
        <v>720</v>
      </c>
      <c r="Q2418" s="6" t="s">
        <v>207</v>
      </c>
      <c r="R2418" s="6" t="s">
        <v>158</v>
      </c>
      <c r="S2418" s="6" t="s">
        <v>63</v>
      </c>
      <c r="T2418" s="6" t="s">
        <v>64</v>
      </c>
      <c r="U2418" s="6" t="s">
        <v>144</v>
      </c>
      <c r="X2418" s="6" t="s">
        <v>2538</v>
      </c>
      <c r="Y2418" s="6" t="s">
        <v>66</v>
      </c>
      <c r="Z2418" s="0" t="n">
        <v>20</v>
      </c>
      <c r="AA2418" s="6" t="s">
        <v>67</v>
      </c>
      <c r="AB2418" s="6" t="s">
        <v>10635</v>
      </c>
      <c r="AC2418" s="7" t="n">
        <v>43027</v>
      </c>
      <c r="AD2418" s="0" t="s">
        <v>104</v>
      </c>
      <c r="AE2418" s="0" t="s">
        <v>105</v>
      </c>
      <c r="AN2418" s="6" t="s">
        <v>10636</v>
      </c>
      <c r="AR2418" s="0" t="n">
        <v>23</v>
      </c>
    </row>
    <row r="2419" customFormat="false" ht="12.75" hidden="false" customHeight="true" outlineLevel="0" collapsed="false">
      <c r="A2419" s="6" t="s">
        <v>88</v>
      </c>
      <c r="B2419" s="6" t="s">
        <v>5966</v>
      </c>
      <c r="C2419" s="6" t="s">
        <v>10637</v>
      </c>
      <c r="D2419" s="6" t="s">
        <v>10638</v>
      </c>
      <c r="E2419" s="0" t="n">
        <v>130</v>
      </c>
      <c r="F2419" s="6" t="s">
        <v>10639</v>
      </c>
      <c r="G2419" s="6" t="s">
        <v>353</v>
      </c>
      <c r="H2419" s="6" t="s">
        <v>10613</v>
      </c>
      <c r="I2419" s="6" t="s">
        <v>5484</v>
      </c>
      <c r="J2419" s="6" t="s">
        <v>10640</v>
      </c>
      <c r="K2419" s="6" t="s">
        <v>5971</v>
      </c>
      <c r="L2419" s="6" t="s">
        <v>5972</v>
      </c>
      <c r="M2419" s="6" t="s">
        <v>3332</v>
      </c>
      <c r="N2419" s="6" t="s">
        <v>58</v>
      </c>
      <c r="O2419" s="6" t="s">
        <v>59</v>
      </c>
      <c r="P2419" s="6" t="s">
        <v>3095</v>
      </c>
      <c r="Q2419" s="6" t="s">
        <v>207</v>
      </c>
      <c r="R2419" s="6" t="s">
        <v>158</v>
      </c>
      <c r="S2419" s="6" t="s">
        <v>63</v>
      </c>
      <c r="T2419" s="6" t="s">
        <v>64</v>
      </c>
      <c r="X2419" s="6" t="s">
        <v>1683</v>
      </c>
      <c r="Y2419" s="6" t="s">
        <v>66</v>
      </c>
      <c r="Z2419" s="0" t="n">
        <v>20</v>
      </c>
      <c r="AB2419" s="6" t="s">
        <v>10641</v>
      </c>
      <c r="AC2419" s="7" t="n">
        <v>43027</v>
      </c>
      <c r="AD2419" s="0" t="s">
        <v>104</v>
      </c>
      <c r="AE2419" s="0" t="s">
        <v>105</v>
      </c>
      <c r="AN2419" s="6" t="s">
        <v>10642</v>
      </c>
      <c r="AR2419" s="0" t="n">
        <v>23</v>
      </c>
    </row>
    <row r="2420" customFormat="false" ht="12.75" hidden="false" customHeight="true" outlineLevel="0" collapsed="false">
      <c r="A2420" s="6" t="s">
        <v>88</v>
      </c>
      <c r="B2420" s="6" t="s">
        <v>5966</v>
      </c>
      <c r="C2420" s="6" t="s">
        <v>10643</v>
      </c>
      <c r="D2420" s="6" t="s">
        <v>10644</v>
      </c>
      <c r="E2420" s="0" t="n">
        <v>130</v>
      </c>
      <c r="F2420" s="6" t="s">
        <v>10645</v>
      </c>
      <c r="G2420" s="6" t="s">
        <v>353</v>
      </c>
      <c r="H2420" s="6" t="s">
        <v>10613</v>
      </c>
      <c r="I2420" s="6" t="s">
        <v>5484</v>
      </c>
      <c r="J2420" s="6" t="s">
        <v>10646</v>
      </c>
      <c r="K2420" s="6" t="s">
        <v>5971</v>
      </c>
      <c r="L2420" s="6" t="s">
        <v>5972</v>
      </c>
      <c r="M2420" s="6" t="s">
        <v>1959</v>
      </c>
      <c r="N2420" s="6" t="s">
        <v>58</v>
      </c>
      <c r="O2420" s="6" t="s">
        <v>59</v>
      </c>
      <c r="P2420" s="6" t="s">
        <v>1894</v>
      </c>
      <c r="Q2420" s="6" t="s">
        <v>207</v>
      </c>
      <c r="R2420" s="6" t="s">
        <v>158</v>
      </c>
      <c r="S2420" s="6" t="s">
        <v>63</v>
      </c>
      <c r="T2420" s="6" t="s">
        <v>64</v>
      </c>
      <c r="U2420" s="6" t="s">
        <v>144</v>
      </c>
      <c r="Y2420" s="6" t="s">
        <v>66</v>
      </c>
      <c r="Z2420" s="0" t="n">
        <v>20</v>
      </c>
      <c r="AB2420" s="6" t="s">
        <v>10647</v>
      </c>
      <c r="AC2420" s="7" t="n">
        <v>43027</v>
      </c>
      <c r="AD2420" s="0" t="s">
        <v>104</v>
      </c>
      <c r="AE2420" s="0" t="s">
        <v>105</v>
      </c>
      <c r="AN2420" s="6" t="s">
        <v>10648</v>
      </c>
      <c r="AR2420" s="0" t="n">
        <v>23</v>
      </c>
    </row>
    <row r="2421" customFormat="false" ht="12.75" hidden="false" customHeight="true" outlineLevel="0" collapsed="false">
      <c r="A2421" s="6" t="s">
        <v>88</v>
      </c>
      <c r="B2421" s="6" t="s">
        <v>5966</v>
      </c>
      <c r="C2421" s="6" t="s">
        <v>10649</v>
      </c>
      <c r="D2421" s="6" t="s">
        <v>10650</v>
      </c>
      <c r="E2421" s="0" t="n">
        <v>130</v>
      </c>
      <c r="F2421" s="6" t="s">
        <v>10651</v>
      </c>
      <c r="G2421" s="6" t="s">
        <v>353</v>
      </c>
      <c r="H2421" s="6" t="s">
        <v>10613</v>
      </c>
      <c r="I2421" s="6" t="s">
        <v>5484</v>
      </c>
      <c r="J2421" s="6" t="s">
        <v>207</v>
      </c>
      <c r="K2421" s="6" t="s">
        <v>5971</v>
      </c>
      <c r="L2421" s="6" t="s">
        <v>5972</v>
      </c>
      <c r="M2421" s="6" t="s">
        <v>2243</v>
      </c>
      <c r="N2421" s="6" t="s">
        <v>58</v>
      </c>
      <c r="O2421" s="6" t="s">
        <v>59</v>
      </c>
      <c r="P2421" s="6" t="s">
        <v>3565</v>
      </c>
      <c r="Q2421" s="6" t="s">
        <v>207</v>
      </c>
      <c r="R2421" s="6" t="s">
        <v>158</v>
      </c>
      <c r="S2421" s="6" t="s">
        <v>63</v>
      </c>
      <c r="T2421" s="6" t="s">
        <v>64</v>
      </c>
      <c r="X2421" s="6" t="s">
        <v>1683</v>
      </c>
      <c r="Y2421" s="6" t="s">
        <v>66</v>
      </c>
      <c r="Z2421" s="0" t="n">
        <v>20</v>
      </c>
      <c r="AB2421" s="6" t="s">
        <v>10652</v>
      </c>
      <c r="AC2421" s="7" t="n">
        <v>43027</v>
      </c>
      <c r="AD2421" s="0" t="s">
        <v>104</v>
      </c>
      <c r="AE2421" s="0" t="s">
        <v>105</v>
      </c>
      <c r="AR2421" s="0" t="n">
        <v>25</v>
      </c>
    </row>
    <row r="2422" customFormat="false" ht="12.75" hidden="false" customHeight="true" outlineLevel="0" collapsed="false">
      <c r="A2422" s="6" t="s">
        <v>88</v>
      </c>
      <c r="B2422" s="6" t="s">
        <v>5966</v>
      </c>
      <c r="C2422" s="6" t="s">
        <v>10653</v>
      </c>
      <c r="D2422" s="6" t="s">
        <v>10654</v>
      </c>
      <c r="E2422" s="0" t="n">
        <v>130</v>
      </c>
      <c r="F2422" s="6" t="s">
        <v>10655</v>
      </c>
      <c r="G2422" s="6" t="s">
        <v>353</v>
      </c>
      <c r="H2422" s="6" t="s">
        <v>10613</v>
      </c>
      <c r="I2422" s="6" t="s">
        <v>5484</v>
      </c>
      <c r="J2422" s="6" t="s">
        <v>174</v>
      </c>
      <c r="K2422" s="6" t="s">
        <v>5971</v>
      </c>
      <c r="L2422" s="6" t="s">
        <v>5972</v>
      </c>
      <c r="M2422" s="6" t="s">
        <v>5114</v>
      </c>
      <c r="N2422" s="6" t="s">
        <v>58</v>
      </c>
      <c r="O2422" s="6" t="s">
        <v>59</v>
      </c>
      <c r="P2422" s="6" t="s">
        <v>2194</v>
      </c>
      <c r="Q2422" s="6" t="s">
        <v>207</v>
      </c>
      <c r="R2422" s="6" t="s">
        <v>158</v>
      </c>
      <c r="S2422" s="6" t="s">
        <v>63</v>
      </c>
      <c r="T2422" s="6" t="s">
        <v>64</v>
      </c>
      <c r="X2422" s="6" t="s">
        <v>1683</v>
      </c>
      <c r="Y2422" s="6" t="s">
        <v>66</v>
      </c>
      <c r="Z2422" s="0" t="n">
        <v>20</v>
      </c>
      <c r="AB2422" s="6" t="s">
        <v>10656</v>
      </c>
      <c r="AC2422" s="7" t="n">
        <v>43027</v>
      </c>
      <c r="AD2422" s="0" t="s">
        <v>104</v>
      </c>
      <c r="AE2422" s="0" t="s">
        <v>105</v>
      </c>
      <c r="AN2422" s="6" t="s">
        <v>10657</v>
      </c>
      <c r="AR2422" s="0" t="n">
        <v>25</v>
      </c>
    </row>
    <row r="2423" customFormat="false" ht="12.75" hidden="false" customHeight="true" outlineLevel="0" collapsed="false">
      <c r="A2423" s="6" t="s">
        <v>88</v>
      </c>
      <c r="B2423" s="6" t="s">
        <v>5966</v>
      </c>
      <c r="C2423" s="6" t="s">
        <v>10658</v>
      </c>
      <c r="D2423" s="6" t="s">
        <v>10659</v>
      </c>
      <c r="E2423" s="0" t="n">
        <v>130</v>
      </c>
      <c r="F2423" s="6" t="s">
        <v>10660</v>
      </c>
      <c r="G2423" s="6" t="s">
        <v>353</v>
      </c>
      <c r="H2423" s="6" t="s">
        <v>10613</v>
      </c>
      <c r="I2423" s="6" t="s">
        <v>5484</v>
      </c>
      <c r="J2423" s="6" t="s">
        <v>10661</v>
      </c>
      <c r="K2423" s="6" t="s">
        <v>5971</v>
      </c>
      <c r="L2423" s="6" t="s">
        <v>5972</v>
      </c>
      <c r="M2423" s="6" t="s">
        <v>7471</v>
      </c>
      <c r="N2423" s="6" t="s">
        <v>58</v>
      </c>
      <c r="O2423" s="6" t="s">
        <v>59</v>
      </c>
      <c r="P2423" s="6" t="s">
        <v>2365</v>
      </c>
      <c r="Q2423" s="6" t="s">
        <v>207</v>
      </c>
      <c r="R2423" s="6" t="s">
        <v>158</v>
      </c>
      <c r="S2423" s="6" t="s">
        <v>63</v>
      </c>
      <c r="T2423" s="6" t="s">
        <v>64</v>
      </c>
      <c r="X2423" s="6" t="s">
        <v>1683</v>
      </c>
      <c r="Y2423" s="6" t="s">
        <v>66</v>
      </c>
      <c r="Z2423" s="0" t="n">
        <v>20</v>
      </c>
      <c r="AB2423" s="6" t="s">
        <v>10662</v>
      </c>
      <c r="AC2423" s="7" t="n">
        <v>43027</v>
      </c>
      <c r="AD2423" s="0" t="s">
        <v>104</v>
      </c>
      <c r="AE2423" s="0" t="s">
        <v>105</v>
      </c>
      <c r="AR2423" s="0" t="n">
        <v>25</v>
      </c>
    </row>
    <row r="2424" customFormat="false" ht="12.75" hidden="false" customHeight="true" outlineLevel="0" collapsed="false">
      <c r="A2424" s="4"/>
      <c r="B2424" s="4"/>
      <c r="C2424" s="4"/>
      <c r="D2424" s="4"/>
      <c r="E2424" s="4"/>
      <c r="F2424" s="4"/>
      <c r="G2424" s="4" t="s">
        <v>576</v>
      </c>
      <c r="H2424" s="4" t="s">
        <v>10663</v>
      </c>
      <c r="I2424" s="4"/>
      <c r="J2424" s="4"/>
      <c r="K2424" s="4" t="s">
        <v>777</v>
      </c>
      <c r="L2424" s="4" t="s">
        <v>778</v>
      </c>
      <c r="M2424" s="4"/>
      <c r="N2424" s="4"/>
      <c r="O2424" s="4"/>
      <c r="P2424" s="4"/>
      <c r="Q2424" s="4"/>
      <c r="R2424" s="4"/>
      <c r="S2424" s="4"/>
      <c r="T2424" s="4"/>
      <c r="U2424" s="4"/>
      <c r="V2424" s="4"/>
      <c r="W2424" s="4"/>
      <c r="X2424" s="4"/>
      <c r="Y2424" s="4"/>
      <c r="Z2424" s="4"/>
      <c r="AA2424" s="4"/>
      <c r="AB2424" s="4"/>
      <c r="AC2424" s="5"/>
      <c r="AD2424" s="4"/>
      <c r="AE2424" s="4"/>
      <c r="AF2424" s="4"/>
      <c r="AG2424" s="4"/>
      <c r="AH2424" s="4"/>
      <c r="AI2424" s="4"/>
      <c r="AJ2424" s="4"/>
      <c r="AK2424" s="4"/>
      <c r="AL2424" s="4"/>
      <c r="AM2424" s="4"/>
      <c r="AN2424" s="4"/>
      <c r="AO2424" s="4"/>
      <c r="AP2424" s="4"/>
      <c r="AQ2424" s="4"/>
      <c r="AR2424" s="4"/>
    </row>
    <row r="2425" customFormat="false" ht="12.75" hidden="false" customHeight="true" outlineLevel="0" collapsed="false">
      <c r="A2425" s="4"/>
      <c r="B2425" s="4"/>
      <c r="C2425" s="4"/>
      <c r="D2425" s="4"/>
      <c r="E2425" s="4"/>
      <c r="F2425" s="4"/>
      <c r="G2425" s="4" t="s">
        <v>46</v>
      </c>
      <c r="H2425" s="4" t="s">
        <v>10663</v>
      </c>
      <c r="I2425" s="4"/>
      <c r="J2425" s="4"/>
      <c r="K2425" s="4" t="s">
        <v>777</v>
      </c>
      <c r="L2425" s="4" t="s">
        <v>778</v>
      </c>
      <c r="M2425" s="4"/>
      <c r="N2425" s="4"/>
      <c r="O2425" s="4"/>
      <c r="P2425" s="4"/>
      <c r="Q2425" s="4"/>
      <c r="R2425" s="4"/>
      <c r="S2425" s="4"/>
      <c r="T2425" s="4"/>
      <c r="U2425" s="4"/>
      <c r="V2425" s="4"/>
      <c r="W2425" s="4"/>
      <c r="X2425" s="4"/>
      <c r="Y2425" s="4"/>
      <c r="Z2425" s="4"/>
      <c r="AA2425" s="4"/>
      <c r="AB2425" s="4"/>
      <c r="AC2425" s="5"/>
      <c r="AD2425" s="4"/>
      <c r="AE2425" s="4"/>
      <c r="AF2425" s="4"/>
      <c r="AG2425" s="4"/>
      <c r="AH2425" s="4"/>
      <c r="AI2425" s="4"/>
      <c r="AJ2425" s="4"/>
      <c r="AK2425" s="4"/>
      <c r="AL2425" s="4"/>
      <c r="AM2425" s="4"/>
      <c r="AN2425" s="4"/>
      <c r="AO2425" s="4"/>
      <c r="AP2425" s="4"/>
      <c r="AQ2425" s="4"/>
      <c r="AR2425" s="4"/>
    </row>
    <row r="2426" customFormat="false" ht="12.75" hidden="false" customHeight="true" outlineLevel="0" collapsed="false">
      <c r="A2426" s="4"/>
      <c r="B2426" s="4"/>
      <c r="C2426" s="4"/>
      <c r="D2426" s="4"/>
      <c r="E2426" s="4"/>
      <c r="F2426" s="4"/>
      <c r="G2426" s="4" t="s">
        <v>46</v>
      </c>
      <c r="H2426" s="4" t="s">
        <v>10663</v>
      </c>
      <c r="I2426" s="4"/>
      <c r="J2426" s="4"/>
      <c r="K2426" s="4" t="s">
        <v>777</v>
      </c>
      <c r="L2426" s="4" t="s">
        <v>778</v>
      </c>
      <c r="M2426" s="4"/>
      <c r="N2426" s="4"/>
      <c r="O2426" s="4"/>
      <c r="P2426" s="4"/>
      <c r="Q2426" s="4"/>
      <c r="R2426" s="4"/>
      <c r="S2426" s="4"/>
      <c r="T2426" s="4"/>
      <c r="U2426" s="4"/>
      <c r="V2426" s="4"/>
      <c r="W2426" s="4"/>
      <c r="X2426" s="4"/>
      <c r="Y2426" s="4"/>
      <c r="Z2426" s="4"/>
      <c r="AA2426" s="4"/>
      <c r="AB2426" s="4"/>
      <c r="AC2426" s="5"/>
      <c r="AD2426" s="4"/>
      <c r="AE2426" s="4"/>
      <c r="AF2426" s="4"/>
      <c r="AG2426" s="4"/>
      <c r="AH2426" s="4"/>
      <c r="AI2426" s="4"/>
      <c r="AJ2426" s="4"/>
      <c r="AK2426" s="4"/>
      <c r="AL2426" s="4"/>
      <c r="AM2426" s="4"/>
      <c r="AN2426" s="4"/>
      <c r="AO2426" s="4"/>
      <c r="AP2426" s="4"/>
      <c r="AQ2426" s="4"/>
      <c r="AR2426" s="4"/>
    </row>
    <row r="2427" customFormat="false" ht="12.75" hidden="false" customHeight="true" outlineLevel="0" collapsed="false">
      <c r="A2427" s="4"/>
      <c r="B2427" s="4"/>
      <c r="C2427" s="4"/>
      <c r="D2427" s="4"/>
      <c r="E2427" s="4"/>
      <c r="F2427" s="4"/>
      <c r="G2427" s="4" t="s">
        <v>46</v>
      </c>
      <c r="H2427" s="4" t="s">
        <v>10663</v>
      </c>
      <c r="I2427" s="4"/>
      <c r="J2427" s="4"/>
      <c r="K2427" s="4" t="s">
        <v>777</v>
      </c>
      <c r="L2427" s="4" t="s">
        <v>778</v>
      </c>
      <c r="M2427" s="4"/>
      <c r="N2427" s="4"/>
      <c r="O2427" s="4"/>
      <c r="P2427" s="4"/>
      <c r="Q2427" s="4"/>
      <c r="R2427" s="4"/>
      <c r="S2427" s="4"/>
      <c r="T2427" s="4"/>
      <c r="U2427" s="4"/>
      <c r="V2427" s="4"/>
      <c r="W2427" s="4"/>
      <c r="X2427" s="4"/>
      <c r="Y2427" s="4"/>
      <c r="Z2427" s="4"/>
      <c r="AA2427" s="4"/>
      <c r="AB2427" s="4"/>
      <c r="AC2427" s="5"/>
      <c r="AD2427" s="4"/>
      <c r="AE2427" s="4"/>
      <c r="AF2427" s="4"/>
      <c r="AG2427" s="4"/>
      <c r="AH2427" s="4"/>
      <c r="AI2427" s="4"/>
      <c r="AJ2427" s="4"/>
      <c r="AK2427" s="4"/>
      <c r="AL2427" s="4"/>
      <c r="AM2427" s="4"/>
      <c r="AN2427" s="4"/>
      <c r="AO2427" s="4"/>
      <c r="AP2427" s="4"/>
      <c r="AQ2427" s="4"/>
      <c r="AR2427" s="4"/>
    </row>
    <row r="2428" customFormat="false" ht="12.75" hidden="false" customHeight="true" outlineLevel="0" collapsed="false">
      <c r="A2428" s="4"/>
      <c r="B2428" s="4"/>
      <c r="C2428" s="4"/>
      <c r="D2428" s="4"/>
      <c r="E2428" s="4"/>
      <c r="F2428" s="4"/>
      <c r="G2428" s="4" t="s">
        <v>46</v>
      </c>
      <c r="H2428" s="4" t="s">
        <v>10663</v>
      </c>
      <c r="I2428" s="4"/>
      <c r="J2428" s="4"/>
      <c r="K2428" s="4" t="s">
        <v>777</v>
      </c>
      <c r="L2428" s="4" t="s">
        <v>778</v>
      </c>
      <c r="M2428" s="4"/>
      <c r="N2428" s="4"/>
      <c r="O2428" s="4"/>
      <c r="P2428" s="4"/>
      <c r="Q2428" s="4"/>
      <c r="R2428" s="4"/>
      <c r="S2428" s="4"/>
      <c r="T2428" s="4"/>
      <c r="U2428" s="4"/>
      <c r="V2428" s="4"/>
      <c r="W2428" s="4"/>
      <c r="X2428" s="4"/>
      <c r="Y2428" s="4"/>
      <c r="Z2428" s="4"/>
      <c r="AA2428" s="4"/>
      <c r="AB2428" s="4"/>
      <c r="AC2428" s="5"/>
      <c r="AD2428" s="4"/>
      <c r="AE2428" s="4"/>
      <c r="AF2428" s="4"/>
      <c r="AG2428" s="4"/>
      <c r="AH2428" s="4"/>
      <c r="AI2428" s="4"/>
      <c r="AJ2428" s="4"/>
      <c r="AK2428" s="4"/>
      <c r="AL2428" s="4"/>
      <c r="AM2428" s="4"/>
      <c r="AN2428" s="4"/>
      <c r="AO2428" s="4"/>
      <c r="AP2428" s="4"/>
      <c r="AQ2428" s="4"/>
      <c r="AR2428" s="4"/>
    </row>
    <row r="2429" customFormat="false" ht="12.75" hidden="false" customHeight="true" outlineLevel="0" collapsed="false">
      <c r="A2429" s="4"/>
      <c r="B2429" s="4"/>
      <c r="C2429" s="4"/>
      <c r="D2429" s="4"/>
      <c r="E2429" s="4"/>
      <c r="F2429" s="4"/>
      <c r="G2429" s="4" t="s">
        <v>46</v>
      </c>
      <c r="H2429" s="4" t="s">
        <v>10663</v>
      </c>
      <c r="I2429" s="4"/>
      <c r="J2429" s="4"/>
      <c r="K2429" s="4" t="s">
        <v>777</v>
      </c>
      <c r="L2429" s="4" t="s">
        <v>778</v>
      </c>
      <c r="M2429" s="4"/>
      <c r="N2429" s="4"/>
      <c r="O2429" s="4"/>
      <c r="P2429" s="4"/>
      <c r="Q2429" s="4"/>
      <c r="R2429" s="4"/>
      <c r="S2429" s="4"/>
      <c r="T2429" s="4"/>
      <c r="U2429" s="4"/>
      <c r="V2429" s="4"/>
      <c r="W2429" s="4"/>
      <c r="X2429" s="4"/>
      <c r="Y2429" s="4"/>
      <c r="Z2429" s="4"/>
      <c r="AA2429" s="4"/>
      <c r="AB2429" s="4"/>
      <c r="AC2429" s="5"/>
      <c r="AD2429" s="4"/>
      <c r="AE2429" s="4"/>
      <c r="AF2429" s="4"/>
      <c r="AG2429" s="4"/>
      <c r="AH2429" s="4"/>
      <c r="AI2429" s="4"/>
      <c r="AJ2429" s="4"/>
      <c r="AK2429" s="4"/>
      <c r="AL2429" s="4"/>
      <c r="AM2429" s="4"/>
      <c r="AN2429" s="4"/>
      <c r="AO2429" s="4"/>
      <c r="AP2429" s="4"/>
      <c r="AQ2429" s="4"/>
      <c r="AR2429" s="4"/>
    </row>
    <row r="2430" customFormat="false" ht="12.75" hidden="false" customHeight="true" outlineLevel="0" collapsed="false">
      <c r="A2430" s="4"/>
      <c r="B2430" s="4"/>
      <c r="C2430" s="4"/>
      <c r="D2430" s="4"/>
      <c r="E2430" s="4"/>
      <c r="F2430" s="4"/>
      <c r="G2430" s="4" t="s">
        <v>576</v>
      </c>
      <c r="H2430" s="4" t="s">
        <v>10663</v>
      </c>
      <c r="I2430" s="4"/>
      <c r="J2430" s="4"/>
      <c r="K2430" s="4" t="s">
        <v>777</v>
      </c>
      <c r="L2430" s="4" t="s">
        <v>778</v>
      </c>
      <c r="M2430" s="4"/>
      <c r="N2430" s="4"/>
      <c r="O2430" s="4"/>
      <c r="P2430" s="4"/>
      <c r="Q2430" s="4"/>
      <c r="R2430" s="4"/>
      <c r="S2430" s="4"/>
      <c r="T2430" s="4"/>
      <c r="U2430" s="4"/>
      <c r="V2430" s="4"/>
      <c r="W2430" s="4"/>
      <c r="X2430" s="4"/>
      <c r="Y2430" s="4"/>
      <c r="Z2430" s="4"/>
      <c r="AA2430" s="4"/>
      <c r="AB2430" s="4"/>
      <c r="AC2430" s="5"/>
      <c r="AD2430" s="4"/>
      <c r="AE2430" s="4"/>
      <c r="AF2430" s="4"/>
      <c r="AG2430" s="4"/>
      <c r="AH2430" s="4"/>
      <c r="AI2430" s="4"/>
      <c r="AJ2430" s="4"/>
      <c r="AK2430" s="4"/>
      <c r="AL2430" s="4"/>
      <c r="AM2430" s="4"/>
      <c r="AN2430" s="4"/>
      <c r="AO2430" s="4"/>
      <c r="AP2430" s="4"/>
      <c r="AQ2430" s="4"/>
      <c r="AR2430" s="4"/>
    </row>
    <row r="2431" customFormat="false" ht="12.75" hidden="false" customHeight="true" outlineLevel="0" collapsed="false">
      <c r="A2431" s="4"/>
      <c r="B2431" s="4"/>
      <c r="C2431" s="4"/>
      <c r="D2431" s="4"/>
      <c r="E2431" s="4"/>
      <c r="F2431" s="4"/>
      <c r="G2431" s="4" t="s">
        <v>576</v>
      </c>
      <c r="H2431" s="4" t="s">
        <v>10663</v>
      </c>
      <c r="I2431" s="4"/>
      <c r="J2431" s="4"/>
      <c r="K2431" s="4" t="s">
        <v>777</v>
      </c>
      <c r="L2431" s="4" t="s">
        <v>778</v>
      </c>
      <c r="M2431" s="4"/>
      <c r="N2431" s="4"/>
      <c r="O2431" s="4"/>
      <c r="P2431" s="4"/>
      <c r="Q2431" s="4"/>
      <c r="R2431" s="4"/>
      <c r="S2431" s="4"/>
      <c r="T2431" s="4"/>
      <c r="U2431" s="4"/>
      <c r="V2431" s="4"/>
      <c r="W2431" s="4"/>
      <c r="X2431" s="4"/>
      <c r="Y2431" s="4"/>
      <c r="Z2431" s="4"/>
      <c r="AA2431" s="4"/>
      <c r="AB2431" s="4"/>
      <c r="AC2431" s="5"/>
      <c r="AD2431" s="4"/>
      <c r="AE2431" s="4"/>
      <c r="AF2431" s="4"/>
      <c r="AG2431" s="4"/>
      <c r="AH2431" s="4"/>
      <c r="AI2431" s="4"/>
      <c r="AJ2431" s="4"/>
      <c r="AK2431" s="4"/>
      <c r="AL2431" s="4"/>
      <c r="AM2431" s="4"/>
      <c r="AN2431" s="4"/>
      <c r="AO2431" s="4"/>
      <c r="AP2431" s="4"/>
      <c r="AQ2431" s="4"/>
      <c r="AR2431" s="4"/>
    </row>
    <row r="2432" customFormat="false" ht="12.75" hidden="false" customHeight="true" outlineLevel="0" collapsed="false">
      <c r="A2432" s="4"/>
      <c r="B2432" s="4"/>
      <c r="C2432" s="4"/>
      <c r="D2432" s="4"/>
      <c r="E2432" s="4"/>
      <c r="F2432" s="4"/>
      <c r="G2432" s="4" t="s">
        <v>576</v>
      </c>
      <c r="H2432" s="4" t="s">
        <v>10663</v>
      </c>
      <c r="I2432" s="4"/>
      <c r="J2432" s="4"/>
      <c r="K2432" s="4" t="s">
        <v>777</v>
      </c>
      <c r="L2432" s="4" t="s">
        <v>778</v>
      </c>
      <c r="M2432" s="4"/>
      <c r="N2432" s="4"/>
      <c r="O2432" s="4"/>
      <c r="P2432" s="4"/>
      <c r="Q2432" s="4"/>
      <c r="R2432" s="4"/>
      <c r="S2432" s="4"/>
      <c r="T2432" s="4"/>
      <c r="U2432" s="4"/>
      <c r="V2432" s="4"/>
      <c r="W2432" s="4"/>
      <c r="X2432" s="4"/>
      <c r="Y2432" s="4"/>
      <c r="Z2432" s="4"/>
      <c r="AA2432" s="4"/>
      <c r="AB2432" s="4"/>
      <c r="AC2432" s="5"/>
      <c r="AD2432" s="4"/>
      <c r="AE2432" s="4"/>
      <c r="AF2432" s="4"/>
      <c r="AG2432" s="4"/>
      <c r="AH2432" s="4"/>
      <c r="AI2432" s="4"/>
      <c r="AJ2432" s="4"/>
      <c r="AK2432" s="4"/>
      <c r="AL2432" s="4"/>
      <c r="AM2432" s="4"/>
      <c r="AN2432" s="4"/>
      <c r="AO2432" s="4"/>
      <c r="AP2432" s="4"/>
      <c r="AQ2432" s="4"/>
      <c r="AR2432" s="4"/>
    </row>
    <row r="2433" customFormat="false" ht="12.75" hidden="false" customHeight="true" outlineLevel="0" collapsed="false">
      <c r="A2433" s="4"/>
      <c r="B2433" s="4"/>
      <c r="C2433" s="4"/>
      <c r="D2433" s="4"/>
      <c r="E2433" s="4"/>
      <c r="F2433" s="4"/>
      <c r="G2433" s="4" t="s">
        <v>576</v>
      </c>
      <c r="H2433" s="4" t="s">
        <v>10663</v>
      </c>
      <c r="I2433" s="4"/>
      <c r="J2433" s="4"/>
      <c r="K2433" s="4" t="s">
        <v>777</v>
      </c>
      <c r="L2433" s="4" t="s">
        <v>778</v>
      </c>
      <c r="M2433" s="4"/>
      <c r="N2433" s="4"/>
      <c r="O2433" s="4"/>
      <c r="P2433" s="4"/>
      <c r="Q2433" s="4"/>
      <c r="R2433" s="4"/>
      <c r="S2433" s="4"/>
      <c r="T2433" s="4"/>
      <c r="U2433" s="4"/>
      <c r="V2433" s="4"/>
      <c r="W2433" s="4"/>
      <c r="X2433" s="4"/>
      <c r="Y2433" s="4"/>
      <c r="Z2433" s="4"/>
      <c r="AA2433" s="4"/>
      <c r="AB2433" s="4"/>
      <c r="AC2433" s="5"/>
      <c r="AD2433" s="4"/>
      <c r="AE2433" s="4"/>
      <c r="AF2433" s="4"/>
      <c r="AG2433" s="4"/>
      <c r="AH2433" s="4"/>
      <c r="AI2433" s="4"/>
      <c r="AJ2433" s="4"/>
      <c r="AK2433" s="4"/>
      <c r="AL2433" s="4"/>
      <c r="AM2433" s="4"/>
      <c r="AN2433" s="4"/>
      <c r="AO2433" s="4"/>
      <c r="AP2433" s="4"/>
      <c r="AQ2433" s="4"/>
      <c r="AR2433" s="4"/>
    </row>
    <row r="2434" customFormat="false" ht="12.75" hidden="false" customHeight="true" outlineLevel="0" collapsed="false">
      <c r="A2434" s="4"/>
      <c r="B2434" s="4"/>
      <c r="C2434" s="4"/>
      <c r="D2434" s="4"/>
      <c r="E2434" s="4"/>
      <c r="F2434" s="4"/>
      <c r="G2434" s="4" t="s">
        <v>576</v>
      </c>
      <c r="H2434" s="4" t="s">
        <v>10663</v>
      </c>
      <c r="I2434" s="4"/>
      <c r="J2434" s="4"/>
      <c r="K2434" s="4" t="s">
        <v>777</v>
      </c>
      <c r="L2434" s="4" t="s">
        <v>778</v>
      </c>
      <c r="M2434" s="4"/>
      <c r="N2434" s="4"/>
      <c r="O2434" s="4"/>
      <c r="P2434" s="4"/>
      <c r="Q2434" s="4"/>
      <c r="R2434" s="4"/>
      <c r="S2434" s="4"/>
      <c r="T2434" s="4"/>
      <c r="U2434" s="4"/>
      <c r="V2434" s="4"/>
      <c r="W2434" s="4"/>
      <c r="X2434" s="4"/>
      <c r="Y2434" s="4"/>
      <c r="Z2434" s="4"/>
      <c r="AA2434" s="4"/>
      <c r="AB2434" s="4"/>
      <c r="AC2434" s="5"/>
      <c r="AD2434" s="4"/>
      <c r="AE2434" s="4"/>
      <c r="AF2434" s="4"/>
      <c r="AG2434" s="4"/>
      <c r="AH2434" s="4"/>
      <c r="AI2434" s="4"/>
      <c r="AJ2434" s="4"/>
      <c r="AK2434" s="4"/>
      <c r="AL2434" s="4"/>
      <c r="AM2434" s="4"/>
      <c r="AN2434" s="4"/>
      <c r="AO2434" s="4"/>
      <c r="AP2434" s="4"/>
      <c r="AQ2434" s="4"/>
      <c r="AR2434" s="4"/>
    </row>
    <row r="2435" customFormat="false" ht="12.75" hidden="false" customHeight="true" outlineLevel="0" collapsed="false">
      <c r="A2435" s="4"/>
      <c r="B2435" s="4"/>
      <c r="C2435" s="4"/>
      <c r="D2435" s="4"/>
      <c r="E2435" s="4"/>
      <c r="F2435" s="4"/>
      <c r="G2435" s="4" t="s">
        <v>576</v>
      </c>
      <c r="H2435" s="4" t="s">
        <v>10663</v>
      </c>
      <c r="I2435" s="4"/>
      <c r="J2435" s="4"/>
      <c r="K2435" s="4" t="s">
        <v>777</v>
      </c>
      <c r="L2435" s="4" t="s">
        <v>778</v>
      </c>
      <c r="M2435" s="4"/>
      <c r="N2435" s="4"/>
      <c r="O2435" s="4"/>
      <c r="P2435" s="4"/>
      <c r="Q2435" s="4"/>
      <c r="R2435" s="4"/>
      <c r="S2435" s="4"/>
      <c r="T2435" s="4"/>
      <c r="U2435" s="4"/>
      <c r="V2435" s="4"/>
      <c r="W2435" s="4"/>
      <c r="X2435" s="4"/>
      <c r="Y2435" s="4"/>
      <c r="Z2435" s="4"/>
      <c r="AA2435" s="4"/>
      <c r="AB2435" s="4"/>
      <c r="AC2435" s="5"/>
      <c r="AD2435" s="4"/>
      <c r="AE2435" s="4"/>
      <c r="AF2435" s="4"/>
      <c r="AG2435" s="4"/>
      <c r="AH2435" s="4"/>
      <c r="AI2435" s="4"/>
      <c r="AJ2435" s="4"/>
      <c r="AK2435" s="4"/>
      <c r="AL2435" s="4"/>
      <c r="AM2435" s="4"/>
      <c r="AN2435" s="4"/>
      <c r="AO2435" s="4"/>
      <c r="AP2435" s="4"/>
      <c r="AQ2435" s="4"/>
      <c r="AR2435" s="4"/>
    </row>
    <row r="2436" customFormat="false" ht="12.75" hidden="false" customHeight="true" outlineLevel="0" collapsed="false">
      <c r="A2436" s="6" t="s">
        <v>88</v>
      </c>
      <c r="B2436" s="6" t="s">
        <v>811</v>
      </c>
      <c r="C2436" s="6" t="s">
        <v>10664</v>
      </c>
      <c r="D2436" s="6" t="s">
        <v>10665</v>
      </c>
      <c r="E2436" s="0" t="n">
        <v>710</v>
      </c>
      <c r="F2436" s="6" t="s">
        <v>10666</v>
      </c>
      <c r="G2436" s="6" t="s">
        <v>234</v>
      </c>
      <c r="H2436" s="6" t="s">
        <v>10667</v>
      </c>
      <c r="K2436" s="6" t="s">
        <v>97</v>
      </c>
      <c r="L2436" s="6" t="s">
        <v>817</v>
      </c>
      <c r="M2436" s="6" t="s">
        <v>713</v>
      </c>
      <c r="N2436" s="6" t="s">
        <v>58</v>
      </c>
      <c r="O2436" s="6" t="s">
        <v>59</v>
      </c>
      <c r="P2436" s="6" t="s">
        <v>9773</v>
      </c>
      <c r="Q2436" s="6" t="s">
        <v>207</v>
      </c>
      <c r="R2436" s="6" t="s">
        <v>66</v>
      </c>
      <c r="S2436" s="6" t="s">
        <v>63</v>
      </c>
      <c r="T2436" s="6" t="s">
        <v>64</v>
      </c>
      <c r="U2436" s="6" t="s">
        <v>144</v>
      </c>
      <c r="Y2436" s="6" t="s">
        <v>66</v>
      </c>
      <c r="Z2436" s="0" t="n">
        <v>20</v>
      </c>
      <c r="AA2436" s="6" t="s">
        <v>67</v>
      </c>
      <c r="AB2436" s="6" t="s">
        <v>10668</v>
      </c>
      <c r="AC2436" s="7" t="n">
        <v>43017</v>
      </c>
      <c r="AD2436" s="6" t="s">
        <v>161</v>
      </c>
      <c r="AE2436" s="6" t="s">
        <v>105</v>
      </c>
      <c r="AH2436" s="6" t="s">
        <v>10669</v>
      </c>
      <c r="AN2436" s="6" t="s">
        <v>10670</v>
      </c>
      <c r="AR2436" s="0" t="n">
        <v>25</v>
      </c>
    </row>
    <row r="2437" customFormat="false" ht="12.75" hidden="false" customHeight="true" outlineLevel="0" collapsed="false">
      <c r="A2437" s="6" t="s">
        <v>88</v>
      </c>
      <c r="B2437" s="6" t="s">
        <v>10671</v>
      </c>
      <c r="C2437" s="6" t="s">
        <v>10672</v>
      </c>
      <c r="D2437" s="6" t="s">
        <v>10673</v>
      </c>
      <c r="E2437" s="0" t="n">
        <v>28</v>
      </c>
      <c r="F2437" s="6" t="s">
        <v>10674</v>
      </c>
      <c r="G2437" s="6" t="s">
        <v>353</v>
      </c>
      <c r="H2437" s="6" t="s">
        <v>10675</v>
      </c>
      <c r="K2437" s="6" t="s">
        <v>1213</v>
      </c>
      <c r="L2437" s="6" t="s">
        <v>10676</v>
      </c>
      <c r="M2437" s="6" t="s">
        <v>317</v>
      </c>
      <c r="N2437" s="6" t="s">
        <v>58</v>
      </c>
      <c r="O2437" s="6" t="s">
        <v>59</v>
      </c>
      <c r="P2437" s="6" t="s">
        <v>2204</v>
      </c>
      <c r="Q2437" s="6" t="s">
        <v>130</v>
      </c>
      <c r="R2437" s="6" t="s">
        <v>62</v>
      </c>
      <c r="S2437" s="6" t="s">
        <v>63</v>
      </c>
      <c r="T2437" s="6" t="s">
        <v>64</v>
      </c>
      <c r="U2437" s="6" t="s">
        <v>144</v>
      </c>
      <c r="Y2437" s="6" t="s">
        <v>66</v>
      </c>
      <c r="Z2437" s="0" t="n">
        <v>20</v>
      </c>
      <c r="AB2437" s="6" t="s">
        <v>10677</v>
      </c>
      <c r="AC2437" s="6"/>
      <c r="AD2437" s="6"/>
      <c r="AE2437" s="6"/>
      <c r="AR2437" s="0" t="n">
        <v>25</v>
      </c>
    </row>
    <row r="2438" customFormat="false" ht="12.75" hidden="false" customHeight="true" outlineLevel="0" collapsed="false">
      <c r="A2438" s="6" t="s">
        <v>88</v>
      </c>
      <c r="B2438" s="6" t="s">
        <v>1265</v>
      </c>
      <c r="C2438" s="6" t="s">
        <v>10678</v>
      </c>
      <c r="D2438" s="6" t="s">
        <v>10679</v>
      </c>
      <c r="E2438" s="0" t="n">
        <v>22</v>
      </c>
      <c r="F2438" s="6" t="s">
        <v>10680</v>
      </c>
      <c r="G2438" s="6" t="s">
        <v>42</v>
      </c>
      <c r="H2438" s="6" t="s">
        <v>10681</v>
      </c>
      <c r="I2438" s="6" t="s">
        <v>10682</v>
      </c>
      <c r="J2438" s="6" t="s">
        <v>4828</v>
      </c>
      <c r="K2438" s="6" t="s">
        <v>1271</v>
      </c>
      <c r="L2438" s="6" t="s">
        <v>1272</v>
      </c>
      <c r="M2438" s="6" t="s">
        <v>1653</v>
      </c>
      <c r="N2438" s="6" t="s">
        <v>58</v>
      </c>
      <c r="O2438" s="6" t="s">
        <v>59</v>
      </c>
      <c r="P2438" s="6" t="s">
        <v>4579</v>
      </c>
      <c r="Q2438" s="6" t="s">
        <v>635</v>
      </c>
      <c r="R2438" s="6" t="s">
        <v>66</v>
      </c>
      <c r="S2438" s="6" t="s">
        <v>63</v>
      </c>
      <c r="T2438" s="6" t="s">
        <v>64</v>
      </c>
      <c r="X2438" s="6" t="s">
        <v>10683</v>
      </c>
      <c r="Y2438" s="6" t="s">
        <v>66</v>
      </c>
      <c r="Z2438" s="0" t="n">
        <v>20</v>
      </c>
      <c r="AB2438" s="6" t="s">
        <v>10684</v>
      </c>
      <c r="AC2438" s="7" t="n">
        <v>43024</v>
      </c>
      <c r="AD2438" s="0" t="s">
        <v>104</v>
      </c>
      <c r="AE2438" s="0" t="s">
        <v>105</v>
      </c>
      <c r="AQ2438" s="6" t="s">
        <v>10685</v>
      </c>
      <c r="AR2438" s="0" t="n">
        <v>11</v>
      </c>
    </row>
    <row r="2439" customFormat="false" ht="12.75" hidden="false" customHeight="true" outlineLevel="0" collapsed="false">
      <c r="A2439" s="6" t="s">
        <v>88</v>
      </c>
      <c r="B2439" s="6" t="s">
        <v>1265</v>
      </c>
      <c r="C2439" s="6" t="s">
        <v>10686</v>
      </c>
      <c r="D2439" s="6" t="s">
        <v>10687</v>
      </c>
      <c r="E2439" s="0" t="n">
        <v>22</v>
      </c>
      <c r="F2439" s="6" t="s">
        <v>10688</v>
      </c>
      <c r="G2439" s="6" t="s">
        <v>42</v>
      </c>
      <c r="H2439" s="6" t="s">
        <v>10681</v>
      </c>
      <c r="I2439" s="6" t="s">
        <v>10689</v>
      </c>
      <c r="J2439" s="6" t="s">
        <v>2512</v>
      </c>
      <c r="K2439" s="6" t="s">
        <v>1271</v>
      </c>
      <c r="L2439" s="6" t="s">
        <v>1272</v>
      </c>
      <c r="M2439" s="6" t="s">
        <v>6707</v>
      </c>
      <c r="N2439" s="6" t="s">
        <v>58</v>
      </c>
      <c r="O2439" s="6" t="s">
        <v>59</v>
      </c>
      <c r="P2439" s="6" t="s">
        <v>7766</v>
      </c>
      <c r="Q2439" s="6" t="s">
        <v>644</v>
      </c>
      <c r="R2439" s="6" t="s">
        <v>158</v>
      </c>
      <c r="S2439" s="6" t="s">
        <v>63</v>
      </c>
      <c r="T2439" s="6" t="s">
        <v>64</v>
      </c>
      <c r="X2439" s="6" t="s">
        <v>10683</v>
      </c>
      <c r="Y2439" s="6" t="s">
        <v>66</v>
      </c>
      <c r="Z2439" s="0" t="n">
        <v>20</v>
      </c>
      <c r="AC2439" s="7" t="n">
        <v>43024</v>
      </c>
      <c r="AD2439" s="0" t="s">
        <v>104</v>
      </c>
      <c r="AE2439" s="0" t="s">
        <v>105</v>
      </c>
      <c r="AQ2439" s="6" t="s">
        <v>10685</v>
      </c>
      <c r="AR2439" s="0" t="n">
        <v>11</v>
      </c>
    </row>
    <row r="2440" customFormat="false" ht="12.75" hidden="false" customHeight="true" outlineLevel="0" collapsed="false">
      <c r="A2440" s="6" t="s">
        <v>88</v>
      </c>
      <c r="B2440" s="6" t="s">
        <v>1265</v>
      </c>
      <c r="C2440" s="6" t="s">
        <v>10690</v>
      </c>
      <c r="D2440" s="6" t="s">
        <v>10691</v>
      </c>
      <c r="E2440" s="0" t="n">
        <v>22</v>
      </c>
      <c r="F2440" s="6" t="s">
        <v>10692</v>
      </c>
      <c r="G2440" s="6" t="s">
        <v>42</v>
      </c>
      <c r="H2440" s="6" t="s">
        <v>10681</v>
      </c>
      <c r="I2440" s="6" t="s">
        <v>10693</v>
      </c>
      <c r="K2440" s="6" t="s">
        <v>1271</v>
      </c>
      <c r="L2440" s="6" t="s">
        <v>1272</v>
      </c>
      <c r="M2440" s="6" t="s">
        <v>512</v>
      </c>
      <c r="N2440" s="6" t="s">
        <v>58</v>
      </c>
      <c r="O2440" s="6" t="s">
        <v>59</v>
      </c>
      <c r="P2440" s="6" t="s">
        <v>4597</v>
      </c>
      <c r="Q2440" s="6" t="s">
        <v>644</v>
      </c>
      <c r="R2440" s="6" t="s">
        <v>158</v>
      </c>
      <c r="S2440" s="6" t="s">
        <v>63</v>
      </c>
      <c r="T2440" s="6" t="s">
        <v>64</v>
      </c>
      <c r="X2440" s="6" t="s">
        <v>10683</v>
      </c>
      <c r="Y2440" s="6" t="s">
        <v>66</v>
      </c>
      <c r="Z2440" s="0" t="n">
        <v>20</v>
      </c>
      <c r="AC2440" s="7" t="n">
        <v>43024</v>
      </c>
      <c r="AD2440" s="0" t="s">
        <v>104</v>
      </c>
      <c r="AE2440" s="0" t="s">
        <v>105</v>
      </c>
      <c r="AN2440" s="6" t="s">
        <v>10694</v>
      </c>
      <c r="AQ2440" s="6" t="s">
        <v>10685</v>
      </c>
      <c r="AR2440" s="0" t="n">
        <v>11</v>
      </c>
    </row>
    <row r="2441" customFormat="false" ht="12.75" hidden="false" customHeight="true" outlineLevel="0" collapsed="false">
      <c r="A2441" s="6" t="s">
        <v>88</v>
      </c>
      <c r="B2441" s="6" t="s">
        <v>1265</v>
      </c>
      <c r="C2441" s="6" t="s">
        <v>10695</v>
      </c>
      <c r="D2441" s="6" t="s">
        <v>10696</v>
      </c>
      <c r="E2441" s="0" t="n">
        <v>22</v>
      </c>
      <c r="F2441" s="6" t="s">
        <v>10697</v>
      </c>
      <c r="G2441" s="6" t="s">
        <v>42</v>
      </c>
      <c r="H2441" s="6" t="s">
        <v>10681</v>
      </c>
      <c r="I2441" s="6" t="s">
        <v>10698</v>
      </c>
      <c r="K2441" s="6" t="s">
        <v>1271</v>
      </c>
      <c r="L2441" s="6" t="s">
        <v>1272</v>
      </c>
      <c r="M2441" s="6" t="s">
        <v>429</v>
      </c>
      <c r="N2441" s="6" t="s">
        <v>58</v>
      </c>
      <c r="O2441" s="6" t="s">
        <v>59</v>
      </c>
      <c r="P2441" s="6" t="s">
        <v>1274</v>
      </c>
      <c r="Q2441" s="6" t="s">
        <v>644</v>
      </c>
      <c r="R2441" s="6" t="s">
        <v>66</v>
      </c>
      <c r="S2441" s="6" t="s">
        <v>63</v>
      </c>
      <c r="T2441" s="6" t="s">
        <v>64</v>
      </c>
      <c r="U2441" s="6" t="s">
        <v>144</v>
      </c>
      <c r="X2441" s="6" t="s">
        <v>10683</v>
      </c>
      <c r="Y2441" s="6" t="s">
        <v>66</v>
      </c>
      <c r="Z2441" s="0" t="n">
        <v>20</v>
      </c>
      <c r="AC2441" s="7" t="n">
        <v>43024</v>
      </c>
      <c r="AD2441" s="0" t="s">
        <v>104</v>
      </c>
      <c r="AE2441" s="0" t="s">
        <v>105</v>
      </c>
      <c r="AN2441" s="6" t="s">
        <v>10699</v>
      </c>
      <c r="AQ2441" s="6" t="s">
        <v>10685</v>
      </c>
      <c r="AR2441" s="0" t="n">
        <v>11</v>
      </c>
    </row>
    <row r="2442" customFormat="false" ht="12.75" hidden="false" customHeight="true" outlineLevel="0" collapsed="false">
      <c r="A2442" s="6" t="s">
        <v>88</v>
      </c>
      <c r="B2442" s="6" t="s">
        <v>6581</v>
      </c>
      <c r="C2442" s="6" t="s">
        <v>10700</v>
      </c>
      <c r="D2442" s="6" t="s">
        <v>10701</v>
      </c>
      <c r="E2442" s="0" t="n">
        <v>340</v>
      </c>
      <c r="F2442" s="6" t="s">
        <v>10702</v>
      </c>
      <c r="G2442" s="6" t="s">
        <v>594</v>
      </c>
      <c r="H2442" s="6" t="s">
        <v>10703</v>
      </c>
      <c r="J2442" s="6" t="s">
        <v>897</v>
      </c>
      <c r="K2442" s="6" t="s">
        <v>6586</v>
      </c>
      <c r="L2442" s="6" t="s">
        <v>6587</v>
      </c>
      <c r="M2442" s="6" t="s">
        <v>3062</v>
      </c>
      <c r="N2442" s="6" t="s">
        <v>58</v>
      </c>
      <c r="O2442" s="6" t="s">
        <v>59</v>
      </c>
      <c r="P2442" s="6" t="s">
        <v>5191</v>
      </c>
      <c r="Q2442" s="6" t="s">
        <v>368</v>
      </c>
      <c r="R2442" s="6" t="s">
        <v>62</v>
      </c>
      <c r="S2442" s="6" t="s">
        <v>63</v>
      </c>
      <c r="T2442" s="6" t="s">
        <v>64</v>
      </c>
      <c r="Y2442" s="6" t="s">
        <v>66</v>
      </c>
      <c r="Z2442" s="0" t="n">
        <v>20</v>
      </c>
      <c r="AB2442" s="6" t="s">
        <v>10704</v>
      </c>
      <c r="AC2442" s="7"/>
      <c r="AD2442" s="6"/>
      <c r="AE2442" s="6"/>
      <c r="AH2442" s="6" t="s">
        <v>10705</v>
      </c>
      <c r="AQ2442" s="6" t="s">
        <v>10685</v>
      </c>
      <c r="AR2442" s="0" t="n">
        <v>11</v>
      </c>
    </row>
    <row r="2443" customFormat="false" ht="12.75" hidden="false" customHeight="true" outlineLevel="0" collapsed="false">
      <c r="A2443" s="6" t="s">
        <v>88</v>
      </c>
      <c r="B2443" s="6" t="s">
        <v>6581</v>
      </c>
      <c r="C2443" s="6" t="s">
        <v>10706</v>
      </c>
      <c r="D2443" s="6" t="s">
        <v>10707</v>
      </c>
      <c r="E2443" s="0" t="n">
        <v>340</v>
      </c>
      <c r="F2443" s="6" t="s">
        <v>10708</v>
      </c>
      <c r="G2443" s="6" t="s">
        <v>594</v>
      </c>
      <c r="H2443" s="6" t="s">
        <v>10703</v>
      </c>
      <c r="J2443" s="6" t="s">
        <v>1170</v>
      </c>
      <c r="K2443" s="6" t="s">
        <v>6586</v>
      </c>
      <c r="L2443" s="6" t="s">
        <v>6587</v>
      </c>
      <c r="M2443" s="6" t="s">
        <v>1447</v>
      </c>
      <c r="N2443" s="6" t="s">
        <v>58</v>
      </c>
      <c r="O2443" s="6" t="s">
        <v>59</v>
      </c>
      <c r="P2443" s="6" t="s">
        <v>745</v>
      </c>
      <c r="Q2443" s="6" t="s">
        <v>368</v>
      </c>
      <c r="R2443" s="6" t="s">
        <v>62</v>
      </c>
      <c r="S2443" s="6" t="s">
        <v>63</v>
      </c>
      <c r="T2443" s="6" t="s">
        <v>64</v>
      </c>
      <c r="U2443" s="6" t="s">
        <v>144</v>
      </c>
      <c r="Y2443" s="6" t="s">
        <v>66</v>
      </c>
      <c r="Z2443" s="0" t="n">
        <v>20</v>
      </c>
      <c r="AB2443" s="6" t="s">
        <v>10709</v>
      </c>
      <c r="AC2443" s="7"/>
      <c r="AD2443" s="6"/>
      <c r="AE2443" s="6"/>
      <c r="AH2443" s="6" t="s">
        <v>10710</v>
      </c>
      <c r="AI2443" s="6" t="s">
        <v>10711</v>
      </c>
      <c r="AR2443" s="0" t="n">
        <v>32</v>
      </c>
    </row>
    <row r="2444" customFormat="false" ht="12.75" hidden="false" customHeight="true" outlineLevel="0" collapsed="false">
      <c r="A2444" s="6" t="s">
        <v>88</v>
      </c>
      <c r="B2444" s="6" t="s">
        <v>10712</v>
      </c>
      <c r="C2444" s="6" t="s">
        <v>10713</v>
      </c>
      <c r="D2444" s="6" t="s">
        <v>10714</v>
      </c>
      <c r="E2444" s="0" t="n">
        <v>9</v>
      </c>
      <c r="F2444" s="6" t="s">
        <v>10715</v>
      </c>
      <c r="G2444" s="6" t="s">
        <v>42</v>
      </c>
      <c r="H2444" s="6" t="s">
        <v>10716</v>
      </c>
      <c r="I2444" s="6" t="s">
        <v>10717</v>
      </c>
      <c r="J2444" s="6" t="s">
        <v>10718</v>
      </c>
      <c r="K2444" s="6" t="s">
        <v>3469</v>
      </c>
      <c r="L2444" s="6" t="s">
        <v>10719</v>
      </c>
      <c r="M2444" s="6" t="s">
        <v>818</v>
      </c>
      <c r="N2444" s="6" t="s">
        <v>58</v>
      </c>
      <c r="O2444" s="6" t="s">
        <v>59</v>
      </c>
      <c r="P2444" s="6" t="s">
        <v>949</v>
      </c>
      <c r="Q2444" s="6" t="s">
        <v>488</v>
      </c>
      <c r="R2444" s="6" t="s">
        <v>158</v>
      </c>
      <c r="S2444" s="6" t="s">
        <v>63</v>
      </c>
      <c r="T2444" s="6" t="s">
        <v>64</v>
      </c>
      <c r="X2444" s="6" t="s">
        <v>1683</v>
      </c>
      <c r="Y2444" s="6" t="s">
        <v>66</v>
      </c>
      <c r="Z2444" s="0" t="n">
        <v>20</v>
      </c>
      <c r="AB2444" s="6" t="s">
        <v>10720</v>
      </c>
      <c r="AC2444" s="6"/>
      <c r="AD2444" s="6"/>
      <c r="AE2444" s="6"/>
      <c r="AR2444" s="0" t="n">
        <v>32</v>
      </c>
    </row>
    <row r="2445" customFormat="false" ht="12.75" hidden="false" customHeight="true" outlineLevel="0" collapsed="false">
      <c r="A2445" s="6" t="s">
        <v>47</v>
      </c>
      <c r="B2445" s="6" t="s">
        <v>1775</v>
      </c>
      <c r="C2445" s="6" t="s">
        <v>10721</v>
      </c>
      <c r="D2445" s="6" t="s">
        <v>10722</v>
      </c>
      <c r="E2445" s="0" t="n">
        <v>25</v>
      </c>
      <c r="F2445" s="6" t="s">
        <v>10723</v>
      </c>
      <c r="G2445" s="6" t="s">
        <v>52</v>
      </c>
      <c r="H2445" s="6" t="s">
        <v>10724</v>
      </c>
      <c r="K2445" s="6" t="s">
        <v>86</v>
      </c>
      <c r="L2445" s="6" t="s">
        <v>1781</v>
      </c>
      <c r="M2445" s="6" t="s">
        <v>2781</v>
      </c>
      <c r="N2445" s="6" t="s">
        <v>58</v>
      </c>
      <c r="O2445" s="6" t="s">
        <v>59</v>
      </c>
      <c r="P2445" s="6" t="s">
        <v>1235</v>
      </c>
      <c r="Q2445" s="6" t="s">
        <v>731</v>
      </c>
      <c r="R2445" s="6" t="s">
        <v>62</v>
      </c>
      <c r="S2445" s="6" t="s">
        <v>63</v>
      </c>
      <c r="T2445" s="6" t="s">
        <v>64</v>
      </c>
      <c r="U2445" s="6" t="s">
        <v>144</v>
      </c>
      <c r="Y2445" s="6" t="s">
        <v>66</v>
      </c>
      <c r="Z2445" s="0" t="n">
        <v>20</v>
      </c>
      <c r="AR2445" s="0" t="n">
        <v>32</v>
      </c>
    </row>
    <row r="2446" customFormat="false" ht="12.75" hidden="false" customHeight="true" outlineLevel="0" collapsed="false">
      <c r="A2446" s="6" t="s">
        <v>47</v>
      </c>
      <c r="B2446" s="6" t="s">
        <v>665</v>
      </c>
      <c r="C2446" s="6" t="s">
        <v>10725</v>
      </c>
      <c r="D2446" s="6" t="s">
        <v>10726</v>
      </c>
      <c r="E2446" s="0" t="n">
        <v>870</v>
      </c>
      <c r="F2446" s="6" t="s">
        <v>10727</v>
      </c>
      <c r="G2446" s="6" t="s">
        <v>353</v>
      </c>
      <c r="H2446" s="6" t="s">
        <v>10728</v>
      </c>
      <c r="K2446" s="6" t="s">
        <v>670</v>
      </c>
      <c r="L2446" s="6" t="s">
        <v>671</v>
      </c>
      <c r="M2446" s="6" t="s">
        <v>4255</v>
      </c>
      <c r="N2446" s="6" t="s">
        <v>58</v>
      </c>
      <c r="O2446" s="6" t="s">
        <v>59</v>
      </c>
      <c r="P2446" s="6" t="s">
        <v>326</v>
      </c>
      <c r="Q2446" s="6" t="s">
        <v>368</v>
      </c>
      <c r="R2446" s="6" t="s">
        <v>66</v>
      </c>
      <c r="S2446" s="6" t="s">
        <v>63</v>
      </c>
      <c r="T2446" s="6" t="s">
        <v>64</v>
      </c>
      <c r="U2446" s="6" t="s">
        <v>144</v>
      </c>
      <c r="X2446" s="6" t="s">
        <v>10729</v>
      </c>
      <c r="Y2446" s="6" t="s">
        <v>66</v>
      </c>
      <c r="Z2446" s="0" t="n">
        <v>20</v>
      </c>
      <c r="AB2446" s="6" t="s">
        <v>10730</v>
      </c>
      <c r="AC2446" s="7" t="n">
        <v>43027</v>
      </c>
      <c r="AD2446" s="0" t="s">
        <v>161</v>
      </c>
      <c r="AE2446" s="0" t="s">
        <v>162</v>
      </c>
      <c r="AH2446" s="6" t="s">
        <v>10731</v>
      </c>
      <c r="AR2446" s="0" t="n">
        <v>32</v>
      </c>
    </row>
    <row r="2447" customFormat="false" ht="12.75" hidden="false" customHeight="true" outlineLevel="0" collapsed="false">
      <c r="A2447" s="6" t="s">
        <v>47</v>
      </c>
      <c r="B2447" s="6" t="s">
        <v>665</v>
      </c>
      <c r="C2447" s="6" t="s">
        <v>10732</v>
      </c>
      <c r="D2447" s="6" t="s">
        <v>10733</v>
      </c>
      <c r="E2447" s="0" t="n">
        <v>870</v>
      </c>
      <c r="F2447" s="6" t="s">
        <v>10734</v>
      </c>
      <c r="G2447" s="6" t="s">
        <v>353</v>
      </c>
      <c r="H2447" s="6" t="s">
        <v>10728</v>
      </c>
      <c r="K2447" s="6" t="s">
        <v>670</v>
      </c>
      <c r="L2447" s="6" t="s">
        <v>671</v>
      </c>
      <c r="M2447" s="6" t="s">
        <v>2640</v>
      </c>
      <c r="N2447" s="6" t="s">
        <v>58</v>
      </c>
      <c r="O2447" s="6" t="s">
        <v>59</v>
      </c>
      <c r="P2447" s="6" t="s">
        <v>5797</v>
      </c>
      <c r="Q2447" s="6" t="s">
        <v>488</v>
      </c>
      <c r="R2447" s="6" t="s">
        <v>66</v>
      </c>
      <c r="S2447" s="6" t="s">
        <v>63</v>
      </c>
      <c r="T2447" s="6" t="s">
        <v>64</v>
      </c>
      <c r="X2447" s="6" t="s">
        <v>10729</v>
      </c>
      <c r="Y2447" s="6" t="s">
        <v>66</v>
      </c>
      <c r="Z2447" s="0" t="n">
        <v>20</v>
      </c>
      <c r="AA2447" s="6" t="s">
        <v>67</v>
      </c>
      <c r="AB2447" s="6" t="s">
        <v>10735</v>
      </c>
      <c r="AC2447" s="7" t="n">
        <v>43027</v>
      </c>
      <c r="AD2447" s="0" t="s">
        <v>161</v>
      </c>
      <c r="AE2447" s="0" t="s">
        <v>162</v>
      </c>
      <c r="AI2447" s="6" t="s">
        <v>10736</v>
      </c>
      <c r="AR2447" s="0" t="n">
        <v>34</v>
      </c>
    </row>
    <row r="2448" customFormat="false" ht="12.75" hidden="false" customHeight="true" outlineLevel="0" collapsed="false">
      <c r="A2448" s="6" t="s">
        <v>47</v>
      </c>
      <c r="B2448" s="6" t="s">
        <v>4377</v>
      </c>
      <c r="C2448" s="6" t="s">
        <v>10737</v>
      </c>
      <c r="D2448" s="6" t="s">
        <v>10738</v>
      </c>
      <c r="E2448" s="0" t="n">
        <v>180</v>
      </c>
      <c r="F2448" s="6" t="s">
        <v>10739</v>
      </c>
      <c r="G2448" s="6" t="s">
        <v>42</v>
      </c>
      <c r="H2448" s="6" t="s">
        <v>10740</v>
      </c>
      <c r="J2448" s="6" t="s">
        <v>1881</v>
      </c>
      <c r="K2448" s="6" t="s">
        <v>4382</v>
      </c>
      <c r="L2448" s="6" t="s">
        <v>4383</v>
      </c>
      <c r="M2448" s="6" t="s">
        <v>3407</v>
      </c>
      <c r="N2448" s="6" t="s">
        <v>58</v>
      </c>
      <c r="O2448" s="6" t="s">
        <v>59</v>
      </c>
      <c r="P2448" s="6" t="s">
        <v>837</v>
      </c>
      <c r="Q2448" s="6" t="s">
        <v>1332</v>
      </c>
      <c r="R2448" s="6" t="s">
        <v>62</v>
      </c>
      <c r="S2448" s="6" t="s">
        <v>63</v>
      </c>
      <c r="T2448" s="6" t="s">
        <v>64</v>
      </c>
      <c r="X2448" s="6" t="s">
        <v>7773</v>
      </c>
      <c r="Y2448" s="6" t="s">
        <v>66</v>
      </c>
      <c r="Z2448" s="0" t="n">
        <v>20</v>
      </c>
      <c r="AB2448" s="6" t="s">
        <v>10741</v>
      </c>
      <c r="AC2448" s="7" t="n">
        <v>43013</v>
      </c>
      <c r="AD2448" s="0" t="s">
        <v>104</v>
      </c>
      <c r="AE2448" s="0" t="s">
        <v>162</v>
      </c>
      <c r="AR2448" s="0" t="n">
        <v>35</v>
      </c>
    </row>
    <row r="2449" customFormat="false" ht="12.75" hidden="false" customHeight="true" outlineLevel="0" collapsed="false">
      <c r="A2449" s="6" t="s">
        <v>47</v>
      </c>
      <c r="B2449" s="6" t="s">
        <v>4377</v>
      </c>
      <c r="C2449" s="6" t="s">
        <v>10742</v>
      </c>
      <c r="D2449" s="6" t="s">
        <v>10743</v>
      </c>
      <c r="E2449" s="0" t="n">
        <v>180</v>
      </c>
      <c r="F2449" s="6" t="s">
        <v>10744</v>
      </c>
      <c r="G2449" s="6" t="s">
        <v>42</v>
      </c>
      <c r="H2449" s="6" t="s">
        <v>10740</v>
      </c>
      <c r="J2449" s="6" t="s">
        <v>10745</v>
      </c>
      <c r="K2449" s="6" t="s">
        <v>4382</v>
      </c>
      <c r="L2449" s="6" t="s">
        <v>4383</v>
      </c>
      <c r="M2449" s="6" t="s">
        <v>88</v>
      </c>
      <c r="N2449" s="6" t="s">
        <v>58</v>
      </c>
      <c r="O2449" s="6" t="s">
        <v>59</v>
      </c>
      <c r="P2449" s="6" t="s">
        <v>987</v>
      </c>
      <c r="Q2449" s="6" t="s">
        <v>101</v>
      </c>
      <c r="R2449" s="6" t="s">
        <v>62</v>
      </c>
      <c r="S2449" s="6" t="s">
        <v>63</v>
      </c>
      <c r="T2449" s="6" t="s">
        <v>64</v>
      </c>
      <c r="X2449" s="6" t="s">
        <v>7773</v>
      </c>
      <c r="Y2449" s="6" t="s">
        <v>66</v>
      </c>
      <c r="Z2449" s="0" t="n">
        <v>20</v>
      </c>
      <c r="AB2449" s="6" t="s">
        <v>10746</v>
      </c>
      <c r="AC2449" s="7" t="n">
        <v>43013</v>
      </c>
      <c r="AD2449" s="0" t="s">
        <v>104</v>
      </c>
      <c r="AE2449" s="0" t="s">
        <v>162</v>
      </c>
      <c r="AI2449" s="6" t="s">
        <v>10747</v>
      </c>
      <c r="AR2449" s="0" t="n">
        <v>37</v>
      </c>
    </row>
    <row r="2450" customFormat="false" ht="12.75" hidden="false" customHeight="true" outlineLevel="0" collapsed="false">
      <c r="A2450" s="6" t="s">
        <v>47</v>
      </c>
      <c r="B2450" s="6" t="s">
        <v>4377</v>
      </c>
      <c r="C2450" s="6" t="s">
        <v>10748</v>
      </c>
      <c r="D2450" s="6" t="s">
        <v>10749</v>
      </c>
      <c r="E2450" s="0" t="n">
        <v>180</v>
      </c>
      <c r="F2450" s="6" t="s">
        <v>10750</v>
      </c>
      <c r="G2450" s="6" t="s">
        <v>46</v>
      </c>
      <c r="H2450" s="6" t="s">
        <v>10740</v>
      </c>
      <c r="K2450" s="6" t="s">
        <v>4382</v>
      </c>
      <c r="L2450" s="6" t="s">
        <v>4383</v>
      </c>
      <c r="M2450" s="6" t="s">
        <v>1387</v>
      </c>
      <c r="N2450" s="6" t="s">
        <v>58</v>
      </c>
      <c r="O2450" s="6" t="s">
        <v>59</v>
      </c>
      <c r="P2450" s="6" t="s">
        <v>2633</v>
      </c>
      <c r="Q2450" s="6" t="s">
        <v>174</v>
      </c>
      <c r="R2450" s="6" t="s">
        <v>62</v>
      </c>
      <c r="S2450" s="6" t="s">
        <v>63</v>
      </c>
      <c r="T2450" s="6" t="s">
        <v>64</v>
      </c>
      <c r="Y2450" s="6" t="s">
        <v>66</v>
      </c>
      <c r="Z2450" s="0" t="n">
        <v>20</v>
      </c>
      <c r="AB2450" s="6" t="s">
        <v>10751</v>
      </c>
      <c r="AC2450" s="7" t="n">
        <v>43013</v>
      </c>
      <c r="AD2450" s="0" t="s">
        <v>104</v>
      </c>
      <c r="AE2450" s="0" t="s">
        <v>162</v>
      </c>
      <c r="AH2450" s="6" t="s">
        <v>10752</v>
      </c>
      <c r="AR2450" s="0" t="n">
        <v>37</v>
      </c>
    </row>
    <row r="2451" customFormat="false" ht="12.75" hidden="false" customHeight="true" outlineLevel="0" collapsed="false">
      <c r="A2451" s="6" t="s">
        <v>47</v>
      </c>
      <c r="B2451" s="6" t="s">
        <v>4377</v>
      </c>
      <c r="C2451" s="6" t="s">
        <v>10753</v>
      </c>
      <c r="D2451" s="6" t="s">
        <v>10754</v>
      </c>
      <c r="E2451" s="0" t="n">
        <v>180</v>
      </c>
      <c r="F2451" s="6" t="s">
        <v>10755</v>
      </c>
      <c r="G2451" s="6" t="s">
        <v>46</v>
      </c>
      <c r="H2451" s="6" t="s">
        <v>10740</v>
      </c>
      <c r="J2451" s="6" t="s">
        <v>3890</v>
      </c>
      <c r="K2451" s="6" t="s">
        <v>4382</v>
      </c>
      <c r="L2451" s="6" t="s">
        <v>4383</v>
      </c>
      <c r="M2451" s="6" t="s">
        <v>1422</v>
      </c>
      <c r="N2451" s="6" t="s">
        <v>58</v>
      </c>
      <c r="O2451" s="6" t="s">
        <v>59</v>
      </c>
      <c r="P2451" s="6" t="s">
        <v>787</v>
      </c>
      <c r="Q2451" s="6" t="s">
        <v>157</v>
      </c>
      <c r="R2451" s="6" t="s">
        <v>62</v>
      </c>
      <c r="S2451" s="6" t="s">
        <v>63</v>
      </c>
      <c r="T2451" s="6" t="s">
        <v>64</v>
      </c>
      <c r="Y2451" s="6" t="s">
        <v>66</v>
      </c>
      <c r="Z2451" s="0" t="n">
        <v>20</v>
      </c>
      <c r="AC2451" s="7" t="n">
        <v>43013</v>
      </c>
      <c r="AD2451" s="0" t="s">
        <v>104</v>
      </c>
      <c r="AE2451" s="0" t="s">
        <v>162</v>
      </c>
      <c r="AI2451" s="6" t="s">
        <v>10756</v>
      </c>
      <c r="AR2451" s="0" t="n">
        <v>37</v>
      </c>
    </row>
    <row r="2452" customFormat="false" ht="12.75" hidden="false" customHeight="true" outlineLevel="0" collapsed="false">
      <c r="A2452" s="6" t="s">
        <v>47</v>
      </c>
      <c r="B2452" s="6" t="s">
        <v>4377</v>
      </c>
      <c r="C2452" s="6" t="s">
        <v>10757</v>
      </c>
      <c r="D2452" s="6" t="s">
        <v>10758</v>
      </c>
      <c r="E2452" s="0" t="n">
        <v>180</v>
      </c>
      <c r="F2452" s="6" t="s">
        <v>10759</v>
      </c>
      <c r="G2452" s="6" t="s">
        <v>269</v>
      </c>
      <c r="H2452" s="6" t="s">
        <v>10740</v>
      </c>
      <c r="K2452" s="6" t="s">
        <v>4382</v>
      </c>
      <c r="L2452" s="6" t="s">
        <v>4383</v>
      </c>
      <c r="M2452" s="6" t="s">
        <v>528</v>
      </c>
      <c r="N2452" s="6" t="s">
        <v>58</v>
      </c>
      <c r="O2452" s="6" t="s">
        <v>59</v>
      </c>
      <c r="P2452" s="6" t="s">
        <v>1782</v>
      </c>
      <c r="Q2452" s="6" t="s">
        <v>101</v>
      </c>
      <c r="R2452" s="6" t="s">
        <v>62</v>
      </c>
      <c r="S2452" s="6" t="s">
        <v>63</v>
      </c>
      <c r="T2452" s="6" t="s">
        <v>64</v>
      </c>
      <c r="U2452" s="6" t="s">
        <v>144</v>
      </c>
      <c r="Y2452" s="6" t="s">
        <v>66</v>
      </c>
      <c r="Z2452" s="0" t="n">
        <v>20</v>
      </c>
      <c r="AB2452" s="6" t="s">
        <v>10760</v>
      </c>
      <c r="AC2452" s="7" t="n">
        <v>43013</v>
      </c>
      <c r="AD2452" s="0" t="s">
        <v>104</v>
      </c>
      <c r="AE2452" s="0" t="s">
        <v>162</v>
      </c>
      <c r="AH2452" s="6" t="s">
        <v>10761</v>
      </c>
      <c r="AR2452" s="0" t="n">
        <v>37</v>
      </c>
    </row>
    <row r="2453" customFormat="false" ht="12.75" hidden="false" customHeight="true" outlineLevel="0" collapsed="false">
      <c r="A2453" s="6" t="s">
        <v>47</v>
      </c>
      <c r="B2453" s="6" t="s">
        <v>4377</v>
      </c>
      <c r="C2453" s="6" t="s">
        <v>10762</v>
      </c>
      <c r="D2453" s="6" t="s">
        <v>10763</v>
      </c>
      <c r="E2453" s="0" t="n">
        <v>190</v>
      </c>
      <c r="F2453" s="6" t="s">
        <v>10764</v>
      </c>
      <c r="G2453" s="6" t="s">
        <v>42</v>
      </c>
      <c r="H2453" s="6" t="s">
        <v>10765</v>
      </c>
      <c r="J2453" s="6" t="s">
        <v>4056</v>
      </c>
      <c r="K2453" s="6" t="s">
        <v>4382</v>
      </c>
      <c r="L2453" s="6" t="s">
        <v>4383</v>
      </c>
      <c r="M2453" s="6" t="s">
        <v>2951</v>
      </c>
      <c r="N2453" s="6" t="s">
        <v>58</v>
      </c>
      <c r="O2453" s="6" t="s">
        <v>59</v>
      </c>
      <c r="P2453" s="6" t="s">
        <v>3442</v>
      </c>
      <c r="Q2453" s="6" t="s">
        <v>101</v>
      </c>
      <c r="R2453" s="6" t="s">
        <v>62</v>
      </c>
      <c r="S2453" s="6" t="s">
        <v>63</v>
      </c>
      <c r="T2453" s="6" t="s">
        <v>64</v>
      </c>
      <c r="Y2453" s="6" t="s">
        <v>66</v>
      </c>
      <c r="Z2453" s="0" t="n">
        <v>20</v>
      </c>
      <c r="AB2453" s="6" t="s">
        <v>10766</v>
      </c>
      <c r="AC2453" s="7" t="n">
        <v>43013</v>
      </c>
      <c r="AD2453" s="0" t="s">
        <v>104</v>
      </c>
      <c r="AE2453" s="0" t="s">
        <v>162</v>
      </c>
      <c r="AH2453" s="6" t="s">
        <v>10767</v>
      </c>
      <c r="AJ2453" s="6" t="s">
        <v>10768</v>
      </c>
      <c r="AR2453" s="0" t="n">
        <v>37</v>
      </c>
    </row>
    <row r="2454" customFormat="false" ht="12.75" hidden="false" customHeight="true" outlineLevel="0" collapsed="false">
      <c r="A2454" s="6" t="s">
        <v>47</v>
      </c>
      <c r="B2454" s="6" t="s">
        <v>4377</v>
      </c>
      <c r="C2454" s="6" t="s">
        <v>10769</v>
      </c>
      <c r="D2454" s="6" t="s">
        <v>10770</v>
      </c>
      <c r="E2454" s="0" t="n">
        <v>190</v>
      </c>
      <c r="F2454" s="6" t="s">
        <v>10771</v>
      </c>
      <c r="G2454" s="6" t="s">
        <v>52</v>
      </c>
      <c r="H2454" s="6" t="s">
        <v>10765</v>
      </c>
      <c r="J2454" s="6" t="s">
        <v>1893</v>
      </c>
      <c r="K2454" s="6" t="s">
        <v>4382</v>
      </c>
      <c r="L2454" s="6" t="s">
        <v>4383</v>
      </c>
      <c r="M2454" s="6" t="s">
        <v>614</v>
      </c>
      <c r="N2454" s="6" t="s">
        <v>58</v>
      </c>
      <c r="O2454" s="6" t="s">
        <v>59</v>
      </c>
      <c r="P2454" s="6" t="s">
        <v>680</v>
      </c>
      <c r="Q2454" s="6" t="s">
        <v>414</v>
      </c>
      <c r="R2454" s="6" t="s">
        <v>62</v>
      </c>
      <c r="S2454" s="6" t="s">
        <v>63</v>
      </c>
      <c r="T2454" s="6" t="s">
        <v>64</v>
      </c>
      <c r="U2454" s="6" t="s">
        <v>144</v>
      </c>
      <c r="Y2454" s="6" t="s">
        <v>66</v>
      </c>
      <c r="Z2454" s="0" t="n">
        <v>20</v>
      </c>
      <c r="AC2454" s="7" t="n">
        <v>43013</v>
      </c>
      <c r="AD2454" s="0" t="s">
        <v>104</v>
      </c>
      <c r="AE2454" s="0" t="s">
        <v>162</v>
      </c>
      <c r="AH2454" s="6" t="s">
        <v>10772</v>
      </c>
      <c r="AI2454" s="6" t="s">
        <v>10773</v>
      </c>
      <c r="AR2454" s="0" t="n">
        <v>37</v>
      </c>
    </row>
    <row r="2455" customFormat="false" ht="12.75" hidden="false" customHeight="true" outlineLevel="0" collapsed="false">
      <c r="A2455" s="6" t="s">
        <v>47</v>
      </c>
      <c r="B2455" s="6" t="s">
        <v>4377</v>
      </c>
      <c r="C2455" s="6" t="s">
        <v>10774</v>
      </c>
      <c r="D2455" s="6" t="s">
        <v>10775</v>
      </c>
      <c r="E2455" s="0" t="n">
        <v>190</v>
      </c>
      <c r="F2455" s="6" t="s">
        <v>10776</v>
      </c>
      <c r="G2455" s="6" t="s">
        <v>648</v>
      </c>
      <c r="H2455" s="6" t="s">
        <v>10765</v>
      </c>
      <c r="K2455" s="6" t="s">
        <v>4382</v>
      </c>
      <c r="L2455" s="6" t="s">
        <v>4383</v>
      </c>
      <c r="M2455" s="6" t="s">
        <v>740</v>
      </c>
      <c r="N2455" s="6" t="s">
        <v>58</v>
      </c>
      <c r="O2455" s="6" t="s">
        <v>59</v>
      </c>
      <c r="P2455" s="6" t="s">
        <v>867</v>
      </c>
      <c r="Q2455" s="6" t="s">
        <v>219</v>
      </c>
      <c r="R2455" s="6" t="s">
        <v>62</v>
      </c>
      <c r="S2455" s="6" t="s">
        <v>63</v>
      </c>
      <c r="T2455" s="6" t="s">
        <v>64</v>
      </c>
      <c r="U2455" s="6" t="s">
        <v>144</v>
      </c>
      <c r="Y2455" s="6" t="s">
        <v>66</v>
      </c>
      <c r="Z2455" s="0" t="n">
        <v>20</v>
      </c>
      <c r="AC2455" s="7" t="n">
        <v>43013</v>
      </c>
      <c r="AD2455" s="0" t="s">
        <v>104</v>
      </c>
      <c r="AE2455" s="0" t="s">
        <v>162</v>
      </c>
      <c r="AH2455" s="6" t="s">
        <v>10777</v>
      </c>
      <c r="AQ2455" s="6" t="s">
        <v>10778</v>
      </c>
      <c r="AR2455" s="0" t="n">
        <v>71</v>
      </c>
    </row>
    <row r="2456" customFormat="false" ht="12.75" hidden="false" customHeight="true" outlineLevel="0" collapsed="false">
      <c r="A2456" s="6" t="s">
        <v>47</v>
      </c>
      <c r="B2456" s="6" t="s">
        <v>2152</v>
      </c>
      <c r="C2456" s="6" t="s">
        <v>10779</v>
      </c>
      <c r="D2456" s="6" t="s">
        <v>10780</v>
      </c>
      <c r="E2456" s="0" t="n">
        <v>660</v>
      </c>
      <c r="F2456" s="6" t="s">
        <v>10781</v>
      </c>
      <c r="G2456" s="6" t="s">
        <v>42</v>
      </c>
      <c r="H2456" s="6" t="s">
        <v>10765</v>
      </c>
      <c r="I2456" s="6" t="s">
        <v>6343</v>
      </c>
      <c r="J2456" s="6" t="s">
        <v>996</v>
      </c>
      <c r="K2456" s="6" t="s">
        <v>683</v>
      </c>
      <c r="L2456" s="6" t="s">
        <v>2159</v>
      </c>
      <c r="M2456" s="6" t="s">
        <v>4802</v>
      </c>
      <c r="N2456" s="6" t="s">
        <v>58</v>
      </c>
      <c r="O2456" s="6" t="s">
        <v>59</v>
      </c>
      <c r="P2456" s="6" t="s">
        <v>1447</v>
      </c>
      <c r="Q2456" s="6" t="s">
        <v>142</v>
      </c>
      <c r="R2456" s="6" t="s">
        <v>62</v>
      </c>
      <c r="S2456" s="6" t="s">
        <v>63</v>
      </c>
      <c r="T2456" s="6" t="s">
        <v>64</v>
      </c>
      <c r="Y2456" s="6" t="s">
        <v>66</v>
      </c>
      <c r="Z2456" s="0" t="n">
        <v>20</v>
      </c>
      <c r="AC2456" s="7" t="n">
        <v>43012</v>
      </c>
      <c r="AD2456" s="6" t="s">
        <v>104</v>
      </c>
      <c r="AE2456" s="6" t="s">
        <v>162</v>
      </c>
      <c r="AI2456" s="6" t="s">
        <v>10782</v>
      </c>
      <c r="AQ2456" s="6" t="s">
        <v>10778</v>
      </c>
      <c r="AR2456" s="0" t="n">
        <v>71</v>
      </c>
    </row>
    <row r="2457" customFormat="false" ht="12.75" hidden="false" customHeight="true" outlineLevel="0" collapsed="false">
      <c r="A2457" s="6" t="s">
        <v>47</v>
      </c>
      <c r="B2457" s="6" t="s">
        <v>2152</v>
      </c>
      <c r="C2457" s="6" t="s">
        <v>10783</v>
      </c>
      <c r="D2457" s="6" t="s">
        <v>10784</v>
      </c>
      <c r="E2457" s="0" t="n">
        <v>660</v>
      </c>
      <c r="F2457" s="6" t="s">
        <v>10785</v>
      </c>
      <c r="G2457" s="6" t="s">
        <v>42</v>
      </c>
      <c r="H2457" s="6" t="s">
        <v>10765</v>
      </c>
      <c r="I2457" s="6" t="s">
        <v>10786</v>
      </c>
      <c r="J2457" s="6" t="s">
        <v>10787</v>
      </c>
      <c r="K2457" s="6" t="s">
        <v>683</v>
      </c>
      <c r="L2457" s="6" t="s">
        <v>2159</v>
      </c>
      <c r="M2457" s="6" t="s">
        <v>4208</v>
      </c>
      <c r="N2457" s="6" t="s">
        <v>58</v>
      </c>
      <c r="O2457" s="6" t="s">
        <v>59</v>
      </c>
      <c r="P2457" s="6" t="s">
        <v>914</v>
      </c>
      <c r="Q2457" s="6" t="s">
        <v>174</v>
      </c>
      <c r="R2457" s="6" t="s">
        <v>158</v>
      </c>
      <c r="S2457" s="6" t="s">
        <v>63</v>
      </c>
      <c r="T2457" s="6" t="s">
        <v>64</v>
      </c>
      <c r="Y2457" s="6" t="s">
        <v>66</v>
      </c>
      <c r="Z2457" s="0" t="n">
        <v>20</v>
      </c>
      <c r="AB2457" s="6" t="s">
        <v>10788</v>
      </c>
      <c r="AC2457" s="7" t="n">
        <v>43012</v>
      </c>
      <c r="AD2457" s="6" t="s">
        <v>104</v>
      </c>
      <c r="AE2457" s="6" t="s">
        <v>162</v>
      </c>
      <c r="AQ2457" s="6" t="s">
        <v>10778</v>
      </c>
      <c r="AR2457" s="0" t="n">
        <v>71</v>
      </c>
    </row>
    <row r="2458" customFormat="false" ht="12.75" hidden="false" customHeight="true" outlineLevel="0" collapsed="false">
      <c r="A2458" s="6" t="s">
        <v>88</v>
      </c>
      <c r="B2458" s="6" t="s">
        <v>811</v>
      </c>
      <c r="C2458" s="6" t="s">
        <v>10789</v>
      </c>
      <c r="D2458" s="6" t="s">
        <v>10790</v>
      </c>
      <c r="E2458" s="0" t="n">
        <v>930</v>
      </c>
      <c r="F2458" s="6" t="s">
        <v>10791</v>
      </c>
      <c r="G2458" s="6" t="s">
        <v>52</v>
      </c>
      <c r="H2458" s="6" t="s">
        <v>10792</v>
      </c>
      <c r="K2458" s="6" t="s">
        <v>97</v>
      </c>
      <c r="L2458" s="6" t="s">
        <v>817</v>
      </c>
      <c r="M2458" s="6" t="s">
        <v>9622</v>
      </c>
      <c r="N2458" s="6" t="s">
        <v>58</v>
      </c>
      <c r="O2458" s="6" t="s">
        <v>59</v>
      </c>
      <c r="P2458" s="6" t="s">
        <v>367</v>
      </c>
      <c r="Q2458" s="6" t="s">
        <v>327</v>
      </c>
      <c r="R2458" s="6" t="s">
        <v>62</v>
      </c>
      <c r="S2458" s="6" t="s">
        <v>63</v>
      </c>
      <c r="T2458" s="6" t="s">
        <v>64</v>
      </c>
      <c r="U2458" s="6" t="s">
        <v>144</v>
      </c>
      <c r="X2458" s="6" t="s">
        <v>10793</v>
      </c>
      <c r="Y2458" s="6" t="s">
        <v>66</v>
      </c>
      <c r="Z2458" s="0" t="n">
        <v>20</v>
      </c>
      <c r="AA2458" s="6" t="s">
        <v>67</v>
      </c>
      <c r="AB2458" s="6" t="s">
        <v>10794</v>
      </c>
      <c r="AC2458" s="7" t="n">
        <v>43017</v>
      </c>
      <c r="AD2458" s="6" t="s">
        <v>161</v>
      </c>
      <c r="AE2458" s="6" t="s">
        <v>105</v>
      </c>
      <c r="AQ2458" s="6" t="s">
        <v>10778</v>
      </c>
      <c r="AR2458" s="0" t="n">
        <v>71</v>
      </c>
    </row>
    <row r="2459" customFormat="false" ht="12.75" hidden="false" customHeight="true" outlineLevel="0" collapsed="false">
      <c r="A2459" s="6" t="s">
        <v>88</v>
      </c>
      <c r="B2459" s="6" t="s">
        <v>118</v>
      </c>
      <c r="C2459" s="6" t="s">
        <v>10795</v>
      </c>
      <c r="D2459" s="6" t="s">
        <v>10796</v>
      </c>
      <c r="E2459" s="0" t="n">
        <v>3370</v>
      </c>
      <c r="F2459" s="6" t="s">
        <v>10797</v>
      </c>
      <c r="G2459" s="6" t="s">
        <v>234</v>
      </c>
      <c r="H2459" s="6" t="s">
        <v>10798</v>
      </c>
      <c r="J2459" s="6" t="s">
        <v>10799</v>
      </c>
      <c r="K2459" s="6" t="s">
        <v>597</v>
      </c>
      <c r="L2459" s="6" t="s">
        <v>127</v>
      </c>
      <c r="M2459" s="6" t="s">
        <v>10800</v>
      </c>
      <c r="N2459" s="6" t="s">
        <v>58</v>
      </c>
      <c r="O2459" s="6" t="s">
        <v>59</v>
      </c>
      <c r="P2459" s="6" t="s">
        <v>2264</v>
      </c>
      <c r="Q2459" s="6" t="s">
        <v>286</v>
      </c>
      <c r="R2459" s="6" t="s">
        <v>62</v>
      </c>
      <c r="S2459" s="6" t="s">
        <v>63</v>
      </c>
      <c r="T2459" s="6" t="s">
        <v>64</v>
      </c>
      <c r="U2459" s="6" t="s">
        <v>144</v>
      </c>
      <c r="Y2459" s="6" t="s">
        <v>66</v>
      </c>
      <c r="Z2459" s="0" t="n">
        <v>20</v>
      </c>
      <c r="AH2459" s="6" t="s">
        <v>10801</v>
      </c>
      <c r="AJ2459" s="6" t="s">
        <v>10802</v>
      </c>
      <c r="AQ2459" s="6" t="s">
        <v>10778</v>
      </c>
      <c r="AR2459" s="0" t="n">
        <v>71</v>
      </c>
    </row>
    <row r="2460" customFormat="false" ht="12.75" hidden="false" customHeight="true" outlineLevel="0" collapsed="false">
      <c r="A2460" s="6" t="s">
        <v>88</v>
      </c>
      <c r="B2460" s="6" t="s">
        <v>2545</v>
      </c>
      <c r="C2460" s="6" t="s">
        <v>10803</v>
      </c>
      <c r="D2460" s="6" t="s">
        <v>10804</v>
      </c>
      <c r="E2460" s="0" t="n">
        <v>320</v>
      </c>
      <c r="F2460" s="6" t="s">
        <v>10805</v>
      </c>
      <c r="G2460" s="6" t="s">
        <v>1315</v>
      </c>
      <c r="H2460" s="6" t="s">
        <v>10806</v>
      </c>
      <c r="J2460" s="6" t="s">
        <v>10807</v>
      </c>
      <c r="K2460" s="6" t="s">
        <v>2551</v>
      </c>
      <c r="L2460" s="6" t="s">
        <v>2552</v>
      </c>
      <c r="M2460" s="6" t="s">
        <v>2149</v>
      </c>
      <c r="N2460" s="6" t="s">
        <v>58</v>
      </c>
      <c r="O2460" s="6" t="s">
        <v>59</v>
      </c>
      <c r="P2460" s="6" t="s">
        <v>1901</v>
      </c>
      <c r="Q2460" s="6" t="s">
        <v>174</v>
      </c>
      <c r="R2460" s="6" t="s">
        <v>158</v>
      </c>
      <c r="S2460" s="6" t="s">
        <v>63</v>
      </c>
      <c r="T2460" s="6" t="s">
        <v>64</v>
      </c>
      <c r="U2460" s="6" t="s">
        <v>144</v>
      </c>
      <c r="X2460" s="6" t="s">
        <v>10808</v>
      </c>
      <c r="Y2460" s="6" t="s">
        <v>66</v>
      </c>
      <c r="Z2460" s="0" t="n">
        <v>20</v>
      </c>
      <c r="AB2460" s="6" t="s">
        <v>10809</v>
      </c>
      <c r="AC2460" s="6"/>
      <c r="AD2460" s="6"/>
      <c r="AE2460" s="6"/>
      <c r="AH2460" s="6" t="s">
        <v>10810</v>
      </c>
      <c r="AI2460" s="6" t="s">
        <v>10811</v>
      </c>
      <c r="AQ2460" s="6" t="s">
        <v>10778</v>
      </c>
      <c r="AR2460" s="0" t="n">
        <v>71</v>
      </c>
    </row>
    <row r="2461" customFormat="false" ht="12.75" hidden="false" customHeight="true" outlineLevel="0" collapsed="false">
      <c r="A2461" s="6" t="s">
        <v>47</v>
      </c>
      <c r="B2461" s="6" t="s">
        <v>665</v>
      </c>
      <c r="C2461" s="6" t="s">
        <v>10812</v>
      </c>
      <c r="D2461" s="6" t="s">
        <v>10813</v>
      </c>
      <c r="E2461" s="0" t="n">
        <v>990</v>
      </c>
      <c r="F2461" s="6" t="s">
        <v>10814</v>
      </c>
      <c r="G2461" s="6" t="s">
        <v>234</v>
      </c>
      <c r="H2461" s="6" t="s">
        <v>10815</v>
      </c>
      <c r="K2461" s="6" t="s">
        <v>670</v>
      </c>
      <c r="L2461" s="6" t="s">
        <v>671</v>
      </c>
      <c r="M2461" s="6" t="s">
        <v>4538</v>
      </c>
      <c r="N2461" s="6" t="s">
        <v>58</v>
      </c>
      <c r="O2461" s="6" t="s">
        <v>59</v>
      </c>
      <c r="P2461" s="6" t="s">
        <v>10816</v>
      </c>
      <c r="Q2461" s="6" t="s">
        <v>219</v>
      </c>
      <c r="R2461" s="6" t="s">
        <v>66</v>
      </c>
      <c r="S2461" s="6" t="s">
        <v>63</v>
      </c>
      <c r="T2461" s="6" t="s">
        <v>64</v>
      </c>
      <c r="U2461" s="6" t="s">
        <v>144</v>
      </c>
      <c r="Y2461" s="6" t="s">
        <v>66</v>
      </c>
      <c r="Z2461" s="0" t="n">
        <v>20</v>
      </c>
      <c r="AC2461" s="7" t="n">
        <v>43027</v>
      </c>
      <c r="AD2461" s="0" t="s">
        <v>161</v>
      </c>
      <c r="AE2461" s="0" t="s">
        <v>162</v>
      </c>
      <c r="AH2461" s="6" t="s">
        <v>10817</v>
      </c>
      <c r="AQ2461" s="6" t="s">
        <v>10778</v>
      </c>
      <c r="AR2461" s="0" t="n">
        <v>71</v>
      </c>
    </row>
    <row r="2462" customFormat="false" ht="12.75" hidden="false" customHeight="true" outlineLevel="0" collapsed="false">
      <c r="A2462" s="6" t="s">
        <v>47</v>
      </c>
      <c r="B2462" s="6" t="s">
        <v>665</v>
      </c>
      <c r="C2462" s="6" t="s">
        <v>10818</v>
      </c>
      <c r="D2462" s="6" t="s">
        <v>10819</v>
      </c>
      <c r="E2462" s="0" t="n">
        <v>990</v>
      </c>
      <c r="F2462" s="6" t="s">
        <v>10820</v>
      </c>
      <c r="G2462" s="6" t="s">
        <v>1892</v>
      </c>
      <c r="H2462" s="6" t="s">
        <v>10815</v>
      </c>
      <c r="J2462" s="6" t="s">
        <v>3377</v>
      </c>
      <c r="K2462" s="6" t="s">
        <v>670</v>
      </c>
      <c r="L2462" s="6" t="s">
        <v>671</v>
      </c>
      <c r="M2462" s="6" t="s">
        <v>1123</v>
      </c>
      <c r="N2462" s="6" t="s">
        <v>58</v>
      </c>
      <c r="O2462" s="6" t="s">
        <v>59</v>
      </c>
      <c r="P2462" s="6" t="s">
        <v>5075</v>
      </c>
      <c r="Q2462" s="6" t="s">
        <v>488</v>
      </c>
      <c r="R2462" s="6" t="s">
        <v>143</v>
      </c>
      <c r="S2462" s="6" t="s">
        <v>63</v>
      </c>
      <c r="T2462" s="6" t="s">
        <v>64</v>
      </c>
      <c r="X2462" s="6" t="s">
        <v>10821</v>
      </c>
      <c r="Y2462" s="6" t="s">
        <v>66</v>
      </c>
      <c r="Z2462" s="0" t="n">
        <v>20</v>
      </c>
      <c r="AB2462" s="6" t="s">
        <v>10822</v>
      </c>
      <c r="AC2462" s="7" t="n">
        <v>43027</v>
      </c>
      <c r="AD2462" s="0" t="s">
        <v>161</v>
      </c>
      <c r="AE2462" s="0" t="s">
        <v>162</v>
      </c>
      <c r="AR2462" s="0" t="n">
        <v>73</v>
      </c>
    </row>
    <row r="2463" customFormat="false" ht="12.75" hidden="false" customHeight="true" outlineLevel="0" collapsed="false">
      <c r="A2463" s="6" t="s">
        <v>88</v>
      </c>
      <c r="B2463" s="6" t="s">
        <v>118</v>
      </c>
      <c r="C2463" s="6" t="s">
        <v>10823</v>
      </c>
      <c r="D2463" s="6" t="s">
        <v>10824</v>
      </c>
      <c r="E2463" s="0" t="n">
        <v>3590</v>
      </c>
      <c r="F2463" s="6" t="s">
        <v>10825</v>
      </c>
      <c r="G2463" s="6" t="s">
        <v>648</v>
      </c>
      <c r="H2463" s="6" t="s">
        <v>10826</v>
      </c>
      <c r="J2463" s="6" t="s">
        <v>125</v>
      </c>
      <c r="K2463" s="6" t="s">
        <v>126</v>
      </c>
      <c r="L2463" s="6" t="s">
        <v>127</v>
      </c>
      <c r="M2463" s="6" t="s">
        <v>2054</v>
      </c>
      <c r="N2463" s="6" t="s">
        <v>58</v>
      </c>
      <c r="O2463" s="6" t="s">
        <v>59</v>
      </c>
      <c r="P2463" s="6" t="s">
        <v>4178</v>
      </c>
      <c r="Q2463" s="6" t="s">
        <v>327</v>
      </c>
      <c r="R2463" s="6" t="s">
        <v>143</v>
      </c>
      <c r="S2463" s="6" t="s">
        <v>63</v>
      </c>
      <c r="T2463" s="6" t="s">
        <v>489</v>
      </c>
      <c r="X2463" s="6" t="s">
        <v>6542</v>
      </c>
      <c r="Y2463" s="6" t="s">
        <v>66</v>
      </c>
      <c r="Z2463" s="0" t="n">
        <v>20</v>
      </c>
      <c r="AB2463" s="6" t="s">
        <v>10827</v>
      </c>
      <c r="AC2463" s="6"/>
      <c r="AD2463" s="6"/>
      <c r="AE2463" s="6"/>
      <c r="AR2463" s="0" t="n">
        <v>73</v>
      </c>
    </row>
    <row r="2464" customFormat="false" ht="12.75" hidden="false" customHeight="true" outlineLevel="0" collapsed="false">
      <c r="A2464" s="6" t="s">
        <v>88</v>
      </c>
      <c r="B2464" s="6" t="s">
        <v>118</v>
      </c>
      <c r="C2464" s="6" t="s">
        <v>10828</v>
      </c>
      <c r="D2464" s="6" t="s">
        <v>10829</v>
      </c>
      <c r="E2464" s="0" t="n">
        <v>3590</v>
      </c>
      <c r="F2464" s="6" t="s">
        <v>10830</v>
      </c>
      <c r="G2464" s="6" t="s">
        <v>889</v>
      </c>
      <c r="H2464" s="6" t="s">
        <v>10826</v>
      </c>
      <c r="J2464" s="6" t="s">
        <v>4129</v>
      </c>
      <c r="K2464" s="6" t="s">
        <v>126</v>
      </c>
      <c r="L2464" s="6" t="s">
        <v>127</v>
      </c>
      <c r="M2464" s="6" t="s">
        <v>4796</v>
      </c>
      <c r="N2464" s="6" t="s">
        <v>58</v>
      </c>
      <c r="O2464" s="6" t="s">
        <v>59</v>
      </c>
      <c r="P2464" s="6" t="s">
        <v>8126</v>
      </c>
      <c r="Q2464" s="6" t="s">
        <v>2116</v>
      </c>
      <c r="R2464" s="6" t="s">
        <v>347</v>
      </c>
      <c r="S2464" s="6" t="s">
        <v>63</v>
      </c>
      <c r="T2464" s="6" t="s">
        <v>64</v>
      </c>
      <c r="U2464" s="6" t="s">
        <v>144</v>
      </c>
      <c r="X2464" s="6" t="s">
        <v>10831</v>
      </c>
      <c r="Y2464" s="6" t="s">
        <v>66</v>
      </c>
      <c r="Z2464" s="0" t="n">
        <v>20</v>
      </c>
      <c r="AB2464" s="6" t="s">
        <v>10832</v>
      </c>
      <c r="AC2464" s="6"/>
      <c r="AD2464" s="6"/>
      <c r="AE2464" s="6"/>
      <c r="AI2464" s="6" t="s">
        <v>10833</v>
      </c>
      <c r="AR2464" s="0" t="n">
        <v>73</v>
      </c>
    </row>
    <row r="2465" customFormat="false" ht="12.75" hidden="false" customHeight="true" outlineLevel="0" collapsed="false">
      <c r="A2465" s="6" t="s">
        <v>88</v>
      </c>
      <c r="B2465" s="6" t="s">
        <v>10834</v>
      </c>
      <c r="C2465" s="6" t="s">
        <v>10835</v>
      </c>
      <c r="D2465" s="6" t="s">
        <v>10836</v>
      </c>
      <c r="E2465" s="0" t="n">
        <v>27</v>
      </c>
      <c r="F2465" s="6" t="s">
        <v>10837</v>
      </c>
      <c r="G2465" s="6" t="s">
        <v>93</v>
      </c>
      <c r="H2465" s="6" t="s">
        <v>10838</v>
      </c>
      <c r="I2465" s="6" t="s">
        <v>10839</v>
      </c>
      <c r="K2465" s="6" t="s">
        <v>1213</v>
      </c>
      <c r="L2465" s="6" t="s">
        <v>10840</v>
      </c>
      <c r="M2465" s="6" t="s">
        <v>3072</v>
      </c>
      <c r="N2465" s="6" t="s">
        <v>58</v>
      </c>
      <c r="O2465" s="6" t="s">
        <v>59</v>
      </c>
      <c r="P2465" s="6" t="s">
        <v>375</v>
      </c>
      <c r="Q2465" s="6" t="s">
        <v>414</v>
      </c>
      <c r="R2465" s="6" t="s">
        <v>62</v>
      </c>
      <c r="S2465" s="6" t="s">
        <v>63</v>
      </c>
      <c r="T2465" s="6" t="s">
        <v>64</v>
      </c>
      <c r="Y2465" s="6" t="s">
        <v>66</v>
      </c>
      <c r="Z2465" s="0" t="n">
        <v>20</v>
      </c>
      <c r="AA2465" s="6" t="s">
        <v>67</v>
      </c>
      <c r="AR2465" s="0" t="n">
        <v>73</v>
      </c>
    </row>
    <row r="2466" customFormat="false" ht="12.75" hidden="false" customHeight="true" outlineLevel="0" collapsed="false">
      <c r="A2466" s="6" t="s">
        <v>88</v>
      </c>
      <c r="B2466" s="6" t="s">
        <v>10834</v>
      </c>
      <c r="C2466" s="6" t="s">
        <v>10841</v>
      </c>
      <c r="D2466" s="6" t="s">
        <v>10842</v>
      </c>
      <c r="E2466" s="0" t="n">
        <v>27</v>
      </c>
      <c r="F2466" s="6" t="s">
        <v>10843</v>
      </c>
      <c r="G2466" s="6" t="s">
        <v>93</v>
      </c>
      <c r="H2466" s="6" t="s">
        <v>10838</v>
      </c>
      <c r="I2466" s="6" t="s">
        <v>10844</v>
      </c>
      <c r="J2466" s="6" t="s">
        <v>125</v>
      </c>
      <c r="K2466" s="6" t="s">
        <v>1213</v>
      </c>
      <c r="L2466" s="6" t="s">
        <v>10840</v>
      </c>
      <c r="M2466" s="6" t="s">
        <v>1047</v>
      </c>
      <c r="N2466" s="6" t="s">
        <v>58</v>
      </c>
      <c r="O2466" s="6" t="s">
        <v>59</v>
      </c>
      <c r="P2466" s="6" t="s">
        <v>1808</v>
      </c>
      <c r="Q2466" s="6" t="s">
        <v>479</v>
      </c>
      <c r="R2466" s="6" t="s">
        <v>62</v>
      </c>
      <c r="S2466" s="6" t="s">
        <v>63</v>
      </c>
      <c r="T2466" s="6" t="s">
        <v>64</v>
      </c>
      <c r="Y2466" s="6" t="s">
        <v>66</v>
      </c>
      <c r="Z2466" s="0" t="n">
        <v>20</v>
      </c>
      <c r="AB2466" s="6" t="s">
        <v>10845</v>
      </c>
      <c r="AC2466" s="6"/>
      <c r="AD2466" s="6"/>
      <c r="AE2466" s="6"/>
      <c r="AN2466" s="6" t="s">
        <v>10846</v>
      </c>
      <c r="AR2466" s="0" t="n">
        <v>73</v>
      </c>
    </row>
    <row r="2467" customFormat="false" ht="12.75" hidden="false" customHeight="true" outlineLevel="0" collapsed="false">
      <c r="A2467" s="6" t="s">
        <v>88</v>
      </c>
      <c r="B2467" s="6" t="s">
        <v>10834</v>
      </c>
      <c r="C2467" s="6" t="s">
        <v>10847</v>
      </c>
      <c r="D2467" s="6" t="s">
        <v>10848</v>
      </c>
      <c r="E2467" s="0" t="n">
        <v>27</v>
      </c>
      <c r="F2467" s="6" t="s">
        <v>10849</v>
      </c>
      <c r="G2467" s="6" t="s">
        <v>93</v>
      </c>
      <c r="H2467" s="6" t="s">
        <v>10838</v>
      </c>
      <c r="I2467" s="6" t="s">
        <v>2313</v>
      </c>
      <c r="K2467" s="6" t="s">
        <v>1213</v>
      </c>
      <c r="L2467" s="6" t="s">
        <v>10840</v>
      </c>
      <c r="M2467" s="6" t="s">
        <v>1587</v>
      </c>
      <c r="N2467" s="6" t="s">
        <v>58</v>
      </c>
      <c r="O2467" s="6" t="s">
        <v>59</v>
      </c>
      <c r="P2467" s="6" t="s">
        <v>10850</v>
      </c>
      <c r="Q2467" s="6" t="s">
        <v>414</v>
      </c>
      <c r="R2467" s="6" t="s">
        <v>62</v>
      </c>
      <c r="S2467" s="6" t="s">
        <v>63</v>
      </c>
      <c r="T2467" s="6" t="s">
        <v>64</v>
      </c>
      <c r="Y2467" s="6" t="s">
        <v>66</v>
      </c>
      <c r="Z2467" s="0" t="n">
        <v>20</v>
      </c>
      <c r="AA2467" s="6" t="s">
        <v>67</v>
      </c>
      <c r="AR2467" s="0" t="n">
        <v>73</v>
      </c>
    </row>
    <row r="2468" customFormat="false" ht="12.75" hidden="false" customHeight="true" outlineLevel="0" collapsed="false">
      <c r="A2468" s="4"/>
      <c r="B2468" s="4"/>
      <c r="C2468" s="4"/>
      <c r="D2468" s="4"/>
      <c r="E2468" s="4"/>
      <c r="F2468" s="4"/>
      <c r="G2468" s="4"/>
      <c r="H2468" s="4" t="s">
        <v>10851</v>
      </c>
      <c r="I2468" s="4"/>
      <c r="J2468" s="4"/>
      <c r="K2468" s="4" t="s">
        <v>1618</v>
      </c>
      <c r="L2468" s="4" t="s">
        <v>1619</v>
      </c>
      <c r="M2468" s="4"/>
      <c r="N2468" s="4"/>
      <c r="O2468" s="4"/>
      <c r="P2468" s="4"/>
      <c r="Q2468" s="4"/>
      <c r="R2468" s="4"/>
      <c r="S2468" s="4"/>
      <c r="T2468" s="4"/>
      <c r="U2468" s="4"/>
      <c r="V2468" s="4"/>
      <c r="W2468" s="4"/>
      <c r="X2468" s="4"/>
      <c r="Y2468" s="4"/>
      <c r="Z2468" s="4"/>
      <c r="AA2468" s="4"/>
      <c r="AB2468" s="4"/>
      <c r="AC2468" s="5"/>
      <c r="AD2468" s="4"/>
      <c r="AE2468" s="4"/>
      <c r="AF2468" s="4"/>
      <c r="AG2468" s="4"/>
      <c r="AH2468" s="4"/>
      <c r="AI2468" s="4"/>
      <c r="AJ2468" s="4"/>
      <c r="AK2468" s="4"/>
      <c r="AL2468" s="4"/>
      <c r="AM2468" s="4"/>
      <c r="AN2468" s="4"/>
      <c r="AO2468" s="4"/>
      <c r="AP2468" s="4"/>
      <c r="AQ2468" s="4"/>
      <c r="AR2468" s="4"/>
    </row>
    <row r="2469" customFormat="false" ht="12.75" hidden="false" customHeight="true" outlineLevel="0" collapsed="false">
      <c r="A2469" s="4"/>
      <c r="B2469" s="4"/>
      <c r="C2469" s="4"/>
      <c r="D2469" s="4"/>
      <c r="E2469" s="4"/>
      <c r="F2469" s="4"/>
      <c r="G2469" s="4" t="s">
        <v>196</v>
      </c>
      <c r="H2469" s="4" t="s">
        <v>10851</v>
      </c>
      <c r="I2469" s="4"/>
      <c r="J2469" s="4"/>
      <c r="K2469" s="4" t="s">
        <v>1618</v>
      </c>
      <c r="L2469" s="4" t="s">
        <v>1619</v>
      </c>
      <c r="M2469" s="4"/>
      <c r="N2469" s="4"/>
      <c r="O2469" s="4"/>
      <c r="P2469" s="4"/>
      <c r="Q2469" s="4"/>
      <c r="R2469" s="4"/>
      <c r="S2469" s="4"/>
      <c r="T2469" s="4"/>
      <c r="U2469" s="4"/>
      <c r="V2469" s="4"/>
      <c r="W2469" s="4"/>
      <c r="X2469" s="4"/>
      <c r="Y2469" s="4"/>
      <c r="Z2469" s="4"/>
      <c r="AA2469" s="4"/>
      <c r="AB2469" s="4"/>
      <c r="AC2469" s="5"/>
      <c r="AD2469" s="4"/>
      <c r="AE2469" s="4"/>
      <c r="AF2469" s="4"/>
      <c r="AG2469" s="4"/>
      <c r="AH2469" s="4"/>
      <c r="AI2469" s="4"/>
      <c r="AJ2469" s="4"/>
      <c r="AK2469" s="4"/>
      <c r="AL2469" s="4"/>
      <c r="AM2469" s="4"/>
      <c r="AN2469" s="4"/>
      <c r="AO2469" s="4"/>
      <c r="AP2469" s="4"/>
      <c r="AQ2469" s="4"/>
      <c r="AR2469" s="4"/>
    </row>
    <row r="2470" customFormat="false" ht="12.75" hidden="false" customHeight="true" outlineLevel="0" collapsed="false">
      <c r="A2470" s="4"/>
      <c r="B2470" s="4"/>
      <c r="C2470" s="4"/>
      <c r="D2470" s="4"/>
      <c r="E2470" s="4"/>
      <c r="F2470" s="4"/>
      <c r="G2470" s="4" t="s">
        <v>1880</v>
      </c>
      <c r="H2470" s="4" t="s">
        <v>10851</v>
      </c>
      <c r="I2470" s="4"/>
      <c r="J2470" s="4"/>
      <c r="K2470" s="4" t="s">
        <v>44</v>
      </c>
      <c r="L2470" s="4" t="s">
        <v>45</v>
      </c>
      <c r="M2470" s="4"/>
      <c r="N2470" s="4"/>
      <c r="O2470" s="4"/>
      <c r="P2470" s="4"/>
      <c r="Q2470" s="4"/>
      <c r="R2470" s="4"/>
      <c r="S2470" s="4"/>
      <c r="T2470" s="4"/>
      <c r="U2470" s="4"/>
      <c r="V2470" s="4"/>
      <c r="W2470" s="4"/>
      <c r="X2470" s="4"/>
      <c r="Y2470" s="4"/>
      <c r="Z2470" s="4"/>
      <c r="AA2470" s="4"/>
      <c r="AB2470" s="4"/>
      <c r="AC2470" s="5"/>
      <c r="AD2470" s="4"/>
      <c r="AE2470" s="4"/>
      <c r="AF2470" s="4"/>
      <c r="AG2470" s="4"/>
      <c r="AH2470" s="4"/>
      <c r="AI2470" s="4"/>
      <c r="AJ2470" s="4"/>
      <c r="AK2470" s="4"/>
      <c r="AL2470" s="4"/>
      <c r="AM2470" s="4"/>
      <c r="AN2470" s="4"/>
      <c r="AO2470" s="4"/>
      <c r="AP2470" s="4"/>
      <c r="AQ2470" s="4"/>
      <c r="AR2470" s="4"/>
    </row>
    <row r="2471" customFormat="false" ht="12.75" hidden="false" customHeight="true" outlineLevel="0" collapsed="false">
      <c r="A2471" s="6" t="s">
        <v>47</v>
      </c>
      <c r="B2471" s="6" t="s">
        <v>5309</v>
      </c>
      <c r="C2471" s="6" t="s">
        <v>10852</v>
      </c>
      <c r="D2471" s="6" t="s">
        <v>10853</v>
      </c>
      <c r="E2471" s="0" t="n">
        <v>310</v>
      </c>
      <c r="F2471" s="6" t="s">
        <v>10854</v>
      </c>
      <c r="G2471" s="6" t="s">
        <v>52</v>
      </c>
      <c r="H2471" s="6" t="s">
        <v>10851</v>
      </c>
      <c r="K2471" s="6" t="s">
        <v>5314</v>
      </c>
      <c r="L2471" s="6" t="s">
        <v>5315</v>
      </c>
      <c r="M2471" s="6" t="s">
        <v>2918</v>
      </c>
      <c r="N2471" s="6" t="s">
        <v>58</v>
      </c>
      <c r="O2471" s="6" t="s">
        <v>59</v>
      </c>
      <c r="P2471" s="6" t="s">
        <v>5808</v>
      </c>
      <c r="Q2471" s="6" t="s">
        <v>368</v>
      </c>
      <c r="R2471" s="6" t="s">
        <v>62</v>
      </c>
      <c r="S2471" s="6" t="s">
        <v>63</v>
      </c>
      <c r="T2471" s="6" t="s">
        <v>64</v>
      </c>
      <c r="Y2471" s="6" t="s">
        <v>66</v>
      </c>
      <c r="Z2471" s="0" t="n">
        <v>20</v>
      </c>
      <c r="AB2471" s="6" t="s">
        <v>10855</v>
      </c>
      <c r="AC2471" s="7" t="n">
        <v>43010</v>
      </c>
      <c r="AD2471" s="6" t="s">
        <v>161</v>
      </c>
      <c r="AE2471" s="6" t="s">
        <v>5318</v>
      </c>
      <c r="AI2471" s="6" t="s">
        <v>10856</v>
      </c>
      <c r="AR2471" s="0" t="n">
        <v>81</v>
      </c>
    </row>
    <row r="2472" customFormat="false" ht="12.75" hidden="false" customHeight="true" outlineLevel="0" collapsed="false">
      <c r="A2472" s="4"/>
      <c r="B2472" s="4"/>
      <c r="C2472" s="4"/>
      <c r="D2472" s="4"/>
      <c r="E2472" s="4"/>
      <c r="F2472" s="4"/>
      <c r="G2472" s="4" t="s">
        <v>93</v>
      </c>
      <c r="H2472" s="4" t="s">
        <v>10857</v>
      </c>
      <c r="I2472" s="4"/>
      <c r="J2472" s="4"/>
      <c r="K2472" s="4" t="s">
        <v>1263</v>
      </c>
      <c r="L2472" s="4" t="s">
        <v>2215</v>
      </c>
      <c r="M2472" s="4"/>
      <c r="N2472" s="4"/>
      <c r="O2472" s="4"/>
      <c r="P2472" s="4"/>
      <c r="Q2472" s="4"/>
      <c r="R2472" s="4"/>
      <c r="S2472" s="4"/>
      <c r="T2472" s="4"/>
      <c r="U2472" s="4"/>
      <c r="V2472" s="4"/>
      <c r="W2472" s="4"/>
      <c r="X2472" s="4"/>
      <c r="Y2472" s="4"/>
      <c r="Z2472" s="4"/>
      <c r="AA2472" s="4"/>
      <c r="AB2472" s="4"/>
      <c r="AC2472" s="5"/>
      <c r="AD2472" s="4"/>
      <c r="AE2472" s="4"/>
      <c r="AF2472" s="4"/>
      <c r="AG2472" s="4"/>
      <c r="AH2472" s="4"/>
      <c r="AI2472" s="4"/>
      <c r="AJ2472" s="4"/>
      <c r="AK2472" s="4"/>
      <c r="AL2472" s="4"/>
      <c r="AM2472" s="4"/>
      <c r="AN2472" s="4"/>
      <c r="AO2472" s="4"/>
      <c r="AP2472" s="4"/>
      <c r="AQ2472" s="4"/>
      <c r="AR2472" s="4"/>
    </row>
    <row r="2473" customFormat="false" ht="12.75" hidden="false" customHeight="true" outlineLevel="0" collapsed="false">
      <c r="A2473" s="6" t="s">
        <v>88</v>
      </c>
      <c r="B2473" s="6" t="s">
        <v>2904</v>
      </c>
      <c r="C2473" s="6" t="s">
        <v>10858</v>
      </c>
      <c r="D2473" s="6" t="s">
        <v>10859</v>
      </c>
      <c r="E2473" s="0" t="n">
        <v>485</v>
      </c>
      <c r="F2473" s="6" t="s">
        <v>10860</v>
      </c>
      <c r="G2473" s="6" t="s">
        <v>52</v>
      </c>
      <c r="H2473" s="6" t="s">
        <v>10857</v>
      </c>
      <c r="J2473" s="6" t="s">
        <v>10861</v>
      </c>
      <c r="K2473" s="6" t="s">
        <v>2909</v>
      </c>
      <c r="L2473" s="6" t="s">
        <v>2910</v>
      </c>
      <c r="M2473" s="6" t="s">
        <v>960</v>
      </c>
      <c r="N2473" s="6" t="s">
        <v>58</v>
      </c>
      <c r="O2473" s="6" t="s">
        <v>59</v>
      </c>
      <c r="P2473" s="6" t="s">
        <v>3722</v>
      </c>
      <c r="Q2473" s="6" t="s">
        <v>238</v>
      </c>
      <c r="R2473" s="6" t="s">
        <v>158</v>
      </c>
      <c r="S2473" s="6" t="s">
        <v>63</v>
      </c>
      <c r="T2473" s="6" t="s">
        <v>64</v>
      </c>
      <c r="X2473" s="6" t="s">
        <v>10862</v>
      </c>
      <c r="Y2473" s="6" t="s">
        <v>66</v>
      </c>
      <c r="Z2473" s="0" t="n">
        <v>20</v>
      </c>
      <c r="AI2473" s="6" t="s">
        <v>10863</v>
      </c>
      <c r="AR2473" s="0" t="n">
        <v>81</v>
      </c>
    </row>
    <row r="2474" customFormat="false" ht="12.75" hidden="false" customHeight="true" outlineLevel="0" collapsed="false">
      <c r="A2474" s="6" t="s">
        <v>88</v>
      </c>
      <c r="B2474" s="6" t="s">
        <v>2904</v>
      </c>
      <c r="C2474" s="6" t="s">
        <v>10864</v>
      </c>
      <c r="D2474" s="6" t="s">
        <v>10865</v>
      </c>
      <c r="E2474" s="0" t="n">
        <v>485</v>
      </c>
      <c r="F2474" s="6" t="s">
        <v>10866</v>
      </c>
      <c r="G2474" s="6" t="s">
        <v>648</v>
      </c>
      <c r="H2474" s="6" t="s">
        <v>10857</v>
      </c>
      <c r="I2474" s="6" t="s">
        <v>2995</v>
      </c>
      <c r="J2474" s="6" t="s">
        <v>10867</v>
      </c>
      <c r="K2474" s="6" t="s">
        <v>2909</v>
      </c>
      <c r="L2474" s="6" t="s">
        <v>2910</v>
      </c>
      <c r="M2474" s="6" t="s">
        <v>3332</v>
      </c>
      <c r="N2474" s="6" t="s">
        <v>58</v>
      </c>
      <c r="O2474" s="6" t="s">
        <v>59</v>
      </c>
      <c r="P2474" s="6" t="s">
        <v>633</v>
      </c>
      <c r="Q2474" s="6" t="s">
        <v>229</v>
      </c>
      <c r="R2474" s="6" t="s">
        <v>158</v>
      </c>
      <c r="S2474" s="6" t="s">
        <v>63</v>
      </c>
      <c r="T2474" s="6" t="s">
        <v>64</v>
      </c>
      <c r="X2474" s="6" t="s">
        <v>10868</v>
      </c>
      <c r="Y2474" s="6" t="s">
        <v>66</v>
      </c>
      <c r="Z2474" s="0" t="n">
        <v>20</v>
      </c>
      <c r="AB2474" s="6" t="s">
        <v>10869</v>
      </c>
      <c r="AC2474" s="6"/>
      <c r="AD2474" s="6"/>
      <c r="AE2474" s="6"/>
      <c r="AR2474" s="0" t="n">
        <v>81</v>
      </c>
    </row>
    <row r="2475" customFormat="false" ht="12.75" hidden="false" customHeight="true" outlineLevel="0" collapsed="false">
      <c r="A2475" s="6" t="s">
        <v>88</v>
      </c>
      <c r="B2475" s="6" t="s">
        <v>4212</v>
      </c>
      <c r="C2475" s="6" t="s">
        <v>10870</v>
      </c>
      <c r="D2475" s="6" t="s">
        <v>10871</v>
      </c>
      <c r="E2475" s="0" t="n">
        <v>160</v>
      </c>
      <c r="F2475" s="6" t="s">
        <v>10872</v>
      </c>
      <c r="G2475" s="6" t="s">
        <v>584</v>
      </c>
      <c r="H2475" s="6" t="s">
        <v>10873</v>
      </c>
      <c r="I2475" s="6" t="s">
        <v>10874</v>
      </c>
      <c r="J2475" s="6" t="s">
        <v>10875</v>
      </c>
      <c r="K2475" s="6" t="s">
        <v>4220</v>
      </c>
      <c r="L2475" s="6" t="s">
        <v>4221</v>
      </c>
      <c r="M2475" s="6" t="s">
        <v>4184</v>
      </c>
      <c r="N2475" s="6" t="s">
        <v>58</v>
      </c>
      <c r="O2475" s="6" t="s">
        <v>59</v>
      </c>
      <c r="P2475" s="6" t="s">
        <v>4811</v>
      </c>
      <c r="Q2475" s="6" t="s">
        <v>61</v>
      </c>
      <c r="R2475" s="6" t="s">
        <v>62</v>
      </c>
      <c r="S2475" s="6" t="s">
        <v>63</v>
      </c>
      <c r="T2475" s="6" t="s">
        <v>64</v>
      </c>
      <c r="X2475" s="6" t="s">
        <v>10876</v>
      </c>
      <c r="Y2475" s="6" t="s">
        <v>66</v>
      </c>
      <c r="Z2475" s="0" t="n">
        <v>20</v>
      </c>
      <c r="AB2475" s="6" t="s">
        <v>10877</v>
      </c>
      <c r="AC2475" s="7" t="n">
        <v>43035</v>
      </c>
      <c r="AD2475" s="6" t="s">
        <v>104</v>
      </c>
      <c r="AE2475" s="6" t="s">
        <v>105</v>
      </c>
      <c r="AR2475" s="0" t="n">
        <v>81</v>
      </c>
    </row>
    <row r="2476" customFormat="false" ht="12.75" hidden="false" customHeight="true" outlineLevel="0" collapsed="false">
      <c r="A2476" s="6" t="s">
        <v>88</v>
      </c>
      <c r="B2476" s="6" t="s">
        <v>4212</v>
      </c>
      <c r="C2476" s="6" t="s">
        <v>10878</v>
      </c>
      <c r="D2476" s="6" t="s">
        <v>10879</v>
      </c>
      <c r="E2476" s="0" t="n">
        <v>160</v>
      </c>
      <c r="F2476" s="6" t="s">
        <v>10880</v>
      </c>
      <c r="G2476" s="6" t="s">
        <v>584</v>
      </c>
      <c r="H2476" s="6" t="s">
        <v>10873</v>
      </c>
      <c r="I2476" s="6" t="s">
        <v>10881</v>
      </c>
      <c r="J2476" s="6" t="s">
        <v>10882</v>
      </c>
      <c r="K2476" s="6" t="s">
        <v>4220</v>
      </c>
      <c r="L2476" s="6" t="s">
        <v>4221</v>
      </c>
      <c r="M2476" s="6" t="s">
        <v>1640</v>
      </c>
      <c r="N2476" s="6" t="s">
        <v>58</v>
      </c>
      <c r="O2476" s="6" t="s">
        <v>59</v>
      </c>
      <c r="P2476" s="6" t="s">
        <v>3154</v>
      </c>
      <c r="Q2476" s="6" t="s">
        <v>61</v>
      </c>
      <c r="R2476" s="6" t="s">
        <v>66</v>
      </c>
      <c r="S2476" s="6" t="s">
        <v>63</v>
      </c>
      <c r="T2476" s="6" t="s">
        <v>64</v>
      </c>
      <c r="X2476" s="6" t="s">
        <v>10876</v>
      </c>
      <c r="Y2476" s="6" t="s">
        <v>66</v>
      </c>
      <c r="Z2476" s="0" t="n">
        <v>20</v>
      </c>
      <c r="AA2476" s="6" t="s">
        <v>67</v>
      </c>
      <c r="AB2476" s="6" t="s">
        <v>10883</v>
      </c>
      <c r="AC2476" s="7" t="n">
        <v>43035</v>
      </c>
      <c r="AD2476" s="6" t="s">
        <v>104</v>
      </c>
      <c r="AE2476" s="6" t="s">
        <v>105</v>
      </c>
      <c r="AH2476" s="6" t="s">
        <v>10884</v>
      </c>
      <c r="AN2476" s="6" t="s">
        <v>10885</v>
      </c>
      <c r="AR2476" s="0" t="n">
        <v>81</v>
      </c>
    </row>
    <row r="2477" customFormat="false" ht="12.75" hidden="false" customHeight="true" outlineLevel="0" collapsed="false">
      <c r="A2477" s="6" t="s">
        <v>88</v>
      </c>
      <c r="B2477" s="6" t="s">
        <v>4212</v>
      </c>
      <c r="C2477" s="6" t="s">
        <v>10886</v>
      </c>
      <c r="D2477" s="6" t="s">
        <v>10887</v>
      </c>
      <c r="E2477" s="0" t="n">
        <v>160</v>
      </c>
      <c r="F2477" s="6" t="s">
        <v>10888</v>
      </c>
      <c r="G2477" s="6" t="s">
        <v>584</v>
      </c>
      <c r="H2477" s="6" t="s">
        <v>10873</v>
      </c>
      <c r="K2477" s="6" t="s">
        <v>4220</v>
      </c>
      <c r="L2477" s="6" t="s">
        <v>4221</v>
      </c>
      <c r="M2477" s="6" t="s">
        <v>786</v>
      </c>
      <c r="N2477" s="6" t="s">
        <v>58</v>
      </c>
      <c r="O2477" s="6" t="s">
        <v>59</v>
      </c>
      <c r="P2477" s="6" t="s">
        <v>3564</v>
      </c>
      <c r="Q2477" s="6" t="s">
        <v>61</v>
      </c>
      <c r="R2477" s="6" t="s">
        <v>62</v>
      </c>
      <c r="S2477" s="6" t="s">
        <v>63</v>
      </c>
      <c r="T2477" s="6" t="s">
        <v>64</v>
      </c>
      <c r="X2477" s="6" t="s">
        <v>10876</v>
      </c>
      <c r="Y2477" s="6" t="s">
        <v>66</v>
      </c>
      <c r="Z2477" s="0" t="n">
        <v>20</v>
      </c>
      <c r="AB2477" s="6" t="s">
        <v>10889</v>
      </c>
      <c r="AC2477" s="7" t="n">
        <v>43035</v>
      </c>
      <c r="AD2477" s="6" t="s">
        <v>104</v>
      </c>
      <c r="AE2477" s="6" t="s">
        <v>105</v>
      </c>
      <c r="AI2477" s="6" t="s">
        <v>10890</v>
      </c>
      <c r="AR2477" s="0" t="n">
        <v>81</v>
      </c>
    </row>
    <row r="2478" customFormat="false" ht="12.75" hidden="false" customHeight="true" outlineLevel="0" collapsed="false">
      <c r="A2478" s="6" t="s">
        <v>88</v>
      </c>
      <c r="B2478" s="6" t="s">
        <v>4212</v>
      </c>
      <c r="C2478" s="6" t="s">
        <v>10891</v>
      </c>
      <c r="D2478" s="6" t="s">
        <v>10892</v>
      </c>
      <c r="E2478" s="0" t="n">
        <v>160</v>
      </c>
      <c r="F2478" s="6" t="s">
        <v>10893</v>
      </c>
      <c r="G2478" s="6" t="s">
        <v>584</v>
      </c>
      <c r="H2478" s="6" t="s">
        <v>10873</v>
      </c>
      <c r="I2478" s="6" t="s">
        <v>10894</v>
      </c>
      <c r="J2478" s="6" t="s">
        <v>10895</v>
      </c>
      <c r="K2478" s="6" t="s">
        <v>4220</v>
      </c>
      <c r="L2478" s="6" t="s">
        <v>4221</v>
      </c>
      <c r="M2478" s="6" t="s">
        <v>1727</v>
      </c>
      <c r="N2478" s="6" t="s">
        <v>58</v>
      </c>
      <c r="O2478" s="6" t="s">
        <v>59</v>
      </c>
      <c r="P2478" s="6" t="s">
        <v>6160</v>
      </c>
      <c r="Q2478" s="6" t="s">
        <v>61</v>
      </c>
      <c r="R2478" s="6" t="s">
        <v>62</v>
      </c>
      <c r="S2478" s="6" t="s">
        <v>63</v>
      </c>
      <c r="T2478" s="6" t="s">
        <v>64</v>
      </c>
      <c r="X2478" s="6" t="s">
        <v>10876</v>
      </c>
      <c r="Y2478" s="6" t="s">
        <v>66</v>
      </c>
      <c r="Z2478" s="0" t="n">
        <v>20</v>
      </c>
      <c r="AB2478" s="6" t="s">
        <v>10896</v>
      </c>
      <c r="AC2478" s="7" t="n">
        <v>43035</v>
      </c>
      <c r="AD2478" s="6" t="s">
        <v>104</v>
      </c>
      <c r="AE2478" s="6" t="s">
        <v>105</v>
      </c>
      <c r="AR2478" s="0" t="n">
        <v>81</v>
      </c>
    </row>
    <row r="2479" customFormat="false" ht="12.75" hidden="false" customHeight="true" outlineLevel="0" collapsed="false">
      <c r="A2479" s="6" t="s">
        <v>88</v>
      </c>
      <c r="B2479" s="6" t="s">
        <v>4212</v>
      </c>
      <c r="C2479" s="6" t="s">
        <v>10897</v>
      </c>
      <c r="D2479" s="6" t="s">
        <v>10898</v>
      </c>
      <c r="E2479" s="0" t="n">
        <v>160</v>
      </c>
      <c r="F2479" s="6" t="s">
        <v>10899</v>
      </c>
      <c r="G2479" s="6" t="s">
        <v>584</v>
      </c>
      <c r="H2479" s="6" t="s">
        <v>10873</v>
      </c>
      <c r="I2479" s="6" t="s">
        <v>10900</v>
      </c>
      <c r="J2479" s="6" t="s">
        <v>10901</v>
      </c>
      <c r="K2479" s="6" t="s">
        <v>4220</v>
      </c>
      <c r="L2479" s="6" t="s">
        <v>4221</v>
      </c>
      <c r="M2479" s="6" t="s">
        <v>1020</v>
      </c>
      <c r="N2479" s="6" t="s">
        <v>58</v>
      </c>
      <c r="O2479" s="6" t="s">
        <v>59</v>
      </c>
      <c r="P2479" s="6" t="s">
        <v>3322</v>
      </c>
      <c r="Q2479" s="6" t="s">
        <v>61</v>
      </c>
      <c r="R2479" s="6" t="s">
        <v>62</v>
      </c>
      <c r="S2479" s="6" t="s">
        <v>63</v>
      </c>
      <c r="T2479" s="6" t="s">
        <v>64</v>
      </c>
      <c r="U2479" s="6" t="s">
        <v>144</v>
      </c>
      <c r="X2479" s="6" t="s">
        <v>10876</v>
      </c>
      <c r="Y2479" s="6" t="s">
        <v>66</v>
      </c>
      <c r="Z2479" s="0" t="n">
        <v>20</v>
      </c>
      <c r="AA2479" s="6" t="s">
        <v>67</v>
      </c>
      <c r="AB2479" s="6" t="s">
        <v>10902</v>
      </c>
      <c r="AC2479" s="7" t="n">
        <v>43035</v>
      </c>
      <c r="AD2479" s="6" t="s">
        <v>104</v>
      </c>
      <c r="AE2479" s="6" t="s">
        <v>105</v>
      </c>
      <c r="AI2479" s="6" t="s">
        <v>10903</v>
      </c>
      <c r="AR2479" s="0" t="n">
        <v>81</v>
      </c>
    </row>
    <row r="2480" customFormat="false" ht="12.75" hidden="false" customHeight="true" outlineLevel="0" collapsed="false">
      <c r="A2480" s="6" t="s">
        <v>88</v>
      </c>
      <c r="B2480" s="6" t="s">
        <v>4212</v>
      </c>
      <c r="C2480" s="6" t="s">
        <v>10904</v>
      </c>
      <c r="D2480" s="6" t="s">
        <v>10905</v>
      </c>
      <c r="E2480" s="0" t="n">
        <v>160</v>
      </c>
      <c r="F2480" s="6" t="s">
        <v>10906</v>
      </c>
      <c r="G2480" s="6" t="s">
        <v>584</v>
      </c>
      <c r="H2480" s="6" t="s">
        <v>10873</v>
      </c>
      <c r="I2480" s="6" t="s">
        <v>10907</v>
      </c>
      <c r="J2480" s="6" t="s">
        <v>10908</v>
      </c>
      <c r="K2480" s="6" t="s">
        <v>4220</v>
      </c>
      <c r="L2480" s="6" t="s">
        <v>4221</v>
      </c>
      <c r="M2480" s="6" t="s">
        <v>3080</v>
      </c>
      <c r="N2480" s="6" t="s">
        <v>58</v>
      </c>
      <c r="O2480" s="6" t="s">
        <v>59</v>
      </c>
      <c r="P2480" s="6" t="s">
        <v>1458</v>
      </c>
      <c r="Q2480" s="6" t="s">
        <v>61</v>
      </c>
      <c r="R2480" s="6" t="s">
        <v>62</v>
      </c>
      <c r="S2480" s="6" t="s">
        <v>63</v>
      </c>
      <c r="T2480" s="6" t="s">
        <v>64</v>
      </c>
      <c r="U2480" s="6" t="s">
        <v>144</v>
      </c>
      <c r="X2480" s="6" t="s">
        <v>10876</v>
      </c>
      <c r="Y2480" s="6" t="s">
        <v>66</v>
      </c>
      <c r="Z2480" s="0" t="n">
        <v>20</v>
      </c>
      <c r="AB2480" s="6" t="s">
        <v>10909</v>
      </c>
      <c r="AC2480" s="7" t="n">
        <v>43035</v>
      </c>
      <c r="AD2480" s="6" t="s">
        <v>104</v>
      </c>
      <c r="AE2480" s="6" t="s">
        <v>105</v>
      </c>
      <c r="AH2480" s="6" t="s">
        <v>10910</v>
      </c>
      <c r="AI2480" s="6" t="s">
        <v>10911</v>
      </c>
      <c r="AR2480" s="0" t="n">
        <v>81</v>
      </c>
    </row>
    <row r="2481" customFormat="false" ht="12.75" hidden="false" customHeight="true" outlineLevel="0" collapsed="false">
      <c r="A2481" s="6" t="s">
        <v>88</v>
      </c>
      <c r="B2481" s="6" t="s">
        <v>4212</v>
      </c>
      <c r="C2481" s="6" t="s">
        <v>10912</v>
      </c>
      <c r="D2481" s="6" t="s">
        <v>10913</v>
      </c>
      <c r="E2481" s="0" t="n">
        <v>160</v>
      </c>
      <c r="F2481" s="6" t="s">
        <v>10914</v>
      </c>
      <c r="G2481" s="6" t="s">
        <v>584</v>
      </c>
      <c r="H2481" s="6" t="s">
        <v>10873</v>
      </c>
      <c r="I2481" s="6" t="s">
        <v>10900</v>
      </c>
      <c r="J2481" s="6" t="s">
        <v>10915</v>
      </c>
      <c r="K2481" s="6" t="s">
        <v>4220</v>
      </c>
      <c r="L2481" s="6" t="s">
        <v>4221</v>
      </c>
      <c r="M2481" s="6" t="s">
        <v>1708</v>
      </c>
      <c r="N2481" s="6" t="s">
        <v>58</v>
      </c>
      <c r="O2481" s="6" t="s">
        <v>59</v>
      </c>
      <c r="P2481" s="6" t="s">
        <v>543</v>
      </c>
      <c r="Q2481" s="6" t="s">
        <v>61</v>
      </c>
      <c r="R2481" s="6" t="s">
        <v>62</v>
      </c>
      <c r="S2481" s="6" t="s">
        <v>63</v>
      </c>
      <c r="T2481" s="6" t="s">
        <v>64</v>
      </c>
      <c r="X2481" s="6" t="s">
        <v>10876</v>
      </c>
      <c r="Y2481" s="6" t="s">
        <v>66</v>
      </c>
      <c r="Z2481" s="0" t="n">
        <v>20</v>
      </c>
      <c r="AB2481" s="6" t="s">
        <v>10916</v>
      </c>
      <c r="AC2481" s="7" t="n">
        <v>43035</v>
      </c>
      <c r="AD2481" s="6" t="s">
        <v>104</v>
      </c>
      <c r="AE2481" s="6" t="s">
        <v>105</v>
      </c>
      <c r="AI2481" s="6" t="s">
        <v>10917</v>
      </c>
      <c r="AR2481" s="0" t="n">
        <v>81</v>
      </c>
    </row>
    <row r="2482" customFormat="false" ht="12.75" hidden="false" customHeight="true" outlineLevel="0" collapsed="false">
      <c r="A2482" s="6" t="s">
        <v>88</v>
      </c>
      <c r="B2482" s="6" t="s">
        <v>4212</v>
      </c>
      <c r="C2482" s="6" t="s">
        <v>10918</v>
      </c>
      <c r="D2482" s="6" t="s">
        <v>10919</v>
      </c>
      <c r="E2482" s="0" t="n">
        <v>160</v>
      </c>
      <c r="F2482" s="6" t="s">
        <v>10920</v>
      </c>
      <c r="G2482" s="6" t="s">
        <v>3728</v>
      </c>
      <c r="H2482" s="6" t="s">
        <v>10873</v>
      </c>
      <c r="K2482" s="6" t="s">
        <v>4220</v>
      </c>
      <c r="L2482" s="6" t="s">
        <v>4221</v>
      </c>
      <c r="M2482" s="6" t="s">
        <v>3521</v>
      </c>
      <c r="N2482" s="6" t="s">
        <v>58</v>
      </c>
      <c r="O2482" s="6" t="s">
        <v>59</v>
      </c>
      <c r="P2482" s="6" t="s">
        <v>694</v>
      </c>
      <c r="Q2482" s="6" t="s">
        <v>414</v>
      </c>
      <c r="R2482" s="6" t="s">
        <v>62</v>
      </c>
      <c r="S2482" s="6" t="s">
        <v>63</v>
      </c>
      <c r="T2482" s="6" t="s">
        <v>64</v>
      </c>
      <c r="Y2482" s="6" t="s">
        <v>66</v>
      </c>
      <c r="Z2482" s="0" t="n">
        <v>20</v>
      </c>
      <c r="AC2482" s="7" t="n">
        <v>43035</v>
      </c>
      <c r="AD2482" s="6" t="s">
        <v>104</v>
      </c>
      <c r="AE2482" s="6" t="s">
        <v>105</v>
      </c>
      <c r="AH2482" s="6" t="s">
        <v>10921</v>
      </c>
      <c r="AR2482" s="0" t="n">
        <v>51</v>
      </c>
    </row>
    <row r="2483" customFormat="false" ht="12.75" hidden="false" customHeight="true" outlineLevel="0" collapsed="false">
      <c r="A2483" s="6" t="s">
        <v>47</v>
      </c>
      <c r="B2483" s="6" t="s">
        <v>4377</v>
      </c>
      <c r="C2483" s="6" t="s">
        <v>10922</v>
      </c>
      <c r="D2483" s="6" t="s">
        <v>10923</v>
      </c>
      <c r="E2483" s="0" t="n">
        <v>210</v>
      </c>
      <c r="F2483" s="6" t="s">
        <v>10924</v>
      </c>
      <c r="G2483" s="6" t="s">
        <v>1880</v>
      </c>
      <c r="H2483" s="6" t="s">
        <v>10925</v>
      </c>
      <c r="K2483" s="6" t="s">
        <v>4382</v>
      </c>
      <c r="L2483" s="6" t="s">
        <v>4383</v>
      </c>
      <c r="M2483" s="6" t="s">
        <v>4597</v>
      </c>
      <c r="N2483" s="6" t="s">
        <v>58</v>
      </c>
      <c r="O2483" s="6" t="s">
        <v>59</v>
      </c>
      <c r="P2483" s="6" t="s">
        <v>1031</v>
      </c>
      <c r="Q2483" s="6" t="s">
        <v>219</v>
      </c>
      <c r="R2483" s="6" t="s">
        <v>62</v>
      </c>
      <c r="S2483" s="6" t="s">
        <v>63</v>
      </c>
      <c r="T2483" s="6" t="s">
        <v>64</v>
      </c>
      <c r="U2483" s="6" t="s">
        <v>144</v>
      </c>
      <c r="Y2483" s="6" t="s">
        <v>66</v>
      </c>
      <c r="Z2483" s="0" t="n">
        <v>20</v>
      </c>
      <c r="AC2483" s="7" t="n">
        <v>43013</v>
      </c>
      <c r="AD2483" s="0" t="s">
        <v>104</v>
      </c>
      <c r="AE2483" s="0" t="s">
        <v>162</v>
      </c>
      <c r="AH2483" s="6" t="s">
        <v>10926</v>
      </c>
      <c r="AR2483" s="0" t="n">
        <v>54</v>
      </c>
    </row>
    <row r="2484" customFormat="false" ht="12.75" hidden="false" customHeight="true" outlineLevel="0" collapsed="false">
      <c r="A2484" s="6" t="s">
        <v>47</v>
      </c>
      <c r="B2484" s="6" t="s">
        <v>4377</v>
      </c>
      <c r="C2484" s="6" t="s">
        <v>10927</v>
      </c>
      <c r="D2484" s="6" t="s">
        <v>10928</v>
      </c>
      <c r="E2484" s="0" t="n">
        <v>210</v>
      </c>
      <c r="F2484" s="6" t="s">
        <v>10929</v>
      </c>
      <c r="G2484" s="6" t="s">
        <v>1880</v>
      </c>
      <c r="H2484" s="6" t="s">
        <v>10925</v>
      </c>
      <c r="K2484" s="6" t="s">
        <v>4382</v>
      </c>
      <c r="L2484" s="6" t="s">
        <v>4383</v>
      </c>
      <c r="M2484" s="6" t="s">
        <v>2807</v>
      </c>
      <c r="N2484" s="6" t="s">
        <v>58</v>
      </c>
      <c r="O2484" s="6" t="s">
        <v>59</v>
      </c>
      <c r="P2484" s="6" t="s">
        <v>520</v>
      </c>
      <c r="Q2484" s="6" t="s">
        <v>219</v>
      </c>
      <c r="R2484" s="6" t="s">
        <v>62</v>
      </c>
      <c r="S2484" s="6" t="s">
        <v>63</v>
      </c>
      <c r="T2484" s="6" t="s">
        <v>64</v>
      </c>
      <c r="U2484" s="6" t="s">
        <v>144</v>
      </c>
      <c r="Y2484" s="6" t="s">
        <v>66</v>
      </c>
      <c r="Z2484" s="0" t="n">
        <v>20</v>
      </c>
      <c r="AC2484" s="7" t="n">
        <v>43013</v>
      </c>
      <c r="AD2484" s="0" t="s">
        <v>104</v>
      </c>
      <c r="AE2484" s="0" t="s">
        <v>162</v>
      </c>
      <c r="AH2484" s="6" t="s">
        <v>10930</v>
      </c>
      <c r="AN2484" s="6" t="s">
        <v>10931</v>
      </c>
      <c r="AR2484" s="0" t="n">
        <v>11</v>
      </c>
    </row>
    <row r="2485" customFormat="false" ht="12.75" hidden="false" customHeight="true" outlineLevel="0" collapsed="false">
      <c r="A2485" s="6" t="s">
        <v>47</v>
      </c>
      <c r="B2485" s="6" t="s">
        <v>48</v>
      </c>
      <c r="C2485" s="6" t="s">
        <v>10932</v>
      </c>
      <c r="D2485" s="6" t="s">
        <v>10933</v>
      </c>
      <c r="E2485" s="0" t="n">
        <v>40</v>
      </c>
      <c r="F2485" s="6" t="s">
        <v>10934</v>
      </c>
      <c r="G2485" s="6" t="s">
        <v>3728</v>
      </c>
      <c r="H2485" s="6" t="s">
        <v>10935</v>
      </c>
      <c r="J2485" s="6" t="s">
        <v>3643</v>
      </c>
      <c r="K2485" s="6" t="s">
        <v>55</v>
      </c>
      <c r="L2485" s="6" t="s">
        <v>56</v>
      </c>
      <c r="M2485" s="6" t="s">
        <v>5038</v>
      </c>
      <c r="N2485" s="6" t="s">
        <v>58</v>
      </c>
      <c r="O2485" s="6" t="s">
        <v>59</v>
      </c>
      <c r="P2485" s="6" t="s">
        <v>9733</v>
      </c>
      <c r="Q2485" s="6" t="s">
        <v>644</v>
      </c>
      <c r="R2485" s="6" t="s">
        <v>158</v>
      </c>
      <c r="S2485" s="6" t="s">
        <v>63</v>
      </c>
      <c r="T2485" s="6" t="s">
        <v>64</v>
      </c>
      <c r="X2485" s="6" t="s">
        <v>1944</v>
      </c>
      <c r="Y2485" s="6" t="s">
        <v>66</v>
      </c>
      <c r="Z2485" s="0" t="n">
        <v>20</v>
      </c>
      <c r="AA2485" s="6" t="s">
        <v>67</v>
      </c>
      <c r="AN2485" s="6" t="s">
        <v>10931</v>
      </c>
      <c r="AR2485" s="0" t="n">
        <v>11</v>
      </c>
    </row>
    <row r="2486" customFormat="false" ht="12.75" hidden="false" customHeight="true" outlineLevel="0" collapsed="false">
      <c r="A2486" s="6" t="s">
        <v>88</v>
      </c>
      <c r="B2486" s="6" t="s">
        <v>2545</v>
      </c>
      <c r="C2486" s="6" t="s">
        <v>10936</v>
      </c>
      <c r="D2486" s="6" t="s">
        <v>10937</v>
      </c>
      <c r="E2486" s="0" t="n">
        <v>430</v>
      </c>
      <c r="F2486" s="6" t="s">
        <v>10938</v>
      </c>
      <c r="G2486" s="6" t="s">
        <v>342</v>
      </c>
      <c r="H2486" s="6" t="s">
        <v>10939</v>
      </c>
      <c r="I2486" s="6" t="s">
        <v>10940</v>
      </c>
      <c r="J2486" s="6" t="s">
        <v>10941</v>
      </c>
      <c r="K2486" s="6" t="s">
        <v>2551</v>
      </c>
      <c r="L2486" s="6" t="s">
        <v>2552</v>
      </c>
      <c r="M2486" s="6" t="s">
        <v>3865</v>
      </c>
      <c r="N2486" s="6" t="s">
        <v>58</v>
      </c>
      <c r="O2486" s="6" t="s">
        <v>59</v>
      </c>
      <c r="P2486" s="6" t="s">
        <v>5576</v>
      </c>
      <c r="Q2486" s="6" t="s">
        <v>488</v>
      </c>
      <c r="R2486" s="6" t="s">
        <v>158</v>
      </c>
      <c r="S2486" s="6" t="s">
        <v>63</v>
      </c>
      <c r="T2486" s="6" t="s">
        <v>64</v>
      </c>
      <c r="U2486" s="6" t="s">
        <v>144</v>
      </c>
      <c r="X2486" s="6" t="s">
        <v>10942</v>
      </c>
      <c r="Y2486" s="6" t="s">
        <v>66</v>
      </c>
      <c r="Z2486" s="0" t="n">
        <v>20</v>
      </c>
      <c r="AB2486" s="6" t="s">
        <v>10943</v>
      </c>
      <c r="AC2486" s="6"/>
      <c r="AD2486" s="6"/>
      <c r="AE2486" s="6"/>
      <c r="AI2486" s="6" t="s">
        <v>10944</v>
      </c>
      <c r="AN2486" s="6" t="s">
        <v>10945</v>
      </c>
      <c r="AR2486" s="0" t="n">
        <v>11</v>
      </c>
    </row>
    <row r="2487" customFormat="false" ht="12.75" hidden="false" customHeight="true" outlineLevel="0" collapsed="false">
      <c r="A2487" s="6" t="s">
        <v>88</v>
      </c>
      <c r="B2487" s="6" t="s">
        <v>811</v>
      </c>
      <c r="C2487" s="6" t="s">
        <v>10946</v>
      </c>
      <c r="D2487" s="6" t="s">
        <v>10947</v>
      </c>
      <c r="E2487" s="0" t="n">
        <v>1280</v>
      </c>
      <c r="F2487" s="6" t="s">
        <v>10948</v>
      </c>
      <c r="G2487" s="6" t="s">
        <v>42</v>
      </c>
      <c r="H2487" s="6" t="s">
        <v>10949</v>
      </c>
      <c r="K2487" s="6" t="s">
        <v>97</v>
      </c>
      <c r="L2487" s="6" t="s">
        <v>817</v>
      </c>
      <c r="M2487" s="6" t="s">
        <v>5208</v>
      </c>
      <c r="N2487" s="6" t="s">
        <v>58</v>
      </c>
      <c r="O2487" s="6" t="s">
        <v>59</v>
      </c>
      <c r="P2487" s="6" t="s">
        <v>7601</v>
      </c>
      <c r="Q2487" s="6" t="s">
        <v>1332</v>
      </c>
      <c r="R2487" s="6" t="s">
        <v>66</v>
      </c>
      <c r="S2487" s="6" t="s">
        <v>63</v>
      </c>
      <c r="T2487" s="6" t="s">
        <v>64</v>
      </c>
      <c r="X2487" s="6" t="s">
        <v>10950</v>
      </c>
      <c r="Y2487" s="6" t="s">
        <v>66</v>
      </c>
      <c r="Z2487" s="0" t="n">
        <v>20</v>
      </c>
      <c r="AC2487" s="7" t="n">
        <v>43017</v>
      </c>
      <c r="AD2487" s="6" t="s">
        <v>161</v>
      </c>
      <c r="AE2487" s="6" t="s">
        <v>105</v>
      </c>
      <c r="AH2487" s="6" t="s">
        <v>10951</v>
      </c>
      <c r="AJ2487" s="6" t="s">
        <v>10952</v>
      </c>
      <c r="AN2487" s="6" t="s">
        <v>10931</v>
      </c>
      <c r="AR2487" s="0" t="n">
        <v>11</v>
      </c>
    </row>
    <row r="2488" customFormat="false" ht="12.75" hidden="false" customHeight="true" outlineLevel="0" collapsed="false">
      <c r="A2488" s="6" t="s">
        <v>88</v>
      </c>
      <c r="B2488" s="6" t="s">
        <v>841</v>
      </c>
      <c r="C2488" s="6" t="s">
        <v>10953</v>
      </c>
      <c r="D2488" s="6" t="s">
        <v>10954</v>
      </c>
      <c r="E2488" s="0" t="n">
        <v>505</v>
      </c>
      <c r="F2488" s="6" t="s">
        <v>10955</v>
      </c>
      <c r="G2488" s="6" t="s">
        <v>622</v>
      </c>
      <c r="H2488" s="6" t="s">
        <v>10956</v>
      </c>
      <c r="I2488" s="6" t="s">
        <v>10957</v>
      </c>
      <c r="J2488" s="6" t="s">
        <v>10958</v>
      </c>
      <c r="K2488" s="6" t="s">
        <v>847</v>
      </c>
      <c r="L2488" s="6" t="s">
        <v>848</v>
      </c>
      <c r="M2488" s="6" t="s">
        <v>4038</v>
      </c>
      <c r="N2488" s="6" t="s">
        <v>58</v>
      </c>
      <c r="O2488" s="6" t="s">
        <v>59</v>
      </c>
      <c r="P2488" s="6" t="s">
        <v>5613</v>
      </c>
      <c r="Q2488" s="6" t="s">
        <v>488</v>
      </c>
      <c r="R2488" s="6" t="s">
        <v>158</v>
      </c>
      <c r="S2488" s="6" t="s">
        <v>63</v>
      </c>
      <c r="T2488" s="6" t="s">
        <v>64</v>
      </c>
      <c r="X2488" s="6" t="s">
        <v>6282</v>
      </c>
      <c r="Y2488" s="6" t="s">
        <v>66</v>
      </c>
      <c r="Z2488" s="0" t="n">
        <v>20</v>
      </c>
      <c r="AB2488" s="6" t="s">
        <v>10959</v>
      </c>
      <c r="AC2488" s="6"/>
      <c r="AD2488" s="6"/>
      <c r="AE2488" s="6"/>
      <c r="AI2488" s="6" t="s">
        <v>10960</v>
      </c>
      <c r="AN2488" s="6" t="s">
        <v>10931</v>
      </c>
      <c r="AR2488" s="0" t="n">
        <v>11</v>
      </c>
    </row>
    <row r="2489" customFormat="false" ht="12.75" hidden="false" customHeight="true" outlineLevel="0" collapsed="false">
      <c r="A2489" s="6" t="s">
        <v>47</v>
      </c>
      <c r="B2489" s="6" t="s">
        <v>48</v>
      </c>
      <c r="C2489" s="6" t="s">
        <v>10961</v>
      </c>
      <c r="D2489" s="6" t="s">
        <v>10962</v>
      </c>
      <c r="E2489" s="0" t="n">
        <v>50</v>
      </c>
      <c r="F2489" s="6" t="s">
        <v>10963</v>
      </c>
      <c r="G2489" s="6" t="s">
        <v>1045</v>
      </c>
      <c r="H2489" s="6" t="s">
        <v>10964</v>
      </c>
      <c r="K2489" s="6" t="s">
        <v>55</v>
      </c>
      <c r="L2489" s="6" t="s">
        <v>56</v>
      </c>
      <c r="M2489" s="6" t="s">
        <v>3865</v>
      </c>
      <c r="N2489" s="6" t="s">
        <v>58</v>
      </c>
      <c r="O2489" s="6" t="s">
        <v>59</v>
      </c>
      <c r="P2489" s="6" t="s">
        <v>6630</v>
      </c>
      <c r="Q2489" s="6" t="s">
        <v>358</v>
      </c>
      <c r="R2489" s="6" t="s">
        <v>62</v>
      </c>
      <c r="S2489" s="6" t="s">
        <v>63</v>
      </c>
      <c r="T2489" s="6" t="s">
        <v>64</v>
      </c>
      <c r="Y2489" s="6" t="s">
        <v>66</v>
      </c>
      <c r="Z2489" s="0" t="n">
        <v>20</v>
      </c>
      <c r="AN2489" s="6" t="s">
        <v>10931</v>
      </c>
      <c r="AR2489" s="0" t="n">
        <v>11</v>
      </c>
    </row>
    <row r="2490" customFormat="false" ht="12.75" hidden="false" customHeight="true" outlineLevel="0" collapsed="false">
      <c r="A2490" s="4"/>
      <c r="B2490" s="4"/>
      <c r="C2490" s="4"/>
      <c r="D2490" s="4"/>
      <c r="E2490" s="4"/>
      <c r="F2490" s="4"/>
      <c r="G2490" s="4" t="s">
        <v>622</v>
      </c>
      <c r="H2490" s="4" t="s">
        <v>10965</v>
      </c>
      <c r="I2490" s="4"/>
      <c r="J2490" s="4"/>
      <c r="K2490" s="4" t="s">
        <v>44</v>
      </c>
      <c r="L2490" s="4" t="s">
        <v>45</v>
      </c>
      <c r="M2490" s="4"/>
      <c r="N2490" s="4"/>
      <c r="O2490" s="4"/>
      <c r="P2490" s="4"/>
      <c r="Q2490" s="4"/>
      <c r="R2490" s="4"/>
      <c r="S2490" s="4"/>
      <c r="T2490" s="4"/>
      <c r="U2490" s="4"/>
      <c r="V2490" s="4"/>
      <c r="W2490" s="4"/>
      <c r="X2490" s="4"/>
      <c r="Y2490" s="4"/>
      <c r="Z2490" s="4"/>
      <c r="AA2490" s="4"/>
      <c r="AB2490" s="4"/>
      <c r="AC2490" s="5"/>
      <c r="AD2490" s="4"/>
      <c r="AE2490" s="4"/>
      <c r="AF2490" s="4"/>
      <c r="AG2490" s="4"/>
      <c r="AH2490" s="4"/>
      <c r="AI2490" s="4"/>
      <c r="AJ2490" s="4"/>
      <c r="AK2490" s="4"/>
      <c r="AL2490" s="4"/>
      <c r="AM2490" s="4"/>
      <c r="AN2490" s="4"/>
      <c r="AO2490" s="4"/>
      <c r="AP2490" s="4"/>
      <c r="AQ2490" s="4"/>
      <c r="AR2490" s="4"/>
    </row>
    <row r="2491" customFormat="false" ht="12.75" hidden="false" customHeight="true" outlineLevel="0" collapsed="false">
      <c r="A2491" s="6" t="s">
        <v>88</v>
      </c>
      <c r="B2491" s="6" t="s">
        <v>5252</v>
      </c>
      <c r="C2491" s="6" t="s">
        <v>10966</v>
      </c>
      <c r="D2491" s="6" t="s">
        <v>10967</v>
      </c>
      <c r="E2491" s="0" t="n">
        <v>19</v>
      </c>
      <c r="F2491" s="6" t="s">
        <v>10968</v>
      </c>
      <c r="G2491" s="6" t="s">
        <v>3159</v>
      </c>
      <c r="H2491" s="6" t="s">
        <v>10969</v>
      </c>
      <c r="I2491" s="6" t="s">
        <v>10970</v>
      </c>
      <c r="J2491" s="6" t="s">
        <v>10971</v>
      </c>
      <c r="K2491" s="6" t="s">
        <v>3233</v>
      </c>
      <c r="L2491" s="6" t="s">
        <v>5259</v>
      </c>
      <c r="M2491" s="6" t="s">
        <v>420</v>
      </c>
      <c r="N2491" s="6" t="s">
        <v>58</v>
      </c>
      <c r="O2491" s="6" t="s">
        <v>59</v>
      </c>
      <c r="P2491" s="6" t="s">
        <v>9622</v>
      </c>
      <c r="Q2491" s="6" t="s">
        <v>368</v>
      </c>
      <c r="R2491" s="6" t="s">
        <v>158</v>
      </c>
      <c r="S2491" s="6" t="s">
        <v>63</v>
      </c>
      <c r="T2491" s="6" t="s">
        <v>64</v>
      </c>
      <c r="U2491" s="6" t="s">
        <v>144</v>
      </c>
      <c r="X2491" s="6" t="s">
        <v>10972</v>
      </c>
      <c r="Y2491" s="6" t="s">
        <v>66</v>
      </c>
      <c r="Z2491" s="0" t="n">
        <v>20</v>
      </c>
      <c r="AB2491" s="6" t="s">
        <v>10973</v>
      </c>
      <c r="AC2491" s="7" t="n">
        <v>43027</v>
      </c>
      <c r="AD2491" s="0" t="s">
        <v>104</v>
      </c>
      <c r="AE2491" s="0" t="s">
        <v>105</v>
      </c>
      <c r="AN2491" s="6" t="s">
        <v>10974</v>
      </c>
      <c r="AR2491" s="0" t="n">
        <v>13</v>
      </c>
    </row>
    <row r="2492" customFormat="false" ht="12.75" hidden="false" customHeight="true" outlineLevel="0" collapsed="false">
      <c r="A2492" s="6" t="s">
        <v>88</v>
      </c>
      <c r="B2492" s="6" t="s">
        <v>5252</v>
      </c>
      <c r="C2492" s="6" t="s">
        <v>10975</v>
      </c>
      <c r="D2492" s="6" t="s">
        <v>10976</v>
      </c>
      <c r="E2492" s="0" t="n">
        <v>19</v>
      </c>
      <c r="F2492" s="6" t="s">
        <v>10977</v>
      </c>
      <c r="G2492" s="6" t="s">
        <v>1345</v>
      </c>
      <c r="H2492" s="6" t="s">
        <v>10969</v>
      </c>
      <c r="I2492" s="6" t="s">
        <v>10978</v>
      </c>
      <c r="J2492" s="6" t="s">
        <v>10979</v>
      </c>
      <c r="K2492" s="6" t="s">
        <v>3233</v>
      </c>
      <c r="L2492" s="6" t="s">
        <v>5259</v>
      </c>
      <c r="M2492" s="6" t="s">
        <v>536</v>
      </c>
      <c r="N2492" s="6" t="s">
        <v>58</v>
      </c>
      <c r="O2492" s="6" t="s">
        <v>59</v>
      </c>
      <c r="P2492" s="6" t="s">
        <v>3108</v>
      </c>
      <c r="Q2492" s="6" t="s">
        <v>114</v>
      </c>
      <c r="R2492" s="6" t="s">
        <v>158</v>
      </c>
      <c r="S2492" s="6" t="s">
        <v>63</v>
      </c>
      <c r="T2492" s="6" t="s">
        <v>64</v>
      </c>
      <c r="U2492" s="6" t="s">
        <v>144</v>
      </c>
      <c r="X2492" s="6" t="s">
        <v>10980</v>
      </c>
      <c r="Y2492" s="6" t="s">
        <v>66</v>
      </c>
      <c r="Z2492" s="0" t="n">
        <v>20</v>
      </c>
      <c r="AA2492" s="6" t="s">
        <v>67</v>
      </c>
      <c r="AB2492" s="6" t="s">
        <v>10981</v>
      </c>
      <c r="AC2492" s="7" t="n">
        <v>43027</v>
      </c>
      <c r="AD2492" s="0" t="s">
        <v>104</v>
      </c>
      <c r="AE2492" s="0" t="s">
        <v>105</v>
      </c>
      <c r="AR2492" s="0" t="n">
        <v>13</v>
      </c>
    </row>
    <row r="2493" customFormat="false" ht="12.75" hidden="false" customHeight="true" outlineLevel="0" collapsed="false">
      <c r="A2493" s="6" t="s">
        <v>88</v>
      </c>
      <c r="B2493" s="6" t="s">
        <v>5252</v>
      </c>
      <c r="C2493" s="6" t="s">
        <v>10982</v>
      </c>
      <c r="D2493" s="6" t="s">
        <v>10983</v>
      </c>
      <c r="E2493" s="0" t="n">
        <v>19</v>
      </c>
      <c r="F2493" s="6" t="s">
        <v>10984</v>
      </c>
      <c r="G2493" s="6" t="s">
        <v>1345</v>
      </c>
      <c r="H2493" s="6" t="s">
        <v>10969</v>
      </c>
      <c r="I2493" s="6" t="s">
        <v>10978</v>
      </c>
      <c r="J2493" s="6" t="s">
        <v>10985</v>
      </c>
      <c r="K2493" s="6" t="s">
        <v>3233</v>
      </c>
      <c r="L2493" s="6" t="s">
        <v>5259</v>
      </c>
      <c r="M2493" s="6" t="s">
        <v>400</v>
      </c>
      <c r="N2493" s="6" t="s">
        <v>58</v>
      </c>
      <c r="O2493" s="6" t="s">
        <v>59</v>
      </c>
      <c r="P2493" s="6" t="s">
        <v>3251</v>
      </c>
      <c r="Q2493" s="6" t="s">
        <v>114</v>
      </c>
      <c r="R2493" s="6" t="s">
        <v>158</v>
      </c>
      <c r="S2493" s="6" t="s">
        <v>63</v>
      </c>
      <c r="T2493" s="6" t="s">
        <v>64</v>
      </c>
      <c r="X2493" s="6" t="s">
        <v>10980</v>
      </c>
      <c r="Y2493" s="6" t="s">
        <v>66</v>
      </c>
      <c r="Z2493" s="0" t="n">
        <v>20</v>
      </c>
      <c r="AB2493" s="6" t="s">
        <v>10986</v>
      </c>
      <c r="AC2493" s="7" t="n">
        <v>43027</v>
      </c>
      <c r="AD2493" s="0" t="s">
        <v>104</v>
      </c>
      <c r="AE2493" s="0" t="s">
        <v>105</v>
      </c>
      <c r="AQ2493" s="6" t="s">
        <v>10987</v>
      </c>
      <c r="AR2493" s="0" t="n">
        <v>14</v>
      </c>
    </row>
    <row r="2494" customFormat="false" ht="12.75" hidden="false" customHeight="true" outlineLevel="0" collapsed="false">
      <c r="A2494" s="4"/>
      <c r="B2494" s="4"/>
      <c r="C2494" s="4"/>
      <c r="D2494" s="4"/>
      <c r="E2494" s="4"/>
      <c r="F2494" s="4"/>
      <c r="G2494" s="4" t="s">
        <v>46</v>
      </c>
      <c r="H2494" s="4" t="s">
        <v>10988</v>
      </c>
      <c r="I2494" s="4"/>
      <c r="J2494" s="4"/>
      <c r="K2494" s="4" t="s">
        <v>3040</v>
      </c>
      <c r="L2494" s="4" t="s">
        <v>3041</v>
      </c>
      <c r="M2494" s="4"/>
      <c r="N2494" s="4"/>
      <c r="O2494" s="4"/>
      <c r="P2494" s="4"/>
      <c r="Q2494" s="4"/>
      <c r="R2494" s="4"/>
      <c r="S2494" s="4"/>
      <c r="T2494" s="4"/>
      <c r="U2494" s="4"/>
      <c r="V2494" s="4"/>
      <c r="W2494" s="4"/>
      <c r="X2494" s="4"/>
      <c r="Y2494" s="4"/>
      <c r="Z2494" s="4"/>
      <c r="AA2494" s="4"/>
      <c r="AB2494" s="4"/>
      <c r="AC2494" s="5"/>
      <c r="AD2494" s="4"/>
      <c r="AE2494" s="4"/>
      <c r="AF2494" s="4"/>
      <c r="AG2494" s="4"/>
      <c r="AH2494" s="4"/>
      <c r="AI2494" s="4"/>
      <c r="AJ2494" s="4"/>
      <c r="AK2494" s="4"/>
      <c r="AL2494" s="4"/>
      <c r="AM2494" s="4"/>
      <c r="AN2494" s="4"/>
      <c r="AO2494" s="4"/>
      <c r="AP2494" s="4"/>
      <c r="AQ2494" s="4"/>
      <c r="AR2494" s="4"/>
    </row>
    <row r="2495" customFormat="false" ht="12.75" hidden="false" customHeight="true" outlineLevel="0" collapsed="false">
      <c r="A2495" s="6" t="s">
        <v>88</v>
      </c>
      <c r="B2495" s="6" t="s">
        <v>118</v>
      </c>
      <c r="C2495" s="6" t="s">
        <v>10989</v>
      </c>
      <c r="D2495" s="6" t="s">
        <v>10990</v>
      </c>
      <c r="E2495" s="0" t="n">
        <v>4840</v>
      </c>
      <c r="F2495" s="6" t="s">
        <v>10991</v>
      </c>
      <c r="G2495" s="6" t="s">
        <v>1517</v>
      </c>
      <c r="H2495" s="6" t="s">
        <v>10988</v>
      </c>
      <c r="J2495" s="6" t="s">
        <v>3979</v>
      </c>
      <c r="K2495" s="6" t="s">
        <v>126</v>
      </c>
      <c r="L2495" s="6" t="s">
        <v>127</v>
      </c>
      <c r="M2495" s="6" t="s">
        <v>3591</v>
      </c>
      <c r="N2495" s="6" t="s">
        <v>58</v>
      </c>
      <c r="O2495" s="6" t="s">
        <v>59</v>
      </c>
      <c r="P2495" s="6" t="s">
        <v>4372</v>
      </c>
      <c r="Q2495" s="6" t="s">
        <v>414</v>
      </c>
      <c r="R2495" s="6" t="s">
        <v>158</v>
      </c>
      <c r="S2495" s="6" t="s">
        <v>63</v>
      </c>
      <c r="T2495" s="6" t="s">
        <v>64</v>
      </c>
      <c r="U2495" s="6" t="s">
        <v>159</v>
      </c>
      <c r="X2495" s="6" t="s">
        <v>10992</v>
      </c>
      <c r="Y2495" s="6" t="s">
        <v>66</v>
      </c>
      <c r="Z2495" s="0" t="n">
        <v>20</v>
      </c>
      <c r="AI2495" s="6" t="s">
        <v>10993</v>
      </c>
      <c r="AN2495" s="6" t="s">
        <v>10994</v>
      </c>
      <c r="AQ2495" s="6" t="s">
        <v>10995</v>
      </c>
      <c r="AR2495" s="0" t="n">
        <v>19</v>
      </c>
    </row>
    <row r="2496" customFormat="false" ht="12.75" hidden="false" customHeight="true" outlineLevel="0" collapsed="false">
      <c r="A2496" s="6" t="s">
        <v>88</v>
      </c>
      <c r="B2496" s="6" t="s">
        <v>118</v>
      </c>
      <c r="C2496" s="6" t="s">
        <v>10996</v>
      </c>
      <c r="D2496" s="6" t="s">
        <v>10997</v>
      </c>
      <c r="E2496" s="0" t="n">
        <v>4840</v>
      </c>
      <c r="F2496" s="6" t="s">
        <v>10998</v>
      </c>
      <c r="G2496" s="6" t="s">
        <v>622</v>
      </c>
      <c r="H2496" s="6" t="s">
        <v>10988</v>
      </c>
      <c r="K2496" s="6" t="s">
        <v>126</v>
      </c>
      <c r="L2496" s="6" t="s">
        <v>127</v>
      </c>
      <c r="M2496" s="6" t="s">
        <v>9703</v>
      </c>
      <c r="N2496" s="6" t="s">
        <v>58</v>
      </c>
      <c r="O2496" s="6" t="s">
        <v>59</v>
      </c>
      <c r="P2496" s="6" t="s">
        <v>9533</v>
      </c>
      <c r="Q2496" s="6" t="s">
        <v>662</v>
      </c>
      <c r="R2496" s="6" t="s">
        <v>62</v>
      </c>
      <c r="S2496" s="6" t="s">
        <v>63</v>
      </c>
      <c r="T2496" s="6" t="s">
        <v>64</v>
      </c>
      <c r="U2496" s="6" t="s">
        <v>144</v>
      </c>
      <c r="Y2496" s="6" t="s">
        <v>66</v>
      </c>
      <c r="Z2496" s="0" t="n">
        <v>20</v>
      </c>
      <c r="AB2496" s="6" t="s">
        <v>10999</v>
      </c>
      <c r="AC2496" s="6"/>
      <c r="AD2496" s="6"/>
      <c r="AE2496" s="6"/>
      <c r="AN2496" s="6" t="s">
        <v>10994</v>
      </c>
      <c r="AQ2496" s="6" t="s">
        <v>10995</v>
      </c>
      <c r="AR2496" s="0" t="n">
        <v>19</v>
      </c>
    </row>
    <row r="2497" customFormat="false" ht="12.75" hidden="false" customHeight="true" outlineLevel="0" collapsed="false">
      <c r="A2497" s="4"/>
      <c r="B2497" s="4"/>
      <c r="C2497" s="4"/>
      <c r="D2497" s="4"/>
      <c r="E2497" s="4"/>
      <c r="F2497" s="4"/>
      <c r="G2497" s="4" t="s">
        <v>628</v>
      </c>
      <c r="H2497" s="4" t="s">
        <v>11000</v>
      </c>
      <c r="I2497" s="4"/>
      <c r="J2497" s="4"/>
      <c r="K2497" s="4" t="s">
        <v>1638</v>
      </c>
      <c r="L2497" s="4" t="s">
        <v>4882</v>
      </c>
      <c r="M2497" s="4"/>
      <c r="N2497" s="4"/>
      <c r="O2497" s="4"/>
      <c r="P2497" s="4"/>
      <c r="Q2497" s="4"/>
      <c r="R2497" s="4"/>
      <c r="S2497" s="4"/>
      <c r="T2497" s="4"/>
      <c r="U2497" s="4"/>
      <c r="V2497" s="4"/>
      <c r="W2497" s="4"/>
      <c r="X2497" s="4"/>
      <c r="Y2497" s="4"/>
      <c r="Z2497" s="4"/>
      <c r="AA2497" s="4"/>
      <c r="AB2497" s="4"/>
      <c r="AC2497" s="5"/>
      <c r="AD2497" s="4"/>
      <c r="AE2497" s="4"/>
      <c r="AF2497" s="4"/>
      <c r="AG2497" s="4"/>
      <c r="AH2497" s="4"/>
      <c r="AI2497" s="4"/>
      <c r="AJ2497" s="4"/>
      <c r="AK2497" s="4"/>
      <c r="AL2497" s="4"/>
      <c r="AM2497" s="4"/>
      <c r="AN2497" s="4"/>
      <c r="AO2497" s="4"/>
      <c r="AP2497" s="4"/>
      <c r="AQ2497" s="4"/>
      <c r="AR2497" s="4"/>
    </row>
    <row r="2498" customFormat="false" ht="12.75" hidden="false" customHeight="true" outlineLevel="0" collapsed="false">
      <c r="A2498" s="6" t="s">
        <v>88</v>
      </c>
      <c r="B2498" s="6" t="s">
        <v>118</v>
      </c>
      <c r="C2498" s="6" t="s">
        <v>11001</v>
      </c>
      <c r="D2498" s="6" t="s">
        <v>11002</v>
      </c>
      <c r="E2498" s="0" t="n">
        <v>4870</v>
      </c>
      <c r="F2498" s="6" t="s">
        <v>11003</v>
      </c>
      <c r="G2498" s="6" t="s">
        <v>815</v>
      </c>
      <c r="H2498" s="6" t="s">
        <v>11000</v>
      </c>
      <c r="J2498" s="6" t="s">
        <v>125</v>
      </c>
      <c r="K2498" s="6" t="s">
        <v>126</v>
      </c>
      <c r="L2498" s="6" t="s">
        <v>127</v>
      </c>
      <c r="M2498" s="6" t="s">
        <v>461</v>
      </c>
      <c r="N2498" s="6" t="s">
        <v>58</v>
      </c>
      <c r="O2498" s="6" t="s">
        <v>59</v>
      </c>
      <c r="P2498" s="6" t="s">
        <v>4387</v>
      </c>
      <c r="Q2498" s="6" t="s">
        <v>635</v>
      </c>
      <c r="R2498" s="6" t="s">
        <v>143</v>
      </c>
      <c r="S2498" s="6" t="s">
        <v>63</v>
      </c>
      <c r="T2498" s="6" t="s">
        <v>64</v>
      </c>
      <c r="X2498" s="6" t="s">
        <v>11004</v>
      </c>
      <c r="Y2498" s="6" t="s">
        <v>66</v>
      </c>
      <c r="Z2498" s="0" t="n">
        <v>20</v>
      </c>
      <c r="AB2498" s="6" t="s">
        <v>11005</v>
      </c>
      <c r="AC2498" s="6"/>
      <c r="AD2498" s="6"/>
      <c r="AE2498" s="6"/>
      <c r="AN2498" s="6" t="s">
        <v>10994</v>
      </c>
      <c r="AQ2498" s="6" t="s">
        <v>10995</v>
      </c>
      <c r="AR2498" s="0" t="n">
        <v>19</v>
      </c>
    </row>
    <row r="2499" customFormat="false" ht="12.75" hidden="false" customHeight="true" outlineLevel="0" collapsed="false">
      <c r="A2499" s="6" t="s">
        <v>88</v>
      </c>
      <c r="B2499" s="6" t="s">
        <v>11006</v>
      </c>
      <c r="C2499" s="6" t="s">
        <v>11007</v>
      </c>
      <c r="D2499" s="6" t="s">
        <v>11008</v>
      </c>
      <c r="E2499" s="0" t="n">
        <v>50</v>
      </c>
      <c r="F2499" s="6" t="s">
        <v>11009</v>
      </c>
      <c r="G2499" s="6" t="s">
        <v>1045</v>
      </c>
      <c r="H2499" s="6" t="s">
        <v>11010</v>
      </c>
      <c r="K2499" s="6" t="s">
        <v>1255</v>
      </c>
      <c r="L2499" s="6" t="s">
        <v>11011</v>
      </c>
      <c r="M2499" s="6" t="s">
        <v>4796</v>
      </c>
      <c r="N2499" s="6" t="s">
        <v>58</v>
      </c>
      <c r="O2499" s="6" t="s">
        <v>59</v>
      </c>
      <c r="P2499" s="6" t="s">
        <v>4372</v>
      </c>
      <c r="Q2499" s="6" t="s">
        <v>190</v>
      </c>
      <c r="R2499" s="6" t="s">
        <v>62</v>
      </c>
      <c r="S2499" s="6" t="s">
        <v>63</v>
      </c>
      <c r="T2499" s="6" t="s">
        <v>64</v>
      </c>
      <c r="Y2499" s="6" t="s">
        <v>66</v>
      </c>
      <c r="Z2499" s="0" t="n">
        <v>20</v>
      </c>
      <c r="AB2499" s="6" t="s">
        <v>11012</v>
      </c>
      <c r="AC2499" s="6"/>
      <c r="AD2499" s="6"/>
      <c r="AE2499" s="6"/>
      <c r="AN2499" s="6" t="s">
        <v>10994</v>
      </c>
      <c r="AQ2499" s="6" t="s">
        <v>10995</v>
      </c>
      <c r="AR2499" s="0" t="n">
        <v>19</v>
      </c>
    </row>
    <row r="2500" customFormat="false" ht="12.75" hidden="false" customHeight="true" outlineLevel="0" collapsed="false">
      <c r="A2500" s="6" t="s">
        <v>88</v>
      </c>
      <c r="B2500" s="6" t="s">
        <v>3164</v>
      </c>
      <c r="C2500" s="6" t="s">
        <v>11013</v>
      </c>
      <c r="D2500" s="6" t="s">
        <v>11014</v>
      </c>
      <c r="E2500" s="0" t="n">
        <v>810</v>
      </c>
      <c r="F2500" s="6" t="s">
        <v>11015</v>
      </c>
      <c r="G2500" s="6" t="s">
        <v>1629</v>
      </c>
      <c r="H2500" s="6" t="s">
        <v>11016</v>
      </c>
      <c r="J2500" s="6" t="s">
        <v>846</v>
      </c>
      <c r="K2500" s="6" t="s">
        <v>3172</v>
      </c>
      <c r="L2500" s="6" t="s">
        <v>3173</v>
      </c>
      <c r="M2500" s="6" t="s">
        <v>1408</v>
      </c>
      <c r="N2500" s="6" t="s">
        <v>58</v>
      </c>
      <c r="O2500" s="6" t="s">
        <v>59</v>
      </c>
      <c r="P2500" s="6" t="s">
        <v>1077</v>
      </c>
      <c r="Q2500" s="6" t="s">
        <v>788</v>
      </c>
      <c r="R2500" s="6" t="s">
        <v>66</v>
      </c>
      <c r="S2500" s="6" t="s">
        <v>63</v>
      </c>
      <c r="T2500" s="6" t="s">
        <v>64</v>
      </c>
      <c r="Y2500" s="6" t="s">
        <v>66</v>
      </c>
      <c r="Z2500" s="0" t="n">
        <v>20</v>
      </c>
      <c r="AB2500" s="6" t="s">
        <v>11017</v>
      </c>
      <c r="AC2500" s="6"/>
      <c r="AD2500" s="6"/>
      <c r="AE2500" s="6"/>
      <c r="AN2500" s="6" t="s">
        <v>10994</v>
      </c>
      <c r="AQ2500" s="6" t="s">
        <v>10995</v>
      </c>
      <c r="AR2500" s="0" t="n">
        <v>19</v>
      </c>
    </row>
    <row r="2501" customFormat="false" ht="12.75" hidden="false" customHeight="true" outlineLevel="0" collapsed="false">
      <c r="A2501" s="6" t="s">
        <v>88</v>
      </c>
      <c r="B2501" s="6" t="s">
        <v>3964</v>
      </c>
      <c r="C2501" s="6" t="s">
        <v>11018</v>
      </c>
      <c r="D2501" s="6" t="s">
        <v>11019</v>
      </c>
      <c r="E2501" s="0" t="n">
        <v>7</v>
      </c>
      <c r="F2501" s="6" t="s">
        <v>11020</v>
      </c>
      <c r="G2501" s="6" t="s">
        <v>509</v>
      </c>
      <c r="H2501" s="6" t="s">
        <v>11021</v>
      </c>
      <c r="I2501" s="6" t="s">
        <v>1170</v>
      </c>
      <c r="K2501" s="6" t="s">
        <v>97</v>
      </c>
      <c r="L2501" s="6" t="s">
        <v>3970</v>
      </c>
      <c r="M2501" s="6" t="s">
        <v>4003</v>
      </c>
      <c r="N2501" s="6" t="s">
        <v>58</v>
      </c>
      <c r="O2501" s="6" t="s">
        <v>59</v>
      </c>
      <c r="P2501" s="6" t="s">
        <v>1640</v>
      </c>
      <c r="Q2501" s="6" t="s">
        <v>414</v>
      </c>
      <c r="R2501" s="6" t="s">
        <v>62</v>
      </c>
      <c r="S2501" s="6" t="s">
        <v>63</v>
      </c>
      <c r="T2501" s="6" t="s">
        <v>64</v>
      </c>
      <c r="Y2501" s="6" t="s">
        <v>66</v>
      </c>
      <c r="Z2501" s="0" t="n">
        <v>20</v>
      </c>
      <c r="AA2501" s="6" t="s">
        <v>67</v>
      </c>
      <c r="AC2501" s="7" t="n">
        <v>43012</v>
      </c>
      <c r="AD2501" s="6" t="s">
        <v>161</v>
      </c>
      <c r="AE2501" s="6" t="s">
        <v>105</v>
      </c>
      <c r="AR2501" s="0" t="n">
        <v>12</v>
      </c>
    </row>
    <row r="2502" customFormat="false" ht="12.75" hidden="false" customHeight="true" outlineLevel="0" collapsed="false">
      <c r="A2502" s="6" t="s">
        <v>88</v>
      </c>
      <c r="B2502" s="6" t="s">
        <v>3964</v>
      </c>
      <c r="C2502" s="6" t="s">
        <v>11022</v>
      </c>
      <c r="D2502" s="6" t="s">
        <v>11023</v>
      </c>
      <c r="E2502" s="0" t="n">
        <v>7</v>
      </c>
      <c r="F2502" s="6" t="s">
        <v>11024</v>
      </c>
      <c r="G2502" s="6" t="s">
        <v>509</v>
      </c>
      <c r="H2502" s="6" t="s">
        <v>11021</v>
      </c>
      <c r="I2502" s="6" t="s">
        <v>3377</v>
      </c>
      <c r="J2502" s="6" t="s">
        <v>1780</v>
      </c>
      <c r="K2502" s="6" t="s">
        <v>97</v>
      </c>
      <c r="L2502" s="6" t="s">
        <v>3970</v>
      </c>
      <c r="M2502" s="6" t="s">
        <v>189</v>
      </c>
      <c r="N2502" s="6" t="s">
        <v>58</v>
      </c>
      <c r="O2502" s="6" t="s">
        <v>59</v>
      </c>
      <c r="P2502" s="6" t="s">
        <v>1506</v>
      </c>
      <c r="Q2502" s="6" t="s">
        <v>286</v>
      </c>
      <c r="R2502" s="6" t="s">
        <v>62</v>
      </c>
      <c r="S2502" s="6" t="s">
        <v>63</v>
      </c>
      <c r="T2502" s="6" t="s">
        <v>64</v>
      </c>
      <c r="Y2502" s="6" t="s">
        <v>66</v>
      </c>
      <c r="Z2502" s="0" t="n">
        <v>20</v>
      </c>
      <c r="AC2502" s="7" t="n">
        <v>43012</v>
      </c>
      <c r="AD2502" s="6" t="s">
        <v>161</v>
      </c>
      <c r="AE2502" s="6" t="s">
        <v>105</v>
      </c>
      <c r="AR2502" s="0" t="n">
        <v>12</v>
      </c>
    </row>
    <row r="2503" customFormat="false" ht="12.75" hidden="false" customHeight="true" outlineLevel="0" collapsed="false">
      <c r="A2503" s="6" t="s">
        <v>88</v>
      </c>
      <c r="B2503" s="6" t="s">
        <v>965</v>
      </c>
      <c r="C2503" s="6" t="s">
        <v>11025</v>
      </c>
      <c r="D2503" s="6" t="s">
        <v>11026</v>
      </c>
      <c r="E2503" s="0" t="n">
        <v>12</v>
      </c>
      <c r="F2503" s="6" t="s">
        <v>11027</v>
      </c>
      <c r="G2503" s="6" t="s">
        <v>342</v>
      </c>
      <c r="H2503" s="6" t="s">
        <v>11028</v>
      </c>
      <c r="I2503" s="6" t="s">
        <v>2995</v>
      </c>
      <c r="J2503" s="6" t="s">
        <v>11029</v>
      </c>
      <c r="K2503" s="6" t="s">
        <v>971</v>
      </c>
      <c r="L2503" s="6" t="s">
        <v>972</v>
      </c>
      <c r="M2503" s="6" t="s">
        <v>2918</v>
      </c>
      <c r="N2503" s="6" t="s">
        <v>58</v>
      </c>
      <c r="O2503" s="6" t="s">
        <v>59</v>
      </c>
      <c r="P2503" s="6" t="s">
        <v>6061</v>
      </c>
      <c r="Q2503" s="6" t="s">
        <v>174</v>
      </c>
      <c r="R2503" s="6" t="s">
        <v>62</v>
      </c>
      <c r="S2503" s="6" t="s">
        <v>63</v>
      </c>
      <c r="T2503" s="6" t="s">
        <v>64</v>
      </c>
      <c r="X2503" s="6" t="s">
        <v>8655</v>
      </c>
      <c r="Y2503" s="6" t="s">
        <v>66</v>
      </c>
      <c r="Z2503" s="0" t="n">
        <v>20</v>
      </c>
      <c r="AB2503" s="6" t="s">
        <v>11030</v>
      </c>
      <c r="AC2503" s="6"/>
      <c r="AD2503" s="6"/>
      <c r="AE2503" s="6"/>
      <c r="AH2503" s="6" t="s">
        <v>11031</v>
      </c>
      <c r="AI2503" s="6" t="s">
        <v>11032</v>
      </c>
      <c r="AR2503" s="0" t="n">
        <v>12</v>
      </c>
    </row>
    <row r="2504" customFormat="false" ht="12.75" hidden="false" customHeight="true" outlineLevel="0" collapsed="false">
      <c r="A2504" s="6" t="s">
        <v>88</v>
      </c>
      <c r="B2504" s="6" t="s">
        <v>965</v>
      </c>
      <c r="C2504" s="6" t="s">
        <v>11033</v>
      </c>
      <c r="D2504" s="6" t="s">
        <v>11034</v>
      </c>
      <c r="E2504" s="0" t="n">
        <v>12</v>
      </c>
      <c r="F2504" s="6" t="s">
        <v>11035</v>
      </c>
      <c r="G2504" s="6" t="s">
        <v>342</v>
      </c>
      <c r="H2504" s="6" t="s">
        <v>11028</v>
      </c>
      <c r="I2504" s="6" t="s">
        <v>11036</v>
      </c>
      <c r="J2504" s="6" t="s">
        <v>11037</v>
      </c>
      <c r="K2504" s="6" t="s">
        <v>971</v>
      </c>
      <c r="L2504" s="6" t="s">
        <v>972</v>
      </c>
      <c r="M2504" s="6" t="s">
        <v>296</v>
      </c>
      <c r="N2504" s="6" t="s">
        <v>58</v>
      </c>
      <c r="O2504" s="6" t="s">
        <v>59</v>
      </c>
      <c r="P2504" s="6" t="s">
        <v>4963</v>
      </c>
      <c r="Q2504" s="6" t="s">
        <v>327</v>
      </c>
      <c r="R2504" s="6" t="s">
        <v>143</v>
      </c>
      <c r="S2504" s="6" t="s">
        <v>63</v>
      </c>
      <c r="T2504" s="6" t="s">
        <v>64</v>
      </c>
      <c r="X2504" s="6" t="s">
        <v>8655</v>
      </c>
      <c r="Y2504" s="6" t="s">
        <v>66</v>
      </c>
      <c r="Z2504" s="0" t="n">
        <v>20</v>
      </c>
      <c r="AB2504" s="6" t="s">
        <v>11038</v>
      </c>
      <c r="AC2504" s="6"/>
      <c r="AD2504" s="6"/>
      <c r="AE2504" s="6"/>
      <c r="AH2504" s="6" t="s">
        <v>11039</v>
      </c>
      <c r="AR2504" s="0" t="n">
        <v>12</v>
      </c>
    </row>
    <row r="2505" customFormat="false" ht="12.75" hidden="false" customHeight="true" outlineLevel="0" collapsed="false">
      <c r="A2505" s="6" t="s">
        <v>88</v>
      </c>
      <c r="B2505" s="6" t="s">
        <v>965</v>
      </c>
      <c r="C2505" s="6" t="s">
        <v>11040</v>
      </c>
      <c r="D2505" s="6" t="s">
        <v>11041</v>
      </c>
      <c r="E2505" s="0" t="n">
        <v>12</v>
      </c>
      <c r="F2505" s="6" t="s">
        <v>11042</v>
      </c>
      <c r="G2505" s="6" t="s">
        <v>342</v>
      </c>
      <c r="H2505" s="6" t="s">
        <v>11028</v>
      </c>
      <c r="I2505" s="6" t="s">
        <v>11036</v>
      </c>
      <c r="J2505" s="6" t="s">
        <v>11043</v>
      </c>
      <c r="K2505" s="6" t="s">
        <v>971</v>
      </c>
      <c r="L2505" s="6" t="s">
        <v>972</v>
      </c>
      <c r="M2505" s="6" t="s">
        <v>891</v>
      </c>
      <c r="N2505" s="6" t="s">
        <v>58</v>
      </c>
      <c r="O2505" s="6" t="s">
        <v>59</v>
      </c>
      <c r="P2505" s="6" t="s">
        <v>4604</v>
      </c>
      <c r="Q2505" s="6" t="s">
        <v>207</v>
      </c>
      <c r="R2505" s="6" t="s">
        <v>143</v>
      </c>
      <c r="S2505" s="6" t="s">
        <v>63</v>
      </c>
      <c r="T2505" s="6" t="s">
        <v>64</v>
      </c>
      <c r="U2505" s="6" t="s">
        <v>144</v>
      </c>
      <c r="X2505" s="6" t="s">
        <v>8655</v>
      </c>
      <c r="Y2505" s="6" t="s">
        <v>66</v>
      </c>
      <c r="Z2505" s="0" t="n">
        <v>20</v>
      </c>
      <c r="AB2505" s="6" t="s">
        <v>11044</v>
      </c>
      <c r="AC2505" s="6"/>
      <c r="AD2505" s="6"/>
      <c r="AE2505" s="6"/>
      <c r="AH2505" s="6" t="s">
        <v>11045</v>
      </c>
      <c r="AJ2505" s="6" t="s">
        <v>11046</v>
      </c>
      <c r="AR2505" s="0" t="n">
        <v>12</v>
      </c>
    </row>
    <row r="2506" customFormat="false" ht="12.75" hidden="false" customHeight="true" outlineLevel="0" collapsed="false">
      <c r="A2506" s="4"/>
      <c r="B2506" s="4"/>
      <c r="C2506" s="4"/>
      <c r="D2506" s="4"/>
      <c r="E2506" s="4"/>
      <c r="F2506" s="4"/>
      <c r="G2506" s="4" t="s">
        <v>52</v>
      </c>
      <c r="H2506" s="4" t="s">
        <v>11047</v>
      </c>
      <c r="I2506" s="4"/>
      <c r="J2506" s="4"/>
      <c r="K2506" s="4" t="s">
        <v>153</v>
      </c>
      <c r="L2506" s="4" t="s">
        <v>154</v>
      </c>
      <c r="M2506" s="4"/>
      <c r="N2506" s="4"/>
      <c r="O2506" s="4"/>
      <c r="P2506" s="4"/>
      <c r="Q2506" s="4"/>
      <c r="R2506" s="4"/>
      <c r="S2506" s="4"/>
      <c r="T2506" s="4"/>
      <c r="U2506" s="4"/>
      <c r="V2506" s="4"/>
      <c r="W2506" s="4"/>
      <c r="X2506" s="4"/>
      <c r="Y2506" s="4"/>
      <c r="Z2506" s="4"/>
      <c r="AA2506" s="4"/>
      <c r="AB2506" s="4"/>
      <c r="AC2506" s="5"/>
      <c r="AD2506" s="4"/>
      <c r="AE2506" s="4"/>
      <c r="AF2506" s="4"/>
      <c r="AG2506" s="4"/>
      <c r="AH2506" s="4"/>
      <c r="AI2506" s="4"/>
      <c r="AJ2506" s="4"/>
      <c r="AK2506" s="4"/>
      <c r="AL2506" s="4"/>
      <c r="AM2506" s="4"/>
      <c r="AN2506" s="4"/>
      <c r="AO2506" s="4"/>
      <c r="AP2506" s="4"/>
      <c r="AQ2506" s="4"/>
      <c r="AR2506" s="4"/>
    </row>
    <row r="2507" customFormat="false" ht="12.75" hidden="false" customHeight="true" outlineLevel="0" collapsed="false">
      <c r="A2507" s="4"/>
      <c r="B2507" s="4"/>
      <c r="C2507" s="4"/>
      <c r="D2507" s="4"/>
      <c r="E2507" s="4"/>
      <c r="F2507" s="4"/>
      <c r="G2507" s="4" t="s">
        <v>2899</v>
      </c>
      <c r="H2507" s="4" t="s">
        <v>11047</v>
      </c>
      <c r="I2507" s="4"/>
      <c r="J2507" s="4"/>
      <c r="K2507" s="4" t="s">
        <v>153</v>
      </c>
      <c r="L2507" s="4" t="s">
        <v>154</v>
      </c>
      <c r="M2507" s="4"/>
      <c r="N2507" s="4"/>
      <c r="O2507" s="4"/>
      <c r="P2507" s="4"/>
      <c r="Q2507" s="4"/>
      <c r="R2507" s="4"/>
      <c r="S2507" s="4"/>
      <c r="T2507" s="4"/>
      <c r="U2507" s="4"/>
      <c r="V2507" s="4"/>
      <c r="W2507" s="4"/>
      <c r="X2507" s="4"/>
      <c r="Y2507" s="4"/>
      <c r="Z2507" s="4"/>
      <c r="AA2507" s="4"/>
      <c r="AB2507" s="4"/>
      <c r="AC2507" s="5"/>
      <c r="AD2507" s="4"/>
      <c r="AE2507" s="4"/>
      <c r="AF2507" s="4"/>
      <c r="AG2507" s="4"/>
      <c r="AH2507" s="4"/>
      <c r="AI2507" s="4"/>
      <c r="AJ2507" s="4"/>
      <c r="AK2507" s="4"/>
      <c r="AL2507" s="4"/>
      <c r="AM2507" s="4"/>
      <c r="AN2507" s="4"/>
      <c r="AO2507" s="4"/>
      <c r="AP2507" s="4"/>
      <c r="AQ2507" s="4"/>
      <c r="AR2507" s="4"/>
    </row>
    <row r="2508" customFormat="false" ht="12.75" hidden="false" customHeight="true" outlineLevel="0" collapsed="false">
      <c r="A2508" s="6" t="s">
        <v>88</v>
      </c>
      <c r="B2508" s="6" t="s">
        <v>89</v>
      </c>
      <c r="C2508" s="6" t="s">
        <v>11048</v>
      </c>
      <c r="D2508" s="6" t="s">
        <v>11049</v>
      </c>
      <c r="E2508" s="0" t="n">
        <v>300</v>
      </c>
      <c r="F2508" s="6" t="s">
        <v>11050</v>
      </c>
      <c r="G2508" s="6" t="s">
        <v>46</v>
      </c>
      <c r="H2508" s="6" t="s">
        <v>11051</v>
      </c>
      <c r="J2508" s="6" t="s">
        <v>125</v>
      </c>
      <c r="K2508" s="6" t="s">
        <v>97</v>
      </c>
      <c r="L2508" s="6" t="s">
        <v>98</v>
      </c>
      <c r="M2508" s="6" t="s">
        <v>2901</v>
      </c>
      <c r="N2508" s="6" t="s">
        <v>58</v>
      </c>
      <c r="O2508" s="6" t="s">
        <v>59</v>
      </c>
      <c r="P2508" s="6" t="s">
        <v>528</v>
      </c>
      <c r="Q2508" s="6" t="s">
        <v>358</v>
      </c>
      <c r="R2508" s="6" t="s">
        <v>62</v>
      </c>
      <c r="S2508" s="6" t="s">
        <v>63</v>
      </c>
      <c r="T2508" s="6" t="s">
        <v>64</v>
      </c>
      <c r="Y2508" s="6" t="s">
        <v>66</v>
      </c>
      <c r="Z2508" s="0" t="n">
        <v>20</v>
      </c>
      <c r="AC2508" s="7" t="n">
        <v>43013</v>
      </c>
      <c r="AD2508" s="6" t="s">
        <v>104</v>
      </c>
      <c r="AE2508" s="6" t="s">
        <v>105</v>
      </c>
      <c r="AH2508" s="6" t="s">
        <v>11052</v>
      </c>
      <c r="AI2508" s="6" t="s">
        <v>11052</v>
      </c>
      <c r="AR2508" s="0" t="n">
        <v>12</v>
      </c>
    </row>
    <row r="2509" customFormat="false" ht="12.75" hidden="false" customHeight="true" outlineLevel="0" collapsed="false">
      <c r="A2509" s="6" t="s">
        <v>88</v>
      </c>
      <c r="B2509" s="6" t="s">
        <v>2904</v>
      </c>
      <c r="C2509" s="6" t="s">
        <v>11053</v>
      </c>
      <c r="D2509" s="6" t="s">
        <v>11054</v>
      </c>
      <c r="E2509" s="0" t="n">
        <v>654</v>
      </c>
      <c r="F2509" s="6" t="s">
        <v>11055</v>
      </c>
      <c r="G2509" s="6" t="s">
        <v>93</v>
      </c>
      <c r="H2509" s="6" t="s">
        <v>11051</v>
      </c>
      <c r="J2509" s="6" t="s">
        <v>2567</v>
      </c>
      <c r="K2509" s="6" t="s">
        <v>2909</v>
      </c>
      <c r="L2509" s="6" t="s">
        <v>2910</v>
      </c>
      <c r="M2509" s="6" t="s">
        <v>296</v>
      </c>
      <c r="N2509" s="6" t="s">
        <v>58</v>
      </c>
      <c r="O2509" s="6" t="s">
        <v>59</v>
      </c>
      <c r="P2509" s="6" t="s">
        <v>6035</v>
      </c>
      <c r="Q2509" s="6" t="s">
        <v>1332</v>
      </c>
      <c r="R2509" s="6" t="s">
        <v>158</v>
      </c>
      <c r="S2509" s="6" t="s">
        <v>63</v>
      </c>
      <c r="T2509" s="6" t="s">
        <v>64</v>
      </c>
      <c r="U2509" s="6" t="s">
        <v>159</v>
      </c>
      <c r="X2509" s="6" t="s">
        <v>11056</v>
      </c>
      <c r="Y2509" s="6" t="s">
        <v>66</v>
      </c>
      <c r="Z2509" s="0" t="n">
        <v>20</v>
      </c>
      <c r="AH2509" s="6" t="s">
        <v>11057</v>
      </c>
      <c r="AR2509" s="0" t="n">
        <v>12</v>
      </c>
    </row>
    <row r="2510" customFormat="false" ht="12.75" hidden="false" customHeight="true" outlineLevel="0" collapsed="false">
      <c r="A2510" s="6" t="s">
        <v>88</v>
      </c>
      <c r="B2510" s="6" t="s">
        <v>2904</v>
      </c>
      <c r="C2510" s="6" t="s">
        <v>11058</v>
      </c>
      <c r="D2510" s="6" t="s">
        <v>11059</v>
      </c>
      <c r="E2510" s="0" t="n">
        <v>654</v>
      </c>
      <c r="F2510" s="6" t="s">
        <v>11060</v>
      </c>
      <c r="G2510" s="6" t="s">
        <v>269</v>
      </c>
      <c r="H2510" s="6" t="s">
        <v>11051</v>
      </c>
      <c r="J2510" s="6" t="s">
        <v>11061</v>
      </c>
      <c r="K2510" s="6" t="s">
        <v>2909</v>
      </c>
      <c r="L2510" s="6" t="s">
        <v>2910</v>
      </c>
      <c r="M2510" s="6" t="s">
        <v>1744</v>
      </c>
      <c r="N2510" s="6" t="s">
        <v>58</v>
      </c>
      <c r="O2510" s="6" t="s">
        <v>59</v>
      </c>
      <c r="P2510" s="6" t="s">
        <v>3014</v>
      </c>
      <c r="Q2510" s="6" t="s">
        <v>644</v>
      </c>
      <c r="R2510" s="6" t="s">
        <v>143</v>
      </c>
      <c r="S2510" s="6" t="s">
        <v>63</v>
      </c>
      <c r="T2510" s="6" t="s">
        <v>64</v>
      </c>
      <c r="U2510" s="6" t="s">
        <v>144</v>
      </c>
      <c r="X2510" s="6" t="s">
        <v>11062</v>
      </c>
      <c r="Y2510" s="6" t="s">
        <v>66</v>
      </c>
      <c r="Z2510" s="0" t="n">
        <v>20</v>
      </c>
      <c r="AI2510" s="6" t="s">
        <v>11063</v>
      </c>
      <c r="AR2510" s="0" t="n">
        <v>12</v>
      </c>
    </row>
    <row r="2511" customFormat="false" ht="12.75" hidden="false" customHeight="true" outlineLevel="0" collapsed="false">
      <c r="A2511" s="6" t="s">
        <v>88</v>
      </c>
      <c r="B2511" s="6" t="s">
        <v>2904</v>
      </c>
      <c r="C2511" s="6" t="s">
        <v>11064</v>
      </c>
      <c r="D2511" s="6" t="s">
        <v>11065</v>
      </c>
      <c r="E2511" s="0" t="n">
        <v>654</v>
      </c>
      <c r="F2511" s="6" t="s">
        <v>11066</v>
      </c>
      <c r="G2511" s="6" t="s">
        <v>269</v>
      </c>
      <c r="H2511" s="6" t="s">
        <v>11051</v>
      </c>
      <c r="J2511" s="6" t="s">
        <v>6529</v>
      </c>
      <c r="K2511" s="6" t="s">
        <v>2909</v>
      </c>
      <c r="L2511" s="6" t="s">
        <v>2910</v>
      </c>
      <c r="M2511" s="6" t="s">
        <v>11067</v>
      </c>
      <c r="N2511" s="6" t="s">
        <v>58</v>
      </c>
      <c r="O2511" s="6" t="s">
        <v>59</v>
      </c>
      <c r="P2511" s="6" t="s">
        <v>5120</v>
      </c>
      <c r="Q2511" s="6" t="s">
        <v>358</v>
      </c>
      <c r="R2511" s="6" t="s">
        <v>143</v>
      </c>
      <c r="S2511" s="6" t="s">
        <v>63</v>
      </c>
      <c r="T2511" s="6" t="s">
        <v>64</v>
      </c>
      <c r="U2511" s="6" t="s">
        <v>159</v>
      </c>
      <c r="X2511" s="6" t="s">
        <v>11062</v>
      </c>
      <c r="Y2511" s="6" t="s">
        <v>66</v>
      </c>
      <c r="Z2511" s="0" t="n">
        <v>20</v>
      </c>
      <c r="AH2511" s="6" t="s">
        <v>11068</v>
      </c>
      <c r="AR2511" s="0" t="n">
        <v>16</v>
      </c>
    </row>
    <row r="2512" customFormat="false" ht="12.75" hidden="false" customHeight="true" outlineLevel="0" collapsed="false">
      <c r="A2512" s="6" t="s">
        <v>88</v>
      </c>
      <c r="B2512" s="6" t="s">
        <v>118</v>
      </c>
      <c r="C2512" s="6" t="s">
        <v>11069</v>
      </c>
      <c r="D2512" s="6" t="s">
        <v>11070</v>
      </c>
      <c r="E2512" s="0" t="n">
        <v>5390</v>
      </c>
      <c r="F2512" s="6" t="s">
        <v>11071</v>
      </c>
      <c r="G2512" s="6" t="s">
        <v>648</v>
      </c>
      <c r="H2512" s="6" t="s">
        <v>11051</v>
      </c>
      <c r="J2512" s="6" t="s">
        <v>596</v>
      </c>
      <c r="K2512" s="6" t="s">
        <v>126</v>
      </c>
      <c r="L2512" s="6" t="s">
        <v>127</v>
      </c>
      <c r="M2512" s="6" t="s">
        <v>1090</v>
      </c>
      <c r="N2512" s="6" t="s">
        <v>58</v>
      </c>
      <c r="O2512" s="6" t="s">
        <v>59</v>
      </c>
      <c r="P2512" s="6" t="s">
        <v>763</v>
      </c>
      <c r="Q2512" s="6" t="s">
        <v>61</v>
      </c>
      <c r="R2512" s="6" t="s">
        <v>143</v>
      </c>
      <c r="S2512" s="6" t="s">
        <v>63</v>
      </c>
      <c r="T2512" s="6" t="s">
        <v>64</v>
      </c>
      <c r="X2512" s="6" t="s">
        <v>11072</v>
      </c>
      <c r="Y2512" s="6" t="s">
        <v>66</v>
      </c>
      <c r="Z2512" s="0" t="n">
        <v>20</v>
      </c>
      <c r="AB2512" s="6" t="s">
        <v>11073</v>
      </c>
      <c r="AC2512" s="6"/>
      <c r="AD2512" s="6"/>
      <c r="AE2512" s="6"/>
      <c r="AR2512" s="0" t="n">
        <v>17</v>
      </c>
    </row>
    <row r="2513" customFormat="false" ht="12.75" hidden="false" customHeight="true" outlineLevel="0" collapsed="false">
      <c r="A2513" s="6" t="s">
        <v>88</v>
      </c>
      <c r="B2513" s="6" t="s">
        <v>118</v>
      </c>
      <c r="C2513" s="6" t="s">
        <v>11074</v>
      </c>
      <c r="D2513" s="6" t="s">
        <v>11075</v>
      </c>
      <c r="E2513" s="0" t="n">
        <v>5390</v>
      </c>
      <c r="F2513" s="6" t="s">
        <v>11076</v>
      </c>
      <c r="G2513" s="6" t="s">
        <v>269</v>
      </c>
      <c r="H2513" s="6" t="s">
        <v>11051</v>
      </c>
      <c r="J2513" s="6" t="s">
        <v>344</v>
      </c>
      <c r="K2513" s="6" t="s">
        <v>126</v>
      </c>
      <c r="L2513" s="6" t="s">
        <v>127</v>
      </c>
      <c r="M2513" s="6" t="s">
        <v>1257</v>
      </c>
      <c r="N2513" s="6" t="s">
        <v>58</v>
      </c>
      <c r="O2513" s="6" t="s">
        <v>59</v>
      </c>
      <c r="P2513" s="6" t="s">
        <v>6103</v>
      </c>
      <c r="Q2513" s="6" t="s">
        <v>207</v>
      </c>
      <c r="R2513" s="6" t="s">
        <v>143</v>
      </c>
      <c r="S2513" s="6" t="s">
        <v>63</v>
      </c>
      <c r="T2513" s="6" t="s">
        <v>64</v>
      </c>
      <c r="X2513" s="6" t="s">
        <v>11077</v>
      </c>
      <c r="Y2513" s="6" t="s">
        <v>66</v>
      </c>
      <c r="Z2513" s="0" t="n">
        <v>20</v>
      </c>
      <c r="AB2513" s="6" t="s">
        <v>11078</v>
      </c>
      <c r="AC2513" s="6"/>
      <c r="AD2513" s="6"/>
      <c r="AE2513" s="6"/>
      <c r="AR2513" s="0" t="n">
        <v>17</v>
      </c>
    </row>
    <row r="2514" customFormat="false" ht="12.75" hidden="false" customHeight="true" outlineLevel="0" collapsed="false">
      <c r="A2514" s="6" t="s">
        <v>47</v>
      </c>
      <c r="B2514" s="6" t="s">
        <v>2439</v>
      </c>
      <c r="C2514" s="6" t="s">
        <v>11079</v>
      </c>
      <c r="D2514" s="6" t="s">
        <v>11080</v>
      </c>
      <c r="E2514" s="0" t="n">
        <v>12</v>
      </c>
      <c r="F2514" s="6" t="s">
        <v>11081</v>
      </c>
      <c r="G2514" s="6" t="s">
        <v>648</v>
      </c>
      <c r="H2514" s="6" t="s">
        <v>11082</v>
      </c>
      <c r="K2514" s="6" t="s">
        <v>2129</v>
      </c>
      <c r="L2514" s="6" t="s">
        <v>2447</v>
      </c>
      <c r="M2514" s="6" t="s">
        <v>1280</v>
      </c>
      <c r="N2514" s="6" t="s">
        <v>58</v>
      </c>
      <c r="O2514" s="6" t="s">
        <v>59</v>
      </c>
      <c r="P2514" s="6" t="s">
        <v>1727</v>
      </c>
      <c r="Q2514" s="6" t="s">
        <v>635</v>
      </c>
      <c r="R2514" s="6" t="s">
        <v>62</v>
      </c>
      <c r="S2514" s="6" t="s">
        <v>63</v>
      </c>
      <c r="T2514" s="6" t="s">
        <v>64</v>
      </c>
      <c r="U2514" s="6" t="s">
        <v>144</v>
      </c>
      <c r="Y2514" s="6" t="s">
        <v>66</v>
      </c>
      <c r="Z2514" s="0" t="n">
        <v>20</v>
      </c>
      <c r="AB2514" s="6" t="s">
        <v>11083</v>
      </c>
      <c r="AC2514" s="7" t="n">
        <v>43024</v>
      </c>
      <c r="AD2514" s="6" t="s">
        <v>104</v>
      </c>
      <c r="AE2514" s="6" t="s">
        <v>162</v>
      </c>
      <c r="AH2514" s="6" t="s">
        <v>11084</v>
      </c>
      <c r="AR2514" s="0" t="n">
        <v>17</v>
      </c>
    </row>
    <row r="2515" customFormat="false" ht="12.75" hidden="false" customHeight="true" outlineLevel="0" collapsed="false">
      <c r="A2515" s="4"/>
      <c r="B2515" s="4"/>
      <c r="C2515" s="4"/>
      <c r="D2515" s="4"/>
      <c r="E2515" s="4"/>
      <c r="F2515" s="4"/>
      <c r="G2515" s="4" t="s">
        <v>1045</v>
      </c>
      <c r="H2515" s="4" t="s">
        <v>11085</v>
      </c>
      <c r="I2515" s="4"/>
      <c r="J2515" s="4"/>
      <c r="K2515" s="4" t="s">
        <v>3040</v>
      </c>
      <c r="L2515" s="4" t="s">
        <v>3041</v>
      </c>
      <c r="M2515" s="4"/>
      <c r="N2515" s="4"/>
      <c r="O2515" s="4"/>
      <c r="P2515" s="4"/>
      <c r="Q2515" s="4"/>
      <c r="R2515" s="4"/>
      <c r="S2515" s="4"/>
      <c r="T2515" s="4"/>
      <c r="U2515" s="4"/>
      <c r="V2515" s="4"/>
      <c r="W2515" s="4"/>
      <c r="X2515" s="4"/>
      <c r="Y2515" s="4"/>
      <c r="Z2515" s="4"/>
      <c r="AA2515" s="4"/>
      <c r="AB2515" s="4"/>
      <c r="AC2515" s="5"/>
      <c r="AD2515" s="4"/>
      <c r="AE2515" s="4"/>
      <c r="AF2515" s="4"/>
      <c r="AG2515" s="4"/>
      <c r="AH2515" s="4"/>
      <c r="AI2515" s="4"/>
      <c r="AJ2515" s="4"/>
      <c r="AK2515" s="4"/>
      <c r="AL2515" s="4"/>
      <c r="AM2515" s="4"/>
      <c r="AN2515" s="4"/>
      <c r="AO2515" s="4"/>
      <c r="AP2515" s="4"/>
      <c r="AQ2515" s="4"/>
      <c r="AR2515" s="4"/>
    </row>
    <row r="2516" customFormat="false" ht="12.75" hidden="false" customHeight="true" outlineLevel="0" collapsed="false">
      <c r="A2516" s="4"/>
      <c r="B2516" s="4"/>
      <c r="C2516" s="4"/>
      <c r="D2516" s="4"/>
      <c r="E2516" s="4"/>
      <c r="F2516" s="4"/>
      <c r="G2516" s="4" t="s">
        <v>1045</v>
      </c>
      <c r="H2516" s="4" t="s">
        <v>11085</v>
      </c>
      <c r="I2516" s="4"/>
      <c r="J2516" s="4"/>
      <c r="K2516" s="4" t="s">
        <v>3040</v>
      </c>
      <c r="L2516" s="4" t="s">
        <v>3041</v>
      </c>
      <c r="M2516" s="4"/>
      <c r="N2516" s="4"/>
      <c r="O2516" s="4"/>
      <c r="P2516" s="4"/>
      <c r="Q2516" s="4"/>
      <c r="R2516" s="4"/>
      <c r="S2516" s="4"/>
      <c r="T2516" s="4"/>
      <c r="U2516" s="4"/>
      <c r="V2516" s="4"/>
      <c r="W2516" s="4"/>
      <c r="X2516" s="4"/>
      <c r="Y2516" s="4"/>
      <c r="Z2516" s="4"/>
      <c r="AA2516" s="4"/>
      <c r="AB2516" s="4"/>
      <c r="AC2516" s="5"/>
      <c r="AD2516" s="4"/>
      <c r="AE2516" s="4"/>
      <c r="AF2516" s="4"/>
      <c r="AG2516" s="4"/>
      <c r="AH2516" s="4"/>
      <c r="AI2516" s="4"/>
      <c r="AJ2516" s="4"/>
      <c r="AK2516" s="4"/>
      <c r="AL2516" s="4"/>
      <c r="AM2516" s="4"/>
      <c r="AN2516" s="4"/>
      <c r="AO2516" s="4"/>
      <c r="AP2516" s="4"/>
      <c r="AQ2516" s="4"/>
      <c r="AR2516" s="4"/>
    </row>
    <row r="2517" customFormat="false" ht="12.75" hidden="false" customHeight="true" outlineLevel="0" collapsed="false">
      <c r="A2517" s="6" t="s">
        <v>88</v>
      </c>
      <c r="B2517" s="6" t="s">
        <v>118</v>
      </c>
      <c r="C2517" s="6" t="s">
        <v>11086</v>
      </c>
      <c r="D2517" s="6" t="s">
        <v>11087</v>
      </c>
      <c r="E2517" s="0" t="n">
        <v>5640</v>
      </c>
      <c r="F2517" s="6" t="s">
        <v>11088</v>
      </c>
      <c r="G2517" s="6" t="s">
        <v>1045</v>
      </c>
      <c r="H2517" s="6" t="s">
        <v>11089</v>
      </c>
      <c r="J2517" s="6" t="s">
        <v>4129</v>
      </c>
      <c r="K2517" s="6" t="s">
        <v>126</v>
      </c>
      <c r="L2517" s="6" t="s">
        <v>127</v>
      </c>
      <c r="M2517" s="6" t="s">
        <v>746</v>
      </c>
      <c r="N2517" s="6" t="s">
        <v>58</v>
      </c>
      <c r="O2517" s="6" t="s">
        <v>59</v>
      </c>
      <c r="P2517" s="6" t="s">
        <v>1532</v>
      </c>
      <c r="Q2517" s="6" t="s">
        <v>174</v>
      </c>
      <c r="R2517" s="6" t="s">
        <v>297</v>
      </c>
      <c r="S2517" s="6" t="s">
        <v>63</v>
      </c>
      <c r="T2517" s="6" t="s">
        <v>64</v>
      </c>
      <c r="U2517" s="6" t="s">
        <v>144</v>
      </c>
      <c r="X2517" s="6" t="s">
        <v>11090</v>
      </c>
      <c r="Y2517" s="6" t="s">
        <v>66</v>
      </c>
      <c r="Z2517" s="0" t="n">
        <v>20</v>
      </c>
      <c r="AB2517" s="6" t="s">
        <v>11091</v>
      </c>
      <c r="AC2517" s="6"/>
      <c r="AD2517" s="6"/>
      <c r="AE2517" s="6"/>
      <c r="AH2517" s="6" t="s">
        <v>11092</v>
      </c>
      <c r="AR2517" s="0" t="n">
        <v>18</v>
      </c>
    </row>
    <row r="2518" customFormat="false" ht="12.75" hidden="false" customHeight="true" outlineLevel="0" collapsed="false">
      <c r="A2518" s="4"/>
      <c r="B2518" s="4"/>
      <c r="C2518" s="4"/>
      <c r="D2518" s="4"/>
      <c r="E2518" s="4"/>
      <c r="F2518" s="4"/>
      <c r="G2518" s="4" t="s">
        <v>342</v>
      </c>
      <c r="H2518" s="4" t="s">
        <v>11093</v>
      </c>
      <c r="I2518" s="4"/>
      <c r="J2518" s="4"/>
      <c r="K2518" s="4" t="s">
        <v>44</v>
      </c>
      <c r="L2518" s="4" t="s">
        <v>45</v>
      </c>
      <c r="M2518" s="4"/>
      <c r="N2518" s="4"/>
      <c r="O2518" s="4"/>
      <c r="P2518" s="4"/>
      <c r="Q2518" s="4"/>
      <c r="R2518" s="4"/>
      <c r="S2518" s="4"/>
      <c r="T2518" s="4"/>
      <c r="U2518" s="4"/>
      <c r="V2518" s="4"/>
      <c r="W2518" s="4"/>
      <c r="X2518" s="4"/>
      <c r="Y2518" s="4"/>
      <c r="Z2518" s="4"/>
      <c r="AA2518" s="4"/>
      <c r="AB2518" s="4"/>
      <c r="AC2518" s="5"/>
      <c r="AD2518" s="4"/>
      <c r="AE2518" s="4"/>
      <c r="AF2518" s="4"/>
      <c r="AG2518" s="4"/>
      <c r="AH2518" s="4"/>
      <c r="AI2518" s="4"/>
      <c r="AJ2518" s="4"/>
      <c r="AK2518" s="4"/>
      <c r="AL2518" s="4"/>
      <c r="AM2518" s="4"/>
      <c r="AN2518" s="4"/>
      <c r="AO2518" s="4"/>
      <c r="AP2518" s="4"/>
      <c r="AQ2518" s="4"/>
      <c r="AR2518" s="4"/>
    </row>
    <row r="2519" customFormat="false" ht="12.75" hidden="false" customHeight="true" outlineLevel="0" collapsed="false">
      <c r="A2519" s="4"/>
      <c r="B2519" s="4"/>
      <c r="C2519" s="4"/>
      <c r="D2519" s="4"/>
      <c r="E2519" s="4"/>
      <c r="F2519" s="4"/>
      <c r="G2519" s="4" t="s">
        <v>342</v>
      </c>
      <c r="H2519" s="4" t="s">
        <v>11093</v>
      </c>
      <c r="I2519" s="4"/>
      <c r="J2519" s="4"/>
      <c r="K2519" s="4" t="s">
        <v>44</v>
      </c>
      <c r="L2519" s="4" t="s">
        <v>45</v>
      </c>
      <c r="M2519" s="4"/>
      <c r="N2519" s="4"/>
      <c r="O2519" s="4"/>
      <c r="P2519" s="4"/>
      <c r="Q2519" s="4"/>
      <c r="R2519" s="4"/>
      <c r="S2519" s="4"/>
      <c r="T2519" s="4"/>
      <c r="U2519" s="4"/>
      <c r="V2519" s="4"/>
      <c r="W2519" s="4"/>
      <c r="X2519" s="4"/>
      <c r="Y2519" s="4"/>
      <c r="Z2519" s="4"/>
      <c r="AA2519" s="4"/>
      <c r="AB2519" s="4"/>
      <c r="AC2519" s="5"/>
      <c r="AD2519" s="4"/>
      <c r="AE2519" s="4"/>
      <c r="AF2519" s="4"/>
      <c r="AG2519" s="4"/>
      <c r="AH2519" s="4"/>
      <c r="AI2519" s="4"/>
      <c r="AJ2519" s="4"/>
      <c r="AK2519" s="4"/>
      <c r="AL2519" s="4"/>
      <c r="AM2519" s="4"/>
      <c r="AN2519" s="4"/>
      <c r="AO2519" s="4"/>
      <c r="AP2519" s="4"/>
      <c r="AQ2519" s="4"/>
      <c r="AR2519" s="4"/>
    </row>
    <row r="2520" customFormat="false" ht="12.75" hidden="false" customHeight="true" outlineLevel="0" collapsed="false">
      <c r="A2520" s="4"/>
      <c r="B2520" s="4"/>
      <c r="C2520" s="4"/>
      <c r="D2520" s="4"/>
      <c r="E2520" s="4"/>
      <c r="F2520" s="4"/>
      <c r="G2520" s="4" t="s">
        <v>264</v>
      </c>
      <c r="H2520" s="4" t="s">
        <v>11094</v>
      </c>
      <c r="I2520" s="4"/>
      <c r="J2520" s="4"/>
      <c r="K2520" s="4" t="s">
        <v>153</v>
      </c>
      <c r="L2520" s="4" t="s">
        <v>154</v>
      </c>
      <c r="M2520" s="4"/>
      <c r="N2520" s="4"/>
      <c r="O2520" s="4"/>
      <c r="P2520" s="4"/>
      <c r="Q2520" s="4"/>
      <c r="R2520" s="4"/>
      <c r="S2520" s="4"/>
      <c r="T2520" s="4"/>
      <c r="U2520" s="4"/>
      <c r="V2520" s="4"/>
      <c r="W2520" s="4"/>
      <c r="X2520" s="4"/>
      <c r="Y2520" s="4"/>
      <c r="Z2520" s="4"/>
      <c r="AA2520" s="4"/>
      <c r="AB2520" s="4"/>
      <c r="AC2520" s="5"/>
      <c r="AD2520" s="4"/>
      <c r="AE2520" s="4"/>
      <c r="AF2520" s="4"/>
      <c r="AG2520" s="4"/>
      <c r="AH2520" s="4"/>
      <c r="AI2520" s="4"/>
      <c r="AJ2520" s="4"/>
      <c r="AK2520" s="4"/>
      <c r="AL2520" s="4"/>
      <c r="AM2520" s="4"/>
      <c r="AN2520" s="4"/>
      <c r="AO2520" s="4"/>
      <c r="AP2520" s="4"/>
      <c r="AQ2520" s="4"/>
      <c r="AR2520" s="4"/>
    </row>
    <row r="2521" customFormat="false" ht="12.75" hidden="false" customHeight="true" outlineLevel="0" collapsed="false">
      <c r="A2521" s="6" t="s">
        <v>88</v>
      </c>
      <c r="B2521" s="6" t="s">
        <v>841</v>
      </c>
      <c r="C2521" s="6" t="s">
        <v>11095</v>
      </c>
      <c r="D2521" s="6" t="s">
        <v>11096</v>
      </c>
      <c r="E2521" s="0" t="n">
        <v>585</v>
      </c>
      <c r="F2521" s="6" t="s">
        <v>11097</v>
      </c>
      <c r="G2521" s="6" t="s">
        <v>628</v>
      </c>
      <c r="H2521" s="6" t="s">
        <v>11098</v>
      </c>
      <c r="I2521" s="6" t="s">
        <v>11099</v>
      </c>
      <c r="J2521" s="6" t="s">
        <v>11100</v>
      </c>
      <c r="K2521" s="6" t="s">
        <v>847</v>
      </c>
      <c r="L2521" s="6" t="s">
        <v>848</v>
      </c>
      <c r="M2521" s="6" t="s">
        <v>617</v>
      </c>
      <c r="N2521" s="6" t="s">
        <v>58</v>
      </c>
      <c r="O2521" s="6" t="s">
        <v>59</v>
      </c>
      <c r="P2521" s="6" t="s">
        <v>8191</v>
      </c>
      <c r="Q2521" s="6" t="s">
        <v>238</v>
      </c>
      <c r="R2521" s="6" t="s">
        <v>62</v>
      </c>
      <c r="S2521" s="6" t="s">
        <v>63</v>
      </c>
      <c r="T2521" s="6" t="s">
        <v>64</v>
      </c>
      <c r="U2521" s="6" t="s">
        <v>144</v>
      </c>
      <c r="X2521" s="6" t="s">
        <v>2690</v>
      </c>
      <c r="Y2521" s="6" t="s">
        <v>66</v>
      </c>
      <c r="Z2521" s="0" t="n">
        <v>20</v>
      </c>
      <c r="AB2521" s="6" t="s">
        <v>11101</v>
      </c>
      <c r="AC2521" s="6"/>
      <c r="AD2521" s="6"/>
      <c r="AE2521" s="6"/>
      <c r="AH2521" s="6" t="s">
        <v>11102</v>
      </c>
      <c r="AR2521" s="0" t="n">
        <v>18</v>
      </c>
    </row>
    <row r="2522" customFormat="false" ht="12.75" hidden="false" customHeight="true" outlineLevel="0" collapsed="false">
      <c r="A2522" s="6" t="s">
        <v>88</v>
      </c>
      <c r="B2522" s="6" t="s">
        <v>841</v>
      </c>
      <c r="C2522" s="6" t="s">
        <v>11103</v>
      </c>
      <c r="D2522" s="6" t="s">
        <v>11104</v>
      </c>
      <c r="E2522" s="0" t="n">
        <v>585</v>
      </c>
      <c r="F2522" s="6" t="s">
        <v>11105</v>
      </c>
      <c r="G2522" s="6" t="s">
        <v>863</v>
      </c>
      <c r="H2522" s="6" t="s">
        <v>11098</v>
      </c>
      <c r="I2522" s="6" t="s">
        <v>11106</v>
      </c>
      <c r="J2522" s="6" t="s">
        <v>11107</v>
      </c>
      <c r="K2522" s="6" t="s">
        <v>847</v>
      </c>
      <c r="L2522" s="6" t="s">
        <v>848</v>
      </c>
      <c r="M2522" s="6" t="s">
        <v>1783</v>
      </c>
      <c r="N2522" s="6" t="s">
        <v>58</v>
      </c>
      <c r="O2522" s="6" t="s">
        <v>59</v>
      </c>
      <c r="P2522" s="6" t="s">
        <v>11108</v>
      </c>
      <c r="Q2522" s="6" t="s">
        <v>238</v>
      </c>
      <c r="R2522" s="6" t="s">
        <v>158</v>
      </c>
      <c r="S2522" s="6" t="s">
        <v>63</v>
      </c>
      <c r="T2522" s="6" t="s">
        <v>64</v>
      </c>
      <c r="U2522" s="6" t="s">
        <v>144</v>
      </c>
      <c r="X2522" s="6" t="s">
        <v>11109</v>
      </c>
      <c r="Y2522" s="6" t="s">
        <v>66</v>
      </c>
      <c r="Z2522" s="0" t="n">
        <v>20</v>
      </c>
      <c r="AB2522" s="6" t="s">
        <v>11110</v>
      </c>
      <c r="AC2522" s="6"/>
      <c r="AD2522" s="6"/>
      <c r="AE2522" s="6"/>
      <c r="AH2522" s="6" t="s">
        <v>11111</v>
      </c>
      <c r="AI2522" s="6" t="s">
        <v>11111</v>
      </c>
      <c r="AR2522" s="0" t="n">
        <v>18</v>
      </c>
    </row>
    <row r="2523" customFormat="false" ht="12.75" hidden="false" customHeight="true" outlineLevel="0" collapsed="false">
      <c r="A2523" s="6" t="s">
        <v>88</v>
      </c>
      <c r="B2523" s="6" t="s">
        <v>2545</v>
      </c>
      <c r="C2523" s="6" t="s">
        <v>11112</v>
      </c>
      <c r="D2523" s="6" t="s">
        <v>11113</v>
      </c>
      <c r="E2523" s="0" t="n">
        <v>530</v>
      </c>
      <c r="F2523" s="6" t="s">
        <v>11114</v>
      </c>
      <c r="G2523" s="6" t="s">
        <v>52</v>
      </c>
      <c r="H2523" s="6" t="s">
        <v>11115</v>
      </c>
      <c r="K2523" s="6" t="s">
        <v>2551</v>
      </c>
      <c r="L2523" s="6" t="s">
        <v>2552</v>
      </c>
      <c r="M2523" s="6" t="s">
        <v>6609</v>
      </c>
      <c r="N2523" s="6" t="s">
        <v>58</v>
      </c>
      <c r="O2523" s="6" t="s">
        <v>59</v>
      </c>
      <c r="P2523" s="6" t="s">
        <v>2624</v>
      </c>
      <c r="Q2523" s="6" t="s">
        <v>635</v>
      </c>
      <c r="R2523" s="6" t="s">
        <v>66</v>
      </c>
      <c r="S2523" s="6" t="s">
        <v>63</v>
      </c>
      <c r="T2523" s="6" t="s">
        <v>64</v>
      </c>
      <c r="U2523" s="6" t="s">
        <v>144</v>
      </c>
      <c r="X2523" s="6" t="s">
        <v>11116</v>
      </c>
      <c r="Y2523" s="6" t="s">
        <v>66</v>
      </c>
      <c r="Z2523" s="0" t="n">
        <v>20</v>
      </c>
      <c r="AB2523" s="6" t="s">
        <v>11117</v>
      </c>
      <c r="AC2523" s="6"/>
      <c r="AD2523" s="6"/>
      <c r="AE2523" s="6"/>
      <c r="AH2523" s="6" t="s">
        <v>11118</v>
      </c>
      <c r="AR2523" s="0" t="n">
        <v>18</v>
      </c>
    </row>
    <row r="2524" customFormat="false" ht="12.75" hidden="false" customHeight="true" outlineLevel="0" collapsed="false">
      <c r="A2524" s="6" t="s">
        <v>88</v>
      </c>
      <c r="B2524" s="6" t="s">
        <v>2545</v>
      </c>
      <c r="C2524" s="6" t="s">
        <v>11119</v>
      </c>
      <c r="D2524" s="6" t="s">
        <v>11120</v>
      </c>
      <c r="E2524" s="0" t="n">
        <v>530</v>
      </c>
      <c r="F2524" s="6" t="s">
        <v>11121</v>
      </c>
      <c r="G2524" s="6" t="s">
        <v>52</v>
      </c>
      <c r="H2524" s="6" t="s">
        <v>11115</v>
      </c>
      <c r="K2524" s="6" t="s">
        <v>2551</v>
      </c>
      <c r="L2524" s="6" t="s">
        <v>2552</v>
      </c>
      <c r="M2524" s="6" t="s">
        <v>2416</v>
      </c>
      <c r="N2524" s="6" t="s">
        <v>58</v>
      </c>
      <c r="O2524" s="6" t="s">
        <v>59</v>
      </c>
      <c r="P2524" s="6" t="s">
        <v>8679</v>
      </c>
      <c r="Q2524" s="6" t="s">
        <v>608</v>
      </c>
      <c r="R2524" s="6" t="s">
        <v>66</v>
      </c>
      <c r="S2524" s="6" t="s">
        <v>63</v>
      </c>
      <c r="T2524" s="6" t="s">
        <v>64</v>
      </c>
      <c r="U2524" s="6" t="s">
        <v>144</v>
      </c>
      <c r="X2524" s="6" t="s">
        <v>11116</v>
      </c>
      <c r="Y2524" s="6" t="s">
        <v>66</v>
      </c>
      <c r="Z2524" s="0" t="n">
        <v>20</v>
      </c>
      <c r="AB2524" s="6" t="s">
        <v>11122</v>
      </c>
      <c r="AC2524" s="6"/>
      <c r="AD2524" s="6"/>
      <c r="AE2524" s="6"/>
      <c r="AH2524" s="6" t="s">
        <v>11123</v>
      </c>
      <c r="AR2524" s="0" t="n">
        <v>18</v>
      </c>
    </row>
    <row r="2525" customFormat="false" ht="12.75" hidden="false" customHeight="true" outlineLevel="0" collapsed="false">
      <c r="A2525" s="6" t="s">
        <v>88</v>
      </c>
      <c r="B2525" s="6" t="s">
        <v>2545</v>
      </c>
      <c r="C2525" s="6" t="s">
        <v>11124</v>
      </c>
      <c r="D2525" s="6" t="s">
        <v>11125</v>
      </c>
      <c r="E2525" s="0" t="n">
        <v>530</v>
      </c>
      <c r="F2525" s="6" t="s">
        <v>11126</v>
      </c>
      <c r="G2525" s="6" t="s">
        <v>52</v>
      </c>
      <c r="H2525" s="6" t="s">
        <v>11115</v>
      </c>
      <c r="K2525" s="6" t="s">
        <v>2551</v>
      </c>
      <c r="L2525" s="6" t="s">
        <v>2552</v>
      </c>
      <c r="M2525" s="6" t="s">
        <v>8513</v>
      </c>
      <c r="N2525" s="6" t="s">
        <v>58</v>
      </c>
      <c r="O2525" s="6" t="s">
        <v>59</v>
      </c>
      <c r="P2525" s="6" t="s">
        <v>3379</v>
      </c>
      <c r="Q2525" s="6" t="s">
        <v>608</v>
      </c>
      <c r="R2525" s="6" t="s">
        <v>66</v>
      </c>
      <c r="S2525" s="6" t="s">
        <v>63</v>
      </c>
      <c r="T2525" s="6" t="s">
        <v>64</v>
      </c>
      <c r="U2525" s="6" t="s">
        <v>144</v>
      </c>
      <c r="X2525" s="6" t="s">
        <v>11116</v>
      </c>
      <c r="Y2525" s="6" t="s">
        <v>66</v>
      </c>
      <c r="Z2525" s="0" t="n">
        <v>20</v>
      </c>
      <c r="AB2525" s="6" t="s">
        <v>11127</v>
      </c>
      <c r="AC2525" s="6"/>
      <c r="AD2525" s="6"/>
      <c r="AE2525" s="6"/>
      <c r="AH2525" s="6" t="s">
        <v>11123</v>
      </c>
      <c r="AR2525" s="0" t="n">
        <v>18</v>
      </c>
    </row>
    <row r="2526" customFormat="false" ht="12.75" hidden="false" customHeight="true" outlineLevel="0" collapsed="false">
      <c r="A2526" s="6" t="s">
        <v>88</v>
      </c>
      <c r="B2526" s="6" t="s">
        <v>2545</v>
      </c>
      <c r="C2526" s="6" t="s">
        <v>11128</v>
      </c>
      <c r="D2526" s="6" t="s">
        <v>11129</v>
      </c>
      <c r="E2526" s="0" t="n">
        <v>530</v>
      </c>
      <c r="F2526" s="6" t="s">
        <v>11130</v>
      </c>
      <c r="G2526" s="6" t="s">
        <v>594</v>
      </c>
      <c r="H2526" s="6" t="s">
        <v>11115</v>
      </c>
      <c r="J2526" s="6" t="s">
        <v>125</v>
      </c>
      <c r="K2526" s="6" t="s">
        <v>2551</v>
      </c>
      <c r="L2526" s="6" t="s">
        <v>2552</v>
      </c>
      <c r="M2526" s="6" t="s">
        <v>9258</v>
      </c>
      <c r="N2526" s="6" t="s">
        <v>58</v>
      </c>
      <c r="O2526" s="6" t="s">
        <v>59</v>
      </c>
      <c r="P2526" s="6" t="s">
        <v>4527</v>
      </c>
      <c r="Q2526" s="6" t="s">
        <v>608</v>
      </c>
      <c r="R2526" s="6" t="s">
        <v>66</v>
      </c>
      <c r="S2526" s="6" t="s">
        <v>63</v>
      </c>
      <c r="T2526" s="6" t="s">
        <v>64</v>
      </c>
      <c r="X2526" s="6" t="s">
        <v>2117</v>
      </c>
      <c r="Y2526" s="6" t="s">
        <v>66</v>
      </c>
      <c r="Z2526" s="0" t="n">
        <v>20</v>
      </c>
      <c r="AB2526" s="6" t="s">
        <v>11131</v>
      </c>
      <c r="AC2526" s="6"/>
      <c r="AD2526" s="6"/>
      <c r="AE2526" s="6"/>
      <c r="AH2526" s="6" t="s">
        <v>11132</v>
      </c>
      <c r="AR2526" s="0" t="n">
        <v>18</v>
      </c>
    </row>
    <row r="2527" customFormat="false" ht="12.75" hidden="false" customHeight="true" outlineLevel="0" collapsed="false">
      <c r="A2527" s="6" t="s">
        <v>88</v>
      </c>
      <c r="B2527" s="6" t="s">
        <v>2545</v>
      </c>
      <c r="C2527" s="6" t="s">
        <v>11133</v>
      </c>
      <c r="D2527" s="6" t="s">
        <v>11134</v>
      </c>
      <c r="E2527" s="0" t="n">
        <v>530</v>
      </c>
      <c r="F2527" s="6" t="s">
        <v>11135</v>
      </c>
      <c r="G2527" s="6" t="s">
        <v>718</v>
      </c>
      <c r="H2527" s="6" t="s">
        <v>11115</v>
      </c>
      <c r="J2527" s="6" t="s">
        <v>125</v>
      </c>
      <c r="K2527" s="6" t="s">
        <v>2551</v>
      </c>
      <c r="L2527" s="6" t="s">
        <v>2552</v>
      </c>
      <c r="M2527" s="6" t="s">
        <v>5337</v>
      </c>
      <c r="N2527" s="6" t="s">
        <v>58</v>
      </c>
      <c r="O2527" s="6" t="s">
        <v>59</v>
      </c>
      <c r="P2527" s="6" t="s">
        <v>345</v>
      </c>
      <c r="Q2527" s="6" t="s">
        <v>174</v>
      </c>
      <c r="R2527" s="6" t="s">
        <v>66</v>
      </c>
      <c r="S2527" s="6" t="s">
        <v>63</v>
      </c>
      <c r="T2527" s="6" t="s">
        <v>64</v>
      </c>
      <c r="U2527" s="6" t="s">
        <v>144</v>
      </c>
      <c r="X2527" s="6" t="s">
        <v>6076</v>
      </c>
      <c r="Y2527" s="6" t="s">
        <v>66</v>
      </c>
      <c r="Z2527" s="0" t="n">
        <v>20</v>
      </c>
      <c r="AB2527" s="6" t="s">
        <v>11136</v>
      </c>
      <c r="AC2527" s="6"/>
      <c r="AD2527" s="6"/>
      <c r="AE2527" s="6"/>
      <c r="AH2527" s="6" t="s">
        <v>11137</v>
      </c>
      <c r="AR2527" s="0" t="n">
        <v>18</v>
      </c>
    </row>
    <row r="2528" customFormat="false" ht="12.75" hidden="false" customHeight="true" outlineLevel="0" collapsed="false">
      <c r="A2528" s="6" t="s">
        <v>88</v>
      </c>
      <c r="B2528" s="6" t="s">
        <v>2225</v>
      </c>
      <c r="C2528" s="6" t="s">
        <v>11138</v>
      </c>
      <c r="D2528" s="6" t="s">
        <v>11139</v>
      </c>
      <c r="E2528" s="0" t="n">
        <v>420</v>
      </c>
      <c r="F2528" s="6" t="s">
        <v>11140</v>
      </c>
      <c r="G2528" s="6" t="s">
        <v>584</v>
      </c>
      <c r="H2528" s="6" t="s">
        <v>11115</v>
      </c>
      <c r="K2528" s="6" t="s">
        <v>2232</v>
      </c>
      <c r="L2528" s="6" t="s">
        <v>2233</v>
      </c>
      <c r="M2528" s="6" t="s">
        <v>713</v>
      </c>
      <c r="N2528" s="6" t="s">
        <v>58</v>
      </c>
      <c r="O2528" s="6" t="s">
        <v>59</v>
      </c>
      <c r="P2528" s="6" t="s">
        <v>470</v>
      </c>
      <c r="Q2528" s="6" t="s">
        <v>101</v>
      </c>
      <c r="R2528" s="6" t="s">
        <v>62</v>
      </c>
      <c r="S2528" s="6" t="s">
        <v>63</v>
      </c>
      <c r="T2528" s="6" t="s">
        <v>64</v>
      </c>
      <c r="U2528" s="6" t="s">
        <v>144</v>
      </c>
      <c r="Y2528" s="6" t="s">
        <v>66</v>
      </c>
      <c r="Z2528" s="0" t="n">
        <v>20</v>
      </c>
      <c r="AA2528" s="6" t="s">
        <v>67</v>
      </c>
      <c r="AB2528" s="6" t="s">
        <v>11141</v>
      </c>
      <c r="AC2528" s="6"/>
      <c r="AD2528" s="6"/>
      <c r="AE2528" s="6"/>
      <c r="AR2528" s="0" t="n">
        <v>18</v>
      </c>
    </row>
    <row r="2529" customFormat="false" ht="12.75" hidden="false" customHeight="true" outlineLevel="0" collapsed="false">
      <c r="A2529" s="6" t="s">
        <v>88</v>
      </c>
      <c r="B2529" s="6" t="s">
        <v>11142</v>
      </c>
      <c r="C2529" s="6" t="s">
        <v>11143</v>
      </c>
      <c r="D2529" s="6" t="s">
        <v>11144</v>
      </c>
      <c r="E2529" s="0" t="n">
        <v>7</v>
      </c>
      <c r="F2529" s="6" t="s">
        <v>11145</v>
      </c>
      <c r="G2529" s="6" t="s">
        <v>1457</v>
      </c>
      <c r="H2529" s="6" t="s">
        <v>11146</v>
      </c>
      <c r="I2529" s="6" t="s">
        <v>11147</v>
      </c>
      <c r="J2529" s="6" t="s">
        <v>11148</v>
      </c>
      <c r="K2529" s="6" t="s">
        <v>5971</v>
      </c>
      <c r="L2529" s="6" t="s">
        <v>11149</v>
      </c>
      <c r="M2529" s="6" t="s">
        <v>2799</v>
      </c>
      <c r="N2529" s="6" t="s">
        <v>58</v>
      </c>
      <c r="O2529" s="6" t="s">
        <v>59</v>
      </c>
      <c r="P2529" s="6" t="s">
        <v>2290</v>
      </c>
      <c r="Q2529" s="6" t="s">
        <v>61</v>
      </c>
      <c r="R2529" s="6" t="s">
        <v>158</v>
      </c>
      <c r="S2529" s="6" t="s">
        <v>63</v>
      </c>
      <c r="T2529" s="6" t="s">
        <v>64</v>
      </c>
      <c r="X2529" s="6" t="s">
        <v>7137</v>
      </c>
      <c r="Y2529" s="6" t="s">
        <v>66</v>
      </c>
      <c r="Z2529" s="0" t="n">
        <v>20</v>
      </c>
      <c r="AB2529" s="6" t="s">
        <v>11150</v>
      </c>
      <c r="AC2529" s="7" t="n">
        <v>43031</v>
      </c>
      <c r="AD2529" s="6" t="s">
        <v>104</v>
      </c>
      <c r="AE2529" s="6" t="s">
        <v>105</v>
      </c>
      <c r="AN2529" s="6" t="s">
        <v>11151</v>
      </c>
      <c r="AQ2529" s="6" t="s">
        <v>11152</v>
      </c>
      <c r="AR2529" s="0" t="n">
        <v>20</v>
      </c>
    </row>
    <row r="2530" customFormat="false" ht="12.75" hidden="false" customHeight="true" outlineLevel="0" collapsed="false">
      <c r="A2530" s="6" t="s">
        <v>88</v>
      </c>
      <c r="B2530" s="6" t="s">
        <v>11142</v>
      </c>
      <c r="C2530" s="6" t="s">
        <v>11153</v>
      </c>
      <c r="D2530" s="6" t="s">
        <v>11154</v>
      </c>
      <c r="E2530" s="0" t="n">
        <v>7</v>
      </c>
      <c r="F2530" s="6" t="s">
        <v>11155</v>
      </c>
      <c r="G2530" s="6" t="s">
        <v>1457</v>
      </c>
      <c r="H2530" s="6" t="s">
        <v>11146</v>
      </c>
      <c r="I2530" s="6" t="s">
        <v>11147</v>
      </c>
      <c r="J2530" s="6" t="s">
        <v>11156</v>
      </c>
      <c r="K2530" s="6" t="s">
        <v>5971</v>
      </c>
      <c r="L2530" s="6" t="s">
        <v>11149</v>
      </c>
      <c r="M2530" s="6" t="s">
        <v>6393</v>
      </c>
      <c r="N2530" s="6" t="s">
        <v>58</v>
      </c>
      <c r="O2530" s="6" t="s">
        <v>59</v>
      </c>
      <c r="P2530" s="6" t="s">
        <v>1832</v>
      </c>
      <c r="Q2530" s="6" t="s">
        <v>61</v>
      </c>
      <c r="R2530" s="6" t="s">
        <v>158</v>
      </c>
      <c r="S2530" s="6" t="s">
        <v>63</v>
      </c>
      <c r="T2530" s="6" t="s">
        <v>64</v>
      </c>
      <c r="X2530" s="6" t="s">
        <v>7137</v>
      </c>
      <c r="Y2530" s="6" t="s">
        <v>66</v>
      </c>
      <c r="Z2530" s="0" t="n">
        <v>20</v>
      </c>
      <c r="AB2530" s="6" t="s">
        <v>11157</v>
      </c>
      <c r="AC2530" s="7" t="n">
        <v>43031</v>
      </c>
      <c r="AD2530" s="6" t="s">
        <v>104</v>
      </c>
      <c r="AE2530" s="6" t="s">
        <v>105</v>
      </c>
      <c r="AI2530" s="6" t="s">
        <v>11158</v>
      </c>
      <c r="AN2530" s="6" t="s">
        <v>11151</v>
      </c>
      <c r="AQ2530" s="6" t="s">
        <v>11152</v>
      </c>
      <c r="AR2530" s="0" t="n">
        <v>20</v>
      </c>
    </row>
    <row r="2531" customFormat="false" ht="12.75" hidden="false" customHeight="true" outlineLevel="0" collapsed="false">
      <c r="A2531" s="6" t="s">
        <v>88</v>
      </c>
      <c r="B2531" s="6" t="s">
        <v>11142</v>
      </c>
      <c r="C2531" s="6" t="s">
        <v>11159</v>
      </c>
      <c r="D2531" s="6" t="s">
        <v>11160</v>
      </c>
      <c r="E2531" s="0" t="n">
        <v>7</v>
      </c>
      <c r="F2531" s="6" t="s">
        <v>11161</v>
      </c>
      <c r="G2531" s="6" t="s">
        <v>1457</v>
      </c>
      <c r="H2531" s="6" t="s">
        <v>11146</v>
      </c>
      <c r="I2531" s="6" t="s">
        <v>11147</v>
      </c>
      <c r="J2531" s="6" t="s">
        <v>11162</v>
      </c>
      <c r="K2531" s="6" t="s">
        <v>5971</v>
      </c>
      <c r="L2531" s="6" t="s">
        <v>11149</v>
      </c>
      <c r="M2531" s="6" t="s">
        <v>1308</v>
      </c>
      <c r="N2531" s="6" t="s">
        <v>58</v>
      </c>
      <c r="O2531" s="6" t="s">
        <v>59</v>
      </c>
      <c r="P2531" s="6" t="s">
        <v>2055</v>
      </c>
      <c r="Q2531" s="6" t="s">
        <v>61</v>
      </c>
      <c r="R2531" s="6" t="s">
        <v>158</v>
      </c>
      <c r="S2531" s="6" t="s">
        <v>63</v>
      </c>
      <c r="T2531" s="6" t="s">
        <v>64</v>
      </c>
      <c r="U2531" s="6" t="s">
        <v>144</v>
      </c>
      <c r="X2531" s="6" t="s">
        <v>7137</v>
      </c>
      <c r="Y2531" s="6" t="s">
        <v>66</v>
      </c>
      <c r="Z2531" s="0" t="n">
        <v>20</v>
      </c>
      <c r="AA2531" s="6" t="s">
        <v>67</v>
      </c>
      <c r="AB2531" s="6" t="s">
        <v>11163</v>
      </c>
      <c r="AC2531" s="7" t="n">
        <v>43031</v>
      </c>
      <c r="AD2531" s="6" t="s">
        <v>104</v>
      </c>
      <c r="AE2531" s="6" t="s">
        <v>105</v>
      </c>
      <c r="AI2531" s="6" t="s">
        <v>11164</v>
      </c>
      <c r="AR2531" s="0" t="n">
        <v>11</v>
      </c>
    </row>
    <row r="2532" customFormat="false" ht="12.75" hidden="false" customHeight="true" outlineLevel="0" collapsed="false">
      <c r="A2532" s="6" t="s">
        <v>88</v>
      </c>
      <c r="B2532" s="6" t="s">
        <v>11142</v>
      </c>
      <c r="C2532" s="6" t="s">
        <v>11165</v>
      </c>
      <c r="D2532" s="6" t="s">
        <v>11166</v>
      </c>
      <c r="E2532" s="0" t="n">
        <v>7</v>
      </c>
      <c r="F2532" s="6" t="s">
        <v>11167</v>
      </c>
      <c r="G2532" s="6" t="s">
        <v>1457</v>
      </c>
      <c r="H2532" s="6" t="s">
        <v>11146</v>
      </c>
      <c r="I2532" s="6" t="s">
        <v>11147</v>
      </c>
      <c r="J2532" s="6" t="s">
        <v>11168</v>
      </c>
      <c r="K2532" s="6" t="s">
        <v>5971</v>
      </c>
      <c r="L2532" s="6" t="s">
        <v>11149</v>
      </c>
      <c r="M2532" s="6" t="s">
        <v>4993</v>
      </c>
      <c r="N2532" s="6" t="s">
        <v>58</v>
      </c>
      <c r="O2532" s="6" t="s">
        <v>59</v>
      </c>
      <c r="P2532" s="6" t="s">
        <v>3154</v>
      </c>
      <c r="Q2532" s="6" t="s">
        <v>61</v>
      </c>
      <c r="R2532" s="6" t="s">
        <v>158</v>
      </c>
      <c r="S2532" s="6" t="s">
        <v>63</v>
      </c>
      <c r="T2532" s="6" t="s">
        <v>64</v>
      </c>
      <c r="U2532" s="6" t="s">
        <v>144</v>
      </c>
      <c r="X2532" s="6" t="s">
        <v>7137</v>
      </c>
      <c r="Y2532" s="6" t="s">
        <v>66</v>
      </c>
      <c r="Z2532" s="0" t="n">
        <v>20</v>
      </c>
      <c r="AA2532" s="6" t="s">
        <v>67</v>
      </c>
      <c r="AB2532" s="6" t="s">
        <v>11169</v>
      </c>
      <c r="AC2532" s="7" t="n">
        <v>43031</v>
      </c>
      <c r="AD2532" s="6" t="s">
        <v>104</v>
      </c>
      <c r="AE2532" s="6" t="s">
        <v>105</v>
      </c>
      <c r="AI2532" s="6" t="s">
        <v>11170</v>
      </c>
      <c r="AR2532" s="0" t="n">
        <v>11</v>
      </c>
    </row>
    <row r="2533" customFormat="false" ht="12.75" hidden="false" customHeight="true" outlineLevel="0" collapsed="false">
      <c r="A2533" s="6" t="s">
        <v>88</v>
      </c>
      <c r="B2533" s="6" t="s">
        <v>11142</v>
      </c>
      <c r="C2533" s="6" t="s">
        <v>11171</v>
      </c>
      <c r="D2533" s="6" t="s">
        <v>11172</v>
      </c>
      <c r="E2533" s="0" t="n">
        <v>7</v>
      </c>
      <c r="F2533" s="6" t="s">
        <v>11173</v>
      </c>
      <c r="G2533" s="6" t="s">
        <v>863</v>
      </c>
      <c r="H2533" s="6" t="s">
        <v>11146</v>
      </c>
      <c r="I2533" s="6" t="s">
        <v>11147</v>
      </c>
      <c r="J2533" s="6" t="s">
        <v>11174</v>
      </c>
      <c r="K2533" s="6" t="s">
        <v>5971</v>
      </c>
      <c r="L2533" s="6" t="s">
        <v>11149</v>
      </c>
      <c r="M2533" s="6" t="s">
        <v>607</v>
      </c>
      <c r="N2533" s="6" t="s">
        <v>58</v>
      </c>
      <c r="O2533" s="6" t="s">
        <v>59</v>
      </c>
      <c r="P2533" s="6" t="s">
        <v>295</v>
      </c>
      <c r="Q2533" s="6" t="s">
        <v>61</v>
      </c>
      <c r="R2533" s="6" t="s">
        <v>158</v>
      </c>
      <c r="S2533" s="6" t="s">
        <v>63</v>
      </c>
      <c r="T2533" s="6" t="s">
        <v>64</v>
      </c>
      <c r="U2533" s="6" t="s">
        <v>144</v>
      </c>
      <c r="X2533" s="6" t="s">
        <v>4788</v>
      </c>
      <c r="Y2533" s="6" t="s">
        <v>66</v>
      </c>
      <c r="Z2533" s="0" t="n">
        <v>20</v>
      </c>
      <c r="AA2533" s="6" t="s">
        <v>67</v>
      </c>
      <c r="AB2533" s="6" t="s">
        <v>11175</v>
      </c>
      <c r="AC2533" s="7" t="n">
        <v>43031</v>
      </c>
      <c r="AD2533" s="6" t="s">
        <v>104</v>
      </c>
      <c r="AE2533" s="6" t="s">
        <v>105</v>
      </c>
      <c r="AR2533" s="0" t="n">
        <v>11</v>
      </c>
    </row>
    <row r="2534" customFormat="false" ht="12.75" hidden="false" customHeight="true" outlineLevel="0" collapsed="false">
      <c r="A2534" s="6" t="s">
        <v>88</v>
      </c>
      <c r="B2534" s="6" t="s">
        <v>11142</v>
      </c>
      <c r="C2534" s="6" t="s">
        <v>11176</v>
      </c>
      <c r="D2534" s="6" t="s">
        <v>11177</v>
      </c>
      <c r="E2534" s="0" t="n">
        <v>7</v>
      </c>
      <c r="F2534" s="6" t="s">
        <v>11178</v>
      </c>
      <c r="G2534" s="6" t="s">
        <v>863</v>
      </c>
      <c r="H2534" s="6" t="s">
        <v>11146</v>
      </c>
      <c r="I2534" s="6" t="s">
        <v>11147</v>
      </c>
      <c r="J2534" s="6" t="s">
        <v>11179</v>
      </c>
      <c r="K2534" s="6" t="s">
        <v>5971</v>
      </c>
      <c r="L2534" s="6" t="s">
        <v>11149</v>
      </c>
      <c r="M2534" s="6" t="s">
        <v>3617</v>
      </c>
      <c r="N2534" s="6" t="s">
        <v>58</v>
      </c>
      <c r="O2534" s="6" t="s">
        <v>59</v>
      </c>
      <c r="P2534" s="6" t="s">
        <v>129</v>
      </c>
      <c r="Q2534" s="6" t="s">
        <v>61</v>
      </c>
      <c r="R2534" s="6" t="s">
        <v>158</v>
      </c>
      <c r="S2534" s="6" t="s">
        <v>63</v>
      </c>
      <c r="T2534" s="6" t="s">
        <v>64</v>
      </c>
      <c r="X2534" s="6" t="s">
        <v>4788</v>
      </c>
      <c r="Y2534" s="6" t="s">
        <v>66</v>
      </c>
      <c r="Z2534" s="0" t="n">
        <v>20</v>
      </c>
      <c r="AB2534" s="6" t="s">
        <v>11180</v>
      </c>
      <c r="AC2534" s="7" t="n">
        <v>43031</v>
      </c>
      <c r="AD2534" s="6" t="s">
        <v>104</v>
      </c>
      <c r="AE2534" s="6" t="s">
        <v>105</v>
      </c>
      <c r="AR2534" s="0" t="n">
        <v>11</v>
      </c>
    </row>
    <row r="2535" customFormat="false" ht="12.75" hidden="false" customHeight="true" outlineLevel="0" collapsed="false">
      <c r="A2535" s="6" t="s">
        <v>88</v>
      </c>
      <c r="B2535" s="6" t="s">
        <v>11142</v>
      </c>
      <c r="C2535" s="6" t="s">
        <v>11181</v>
      </c>
      <c r="D2535" s="6" t="s">
        <v>11182</v>
      </c>
      <c r="E2535" s="0" t="n">
        <v>7</v>
      </c>
      <c r="F2535" s="6" t="s">
        <v>11183</v>
      </c>
      <c r="G2535" s="6" t="s">
        <v>628</v>
      </c>
      <c r="H2535" s="6" t="s">
        <v>11146</v>
      </c>
      <c r="I2535" s="6" t="s">
        <v>11147</v>
      </c>
      <c r="J2535" s="6" t="s">
        <v>11184</v>
      </c>
      <c r="K2535" s="6" t="s">
        <v>5971</v>
      </c>
      <c r="L2535" s="6" t="s">
        <v>11149</v>
      </c>
      <c r="M2535" s="6" t="s">
        <v>1576</v>
      </c>
      <c r="N2535" s="6" t="s">
        <v>58</v>
      </c>
      <c r="O2535" s="6" t="s">
        <v>59</v>
      </c>
      <c r="P2535" s="6" t="s">
        <v>2449</v>
      </c>
      <c r="Q2535" s="6" t="s">
        <v>61</v>
      </c>
      <c r="R2535" s="6" t="s">
        <v>158</v>
      </c>
      <c r="S2535" s="6" t="s">
        <v>63</v>
      </c>
      <c r="T2535" s="6" t="s">
        <v>64</v>
      </c>
      <c r="X2535" s="6" t="s">
        <v>4769</v>
      </c>
      <c r="Y2535" s="6" t="s">
        <v>66</v>
      </c>
      <c r="Z2535" s="0" t="n">
        <v>20</v>
      </c>
      <c r="AB2535" s="6" t="s">
        <v>11185</v>
      </c>
      <c r="AC2535" s="7" t="n">
        <v>43031</v>
      </c>
      <c r="AD2535" s="6" t="s">
        <v>104</v>
      </c>
      <c r="AE2535" s="6" t="s">
        <v>105</v>
      </c>
      <c r="AH2535" s="6" t="s">
        <v>11186</v>
      </c>
      <c r="AI2535" s="6" t="s">
        <v>11187</v>
      </c>
      <c r="AR2535" s="0" t="n">
        <v>11</v>
      </c>
    </row>
    <row r="2536" customFormat="false" ht="12.75" hidden="false" customHeight="true" outlineLevel="0" collapsed="false">
      <c r="A2536" s="6" t="s">
        <v>88</v>
      </c>
      <c r="B2536" s="6" t="s">
        <v>11142</v>
      </c>
      <c r="C2536" s="6" t="s">
        <v>11188</v>
      </c>
      <c r="D2536" s="6" t="s">
        <v>11189</v>
      </c>
      <c r="E2536" s="0" t="n">
        <v>7</v>
      </c>
      <c r="F2536" s="6" t="s">
        <v>11190</v>
      </c>
      <c r="G2536" s="6" t="s">
        <v>628</v>
      </c>
      <c r="H2536" s="6" t="s">
        <v>11146</v>
      </c>
      <c r="I2536" s="6" t="s">
        <v>11147</v>
      </c>
      <c r="J2536" s="6" t="s">
        <v>11191</v>
      </c>
      <c r="K2536" s="6" t="s">
        <v>5971</v>
      </c>
      <c r="L2536" s="6" t="s">
        <v>11149</v>
      </c>
      <c r="M2536" s="6" t="s">
        <v>5337</v>
      </c>
      <c r="N2536" s="6" t="s">
        <v>58</v>
      </c>
      <c r="O2536" s="6" t="s">
        <v>59</v>
      </c>
      <c r="P2536" s="6" t="s">
        <v>11192</v>
      </c>
      <c r="Q2536" s="6" t="s">
        <v>61</v>
      </c>
      <c r="R2536" s="6" t="s">
        <v>158</v>
      </c>
      <c r="S2536" s="6" t="s">
        <v>63</v>
      </c>
      <c r="T2536" s="6" t="s">
        <v>64</v>
      </c>
      <c r="U2536" s="6" t="s">
        <v>144</v>
      </c>
      <c r="X2536" s="6" t="s">
        <v>4769</v>
      </c>
      <c r="Y2536" s="6" t="s">
        <v>66</v>
      </c>
      <c r="Z2536" s="0" t="n">
        <v>20</v>
      </c>
      <c r="AB2536" s="6" t="s">
        <v>11193</v>
      </c>
      <c r="AC2536" s="7" t="n">
        <v>43031</v>
      </c>
      <c r="AD2536" s="6" t="s">
        <v>104</v>
      </c>
      <c r="AE2536" s="6" t="s">
        <v>105</v>
      </c>
      <c r="AI2536" s="6" t="s">
        <v>11194</v>
      </c>
      <c r="AN2536" s="6" t="s">
        <v>11195</v>
      </c>
      <c r="AR2536" s="0" t="n">
        <v>11</v>
      </c>
    </row>
    <row r="2537" customFormat="false" ht="12.75" hidden="false" customHeight="true" outlineLevel="0" collapsed="false">
      <c r="A2537" s="6" t="s">
        <v>88</v>
      </c>
      <c r="B2537" s="6" t="s">
        <v>11142</v>
      </c>
      <c r="C2537" s="6" t="s">
        <v>11196</v>
      </c>
      <c r="D2537" s="6" t="s">
        <v>11197</v>
      </c>
      <c r="E2537" s="0" t="n">
        <v>7</v>
      </c>
      <c r="F2537" s="6" t="s">
        <v>11198</v>
      </c>
      <c r="G2537" s="6" t="s">
        <v>628</v>
      </c>
      <c r="H2537" s="6" t="s">
        <v>11146</v>
      </c>
      <c r="I2537" s="6" t="s">
        <v>11147</v>
      </c>
      <c r="J2537" s="6" t="s">
        <v>11199</v>
      </c>
      <c r="K2537" s="6" t="s">
        <v>5971</v>
      </c>
      <c r="L2537" s="6" t="s">
        <v>11149</v>
      </c>
      <c r="M2537" s="6" t="s">
        <v>2463</v>
      </c>
      <c r="N2537" s="6" t="s">
        <v>58</v>
      </c>
      <c r="O2537" s="6" t="s">
        <v>59</v>
      </c>
      <c r="P2537" s="6" t="s">
        <v>1583</v>
      </c>
      <c r="Q2537" s="6" t="s">
        <v>488</v>
      </c>
      <c r="R2537" s="6" t="s">
        <v>158</v>
      </c>
      <c r="S2537" s="6" t="s">
        <v>63</v>
      </c>
      <c r="T2537" s="6" t="s">
        <v>64</v>
      </c>
      <c r="U2537" s="6" t="s">
        <v>144</v>
      </c>
      <c r="X2537" s="6" t="s">
        <v>4769</v>
      </c>
      <c r="Y2537" s="6" t="s">
        <v>66</v>
      </c>
      <c r="Z2537" s="0" t="n">
        <v>20</v>
      </c>
      <c r="AB2537" s="6" t="s">
        <v>11200</v>
      </c>
      <c r="AC2537" s="7" t="n">
        <v>43031</v>
      </c>
      <c r="AD2537" s="6" t="s">
        <v>104</v>
      </c>
      <c r="AE2537" s="6" t="s">
        <v>105</v>
      </c>
      <c r="AI2537" s="6" t="s">
        <v>11201</v>
      </c>
      <c r="AN2537" s="6" t="s">
        <v>11202</v>
      </c>
      <c r="AR2537" s="0" t="n">
        <v>11</v>
      </c>
    </row>
    <row r="2538" customFormat="false" ht="12.75" hidden="false" customHeight="true" outlineLevel="0" collapsed="false">
      <c r="A2538" s="6" t="s">
        <v>88</v>
      </c>
      <c r="B2538" s="6" t="s">
        <v>11142</v>
      </c>
      <c r="C2538" s="6" t="s">
        <v>11203</v>
      </c>
      <c r="D2538" s="6" t="s">
        <v>11204</v>
      </c>
      <c r="E2538" s="0" t="n">
        <v>7</v>
      </c>
      <c r="F2538" s="6" t="s">
        <v>11205</v>
      </c>
      <c r="G2538" s="6" t="s">
        <v>269</v>
      </c>
      <c r="H2538" s="6" t="s">
        <v>11146</v>
      </c>
      <c r="I2538" s="6" t="s">
        <v>11206</v>
      </c>
      <c r="J2538" s="6" t="s">
        <v>11207</v>
      </c>
      <c r="K2538" s="6" t="s">
        <v>5971</v>
      </c>
      <c r="L2538" s="6" t="s">
        <v>11149</v>
      </c>
      <c r="M2538" s="6" t="s">
        <v>1152</v>
      </c>
      <c r="N2538" s="6" t="s">
        <v>58</v>
      </c>
      <c r="O2538" s="6" t="s">
        <v>59</v>
      </c>
      <c r="P2538" s="6" t="s">
        <v>1447</v>
      </c>
      <c r="Q2538" s="6" t="s">
        <v>207</v>
      </c>
      <c r="R2538" s="6" t="s">
        <v>158</v>
      </c>
      <c r="S2538" s="6" t="s">
        <v>63</v>
      </c>
      <c r="T2538" s="6" t="s">
        <v>64</v>
      </c>
      <c r="U2538" s="6" t="s">
        <v>144</v>
      </c>
      <c r="X2538" s="6" t="s">
        <v>2538</v>
      </c>
      <c r="Y2538" s="6" t="s">
        <v>66</v>
      </c>
      <c r="Z2538" s="0" t="n">
        <v>20</v>
      </c>
      <c r="AB2538" s="6" t="s">
        <v>11208</v>
      </c>
      <c r="AC2538" s="7" t="n">
        <v>43031</v>
      </c>
      <c r="AD2538" s="6" t="s">
        <v>104</v>
      </c>
      <c r="AE2538" s="6" t="s">
        <v>105</v>
      </c>
      <c r="AF2538" s="6" t="s">
        <v>11209</v>
      </c>
      <c r="AH2538" s="6" t="s">
        <v>11210</v>
      </c>
      <c r="AN2538" s="6" t="s">
        <v>11211</v>
      </c>
      <c r="AR2538" s="0" t="n">
        <v>11</v>
      </c>
    </row>
    <row r="2539" customFormat="false" ht="12.75" hidden="false" customHeight="true" outlineLevel="0" collapsed="false">
      <c r="A2539" s="6" t="s">
        <v>88</v>
      </c>
      <c r="B2539" s="6" t="s">
        <v>11142</v>
      </c>
      <c r="C2539" s="6" t="s">
        <v>11212</v>
      </c>
      <c r="D2539" s="6" t="s">
        <v>11213</v>
      </c>
      <c r="E2539" s="0" t="n">
        <v>7</v>
      </c>
      <c r="F2539" s="6" t="s">
        <v>11214</v>
      </c>
      <c r="G2539" s="6" t="s">
        <v>269</v>
      </c>
      <c r="H2539" s="6" t="s">
        <v>11146</v>
      </c>
      <c r="I2539" s="6" t="s">
        <v>11206</v>
      </c>
      <c r="J2539" s="6" t="s">
        <v>11215</v>
      </c>
      <c r="K2539" s="6" t="s">
        <v>5971</v>
      </c>
      <c r="L2539" s="6" t="s">
        <v>11149</v>
      </c>
      <c r="M2539" s="6" t="s">
        <v>83</v>
      </c>
      <c r="N2539" s="6" t="s">
        <v>58</v>
      </c>
      <c r="O2539" s="6" t="s">
        <v>59</v>
      </c>
      <c r="P2539" s="6" t="s">
        <v>606</v>
      </c>
      <c r="Q2539" s="6" t="s">
        <v>207</v>
      </c>
      <c r="R2539" s="6" t="s">
        <v>158</v>
      </c>
      <c r="S2539" s="6" t="s">
        <v>63</v>
      </c>
      <c r="T2539" s="6" t="s">
        <v>64</v>
      </c>
      <c r="U2539" s="6" t="s">
        <v>144</v>
      </c>
      <c r="X2539" s="6" t="s">
        <v>2538</v>
      </c>
      <c r="Y2539" s="6" t="s">
        <v>66</v>
      </c>
      <c r="Z2539" s="0" t="n">
        <v>20</v>
      </c>
      <c r="AB2539" s="6" t="s">
        <v>11216</v>
      </c>
      <c r="AC2539" s="7" t="n">
        <v>43031</v>
      </c>
      <c r="AD2539" s="6" t="s">
        <v>104</v>
      </c>
      <c r="AE2539" s="6" t="s">
        <v>105</v>
      </c>
      <c r="AI2539" s="6" t="s">
        <v>11217</v>
      </c>
      <c r="AN2539" s="6" t="s">
        <v>11218</v>
      </c>
      <c r="AR2539" s="0" t="n">
        <v>11</v>
      </c>
    </row>
    <row r="2540" customFormat="false" ht="12.75" hidden="false" customHeight="true" outlineLevel="0" collapsed="false">
      <c r="A2540" s="6" t="s">
        <v>88</v>
      </c>
      <c r="B2540" s="6" t="s">
        <v>11142</v>
      </c>
      <c r="C2540" s="6" t="s">
        <v>11219</v>
      </c>
      <c r="D2540" s="6" t="s">
        <v>11220</v>
      </c>
      <c r="E2540" s="0" t="n">
        <v>7</v>
      </c>
      <c r="F2540" s="6" t="s">
        <v>11221</v>
      </c>
      <c r="G2540" s="6" t="s">
        <v>269</v>
      </c>
      <c r="H2540" s="6" t="s">
        <v>11146</v>
      </c>
      <c r="I2540" s="6" t="s">
        <v>11206</v>
      </c>
      <c r="J2540" s="6" t="s">
        <v>11222</v>
      </c>
      <c r="K2540" s="6" t="s">
        <v>5971</v>
      </c>
      <c r="L2540" s="6" t="s">
        <v>11149</v>
      </c>
      <c r="M2540" s="6" t="s">
        <v>6144</v>
      </c>
      <c r="N2540" s="6" t="s">
        <v>58</v>
      </c>
      <c r="O2540" s="6" t="s">
        <v>59</v>
      </c>
      <c r="P2540" s="6" t="s">
        <v>786</v>
      </c>
      <c r="Q2540" s="6" t="s">
        <v>207</v>
      </c>
      <c r="R2540" s="6" t="s">
        <v>158</v>
      </c>
      <c r="S2540" s="6" t="s">
        <v>63</v>
      </c>
      <c r="T2540" s="6" t="s">
        <v>64</v>
      </c>
      <c r="U2540" s="6" t="s">
        <v>144</v>
      </c>
      <c r="X2540" s="6" t="s">
        <v>2538</v>
      </c>
      <c r="Y2540" s="6" t="s">
        <v>66</v>
      </c>
      <c r="Z2540" s="0" t="n">
        <v>20</v>
      </c>
      <c r="AB2540" s="6" t="s">
        <v>11223</v>
      </c>
      <c r="AC2540" s="7" t="n">
        <v>43031</v>
      </c>
      <c r="AD2540" s="6" t="s">
        <v>104</v>
      </c>
      <c r="AE2540" s="6" t="s">
        <v>105</v>
      </c>
      <c r="AF2540" s="6" t="s">
        <v>11224</v>
      </c>
      <c r="AN2540" s="6" t="s">
        <v>11225</v>
      </c>
      <c r="AR2540" s="0" t="n">
        <v>11</v>
      </c>
    </row>
    <row r="2541" customFormat="false" ht="12.75" hidden="false" customHeight="true" outlineLevel="0" collapsed="false">
      <c r="A2541" s="6" t="s">
        <v>88</v>
      </c>
      <c r="B2541" s="6" t="s">
        <v>11142</v>
      </c>
      <c r="C2541" s="6" t="s">
        <v>11226</v>
      </c>
      <c r="D2541" s="6" t="s">
        <v>11227</v>
      </c>
      <c r="E2541" s="0" t="n">
        <v>7</v>
      </c>
      <c r="F2541" s="6" t="s">
        <v>11228</v>
      </c>
      <c r="G2541" s="6" t="s">
        <v>269</v>
      </c>
      <c r="H2541" s="6" t="s">
        <v>11146</v>
      </c>
      <c r="I2541" s="6" t="s">
        <v>11206</v>
      </c>
      <c r="K2541" s="6" t="s">
        <v>5971</v>
      </c>
      <c r="L2541" s="6" t="s">
        <v>11149</v>
      </c>
      <c r="M2541" s="6" t="s">
        <v>3722</v>
      </c>
      <c r="N2541" s="6" t="s">
        <v>58</v>
      </c>
      <c r="O2541" s="6" t="s">
        <v>59</v>
      </c>
      <c r="P2541" s="6" t="s">
        <v>471</v>
      </c>
      <c r="Q2541" s="6" t="s">
        <v>207</v>
      </c>
      <c r="R2541" s="6" t="s">
        <v>158</v>
      </c>
      <c r="S2541" s="6" t="s">
        <v>63</v>
      </c>
      <c r="T2541" s="6" t="s">
        <v>64</v>
      </c>
      <c r="U2541" s="6" t="s">
        <v>144</v>
      </c>
      <c r="X2541" s="6" t="s">
        <v>2538</v>
      </c>
      <c r="Y2541" s="6" t="s">
        <v>66</v>
      </c>
      <c r="Z2541" s="0" t="n">
        <v>20</v>
      </c>
      <c r="AB2541" s="6" t="s">
        <v>11229</v>
      </c>
      <c r="AC2541" s="7" t="n">
        <v>43031</v>
      </c>
      <c r="AD2541" s="6" t="s">
        <v>104</v>
      </c>
      <c r="AE2541" s="6" t="s">
        <v>105</v>
      </c>
      <c r="AI2541" s="6" t="s">
        <v>11230</v>
      </c>
      <c r="AN2541" s="6" t="s">
        <v>11231</v>
      </c>
      <c r="AR2541" s="0" t="n">
        <v>11</v>
      </c>
    </row>
    <row r="2542" customFormat="false" ht="12.75" hidden="false" customHeight="true" outlineLevel="0" collapsed="false">
      <c r="A2542" s="6" t="s">
        <v>88</v>
      </c>
      <c r="B2542" s="6" t="s">
        <v>11142</v>
      </c>
      <c r="C2542" s="6" t="s">
        <v>11232</v>
      </c>
      <c r="D2542" s="6" t="s">
        <v>11233</v>
      </c>
      <c r="E2542" s="0" t="n">
        <v>7</v>
      </c>
      <c r="F2542" s="6" t="s">
        <v>11234</v>
      </c>
      <c r="G2542" s="6" t="s">
        <v>269</v>
      </c>
      <c r="H2542" s="6" t="s">
        <v>11146</v>
      </c>
      <c r="I2542" s="6" t="s">
        <v>11235</v>
      </c>
      <c r="K2542" s="6" t="s">
        <v>5971</v>
      </c>
      <c r="L2542" s="6" t="s">
        <v>11149</v>
      </c>
      <c r="M2542" s="6" t="s">
        <v>7464</v>
      </c>
      <c r="N2542" s="6" t="s">
        <v>58</v>
      </c>
      <c r="O2542" s="6" t="s">
        <v>59</v>
      </c>
      <c r="P2542" s="6" t="s">
        <v>4969</v>
      </c>
      <c r="Q2542" s="6" t="s">
        <v>207</v>
      </c>
      <c r="R2542" s="6" t="s">
        <v>158</v>
      </c>
      <c r="S2542" s="6" t="s">
        <v>63</v>
      </c>
      <c r="T2542" s="6" t="s">
        <v>64</v>
      </c>
      <c r="U2542" s="6" t="s">
        <v>144</v>
      </c>
      <c r="X2542" s="6" t="s">
        <v>2538</v>
      </c>
      <c r="Y2542" s="6" t="s">
        <v>66</v>
      </c>
      <c r="Z2542" s="0" t="n">
        <v>20</v>
      </c>
      <c r="AB2542" s="6" t="s">
        <v>11236</v>
      </c>
      <c r="AC2542" s="7" t="n">
        <v>43031</v>
      </c>
      <c r="AD2542" s="6" t="s">
        <v>104</v>
      </c>
      <c r="AE2542" s="6" t="s">
        <v>105</v>
      </c>
      <c r="AF2542" s="6" t="s">
        <v>11237</v>
      </c>
      <c r="AH2542" s="6" t="s">
        <v>11238</v>
      </c>
      <c r="AI2542" s="6" t="s">
        <v>11239</v>
      </c>
      <c r="AN2542" s="6" t="s">
        <v>11240</v>
      </c>
      <c r="AR2542" s="0" t="n">
        <v>11</v>
      </c>
    </row>
    <row r="2543" customFormat="false" ht="12.75" hidden="false" customHeight="true" outlineLevel="0" collapsed="false">
      <c r="A2543" s="6" t="s">
        <v>88</v>
      </c>
      <c r="B2543" s="6" t="s">
        <v>1634</v>
      </c>
      <c r="C2543" s="6" t="s">
        <v>11241</v>
      </c>
      <c r="D2543" s="6" t="s">
        <v>11242</v>
      </c>
      <c r="E2543" s="0" t="n">
        <v>320</v>
      </c>
      <c r="F2543" s="6" t="s">
        <v>11243</v>
      </c>
      <c r="G2543" s="6" t="s">
        <v>594</v>
      </c>
      <c r="H2543" s="6" t="s">
        <v>11244</v>
      </c>
      <c r="K2543" s="6" t="s">
        <v>1638</v>
      </c>
      <c r="L2543" s="6" t="s">
        <v>1639</v>
      </c>
      <c r="M2543" s="6" t="s">
        <v>5496</v>
      </c>
      <c r="N2543" s="6" t="s">
        <v>58</v>
      </c>
      <c r="O2543" s="6" t="s">
        <v>59</v>
      </c>
      <c r="P2543" s="6" t="s">
        <v>1290</v>
      </c>
      <c r="Q2543" s="6" t="s">
        <v>286</v>
      </c>
      <c r="R2543" s="6" t="s">
        <v>62</v>
      </c>
      <c r="S2543" s="6" t="s">
        <v>63</v>
      </c>
      <c r="T2543" s="6" t="s">
        <v>64</v>
      </c>
      <c r="Y2543" s="6" t="s">
        <v>66</v>
      </c>
      <c r="Z2543" s="0" t="n">
        <v>20</v>
      </c>
      <c r="AI2543" s="6" t="s">
        <v>11245</v>
      </c>
      <c r="AN2543" s="6" t="s">
        <v>11246</v>
      </c>
      <c r="AR2543" s="0" t="n">
        <v>11</v>
      </c>
    </row>
    <row r="2544" customFormat="false" ht="12.75" hidden="false" customHeight="true" outlineLevel="0" collapsed="false">
      <c r="A2544" s="6" t="s">
        <v>88</v>
      </c>
      <c r="B2544" s="6" t="s">
        <v>1634</v>
      </c>
      <c r="C2544" s="6" t="s">
        <v>11247</v>
      </c>
      <c r="D2544" s="6" t="s">
        <v>11248</v>
      </c>
      <c r="E2544" s="0" t="n">
        <v>320</v>
      </c>
      <c r="F2544" s="6" t="s">
        <v>11249</v>
      </c>
      <c r="G2544" s="6" t="s">
        <v>594</v>
      </c>
      <c r="H2544" s="6" t="s">
        <v>11244</v>
      </c>
      <c r="I2544" s="6" t="s">
        <v>11250</v>
      </c>
      <c r="J2544" s="6" t="s">
        <v>719</v>
      </c>
      <c r="K2544" s="6" t="s">
        <v>1638</v>
      </c>
      <c r="L2544" s="6" t="s">
        <v>1639</v>
      </c>
      <c r="M2544" s="6" t="s">
        <v>4384</v>
      </c>
      <c r="N2544" s="6" t="s">
        <v>58</v>
      </c>
      <c r="O2544" s="6" t="s">
        <v>59</v>
      </c>
      <c r="P2544" s="6" t="s">
        <v>925</v>
      </c>
      <c r="Q2544" s="6" t="s">
        <v>190</v>
      </c>
      <c r="R2544" s="6" t="s">
        <v>62</v>
      </c>
      <c r="S2544" s="6" t="s">
        <v>63</v>
      </c>
      <c r="T2544" s="6" t="s">
        <v>64</v>
      </c>
      <c r="Y2544" s="6" t="s">
        <v>66</v>
      </c>
      <c r="Z2544" s="0" t="n">
        <v>20</v>
      </c>
      <c r="AA2544" s="6" t="s">
        <v>67</v>
      </c>
      <c r="AB2544" s="6" t="s">
        <v>11251</v>
      </c>
      <c r="AC2544" s="6"/>
      <c r="AD2544" s="6"/>
      <c r="AE2544" s="6"/>
      <c r="AI2544" s="6" t="s">
        <v>11252</v>
      </c>
      <c r="AN2544" s="6" t="s">
        <v>11253</v>
      </c>
      <c r="AR2544" s="0" t="n">
        <v>11</v>
      </c>
    </row>
    <row r="2545" customFormat="false" ht="12.75" hidden="false" customHeight="true" outlineLevel="0" collapsed="false">
      <c r="A2545" s="6" t="s">
        <v>88</v>
      </c>
      <c r="B2545" s="6" t="s">
        <v>3929</v>
      </c>
      <c r="C2545" s="6" t="s">
        <v>11254</v>
      </c>
      <c r="D2545" s="6" t="s">
        <v>11255</v>
      </c>
      <c r="E2545" s="0" t="n">
        <v>26</v>
      </c>
      <c r="F2545" s="6" t="s">
        <v>11256</v>
      </c>
      <c r="H2545" s="6" t="s">
        <v>11257</v>
      </c>
      <c r="I2545" s="6" t="s">
        <v>11258</v>
      </c>
      <c r="J2545" s="6" t="s">
        <v>8207</v>
      </c>
      <c r="K2545" s="6" t="s">
        <v>3934</v>
      </c>
      <c r="L2545" s="6" t="s">
        <v>3935</v>
      </c>
      <c r="M2545" s="6" t="s">
        <v>1152</v>
      </c>
      <c r="N2545" s="6" t="s">
        <v>58</v>
      </c>
      <c r="O2545" s="6" t="s">
        <v>59</v>
      </c>
      <c r="P2545" s="6" t="s">
        <v>4603</v>
      </c>
      <c r="Q2545" s="6" t="s">
        <v>190</v>
      </c>
      <c r="R2545" s="6" t="s">
        <v>158</v>
      </c>
      <c r="S2545" s="6" t="s">
        <v>63</v>
      </c>
      <c r="T2545" s="6" t="s">
        <v>64</v>
      </c>
      <c r="U2545" s="6" t="s">
        <v>144</v>
      </c>
      <c r="Y2545" s="6" t="s">
        <v>66</v>
      </c>
      <c r="Z2545" s="0" t="n">
        <v>20</v>
      </c>
      <c r="AB2545" s="6" t="s">
        <v>11259</v>
      </c>
      <c r="AC2545" s="7" t="n">
        <v>43042</v>
      </c>
      <c r="AD2545" s="6" t="s">
        <v>104</v>
      </c>
      <c r="AE2545" s="6" t="s">
        <v>105</v>
      </c>
      <c r="AH2545" s="6" t="s">
        <v>11260</v>
      </c>
      <c r="AI2545" s="6" t="s">
        <v>11260</v>
      </c>
      <c r="AN2545" s="6" t="s">
        <v>11261</v>
      </c>
      <c r="AR2545" s="0" t="n">
        <v>11</v>
      </c>
    </row>
    <row r="2546" customFormat="false" ht="12.75" hidden="false" customHeight="true" outlineLevel="0" collapsed="false">
      <c r="A2546" s="6" t="s">
        <v>88</v>
      </c>
      <c r="B2546" s="6" t="s">
        <v>3929</v>
      </c>
      <c r="C2546" s="6" t="s">
        <v>11262</v>
      </c>
      <c r="D2546" s="6" t="s">
        <v>11263</v>
      </c>
      <c r="E2546" s="0" t="n">
        <v>26</v>
      </c>
      <c r="F2546" s="6" t="s">
        <v>11264</v>
      </c>
      <c r="G2546" s="6" t="s">
        <v>353</v>
      </c>
      <c r="H2546" s="6" t="s">
        <v>11257</v>
      </c>
      <c r="I2546" s="6" t="s">
        <v>11258</v>
      </c>
      <c r="J2546" s="6" t="s">
        <v>11265</v>
      </c>
      <c r="K2546" s="6" t="s">
        <v>3934</v>
      </c>
      <c r="L2546" s="6" t="s">
        <v>3935</v>
      </c>
      <c r="M2546" s="6" t="s">
        <v>1203</v>
      </c>
      <c r="N2546" s="6" t="s">
        <v>58</v>
      </c>
      <c r="O2546" s="6" t="s">
        <v>59</v>
      </c>
      <c r="P2546" s="6" t="s">
        <v>2018</v>
      </c>
      <c r="Q2546" s="6" t="s">
        <v>190</v>
      </c>
      <c r="R2546" s="6" t="s">
        <v>158</v>
      </c>
      <c r="S2546" s="6" t="s">
        <v>63</v>
      </c>
      <c r="T2546" s="6" t="s">
        <v>64</v>
      </c>
      <c r="X2546" s="6" t="s">
        <v>9956</v>
      </c>
      <c r="Y2546" s="6" t="s">
        <v>66</v>
      </c>
      <c r="Z2546" s="0" t="n">
        <v>20</v>
      </c>
      <c r="AB2546" s="6" t="s">
        <v>11266</v>
      </c>
      <c r="AC2546" s="7" t="n">
        <v>43042</v>
      </c>
      <c r="AD2546" s="6" t="s">
        <v>104</v>
      </c>
      <c r="AE2546" s="6" t="s">
        <v>105</v>
      </c>
    </row>
    <row r="2547" customFormat="false" ht="12.75" hidden="false" customHeight="true" outlineLevel="0" collapsed="false">
      <c r="A2547" s="6" t="s">
        <v>88</v>
      </c>
      <c r="B2547" s="6" t="s">
        <v>3929</v>
      </c>
      <c r="C2547" s="6" t="s">
        <v>11267</v>
      </c>
      <c r="D2547" s="6" t="s">
        <v>11268</v>
      </c>
      <c r="E2547" s="0" t="n">
        <v>26</v>
      </c>
      <c r="F2547" s="6" t="s">
        <v>11269</v>
      </c>
      <c r="G2547" s="6" t="s">
        <v>353</v>
      </c>
      <c r="H2547" s="6" t="s">
        <v>11257</v>
      </c>
      <c r="I2547" s="6" t="s">
        <v>11258</v>
      </c>
      <c r="J2547" s="6" t="s">
        <v>11270</v>
      </c>
      <c r="K2547" s="6" t="s">
        <v>3934</v>
      </c>
      <c r="L2547" s="6" t="s">
        <v>3935</v>
      </c>
      <c r="M2547" s="6" t="s">
        <v>2190</v>
      </c>
      <c r="N2547" s="6" t="s">
        <v>58</v>
      </c>
      <c r="O2547" s="6" t="s">
        <v>59</v>
      </c>
      <c r="P2547" s="6" t="s">
        <v>7036</v>
      </c>
      <c r="Q2547" s="6" t="s">
        <v>190</v>
      </c>
      <c r="R2547" s="6" t="s">
        <v>158</v>
      </c>
      <c r="S2547" s="6" t="s">
        <v>63</v>
      </c>
      <c r="T2547" s="6" t="s">
        <v>64</v>
      </c>
      <c r="X2547" s="6" t="s">
        <v>9956</v>
      </c>
      <c r="Y2547" s="6" t="s">
        <v>66</v>
      </c>
      <c r="Z2547" s="0" t="n">
        <v>20</v>
      </c>
      <c r="AB2547" s="6" t="s">
        <v>11271</v>
      </c>
      <c r="AC2547" s="7" t="n">
        <v>43042</v>
      </c>
      <c r="AD2547" s="6" t="s">
        <v>104</v>
      </c>
      <c r="AE2547" s="6" t="s">
        <v>105</v>
      </c>
    </row>
    <row r="2548" customFormat="false" ht="12.75" hidden="false" customHeight="true" outlineLevel="0" collapsed="false">
      <c r="A2548" s="4"/>
      <c r="B2548" s="4"/>
      <c r="C2548" s="4"/>
      <c r="D2548" s="4"/>
      <c r="E2548" s="4"/>
      <c r="F2548" s="4"/>
      <c r="G2548" s="4" t="s">
        <v>234</v>
      </c>
      <c r="H2548" s="4" t="s">
        <v>11272</v>
      </c>
      <c r="I2548" s="4"/>
      <c r="J2548" s="4"/>
      <c r="K2548" s="4" t="s">
        <v>1238</v>
      </c>
      <c r="L2548" s="4" t="s">
        <v>1239</v>
      </c>
      <c r="M2548" s="4"/>
      <c r="N2548" s="4"/>
      <c r="O2548" s="4"/>
      <c r="P2548" s="4"/>
      <c r="Q2548" s="4"/>
      <c r="R2548" s="4"/>
      <c r="S2548" s="4"/>
      <c r="T2548" s="4"/>
      <c r="U2548" s="4"/>
      <c r="V2548" s="4"/>
      <c r="W2548" s="4"/>
      <c r="X2548" s="4"/>
      <c r="Y2548" s="4"/>
      <c r="Z2548" s="4"/>
      <c r="AA2548" s="4"/>
      <c r="AB2548" s="4"/>
      <c r="AC2548" s="5"/>
      <c r="AD2548" s="4"/>
      <c r="AE2548" s="4"/>
      <c r="AF2548" s="4"/>
      <c r="AG2548" s="4"/>
      <c r="AH2548" s="4"/>
      <c r="AI2548" s="4"/>
      <c r="AJ2548" s="4"/>
      <c r="AK2548" s="4"/>
      <c r="AL2548" s="4"/>
      <c r="AM2548" s="4"/>
      <c r="AN2548" s="4"/>
      <c r="AO2548" s="4"/>
      <c r="AP2548" s="4"/>
      <c r="AQ2548" s="4"/>
      <c r="AR2548" s="4"/>
    </row>
    <row r="2549" customFormat="false" ht="12.75" hidden="false" customHeight="true" outlineLevel="0" collapsed="false">
      <c r="A2549" s="6" t="s">
        <v>47</v>
      </c>
      <c r="B2549" s="6" t="s">
        <v>665</v>
      </c>
      <c r="C2549" s="6" t="s">
        <v>11273</v>
      </c>
      <c r="D2549" s="6" t="s">
        <v>11274</v>
      </c>
      <c r="E2549" s="0" t="n">
        <v>1530</v>
      </c>
      <c r="F2549" s="6" t="s">
        <v>11275</v>
      </c>
      <c r="G2549" s="6" t="s">
        <v>956</v>
      </c>
      <c r="H2549" s="6" t="s">
        <v>11272</v>
      </c>
      <c r="J2549" s="6" t="s">
        <v>11276</v>
      </c>
      <c r="K2549" s="6" t="s">
        <v>670</v>
      </c>
      <c r="L2549" s="6" t="s">
        <v>671</v>
      </c>
      <c r="M2549" s="6" t="s">
        <v>5113</v>
      </c>
      <c r="N2549" s="6" t="s">
        <v>58</v>
      </c>
      <c r="O2549" s="6" t="s">
        <v>59</v>
      </c>
      <c r="P2549" s="6" t="s">
        <v>5184</v>
      </c>
      <c r="Q2549" s="6" t="s">
        <v>190</v>
      </c>
      <c r="R2549" s="6" t="s">
        <v>158</v>
      </c>
      <c r="S2549" s="6" t="s">
        <v>63</v>
      </c>
      <c r="T2549" s="6" t="s">
        <v>64</v>
      </c>
      <c r="U2549" s="6" t="s">
        <v>144</v>
      </c>
      <c r="Y2549" s="6" t="s">
        <v>66</v>
      </c>
      <c r="Z2549" s="0" t="n">
        <v>20</v>
      </c>
      <c r="AB2549" s="6" t="s">
        <v>11277</v>
      </c>
      <c r="AC2549" s="7" t="n">
        <v>43027</v>
      </c>
      <c r="AD2549" s="0" t="s">
        <v>161</v>
      </c>
      <c r="AE2549" s="0" t="s">
        <v>162</v>
      </c>
      <c r="AH2549" s="6" t="s">
        <v>11278</v>
      </c>
    </row>
    <row r="2550" customFormat="false" ht="12.75" hidden="false" customHeight="true" outlineLevel="0" collapsed="false">
      <c r="A2550" s="6" t="s">
        <v>47</v>
      </c>
      <c r="B2550" s="6" t="s">
        <v>665</v>
      </c>
      <c r="C2550" s="6" t="s">
        <v>11279</v>
      </c>
      <c r="D2550" s="6" t="s">
        <v>11280</v>
      </c>
      <c r="E2550" s="0" t="n">
        <v>1530</v>
      </c>
      <c r="F2550" s="6" t="s">
        <v>11281</v>
      </c>
      <c r="H2550" s="6" t="s">
        <v>11272</v>
      </c>
      <c r="I2550" s="6" t="s">
        <v>11282</v>
      </c>
      <c r="J2550" s="6" t="s">
        <v>2313</v>
      </c>
      <c r="K2550" s="6" t="s">
        <v>670</v>
      </c>
      <c r="L2550" s="6" t="s">
        <v>671</v>
      </c>
      <c r="M2550" s="6" t="s">
        <v>959</v>
      </c>
      <c r="N2550" s="6" t="s">
        <v>58</v>
      </c>
      <c r="O2550" s="6" t="s">
        <v>59</v>
      </c>
      <c r="P2550" s="6" t="s">
        <v>285</v>
      </c>
      <c r="Q2550" s="6" t="s">
        <v>479</v>
      </c>
      <c r="R2550" s="6" t="s">
        <v>66</v>
      </c>
      <c r="S2550" s="6" t="s">
        <v>63</v>
      </c>
      <c r="T2550" s="6" t="s">
        <v>64</v>
      </c>
      <c r="U2550" s="6" t="s">
        <v>144</v>
      </c>
      <c r="Y2550" s="6" t="s">
        <v>66</v>
      </c>
      <c r="Z2550" s="0" t="n">
        <v>20</v>
      </c>
      <c r="AB2550" s="6" t="s">
        <v>11283</v>
      </c>
      <c r="AC2550" s="7" t="n">
        <v>43027</v>
      </c>
      <c r="AD2550" s="0" t="s">
        <v>161</v>
      </c>
      <c r="AE2550" s="0" t="s">
        <v>162</v>
      </c>
      <c r="AH2550" s="6" t="s">
        <v>11284</v>
      </c>
    </row>
    <row r="2551" customFormat="false" ht="12.75" hidden="false" customHeight="true" outlineLevel="0" collapsed="false">
      <c r="A2551" s="4"/>
      <c r="B2551" s="4"/>
      <c r="C2551" s="4"/>
      <c r="D2551" s="4"/>
      <c r="E2551" s="4"/>
      <c r="F2551" s="4"/>
      <c r="G2551" s="4" t="s">
        <v>1620</v>
      </c>
      <c r="H2551" s="4" t="s">
        <v>11285</v>
      </c>
      <c r="I2551" s="4"/>
      <c r="J2551" s="4"/>
      <c r="K2551" s="4" t="s">
        <v>11286</v>
      </c>
      <c r="L2551" s="4" t="s">
        <v>11287</v>
      </c>
      <c r="M2551" s="4"/>
      <c r="N2551" s="4"/>
      <c r="O2551" s="4"/>
      <c r="P2551" s="4"/>
      <c r="Q2551" s="4"/>
      <c r="R2551" s="4"/>
      <c r="S2551" s="4"/>
      <c r="T2551" s="4"/>
      <c r="U2551" s="4"/>
      <c r="V2551" s="4"/>
      <c r="W2551" s="4"/>
      <c r="X2551" s="4"/>
      <c r="Y2551" s="4"/>
      <c r="Z2551" s="4"/>
      <c r="AA2551" s="4"/>
      <c r="AB2551" s="4"/>
      <c r="AC2551" s="5"/>
      <c r="AD2551" s="4"/>
      <c r="AE2551" s="4"/>
      <c r="AF2551" s="4"/>
      <c r="AG2551" s="4"/>
      <c r="AH2551" s="4"/>
      <c r="AI2551" s="4"/>
      <c r="AJ2551" s="4"/>
      <c r="AK2551" s="4"/>
      <c r="AL2551" s="4"/>
      <c r="AM2551" s="4"/>
      <c r="AN2551" s="4"/>
      <c r="AO2551" s="4"/>
      <c r="AP2551" s="4"/>
      <c r="AQ2551" s="4"/>
      <c r="AR2551" s="4"/>
    </row>
    <row r="2552" customFormat="false" ht="12.75" hidden="false" customHeight="true" outlineLevel="0" collapsed="false">
      <c r="A2552" s="4"/>
      <c r="B2552" s="4"/>
      <c r="C2552" s="4"/>
      <c r="D2552" s="4"/>
      <c r="E2552" s="4"/>
      <c r="F2552" s="4"/>
      <c r="G2552" s="4" t="s">
        <v>5215</v>
      </c>
      <c r="H2552" s="4" t="s">
        <v>11285</v>
      </c>
      <c r="I2552" s="4"/>
      <c r="J2552" s="4"/>
      <c r="K2552" s="4" t="s">
        <v>1263</v>
      </c>
      <c r="L2552" s="4" t="s">
        <v>1264</v>
      </c>
      <c r="M2552" s="4"/>
      <c r="N2552" s="4"/>
      <c r="O2552" s="4"/>
      <c r="P2552" s="4"/>
      <c r="Q2552" s="4"/>
      <c r="R2552" s="4"/>
      <c r="S2552" s="4"/>
      <c r="T2552" s="4"/>
      <c r="U2552" s="4"/>
      <c r="V2552" s="4"/>
      <c r="W2552" s="4"/>
      <c r="X2552" s="4"/>
      <c r="Y2552" s="4"/>
      <c r="Z2552" s="4"/>
      <c r="AA2552" s="4"/>
      <c r="AB2552" s="4"/>
      <c r="AC2552" s="5"/>
      <c r="AD2552" s="4"/>
      <c r="AE2552" s="4"/>
      <c r="AF2552" s="4"/>
      <c r="AG2552" s="4"/>
      <c r="AH2552" s="4"/>
      <c r="AI2552" s="4"/>
      <c r="AJ2552" s="4"/>
      <c r="AK2552" s="4"/>
      <c r="AL2552" s="4"/>
      <c r="AM2552" s="4"/>
      <c r="AN2552" s="4"/>
      <c r="AO2552" s="4"/>
      <c r="AP2552" s="4"/>
      <c r="AQ2552" s="4"/>
      <c r="AR2552" s="4"/>
    </row>
    <row r="2553" customFormat="false" ht="12.75" hidden="false" customHeight="true" outlineLevel="0" collapsed="false">
      <c r="A2553" s="4"/>
      <c r="B2553" s="4"/>
      <c r="C2553" s="4"/>
      <c r="D2553" s="4"/>
      <c r="E2553" s="4"/>
      <c r="F2553" s="4"/>
      <c r="G2553" s="4" t="s">
        <v>196</v>
      </c>
      <c r="H2553" s="4" t="s">
        <v>11285</v>
      </c>
      <c r="I2553" s="4"/>
      <c r="J2553" s="4"/>
      <c r="K2553" s="4" t="s">
        <v>1299</v>
      </c>
      <c r="L2553" s="4" t="s">
        <v>1300</v>
      </c>
      <c r="M2553" s="4"/>
      <c r="N2553" s="4"/>
      <c r="O2553" s="4"/>
      <c r="P2553" s="4"/>
      <c r="Q2553" s="4"/>
      <c r="R2553" s="4"/>
      <c r="S2553" s="4"/>
      <c r="T2553" s="4"/>
      <c r="U2553" s="4"/>
      <c r="V2553" s="4"/>
      <c r="W2553" s="4"/>
      <c r="X2553" s="4"/>
      <c r="Y2553" s="4"/>
      <c r="Z2553" s="4"/>
      <c r="AA2553" s="4"/>
      <c r="AB2553" s="4"/>
      <c r="AC2553" s="5"/>
      <c r="AD2553" s="4"/>
      <c r="AE2553" s="4"/>
      <c r="AF2553" s="4"/>
      <c r="AG2553" s="4"/>
      <c r="AH2553" s="4"/>
      <c r="AI2553" s="4"/>
      <c r="AJ2553" s="4"/>
      <c r="AK2553" s="4"/>
      <c r="AL2553" s="4"/>
      <c r="AM2553" s="4"/>
      <c r="AN2553" s="4"/>
      <c r="AO2553" s="4"/>
      <c r="AP2553" s="4"/>
      <c r="AQ2553" s="4"/>
      <c r="AR2553" s="4"/>
    </row>
    <row r="2554" customFormat="false" ht="12.75" hidden="false" customHeight="true" outlineLevel="0" collapsed="false">
      <c r="A2554" s="6" t="s">
        <v>47</v>
      </c>
      <c r="B2554" s="6" t="s">
        <v>624</v>
      </c>
      <c r="C2554" s="6" t="s">
        <v>11288</v>
      </c>
      <c r="D2554" s="6" t="s">
        <v>11289</v>
      </c>
      <c r="E2554" s="0" t="n">
        <v>790</v>
      </c>
      <c r="F2554" s="6" t="s">
        <v>11290</v>
      </c>
      <c r="G2554" s="6" t="s">
        <v>1629</v>
      </c>
      <c r="H2554" s="6" t="s">
        <v>11285</v>
      </c>
      <c r="I2554" s="6" t="s">
        <v>11291</v>
      </c>
      <c r="J2554" s="6" t="s">
        <v>11292</v>
      </c>
      <c r="K2554" s="6" t="s">
        <v>631</v>
      </c>
      <c r="L2554" s="6" t="s">
        <v>632</v>
      </c>
      <c r="M2554" s="6" t="s">
        <v>1926</v>
      </c>
      <c r="N2554" s="6" t="s">
        <v>58</v>
      </c>
      <c r="O2554" s="6" t="s">
        <v>59</v>
      </c>
      <c r="P2554" s="6" t="s">
        <v>6807</v>
      </c>
      <c r="Q2554" s="6" t="s">
        <v>479</v>
      </c>
      <c r="R2554" s="6" t="s">
        <v>158</v>
      </c>
      <c r="S2554" s="6" t="s">
        <v>63</v>
      </c>
      <c r="T2554" s="6" t="s">
        <v>64</v>
      </c>
      <c r="X2554" s="6" t="s">
        <v>11293</v>
      </c>
      <c r="Y2554" s="6" t="s">
        <v>66</v>
      </c>
      <c r="Z2554" s="0" t="n">
        <v>20</v>
      </c>
      <c r="AA2554" s="6" t="s">
        <v>67</v>
      </c>
      <c r="AC2554" s="7" t="n">
        <v>43020</v>
      </c>
      <c r="AD2554" s="6" t="s">
        <v>104</v>
      </c>
      <c r="AE2554" s="6" t="s">
        <v>162</v>
      </c>
      <c r="AI2554" s="6" t="s">
        <v>11294</v>
      </c>
      <c r="AN2554" s="6" t="s">
        <v>11295</v>
      </c>
      <c r="AQ2554" s="6" t="s">
        <v>11296</v>
      </c>
      <c r="AR2554" s="0" t="n">
        <v>13</v>
      </c>
    </row>
    <row r="2555" customFormat="false" ht="12.75" hidden="false" customHeight="true" outlineLevel="0" collapsed="false">
      <c r="A2555" s="6" t="s">
        <v>47</v>
      </c>
      <c r="B2555" s="6" t="s">
        <v>624</v>
      </c>
      <c r="C2555" s="6" t="s">
        <v>11297</v>
      </c>
      <c r="D2555" s="6" t="s">
        <v>11298</v>
      </c>
      <c r="E2555" s="0" t="n">
        <v>790</v>
      </c>
      <c r="F2555" s="6" t="s">
        <v>11299</v>
      </c>
      <c r="G2555" s="6" t="s">
        <v>863</v>
      </c>
      <c r="H2555" s="6" t="s">
        <v>11285</v>
      </c>
      <c r="J2555" s="6" t="s">
        <v>11300</v>
      </c>
      <c r="K2555" s="6" t="s">
        <v>631</v>
      </c>
      <c r="L2555" s="6" t="s">
        <v>632</v>
      </c>
      <c r="M2555" s="6" t="s">
        <v>3735</v>
      </c>
      <c r="N2555" s="6" t="s">
        <v>58</v>
      </c>
      <c r="O2555" s="6" t="s">
        <v>59</v>
      </c>
      <c r="P2555" s="6" t="s">
        <v>4913</v>
      </c>
      <c r="Q2555" s="6" t="s">
        <v>327</v>
      </c>
      <c r="R2555" s="6" t="s">
        <v>158</v>
      </c>
      <c r="S2555" s="6" t="s">
        <v>63</v>
      </c>
      <c r="T2555" s="6" t="s">
        <v>64</v>
      </c>
      <c r="U2555" s="6" t="s">
        <v>144</v>
      </c>
      <c r="X2555" s="6" t="s">
        <v>11301</v>
      </c>
      <c r="Y2555" s="6" t="s">
        <v>66</v>
      </c>
      <c r="Z2555" s="0" t="n">
        <v>20</v>
      </c>
      <c r="AB2555" s="6" t="s">
        <v>11302</v>
      </c>
      <c r="AC2555" s="7" t="n">
        <v>43020</v>
      </c>
      <c r="AD2555" s="6" t="s">
        <v>104</v>
      </c>
      <c r="AE2555" s="6" t="s">
        <v>162</v>
      </c>
      <c r="AH2555" s="6" t="s">
        <v>11303</v>
      </c>
      <c r="AQ2555" s="6" t="s">
        <v>11296</v>
      </c>
      <c r="AR2555" s="0" t="n">
        <v>13</v>
      </c>
    </row>
    <row r="2556" customFormat="false" ht="12.75" hidden="false" customHeight="true" outlineLevel="0" collapsed="false">
      <c r="A2556" s="6" t="s">
        <v>47</v>
      </c>
      <c r="B2556" s="6" t="s">
        <v>624</v>
      </c>
      <c r="C2556" s="6" t="s">
        <v>11304</v>
      </c>
      <c r="D2556" s="6" t="s">
        <v>11305</v>
      </c>
      <c r="E2556" s="0" t="n">
        <v>790</v>
      </c>
      <c r="F2556" s="6" t="s">
        <v>11306</v>
      </c>
      <c r="G2556" s="6" t="s">
        <v>863</v>
      </c>
      <c r="H2556" s="6" t="s">
        <v>11285</v>
      </c>
      <c r="J2556" s="6" t="s">
        <v>11307</v>
      </c>
      <c r="K2556" s="6" t="s">
        <v>631</v>
      </c>
      <c r="L2556" s="6" t="s">
        <v>632</v>
      </c>
      <c r="M2556" s="6" t="s">
        <v>402</v>
      </c>
      <c r="N2556" s="6" t="s">
        <v>58</v>
      </c>
      <c r="O2556" s="6" t="s">
        <v>59</v>
      </c>
      <c r="P2556" s="6" t="s">
        <v>5437</v>
      </c>
      <c r="Q2556" s="6" t="s">
        <v>635</v>
      </c>
      <c r="R2556" s="6" t="s">
        <v>158</v>
      </c>
      <c r="S2556" s="6" t="s">
        <v>63</v>
      </c>
      <c r="T2556" s="6" t="s">
        <v>64</v>
      </c>
      <c r="U2556" s="6" t="s">
        <v>144</v>
      </c>
      <c r="X2556" s="6" t="s">
        <v>11301</v>
      </c>
      <c r="Y2556" s="6" t="s">
        <v>66</v>
      </c>
      <c r="Z2556" s="0" t="n">
        <v>20</v>
      </c>
      <c r="AA2556" s="6" t="s">
        <v>67</v>
      </c>
      <c r="AC2556" s="7" t="n">
        <v>43021</v>
      </c>
      <c r="AD2556" s="6" t="s">
        <v>161</v>
      </c>
      <c r="AE2556" s="6" t="s">
        <v>162</v>
      </c>
      <c r="AH2556" s="6" t="s">
        <v>11308</v>
      </c>
      <c r="AN2556" s="6" t="s">
        <v>11309</v>
      </c>
      <c r="AQ2556" s="6" t="s">
        <v>11296</v>
      </c>
      <c r="AR2556" s="0" t="n">
        <v>13</v>
      </c>
    </row>
    <row r="2557" customFormat="false" ht="12.75" hidden="false" customHeight="true" outlineLevel="0" collapsed="false">
      <c r="A2557" s="6" t="s">
        <v>47</v>
      </c>
      <c r="B2557" s="6" t="s">
        <v>5309</v>
      </c>
      <c r="C2557" s="6" t="s">
        <v>11310</v>
      </c>
      <c r="D2557" s="6" t="s">
        <v>11311</v>
      </c>
      <c r="E2557" s="0" t="n">
        <v>380</v>
      </c>
      <c r="F2557" s="6" t="s">
        <v>11312</v>
      </c>
      <c r="G2557" s="6" t="s">
        <v>1629</v>
      </c>
      <c r="H2557" s="6" t="s">
        <v>11285</v>
      </c>
      <c r="J2557" s="6" t="s">
        <v>11313</v>
      </c>
      <c r="K2557" s="6" t="s">
        <v>5314</v>
      </c>
      <c r="L2557" s="6" t="s">
        <v>5315</v>
      </c>
      <c r="M2557" s="6" t="s">
        <v>2085</v>
      </c>
      <c r="N2557" s="6" t="s">
        <v>58</v>
      </c>
      <c r="O2557" s="6" t="s">
        <v>59</v>
      </c>
      <c r="P2557" s="6" t="s">
        <v>1274</v>
      </c>
      <c r="Q2557" s="6" t="s">
        <v>157</v>
      </c>
      <c r="R2557" s="6" t="s">
        <v>143</v>
      </c>
      <c r="S2557" s="6" t="s">
        <v>63</v>
      </c>
      <c r="T2557" s="6" t="s">
        <v>64</v>
      </c>
      <c r="Y2557" s="6" t="s">
        <v>66</v>
      </c>
      <c r="Z2557" s="0" t="n">
        <v>20</v>
      </c>
      <c r="AC2557" s="7" t="n">
        <v>43010</v>
      </c>
      <c r="AD2557" s="6" t="s">
        <v>161</v>
      </c>
      <c r="AE2557" s="6" t="s">
        <v>5318</v>
      </c>
      <c r="AH2557" s="6" t="s">
        <v>11314</v>
      </c>
      <c r="AI2557" s="6" t="s">
        <v>11315</v>
      </c>
      <c r="AR2557" s="0" t="n">
        <v>11</v>
      </c>
    </row>
    <row r="2558" customFormat="false" ht="12.75" hidden="false" customHeight="true" outlineLevel="0" collapsed="false">
      <c r="A2558" s="6" t="s">
        <v>47</v>
      </c>
      <c r="B2558" s="6" t="s">
        <v>5309</v>
      </c>
      <c r="C2558" s="6" t="s">
        <v>11316</v>
      </c>
      <c r="D2558" s="6" t="s">
        <v>11317</v>
      </c>
      <c r="E2558" s="0" t="n">
        <v>380</v>
      </c>
      <c r="F2558" s="6" t="s">
        <v>11318</v>
      </c>
      <c r="G2558" s="6" t="s">
        <v>956</v>
      </c>
      <c r="H2558" s="6" t="s">
        <v>11285</v>
      </c>
      <c r="I2558" s="6" t="s">
        <v>11319</v>
      </c>
      <c r="J2558" s="6" t="s">
        <v>11320</v>
      </c>
      <c r="K2558" s="6" t="s">
        <v>5314</v>
      </c>
      <c r="L2558" s="6" t="s">
        <v>5315</v>
      </c>
      <c r="M2558" s="6" t="s">
        <v>155</v>
      </c>
      <c r="N2558" s="6" t="s">
        <v>58</v>
      </c>
      <c r="O2558" s="6" t="s">
        <v>59</v>
      </c>
      <c r="P2558" s="6" t="s">
        <v>7464</v>
      </c>
      <c r="Q2558" s="6" t="s">
        <v>207</v>
      </c>
      <c r="R2558" s="6" t="s">
        <v>158</v>
      </c>
      <c r="S2558" s="6" t="s">
        <v>63</v>
      </c>
      <c r="T2558" s="6" t="s">
        <v>64</v>
      </c>
      <c r="X2558" s="6" t="s">
        <v>3653</v>
      </c>
      <c r="Y2558" s="6" t="s">
        <v>66</v>
      </c>
      <c r="Z2558" s="0" t="n">
        <v>20</v>
      </c>
      <c r="AB2558" s="6" t="s">
        <v>11321</v>
      </c>
      <c r="AC2558" s="7" t="n">
        <v>43010</v>
      </c>
      <c r="AD2558" s="6" t="s">
        <v>161</v>
      </c>
      <c r="AE2558" s="6" t="s">
        <v>5318</v>
      </c>
      <c r="AH2558" s="6" t="s">
        <v>11322</v>
      </c>
      <c r="AI2558" s="6" t="s">
        <v>11322</v>
      </c>
      <c r="AR2558" s="0" t="n">
        <v>11</v>
      </c>
    </row>
    <row r="2559" customFormat="false" ht="12.75" hidden="false" customHeight="true" outlineLevel="0" collapsed="false">
      <c r="A2559" s="6" t="s">
        <v>47</v>
      </c>
      <c r="B2559" s="6" t="s">
        <v>5309</v>
      </c>
      <c r="C2559" s="6" t="s">
        <v>11323</v>
      </c>
      <c r="D2559" s="6" t="s">
        <v>11324</v>
      </c>
      <c r="E2559" s="0" t="n">
        <v>380</v>
      </c>
      <c r="F2559" s="6" t="s">
        <v>11325</v>
      </c>
      <c r="G2559" s="6" t="s">
        <v>956</v>
      </c>
      <c r="H2559" s="6" t="s">
        <v>11285</v>
      </c>
      <c r="I2559" s="6" t="s">
        <v>11326</v>
      </c>
      <c r="J2559" s="6" t="s">
        <v>1893</v>
      </c>
      <c r="K2559" s="6" t="s">
        <v>5314</v>
      </c>
      <c r="L2559" s="6" t="s">
        <v>5315</v>
      </c>
      <c r="M2559" s="6" t="s">
        <v>3845</v>
      </c>
      <c r="N2559" s="6" t="s">
        <v>58</v>
      </c>
      <c r="O2559" s="6" t="s">
        <v>59</v>
      </c>
      <c r="P2559" s="6" t="s">
        <v>5797</v>
      </c>
      <c r="Q2559" s="6" t="s">
        <v>644</v>
      </c>
      <c r="R2559" s="6" t="s">
        <v>158</v>
      </c>
      <c r="S2559" s="6" t="s">
        <v>63</v>
      </c>
      <c r="T2559" s="6" t="s">
        <v>64</v>
      </c>
      <c r="X2559" s="6" t="s">
        <v>3653</v>
      </c>
      <c r="Y2559" s="6" t="s">
        <v>66</v>
      </c>
      <c r="Z2559" s="0" t="n">
        <v>20</v>
      </c>
      <c r="AA2559" s="6" t="s">
        <v>67</v>
      </c>
      <c r="AC2559" s="7" t="n">
        <v>43010</v>
      </c>
      <c r="AD2559" s="6" t="s">
        <v>161</v>
      </c>
      <c r="AE2559" s="6" t="s">
        <v>5318</v>
      </c>
      <c r="AR2559" s="0" t="n">
        <v>11</v>
      </c>
    </row>
    <row r="2560" customFormat="false" ht="12.75" hidden="false" customHeight="true" outlineLevel="0" collapsed="false">
      <c r="A2560" s="6" t="s">
        <v>47</v>
      </c>
      <c r="B2560" s="6" t="s">
        <v>5309</v>
      </c>
      <c r="C2560" s="6" t="s">
        <v>11327</v>
      </c>
      <c r="D2560" s="6" t="s">
        <v>11328</v>
      </c>
      <c r="E2560" s="0" t="n">
        <v>380</v>
      </c>
      <c r="F2560" s="6" t="s">
        <v>11329</v>
      </c>
      <c r="G2560" s="6" t="s">
        <v>526</v>
      </c>
      <c r="H2560" s="6" t="s">
        <v>11285</v>
      </c>
      <c r="I2560" s="6" t="s">
        <v>11330</v>
      </c>
      <c r="J2560" s="6" t="s">
        <v>11331</v>
      </c>
      <c r="K2560" s="6" t="s">
        <v>5314</v>
      </c>
      <c r="L2560" s="6" t="s">
        <v>5315</v>
      </c>
      <c r="M2560" s="6" t="s">
        <v>2618</v>
      </c>
      <c r="N2560" s="6" t="s">
        <v>58</v>
      </c>
      <c r="O2560" s="6" t="s">
        <v>59</v>
      </c>
      <c r="P2560" s="6" t="s">
        <v>11332</v>
      </c>
      <c r="Q2560" s="6" t="s">
        <v>368</v>
      </c>
      <c r="R2560" s="6" t="s">
        <v>347</v>
      </c>
      <c r="S2560" s="6" t="s">
        <v>63</v>
      </c>
      <c r="T2560" s="6" t="s">
        <v>64</v>
      </c>
      <c r="U2560" s="6" t="s">
        <v>144</v>
      </c>
      <c r="X2560" s="6" t="s">
        <v>7773</v>
      </c>
      <c r="Y2560" s="6" t="s">
        <v>66</v>
      </c>
      <c r="Z2560" s="0" t="n">
        <v>20</v>
      </c>
      <c r="AB2560" s="6" t="s">
        <v>11333</v>
      </c>
      <c r="AC2560" s="7" t="n">
        <v>43010</v>
      </c>
      <c r="AD2560" s="6" t="s">
        <v>161</v>
      </c>
      <c r="AE2560" s="6" t="s">
        <v>5318</v>
      </c>
      <c r="AF2560" s="6" t="s">
        <v>11334</v>
      </c>
      <c r="AH2560" s="6" t="s">
        <v>11335</v>
      </c>
      <c r="AR2560" s="0" t="n">
        <v>11</v>
      </c>
    </row>
    <row r="2561" customFormat="false" ht="12.75" hidden="false" customHeight="true" outlineLevel="0" collapsed="false">
      <c r="A2561" s="6" t="s">
        <v>47</v>
      </c>
      <c r="B2561" s="6" t="s">
        <v>5309</v>
      </c>
      <c r="C2561" s="6" t="s">
        <v>11336</v>
      </c>
      <c r="D2561" s="6" t="s">
        <v>11337</v>
      </c>
      <c r="E2561" s="0" t="n">
        <v>380</v>
      </c>
      <c r="F2561" s="6" t="s">
        <v>11338</v>
      </c>
      <c r="G2561" s="6" t="s">
        <v>526</v>
      </c>
      <c r="H2561" s="6" t="s">
        <v>11285</v>
      </c>
      <c r="I2561" s="6" t="s">
        <v>11330</v>
      </c>
      <c r="J2561" s="6" t="s">
        <v>11339</v>
      </c>
      <c r="K2561" s="6" t="s">
        <v>5314</v>
      </c>
      <c r="L2561" s="6" t="s">
        <v>5315</v>
      </c>
      <c r="M2561" s="6" t="s">
        <v>1458</v>
      </c>
      <c r="N2561" s="6" t="s">
        <v>58</v>
      </c>
      <c r="O2561" s="6" t="s">
        <v>59</v>
      </c>
      <c r="P2561" s="6" t="s">
        <v>9303</v>
      </c>
      <c r="Q2561" s="6" t="s">
        <v>368</v>
      </c>
      <c r="R2561" s="6" t="s">
        <v>62</v>
      </c>
      <c r="S2561" s="6" t="s">
        <v>63</v>
      </c>
      <c r="T2561" s="6" t="s">
        <v>64</v>
      </c>
      <c r="U2561" s="6" t="s">
        <v>144</v>
      </c>
      <c r="X2561" s="6" t="s">
        <v>7773</v>
      </c>
      <c r="Y2561" s="6" t="s">
        <v>66</v>
      </c>
      <c r="Z2561" s="0" t="n">
        <v>20</v>
      </c>
      <c r="AB2561" s="6" t="s">
        <v>11340</v>
      </c>
      <c r="AC2561" s="7" t="n">
        <v>43010</v>
      </c>
      <c r="AD2561" s="6" t="s">
        <v>161</v>
      </c>
      <c r="AE2561" s="6" t="s">
        <v>5318</v>
      </c>
      <c r="AH2561" s="6" t="s">
        <v>11341</v>
      </c>
      <c r="AR2561" s="0" t="n">
        <v>11</v>
      </c>
    </row>
    <row r="2562" customFormat="false" ht="12.75" hidden="false" customHeight="true" outlineLevel="0" collapsed="false">
      <c r="A2562" s="6" t="s">
        <v>47</v>
      </c>
      <c r="B2562" s="6" t="s">
        <v>5309</v>
      </c>
      <c r="C2562" s="6" t="s">
        <v>11342</v>
      </c>
      <c r="D2562" s="6" t="s">
        <v>11343</v>
      </c>
      <c r="E2562" s="0" t="n">
        <v>380</v>
      </c>
      <c r="F2562" s="6" t="s">
        <v>11344</v>
      </c>
      <c r="G2562" s="6" t="s">
        <v>526</v>
      </c>
      <c r="H2562" s="6" t="s">
        <v>11285</v>
      </c>
      <c r="I2562" s="6" t="s">
        <v>11330</v>
      </c>
      <c r="J2562" s="6" t="s">
        <v>11345</v>
      </c>
      <c r="K2562" s="6" t="s">
        <v>5314</v>
      </c>
      <c r="L2562" s="6" t="s">
        <v>5315</v>
      </c>
      <c r="M2562" s="6" t="s">
        <v>818</v>
      </c>
      <c r="N2562" s="6" t="s">
        <v>58</v>
      </c>
      <c r="O2562" s="6" t="s">
        <v>59</v>
      </c>
      <c r="P2562" s="6" t="s">
        <v>11346</v>
      </c>
      <c r="Q2562" s="6" t="s">
        <v>368</v>
      </c>
      <c r="R2562" s="6" t="s">
        <v>62</v>
      </c>
      <c r="S2562" s="6" t="s">
        <v>63</v>
      </c>
      <c r="T2562" s="6" t="s">
        <v>64</v>
      </c>
      <c r="X2562" s="6" t="s">
        <v>7773</v>
      </c>
      <c r="Y2562" s="6" t="s">
        <v>66</v>
      </c>
      <c r="Z2562" s="0" t="n">
        <v>20</v>
      </c>
      <c r="AB2562" s="6" t="s">
        <v>11347</v>
      </c>
      <c r="AC2562" s="7" t="n">
        <v>43010</v>
      </c>
      <c r="AD2562" s="6" t="s">
        <v>161</v>
      </c>
      <c r="AE2562" s="6" t="s">
        <v>5318</v>
      </c>
      <c r="AR2562" s="0" t="n">
        <v>11</v>
      </c>
    </row>
    <row r="2563" customFormat="false" ht="12.75" hidden="false" customHeight="true" outlineLevel="0" collapsed="false">
      <c r="A2563" s="6" t="s">
        <v>47</v>
      </c>
      <c r="B2563" s="6" t="s">
        <v>5309</v>
      </c>
      <c r="C2563" s="6" t="s">
        <v>11348</v>
      </c>
      <c r="D2563" s="6" t="s">
        <v>11349</v>
      </c>
      <c r="E2563" s="0" t="n">
        <v>380</v>
      </c>
      <c r="F2563" s="6" t="s">
        <v>11350</v>
      </c>
      <c r="G2563" s="6" t="s">
        <v>526</v>
      </c>
      <c r="H2563" s="6" t="s">
        <v>11285</v>
      </c>
      <c r="I2563" s="6" t="s">
        <v>11330</v>
      </c>
      <c r="J2563" s="6" t="s">
        <v>11351</v>
      </c>
      <c r="K2563" s="6" t="s">
        <v>5314</v>
      </c>
      <c r="L2563" s="6" t="s">
        <v>5315</v>
      </c>
      <c r="M2563" s="6" t="s">
        <v>1473</v>
      </c>
      <c r="N2563" s="6" t="s">
        <v>58</v>
      </c>
      <c r="O2563" s="6" t="s">
        <v>59</v>
      </c>
      <c r="P2563" s="6" t="s">
        <v>477</v>
      </c>
      <c r="Q2563" s="6" t="s">
        <v>368</v>
      </c>
      <c r="R2563" s="6" t="s">
        <v>62</v>
      </c>
      <c r="S2563" s="6" t="s">
        <v>63</v>
      </c>
      <c r="T2563" s="6" t="s">
        <v>64</v>
      </c>
      <c r="U2563" s="6" t="s">
        <v>144</v>
      </c>
      <c r="X2563" s="6" t="s">
        <v>7773</v>
      </c>
      <c r="Y2563" s="6" t="s">
        <v>66</v>
      </c>
      <c r="Z2563" s="0" t="n">
        <v>20</v>
      </c>
      <c r="AB2563" s="6" t="s">
        <v>11352</v>
      </c>
      <c r="AC2563" s="7" t="n">
        <v>43010</v>
      </c>
      <c r="AD2563" s="6" t="s">
        <v>161</v>
      </c>
      <c r="AE2563" s="6" t="s">
        <v>5318</v>
      </c>
      <c r="AH2563" s="6" t="s">
        <v>11353</v>
      </c>
      <c r="AI2563" s="6" t="s">
        <v>11353</v>
      </c>
      <c r="AR2563" s="0" t="n">
        <v>11</v>
      </c>
    </row>
    <row r="2564" customFormat="false" ht="12.75" hidden="false" customHeight="true" outlineLevel="0" collapsed="false">
      <c r="A2564" s="6" t="s">
        <v>47</v>
      </c>
      <c r="B2564" s="6" t="s">
        <v>5309</v>
      </c>
      <c r="C2564" s="6" t="s">
        <v>11354</v>
      </c>
      <c r="D2564" s="6" t="s">
        <v>11355</v>
      </c>
      <c r="E2564" s="0" t="n">
        <v>380</v>
      </c>
      <c r="F2564" s="6" t="s">
        <v>11356</v>
      </c>
      <c r="G2564" s="6" t="s">
        <v>1719</v>
      </c>
      <c r="H2564" s="6" t="s">
        <v>11285</v>
      </c>
      <c r="I2564" s="6" t="s">
        <v>11330</v>
      </c>
      <c r="J2564" s="6" t="s">
        <v>1446</v>
      </c>
      <c r="K2564" s="6" t="s">
        <v>5314</v>
      </c>
      <c r="L2564" s="6" t="s">
        <v>5315</v>
      </c>
      <c r="M2564" s="6" t="s">
        <v>1447</v>
      </c>
      <c r="N2564" s="6" t="s">
        <v>58</v>
      </c>
      <c r="O2564" s="6" t="s">
        <v>59</v>
      </c>
      <c r="P2564" s="6" t="s">
        <v>11357</v>
      </c>
      <c r="Q2564" s="6" t="s">
        <v>368</v>
      </c>
      <c r="R2564" s="6" t="s">
        <v>62</v>
      </c>
      <c r="S2564" s="6" t="s">
        <v>63</v>
      </c>
      <c r="T2564" s="6" t="s">
        <v>64</v>
      </c>
      <c r="U2564" s="6" t="s">
        <v>144</v>
      </c>
      <c r="X2564" s="6" t="s">
        <v>2707</v>
      </c>
      <c r="Y2564" s="6" t="s">
        <v>66</v>
      </c>
      <c r="Z2564" s="0" t="n">
        <v>20</v>
      </c>
      <c r="AB2564" s="6" t="s">
        <v>11358</v>
      </c>
      <c r="AC2564" s="7" t="n">
        <v>43010</v>
      </c>
      <c r="AD2564" s="6" t="s">
        <v>161</v>
      </c>
      <c r="AE2564" s="6" t="s">
        <v>5318</v>
      </c>
      <c r="AI2564" s="6" t="s">
        <v>11359</v>
      </c>
      <c r="AN2564" s="6" t="s">
        <v>11360</v>
      </c>
      <c r="AR2564" s="0" t="n">
        <v>12</v>
      </c>
    </row>
    <row r="2565" customFormat="false" ht="12.75" hidden="false" customHeight="true" outlineLevel="0" collapsed="false">
      <c r="A2565" s="6" t="s">
        <v>47</v>
      </c>
      <c r="B2565" s="6" t="s">
        <v>5309</v>
      </c>
      <c r="C2565" s="6" t="s">
        <v>11361</v>
      </c>
      <c r="D2565" s="6" t="s">
        <v>11362</v>
      </c>
      <c r="E2565" s="0" t="n">
        <v>380</v>
      </c>
      <c r="F2565" s="6" t="s">
        <v>11363</v>
      </c>
      <c r="G2565" s="6" t="s">
        <v>1719</v>
      </c>
      <c r="H2565" s="6" t="s">
        <v>11285</v>
      </c>
      <c r="I2565" s="6" t="s">
        <v>11330</v>
      </c>
      <c r="J2565" s="6" t="s">
        <v>11364</v>
      </c>
      <c r="K2565" s="6" t="s">
        <v>5314</v>
      </c>
      <c r="L2565" s="6" t="s">
        <v>5315</v>
      </c>
      <c r="M2565" s="6" t="s">
        <v>7677</v>
      </c>
      <c r="N2565" s="6" t="s">
        <v>58</v>
      </c>
      <c r="O2565" s="6" t="s">
        <v>59</v>
      </c>
      <c r="P2565" s="6" t="s">
        <v>2384</v>
      </c>
      <c r="Q2565" s="6" t="s">
        <v>368</v>
      </c>
      <c r="R2565" s="6" t="s">
        <v>62</v>
      </c>
      <c r="S2565" s="6" t="s">
        <v>63</v>
      </c>
      <c r="T2565" s="6" t="s">
        <v>64</v>
      </c>
      <c r="X2565" s="6" t="s">
        <v>2707</v>
      </c>
      <c r="Y2565" s="6" t="s">
        <v>66</v>
      </c>
      <c r="Z2565" s="0" t="n">
        <v>20</v>
      </c>
      <c r="AB2565" s="6" t="s">
        <v>11365</v>
      </c>
      <c r="AC2565" s="7" t="n">
        <v>43010</v>
      </c>
      <c r="AD2565" s="6" t="s">
        <v>161</v>
      </c>
      <c r="AE2565" s="6" t="s">
        <v>5318</v>
      </c>
      <c r="AH2565" s="6" t="s">
        <v>11366</v>
      </c>
      <c r="AI2565" s="6" t="s">
        <v>11366</v>
      </c>
      <c r="AR2565" s="0" t="n">
        <v>12</v>
      </c>
    </row>
    <row r="2566" customFormat="false" ht="12.75" hidden="false" customHeight="true" outlineLevel="0" collapsed="false">
      <c r="A2566" s="6" t="s">
        <v>47</v>
      </c>
      <c r="B2566" s="6" t="s">
        <v>5309</v>
      </c>
      <c r="C2566" s="6" t="s">
        <v>11367</v>
      </c>
      <c r="D2566" s="6" t="s">
        <v>11368</v>
      </c>
      <c r="E2566" s="0" t="n">
        <v>380</v>
      </c>
      <c r="F2566" s="6" t="s">
        <v>11369</v>
      </c>
      <c r="G2566" s="6" t="s">
        <v>1169</v>
      </c>
      <c r="H2566" s="6" t="s">
        <v>11285</v>
      </c>
      <c r="I2566" s="6" t="s">
        <v>11370</v>
      </c>
      <c r="J2566" s="6" t="s">
        <v>11371</v>
      </c>
      <c r="K2566" s="6" t="s">
        <v>5314</v>
      </c>
      <c r="L2566" s="6" t="s">
        <v>5315</v>
      </c>
      <c r="M2566" s="6" t="s">
        <v>2520</v>
      </c>
      <c r="N2566" s="6" t="s">
        <v>58</v>
      </c>
      <c r="O2566" s="6" t="s">
        <v>59</v>
      </c>
      <c r="P2566" s="6" t="s">
        <v>4500</v>
      </c>
      <c r="Q2566" s="6" t="s">
        <v>368</v>
      </c>
      <c r="R2566" s="6" t="s">
        <v>158</v>
      </c>
      <c r="S2566" s="6" t="s">
        <v>63</v>
      </c>
      <c r="T2566" s="6" t="s">
        <v>64</v>
      </c>
      <c r="X2566" s="6" t="s">
        <v>4570</v>
      </c>
      <c r="Y2566" s="6" t="s">
        <v>66</v>
      </c>
      <c r="Z2566" s="0" t="n">
        <v>20</v>
      </c>
      <c r="AC2566" s="7" t="n">
        <v>43010</v>
      </c>
      <c r="AD2566" s="6" t="s">
        <v>161</v>
      </c>
      <c r="AE2566" s="6" t="s">
        <v>5318</v>
      </c>
      <c r="AR2566" s="0" t="n">
        <v>12</v>
      </c>
    </row>
    <row r="2567" customFormat="false" ht="12.75" hidden="false" customHeight="true" outlineLevel="0" collapsed="false">
      <c r="A2567" s="6" t="s">
        <v>47</v>
      </c>
      <c r="B2567" s="6" t="s">
        <v>5309</v>
      </c>
      <c r="C2567" s="6" t="s">
        <v>11372</v>
      </c>
      <c r="D2567" s="6" t="s">
        <v>11373</v>
      </c>
      <c r="E2567" s="0" t="n">
        <v>380</v>
      </c>
      <c r="F2567" s="6" t="s">
        <v>11374</v>
      </c>
      <c r="G2567" s="6" t="s">
        <v>1169</v>
      </c>
      <c r="H2567" s="6" t="s">
        <v>11285</v>
      </c>
      <c r="I2567" s="6" t="s">
        <v>11330</v>
      </c>
      <c r="J2567" s="6" t="s">
        <v>11375</v>
      </c>
      <c r="K2567" s="6" t="s">
        <v>5314</v>
      </c>
      <c r="L2567" s="6" t="s">
        <v>5315</v>
      </c>
      <c r="M2567" s="6" t="s">
        <v>394</v>
      </c>
      <c r="N2567" s="6" t="s">
        <v>58</v>
      </c>
      <c r="O2567" s="6" t="s">
        <v>59</v>
      </c>
      <c r="P2567" s="6" t="s">
        <v>3366</v>
      </c>
      <c r="Q2567" s="6" t="s">
        <v>368</v>
      </c>
      <c r="R2567" s="6" t="s">
        <v>158</v>
      </c>
      <c r="S2567" s="6" t="s">
        <v>63</v>
      </c>
      <c r="T2567" s="6" t="s">
        <v>64</v>
      </c>
      <c r="X2567" s="6" t="s">
        <v>4570</v>
      </c>
      <c r="Y2567" s="6" t="s">
        <v>66</v>
      </c>
      <c r="Z2567" s="0" t="n">
        <v>20</v>
      </c>
      <c r="AB2567" s="6" t="s">
        <v>11376</v>
      </c>
      <c r="AC2567" s="7" t="n">
        <v>43010</v>
      </c>
      <c r="AD2567" s="6" t="s">
        <v>104</v>
      </c>
      <c r="AE2567" s="6" t="s">
        <v>5318</v>
      </c>
      <c r="AN2567" s="6" t="s">
        <v>11377</v>
      </c>
      <c r="AR2567" s="0" t="n">
        <v>12</v>
      </c>
    </row>
    <row r="2568" customFormat="false" ht="12.75" hidden="false" customHeight="true" outlineLevel="0" collapsed="false">
      <c r="A2568" s="4"/>
      <c r="B2568" s="4"/>
      <c r="C2568" s="4"/>
      <c r="D2568" s="4"/>
      <c r="E2568" s="4"/>
      <c r="F2568" s="4"/>
      <c r="G2568" s="4" t="s">
        <v>7279</v>
      </c>
      <c r="H2568" s="4" t="s">
        <v>11378</v>
      </c>
      <c r="I2568" s="4"/>
      <c r="J2568" s="4"/>
      <c r="K2568" s="4" t="s">
        <v>777</v>
      </c>
      <c r="L2568" s="4" t="s">
        <v>778</v>
      </c>
      <c r="M2568" s="4"/>
      <c r="N2568" s="4"/>
      <c r="O2568" s="4"/>
      <c r="P2568" s="4"/>
      <c r="Q2568" s="4"/>
      <c r="R2568" s="4"/>
      <c r="S2568" s="4"/>
      <c r="T2568" s="4"/>
      <c r="U2568" s="4"/>
      <c r="V2568" s="4"/>
      <c r="W2568" s="4"/>
      <c r="X2568" s="4"/>
      <c r="Y2568" s="4"/>
      <c r="Z2568" s="4"/>
      <c r="AA2568" s="4"/>
      <c r="AB2568" s="4"/>
      <c r="AC2568" s="5"/>
      <c r="AD2568" s="4"/>
      <c r="AE2568" s="4"/>
      <c r="AF2568" s="4"/>
      <c r="AG2568" s="4"/>
      <c r="AH2568" s="4"/>
      <c r="AI2568" s="4"/>
      <c r="AJ2568" s="4"/>
      <c r="AK2568" s="4"/>
      <c r="AL2568" s="4"/>
      <c r="AM2568" s="4"/>
      <c r="AN2568" s="4"/>
      <c r="AO2568" s="4"/>
      <c r="AP2568" s="4"/>
      <c r="AQ2568" s="4"/>
      <c r="AR2568" s="4"/>
    </row>
    <row r="2569" customFormat="false" ht="12.75" hidden="false" customHeight="true" outlineLevel="0" collapsed="false">
      <c r="A2569" s="4"/>
      <c r="B2569" s="4"/>
      <c r="C2569" s="4"/>
      <c r="D2569" s="4"/>
      <c r="E2569" s="4"/>
      <c r="F2569" s="4"/>
      <c r="G2569" s="4" t="s">
        <v>7279</v>
      </c>
      <c r="H2569" s="4" t="s">
        <v>11378</v>
      </c>
      <c r="I2569" s="4"/>
      <c r="J2569" s="4"/>
      <c r="K2569" s="4" t="s">
        <v>777</v>
      </c>
      <c r="L2569" s="4" t="s">
        <v>778</v>
      </c>
      <c r="M2569" s="4"/>
      <c r="N2569" s="4"/>
      <c r="O2569" s="4"/>
      <c r="P2569" s="4"/>
      <c r="Q2569" s="4"/>
      <c r="R2569" s="4"/>
      <c r="S2569" s="4"/>
      <c r="T2569" s="4"/>
      <c r="U2569" s="4"/>
      <c r="V2569" s="4"/>
      <c r="W2569" s="4"/>
      <c r="X2569" s="4"/>
      <c r="Y2569" s="4"/>
      <c r="Z2569" s="4"/>
      <c r="AA2569" s="4"/>
      <c r="AB2569" s="4"/>
      <c r="AC2569" s="5"/>
      <c r="AD2569" s="4"/>
      <c r="AE2569" s="4"/>
      <c r="AF2569" s="4"/>
      <c r="AG2569" s="4"/>
      <c r="AH2569" s="4"/>
      <c r="AI2569" s="4"/>
      <c r="AJ2569" s="4"/>
      <c r="AK2569" s="4"/>
      <c r="AL2569" s="4"/>
      <c r="AM2569" s="4"/>
      <c r="AN2569" s="4"/>
      <c r="AO2569" s="4"/>
      <c r="AP2569" s="4"/>
      <c r="AQ2569" s="4"/>
      <c r="AR2569" s="4"/>
    </row>
    <row r="2570" customFormat="false" ht="12.75" hidden="false" customHeight="true" outlineLevel="0" collapsed="false">
      <c r="A2570" s="6" t="s">
        <v>88</v>
      </c>
      <c r="B2570" s="6" t="s">
        <v>4133</v>
      </c>
      <c r="C2570" s="6" t="s">
        <v>11379</v>
      </c>
      <c r="D2570" s="6" t="s">
        <v>11380</v>
      </c>
      <c r="E2570" s="0" t="n">
        <v>11</v>
      </c>
      <c r="F2570" s="6" t="s">
        <v>11381</v>
      </c>
      <c r="G2570" s="6" t="s">
        <v>956</v>
      </c>
      <c r="H2570" s="6" t="s">
        <v>11382</v>
      </c>
      <c r="I2570" s="6" t="s">
        <v>11383</v>
      </c>
      <c r="J2570" s="6" t="s">
        <v>11384</v>
      </c>
      <c r="K2570" s="6" t="s">
        <v>3233</v>
      </c>
      <c r="L2570" s="6" t="s">
        <v>4139</v>
      </c>
      <c r="M2570" s="6" t="s">
        <v>6714</v>
      </c>
      <c r="N2570" s="6" t="s">
        <v>58</v>
      </c>
      <c r="O2570" s="6" t="s">
        <v>59</v>
      </c>
      <c r="P2570" s="6" t="s">
        <v>6816</v>
      </c>
      <c r="Q2570" s="6" t="s">
        <v>238</v>
      </c>
      <c r="R2570" s="6" t="s">
        <v>143</v>
      </c>
      <c r="S2570" s="6" t="s">
        <v>63</v>
      </c>
      <c r="T2570" s="6" t="s">
        <v>64</v>
      </c>
      <c r="X2570" s="6" t="s">
        <v>2553</v>
      </c>
      <c r="Y2570" s="6" t="s">
        <v>66</v>
      </c>
      <c r="Z2570" s="0" t="n">
        <v>20</v>
      </c>
      <c r="AB2570" s="6" t="s">
        <v>11385</v>
      </c>
      <c r="AC2570" s="7" t="n">
        <v>43028</v>
      </c>
      <c r="AD2570" s="0" t="s">
        <v>104</v>
      </c>
      <c r="AE2570" s="0" t="s">
        <v>105</v>
      </c>
      <c r="AR2570" s="0" t="n">
        <v>69</v>
      </c>
    </row>
    <row r="2571" customFormat="false" ht="12.75" hidden="false" customHeight="true" outlineLevel="0" collapsed="false">
      <c r="A2571" s="6" t="s">
        <v>88</v>
      </c>
      <c r="B2571" s="6" t="s">
        <v>4133</v>
      </c>
      <c r="C2571" s="6" t="s">
        <v>11386</v>
      </c>
      <c r="D2571" s="6" t="s">
        <v>11387</v>
      </c>
      <c r="E2571" s="0" t="n">
        <v>11</v>
      </c>
      <c r="F2571" s="6" t="s">
        <v>11388</v>
      </c>
      <c r="G2571" s="6" t="s">
        <v>956</v>
      </c>
      <c r="H2571" s="6" t="s">
        <v>11382</v>
      </c>
      <c r="I2571" s="6" t="s">
        <v>11383</v>
      </c>
      <c r="J2571" s="6" t="s">
        <v>11389</v>
      </c>
      <c r="K2571" s="6" t="s">
        <v>3233</v>
      </c>
      <c r="L2571" s="6" t="s">
        <v>4139</v>
      </c>
      <c r="M2571" s="6" t="s">
        <v>3591</v>
      </c>
      <c r="N2571" s="6" t="s">
        <v>58</v>
      </c>
      <c r="O2571" s="6" t="s">
        <v>59</v>
      </c>
      <c r="P2571" s="6" t="s">
        <v>5792</v>
      </c>
      <c r="Q2571" s="6" t="s">
        <v>238</v>
      </c>
      <c r="R2571" s="6" t="s">
        <v>143</v>
      </c>
      <c r="S2571" s="6" t="s">
        <v>63</v>
      </c>
      <c r="T2571" s="6" t="s">
        <v>64</v>
      </c>
      <c r="U2571" s="6" t="s">
        <v>144</v>
      </c>
      <c r="X2571" s="6" t="s">
        <v>2553</v>
      </c>
      <c r="Y2571" s="6" t="s">
        <v>66</v>
      </c>
      <c r="Z2571" s="0" t="n">
        <v>20</v>
      </c>
      <c r="AB2571" s="6" t="s">
        <v>11390</v>
      </c>
      <c r="AC2571" s="7" t="n">
        <v>43028</v>
      </c>
      <c r="AD2571" s="0" t="s">
        <v>104</v>
      </c>
      <c r="AE2571" s="0" t="s">
        <v>105</v>
      </c>
      <c r="AI2571" s="6" t="s">
        <v>11391</v>
      </c>
      <c r="AR2571" s="0" t="n">
        <v>69</v>
      </c>
    </row>
    <row r="2572" customFormat="false" ht="12.75" hidden="false" customHeight="true" outlineLevel="0" collapsed="false">
      <c r="A2572" s="6" t="s">
        <v>88</v>
      </c>
      <c r="B2572" s="6" t="s">
        <v>4133</v>
      </c>
      <c r="C2572" s="6" t="s">
        <v>11392</v>
      </c>
      <c r="D2572" s="6" t="s">
        <v>11393</v>
      </c>
      <c r="E2572" s="0" t="n">
        <v>11</v>
      </c>
      <c r="F2572" s="6" t="s">
        <v>11394</v>
      </c>
      <c r="G2572" s="6" t="s">
        <v>956</v>
      </c>
      <c r="H2572" s="6" t="s">
        <v>11382</v>
      </c>
      <c r="J2572" s="6" t="s">
        <v>11395</v>
      </c>
      <c r="K2572" s="6" t="s">
        <v>3233</v>
      </c>
      <c r="L2572" s="6" t="s">
        <v>4139</v>
      </c>
      <c r="M2572" s="6" t="s">
        <v>6008</v>
      </c>
      <c r="N2572" s="6" t="s">
        <v>58</v>
      </c>
      <c r="O2572" s="6" t="s">
        <v>59</v>
      </c>
      <c r="P2572" s="6" t="s">
        <v>3546</v>
      </c>
      <c r="Q2572" s="6" t="s">
        <v>238</v>
      </c>
      <c r="R2572" s="6" t="s">
        <v>143</v>
      </c>
      <c r="S2572" s="6" t="s">
        <v>63</v>
      </c>
      <c r="T2572" s="6" t="s">
        <v>64</v>
      </c>
      <c r="U2572" s="6" t="s">
        <v>144</v>
      </c>
      <c r="X2572" s="6" t="s">
        <v>2553</v>
      </c>
      <c r="Y2572" s="6" t="s">
        <v>66</v>
      </c>
      <c r="Z2572" s="0" t="n">
        <v>20</v>
      </c>
      <c r="AB2572" s="6" t="s">
        <v>11396</v>
      </c>
      <c r="AC2572" s="7" t="n">
        <v>43028</v>
      </c>
      <c r="AD2572" s="0" t="s">
        <v>104</v>
      </c>
      <c r="AE2572" s="0" t="s">
        <v>105</v>
      </c>
      <c r="AR2572" s="0" t="n">
        <v>69</v>
      </c>
    </row>
    <row r="2573" customFormat="false" ht="12.75" hidden="false" customHeight="true" outlineLevel="0" collapsed="false">
      <c r="A2573" s="6" t="s">
        <v>88</v>
      </c>
      <c r="B2573" s="6" t="s">
        <v>4133</v>
      </c>
      <c r="C2573" s="6" t="s">
        <v>11397</v>
      </c>
      <c r="D2573" s="6" t="s">
        <v>11398</v>
      </c>
      <c r="E2573" s="0" t="n">
        <v>11</v>
      </c>
      <c r="F2573" s="6" t="s">
        <v>11399</v>
      </c>
      <c r="G2573" s="6" t="s">
        <v>956</v>
      </c>
      <c r="H2573" s="6" t="s">
        <v>11382</v>
      </c>
      <c r="J2573" s="6" t="s">
        <v>11400</v>
      </c>
      <c r="K2573" s="6" t="s">
        <v>3233</v>
      </c>
      <c r="L2573" s="6" t="s">
        <v>4139</v>
      </c>
      <c r="M2573" s="6" t="s">
        <v>2132</v>
      </c>
      <c r="N2573" s="6" t="s">
        <v>58</v>
      </c>
      <c r="O2573" s="6" t="s">
        <v>59</v>
      </c>
      <c r="P2573" s="6" t="s">
        <v>11401</v>
      </c>
      <c r="Q2573" s="6" t="s">
        <v>238</v>
      </c>
      <c r="R2573" s="6" t="s">
        <v>143</v>
      </c>
      <c r="S2573" s="6" t="s">
        <v>63</v>
      </c>
      <c r="T2573" s="6" t="s">
        <v>64</v>
      </c>
      <c r="U2573" s="6" t="s">
        <v>144</v>
      </c>
      <c r="X2573" s="6" t="s">
        <v>2553</v>
      </c>
      <c r="Y2573" s="6" t="s">
        <v>66</v>
      </c>
      <c r="Z2573" s="0" t="n">
        <v>20</v>
      </c>
      <c r="AB2573" s="6" t="s">
        <v>11402</v>
      </c>
      <c r="AC2573" s="7" t="n">
        <v>43028</v>
      </c>
      <c r="AD2573" s="0" t="s">
        <v>104</v>
      </c>
      <c r="AE2573" s="0" t="s">
        <v>105</v>
      </c>
      <c r="AI2573" s="6" t="s">
        <v>11403</v>
      </c>
      <c r="AR2573" s="0" t="n">
        <v>69</v>
      </c>
    </row>
    <row r="2574" customFormat="false" ht="12.75" hidden="false" customHeight="true" outlineLevel="0" collapsed="false">
      <c r="A2574" s="6" t="s">
        <v>88</v>
      </c>
      <c r="B2574" s="6" t="s">
        <v>811</v>
      </c>
      <c r="C2574" s="6" t="s">
        <v>11404</v>
      </c>
      <c r="D2574" s="6" t="s">
        <v>11405</v>
      </c>
      <c r="E2574" s="0" t="n">
        <v>81</v>
      </c>
      <c r="F2574" s="6" t="s">
        <v>11406</v>
      </c>
      <c r="G2574" s="6" t="s">
        <v>4738</v>
      </c>
      <c r="H2574" s="6" t="s">
        <v>11407</v>
      </c>
      <c r="I2574" s="6" t="s">
        <v>11408</v>
      </c>
      <c r="J2574" s="6" t="s">
        <v>11409</v>
      </c>
      <c r="K2574" s="6" t="s">
        <v>97</v>
      </c>
      <c r="L2574" s="6" t="s">
        <v>817</v>
      </c>
      <c r="M2574" s="6" t="s">
        <v>1020</v>
      </c>
      <c r="N2574" s="6" t="s">
        <v>58</v>
      </c>
      <c r="O2574" s="6" t="s">
        <v>59</v>
      </c>
      <c r="P2574" s="6" t="s">
        <v>1353</v>
      </c>
      <c r="Q2574" s="6" t="s">
        <v>644</v>
      </c>
      <c r="R2574" s="6" t="s">
        <v>66</v>
      </c>
      <c r="S2574" s="6" t="s">
        <v>63</v>
      </c>
      <c r="T2574" s="6" t="s">
        <v>64</v>
      </c>
      <c r="X2574" s="6" t="s">
        <v>11410</v>
      </c>
      <c r="Y2574" s="6" t="s">
        <v>66</v>
      </c>
      <c r="Z2574" s="0" t="n">
        <v>20</v>
      </c>
      <c r="AB2574" s="6" t="s">
        <v>11411</v>
      </c>
      <c r="AC2574" s="7" t="n">
        <v>43017</v>
      </c>
      <c r="AD2574" s="6" t="s">
        <v>161</v>
      </c>
      <c r="AE2574" s="6" t="s">
        <v>105</v>
      </c>
      <c r="AH2574" s="6" t="s">
        <v>11412</v>
      </c>
      <c r="AR2574" s="0" t="n">
        <v>69</v>
      </c>
    </row>
    <row r="2575" customFormat="false" ht="12.75" hidden="false" customHeight="true" outlineLevel="0" collapsed="false">
      <c r="A2575" s="6" t="s">
        <v>88</v>
      </c>
      <c r="B2575" s="6" t="s">
        <v>811</v>
      </c>
      <c r="C2575" s="6" t="s">
        <v>11413</v>
      </c>
      <c r="D2575" s="6" t="s">
        <v>11414</v>
      </c>
      <c r="E2575" s="0" t="n">
        <v>81</v>
      </c>
      <c r="F2575" s="6" t="s">
        <v>11415</v>
      </c>
      <c r="G2575" s="6" t="s">
        <v>4738</v>
      </c>
      <c r="H2575" s="6" t="s">
        <v>11407</v>
      </c>
      <c r="I2575" s="6" t="s">
        <v>11416</v>
      </c>
      <c r="J2575" s="6" t="s">
        <v>11417</v>
      </c>
      <c r="K2575" s="6" t="s">
        <v>97</v>
      </c>
      <c r="L2575" s="6" t="s">
        <v>817</v>
      </c>
      <c r="M2575" s="6" t="s">
        <v>4564</v>
      </c>
      <c r="N2575" s="6" t="s">
        <v>58</v>
      </c>
      <c r="O2575" s="6" t="s">
        <v>59</v>
      </c>
      <c r="P2575" s="6" t="s">
        <v>4757</v>
      </c>
      <c r="Q2575" s="6" t="s">
        <v>644</v>
      </c>
      <c r="R2575" s="6" t="s">
        <v>66</v>
      </c>
      <c r="S2575" s="6" t="s">
        <v>63</v>
      </c>
      <c r="T2575" s="6" t="s">
        <v>64</v>
      </c>
      <c r="X2575" s="6" t="s">
        <v>11410</v>
      </c>
      <c r="Y2575" s="6" t="s">
        <v>66</v>
      </c>
      <c r="Z2575" s="0" t="n">
        <v>20</v>
      </c>
      <c r="AA2575" s="6" t="s">
        <v>67</v>
      </c>
      <c r="AB2575" s="6" t="s">
        <v>11418</v>
      </c>
      <c r="AC2575" s="7" t="n">
        <v>43017</v>
      </c>
      <c r="AD2575" s="6" t="s">
        <v>161</v>
      </c>
      <c r="AE2575" s="6" t="s">
        <v>105</v>
      </c>
      <c r="AI2575" s="6" t="s">
        <v>11419</v>
      </c>
      <c r="AR2575" s="0" t="n">
        <v>76</v>
      </c>
    </row>
    <row r="2576" customFormat="false" ht="12.75" hidden="false" customHeight="true" outlineLevel="0" collapsed="false">
      <c r="A2576" s="4"/>
      <c r="B2576" s="4"/>
      <c r="C2576" s="4"/>
      <c r="D2576" s="4"/>
      <c r="E2576" s="4"/>
      <c r="F2576" s="4"/>
      <c r="G2576" s="4" t="s">
        <v>353</v>
      </c>
      <c r="H2576" s="4" t="s">
        <v>11420</v>
      </c>
      <c r="I2576" s="4"/>
      <c r="J2576" s="4"/>
      <c r="K2576" s="4" t="s">
        <v>153</v>
      </c>
      <c r="L2576" s="4" t="s">
        <v>154</v>
      </c>
      <c r="M2576" s="4"/>
      <c r="N2576" s="4"/>
      <c r="O2576" s="4"/>
      <c r="P2576" s="4"/>
      <c r="Q2576" s="4"/>
      <c r="R2576" s="4"/>
      <c r="S2576" s="4"/>
      <c r="T2576" s="4"/>
      <c r="U2576" s="4"/>
      <c r="V2576" s="4"/>
      <c r="W2576" s="4"/>
      <c r="X2576" s="4"/>
      <c r="Y2576" s="4"/>
      <c r="Z2576" s="4"/>
      <c r="AA2576" s="4"/>
      <c r="AB2576" s="4"/>
      <c r="AC2576" s="5"/>
      <c r="AD2576" s="4"/>
      <c r="AE2576" s="4"/>
      <c r="AF2576" s="4"/>
      <c r="AG2576" s="4"/>
      <c r="AH2576" s="4"/>
      <c r="AI2576" s="4"/>
      <c r="AJ2576" s="4"/>
      <c r="AK2576" s="4"/>
      <c r="AL2576" s="4"/>
      <c r="AM2576" s="4"/>
      <c r="AN2576" s="4"/>
      <c r="AO2576" s="4"/>
      <c r="AP2576" s="4"/>
      <c r="AQ2576" s="4"/>
      <c r="AR2576" s="4"/>
    </row>
    <row r="2577" customFormat="false" ht="12.75" hidden="false" customHeight="true" outlineLevel="0" collapsed="false">
      <c r="A2577" s="4"/>
      <c r="B2577" s="4"/>
      <c r="C2577" s="4"/>
      <c r="D2577" s="4"/>
      <c r="E2577" s="4"/>
      <c r="F2577" s="4"/>
      <c r="G2577" s="4" t="s">
        <v>353</v>
      </c>
      <c r="H2577" s="4" t="s">
        <v>11420</v>
      </c>
      <c r="I2577" s="4"/>
      <c r="J2577" s="4"/>
      <c r="K2577" s="4" t="s">
        <v>153</v>
      </c>
      <c r="L2577" s="4" t="s">
        <v>154</v>
      </c>
      <c r="M2577" s="4"/>
      <c r="N2577" s="4"/>
      <c r="O2577" s="4"/>
      <c r="P2577" s="4"/>
      <c r="Q2577" s="4"/>
      <c r="R2577" s="4"/>
      <c r="S2577" s="4"/>
      <c r="T2577" s="4"/>
      <c r="U2577" s="4"/>
      <c r="V2577" s="4"/>
      <c r="W2577" s="4"/>
      <c r="X2577" s="4"/>
      <c r="Y2577" s="4"/>
      <c r="Z2577" s="4"/>
      <c r="AA2577" s="4"/>
      <c r="AB2577" s="4"/>
      <c r="AC2577" s="5"/>
      <c r="AD2577" s="4"/>
      <c r="AE2577" s="4"/>
      <c r="AF2577" s="4"/>
      <c r="AG2577" s="4"/>
      <c r="AH2577" s="4"/>
      <c r="AI2577" s="4"/>
      <c r="AJ2577" s="4"/>
      <c r="AK2577" s="4"/>
      <c r="AL2577" s="4"/>
      <c r="AM2577" s="4"/>
      <c r="AN2577" s="4"/>
      <c r="AO2577" s="4"/>
      <c r="AP2577" s="4"/>
      <c r="AQ2577" s="4"/>
      <c r="AR2577" s="4"/>
    </row>
    <row r="2578" customFormat="false" ht="12.75" hidden="false" customHeight="true" outlineLevel="0" collapsed="false">
      <c r="A2578" s="4"/>
      <c r="B2578" s="4"/>
      <c r="C2578" s="4"/>
      <c r="D2578" s="4"/>
      <c r="E2578" s="4"/>
      <c r="F2578" s="4"/>
      <c r="G2578" s="4" t="s">
        <v>353</v>
      </c>
      <c r="H2578" s="4" t="s">
        <v>11420</v>
      </c>
      <c r="I2578" s="4"/>
      <c r="J2578" s="4"/>
      <c r="K2578" s="4" t="s">
        <v>153</v>
      </c>
      <c r="L2578" s="4" t="s">
        <v>154</v>
      </c>
      <c r="M2578" s="4"/>
      <c r="N2578" s="4"/>
      <c r="O2578" s="4"/>
      <c r="P2578" s="4"/>
      <c r="Q2578" s="4"/>
      <c r="R2578" s="4"/>
      <c r="S2578" s="4"/>
      <c r="T2578" s="4"/>
      <c r="U2578" s="4"/>
      <c r="V2578" s="4"/>
      <c r="W2578" s="4"/>
      <c r="X2578" s="4"/>
      <c r="Y2578" s="4"/>
      <c r="Z2578" s="4"/>
      <c r="AA2578" s="4"/>
      <c r="AB2578" s="4"/>
      <c r="AC2578" s="5"/>
      <c r="AD2578" s="4"/>
      <c r="AE2578" s="4"/>
      <c r="AF2578" s="4"/>
      <c r="AG2578" s="4"/>
      <c r="AH2578" s="4"/>
      <c r="AI2578" s="4"/>
      <c r="AJ2578" s="4"/>
      <c r="AK2578" s="4"/>
      <c r="AL2578" s="4"/>
      <c r="AM2578" s="4"/>
      <c r="AN2578" s="4"/>
      <c r="AO2578" s="4"/>
      <c r="AP2578" s="4"/>
      <c r="AQ2578" s="4"/>
      <c r="AR2578" s="4"/>
    </row>
    <row r="2579" customFormat="false" ht="12.75" hidden="false" customHeight="true" outlineLevel="0" collapsed="false">
      <c r="A2579" s="4"/>
      <c r="B2579" s="4"/>
      <c r="C2579" s="4"/>
      <c r="D2579" s="4"/>
      <c r="E2579" s="4"/>
      <c r="F2579" s="4"/>
      <c r="G2579" s="4" t="s">
        <v>234</v>
      </c>
      <c r="H2579" s="4" t="s">
        <v>11421</v>
      </c>
      <c r="I2579" s="4"/>
      <c r="J2579" s="4"/>
      <c r="K2579" s="4" t="s">
        <v>153</v>
      </c>
      <c r="L2579" s="4" t="s">
        <v>154</v>
      </c>
      <c r="M2579" s="4"/>
      <c r="N2579" s="4"/>
      <c r="O2579" s="4"/>
      <c r="P2579" s="4"/>
      <c r="Q2579" s="4"/>
      <c r="R2579" s="4"/>
      <c r="S2579" s="4"/>
      <c r="T2579" s="4"/>
      <c r="U2579" s="4"/>
      <c r="V2579" s="4"/>
      <c r="W2579" s="4"/>
      <c r="X2579" s="4"/>
      <c r="Y2579" s="4"/>
      <c r="Z2579" s="4"/>
      <c r="AA2579" s="4"/>
      <c r="AB2579" s="4"/>
      <c r="AC2579" s="5"/>
      <c r="AD2579" s="4"/>
      <c r="AE2579" s="4"/>
      <c r="AF2579" s="4"/>
      <c r="AG2579" s="4"/>
      <c r="AH2579" s="4"/>
      <c r="AI2579" s="4"/>
      <c r="AJ2579" s="4"/>
      <c r="AK2579" s="4"/>
      <c r="AL2579" s="4"/>
      <c r="AM2579" s="4"/>
      <c r="AN2579" s="4"/>
      <c r="AO2579" s="4"/>
      <c r="AP2579" s="4"/>
      <c r="AQ2579" s="4"/>
      <c r="AR2579" s="4"/>
    </row>
    <row r="2580" customFormat="false" ht="12.75" hidden="false" customHeight="true" outlineLevel="0" collapsed="false">
      <c r="A2580" s="4"/>
      <c r="B2580" s="4"/>
      <c r="C2580" s="4"/>
      <c r="D2580" s="4"/>
      <c r="E2580" s="4"/>
      <c r="F2580" s="4"/>
      <c r="G2580" s="4" t="s">
        <v>353</v>
      </c>
      <c r="H2580" s="4" t="s">
        <v>11421</v>
      </c>
      <c r="I2580" s="4"/>
      <c r="J2580" s="4"/>
      <c r="K2580" s="4" t="s">
        <v>153</v>
      </c>
      <c r="L2580" s="4" t="s">
        <v>154</v>
      </c>
      <c r="M2580" s="4"/>
      <c r="N2580" s="4"/>
      <c r="O2580" s="4"/>
      <c r="P2580" s="4"/>
      <c r="Q2580" s="4"/>
      <c r="R2580" s="4"/>
      <c r="S2580" s="4"/>
      <c r="T2580" s="4"/>
      <c r="U2580" s="4"/>
      <c r="V2580" s="4"/>
      <c r="W2580" s="4"/>
      <c r="X2580" s="4"/>
      <c r="Y2580" s="4"/>
      <c r="Z2580" s="4"/>
      <c r="AA2580" s="4"/>
      <c r="AB2580" s="4"/>
      <c r="AC2580" s="5"/>
      <c r="AD2580" s="4"/>
      <c r="AE2580" s="4"/>
      <c r="AF2580" s="4"/>
      <c r="AG2580" s="4"/>
      <c r="AH2580" s="4"/>
      <c r="AI2580" s="4"/>
      <c r="AJ2580" s="4"/>
      <c r="AK2580" s="4"/>
      <c r="AL2580" s="4"/>
      <c r="AM2580" s="4"/>
      <c r="AN2580" s="4"/>
      <c r="AO2580" s="4"/>
      <c r="AP2580" s="4"/>
      <c r="AQ2580" s="4"/>
      <c r="AR2580" s="4"/>
    </row>
    <row r="2581" customFormat="false" ht="12.75" hidden="false" customHeight="true" outlineLevel="0" collapsed="false">
      <c r="A2581" s="6" t="s">
        <v>47</v>
      </c>
      <c r="B2581" s="6" t="s">
        <v>2125</v>
      </c>
      <c r="C2581" s="6" t="s">
        <v>11422</v>
      </c>
      <c r="D2581" s="6" t="s">
        <v>11423</v>
      </c>
      <c r="E2581" s="0" t="n">
        <v>420</v>
      </c>
      <c r="F2581" s="6" t="s">
        <v>11424</v>
      </c>
      <c r="G2581" s="6" t="s">
        <v>11425</v>
      </c>
      <c r="H2581" s="6" t="s">
        <v>11426</v>
      </c>
      <c r="K2581" s="6" t="s">
        <v>2129</v>
      </c>
      <c r="L2581" s="6" t="s">
        <v>2130</v>
      </c>
      <c r="M2581" s="6" t="s">
        <v>317</v>
      </c>
      <c r="N2581" s="6" t="s">
        <v>58</v>
      </c>
      <c r="O2581" s="6" t="s">
        <v>59</v>
      </c>
      <c r="P2581" s="6" t="s">
        <v>3379</v>
      </c>
      <c r="Q2581" s="6" t="s">
        <v>207</v>
      </c>
      <c r="R2581" s="6" t="s">
        <v>62</v>
      </c>
      <c r="S2581" s="6" t="s">
        <v>63</v>
      </c>
      <c r="T2581" s="6" t="s">
        <v>64</v>
      </c>
      <c r="U2581" s="6" t="s">
        <v>144</v>
      </c>
      <c r="Y2581" s="6" t="s">
        <v>66</v>
      </c>
      <c r="Z2581" s="0" t="n">
        <v>20</v>
      </c>
      <c r="AB2581" s="6" t="s">
        <v>11427</v>
      </c>
      <c r="AC2581" s="7" t="n">
        <v>43024</v>
      </c>
      <c r="AD2581" s="6" t="s">
        <v>161</v>
      </c>
      <c r="AE2581" s="6" t="s">
        <v>162</v>
      </c>
      <c r="AH2581" s="6" t="s">
        <v>11428</v>
      </c>
      <c r="AN2581" s="6" t="s">
        <v>11429</v>
      </c>
      <c r="AR2581" s="0" t="n">
        <v>81</v>
      </c>
    </row>
    <row r="2582" customFormat="false" ht="12.75" hidden="false" customHeight="true" outlineLevel="0" collapsed="false">
      <c r="A2582" s="6" t="s">
        <v>47</v>
      </c>
      <c r="B2582" s="6" t="s">
        <v>2125</v>
      </c>
      <c r="C2582" s="6" t="s">
        <v>11430</v>
      </c>
      <c r="D2582" s="6" t="s">
        <v>11431</v>
      </c>
      <c r="E2582" s="0" t="n">
        <v>420</v>
      </c>
      <c r="F2582" s="6" t="s">
        <v>11432</v>
      </c>
      <c r="G2582" s="6" t="s">
        <v>11425</v>
      </c>
      <c r="H2582" s="6" t="s">
        <v>11426</v>
      </c>
      <c r="K2582" s="6" t="s">
        <v>2129</v>
      </c>
      <c r="L2582" s="6" t="s">
        <v>2130</v>
      </c>
      <c r="M2582" s="6" t="s">
        <v>2456</v>
      </c>
      <c r="N2582" s="6" t="s">
        <v>58</v>
      </c>
      <c r="O2582" s="6" t="s">
        <v>59</v>
      </c>
      <c r="P2582" s="6" t="s">
        <v>2463</v>
      </c>
      <c r="Q2582" s="6" t="s">
        <v>488</v>
      </c>
      <c r="R2582" s="6" t="s">
        <v>62</v>
      </c>
      <c r="S2582" s="6" t="s">
        <v>63</v>
      </c>
      <c r="T2582" s="6" t="s">
        <v>64</v>
      </c>
      <c r="Y2582" s="6" t="s">
        <v>66</v>
      </c>
      <c r="Z2582" s="0" t="n">
        <v>20</v>
      </c>
      <c r="AB2582" s="6" t="s">
        <v>11433</v>
      </c>
      <c r="AC2582" s="7" t="n">
        <v>43024</v>
      </c>
      <c r="AD2582" s="6" t="s">
        <v>161</v>
      </c>
      <c r="AE2582" s="6" t="s">
        <v>162</v>
      </c>
      <c r="AH2582" s="6" t="s">
        <v>11434</v>
      </c>
      <c r="AR2582" s="0" t="n">
        <v>81</v>
      </c>
    </row>
    <row r="2583" customFormat="false" ht="12.75" hidden="false" customHeight="true" outlineLevel="0" collapsed="false">
      <c r="A2583" s="6" t="s">
        <v>47</v>
      </c>
      <c r="B2583" s="6" t="s">
        <v>5309</v>
      </c>
      <c r="C2583" s="6" t="s">
        <v>11435</v>
      </c>
      <c r="D2583" s="6" t="s">
        <v>11436</v>
      </c>
      <c r="E2583" s="0" t="n">
        <v>405</v>
      </c>
      <c r="F2583" s="6" t="s">
        <v>11437</v>
      </c>
      <c r="G2583" s="6" t="s">
        <v>11438</v>
      </c>
      <c r="H2583" s="6" t="s">
        <v>11426</v>
      </c>
      <c r="J2583" s="6" t="s">
        <v>11439</v>
      </c>
      <c r="K2583" s="6" t="s">
        <v>5314</v>
      </c>
      <c r="L2583" s="6" t="s">
        <v>5315</v>
      </c>
      <c r="M2583" s="6" t="s">
        <v>3598</v>
      </c>
      <c r="N2583" s="6" t="s">
        <v>58</v>
      </c>
      <c r="O2583" s="6" t="s">
        <v>59</v>
      </c>
      <c r="P2583" s="6" t="s">
        <v>695</v>
      </c>
      <c r="Q2583" s="6" t="s">
        <v>207</v>
      </c>
      <c r="R2583" s="6" t="s">
        <v>62</v>
      </c>
      <c r="S2583" s="6" t="s">
        <v>63</v>
      </c>
      <c r="T2583" s="6" t="s">
        <v>64</v>
      </c>
      <c r="U2583" s="6" t="s">
        <v>144</v>
      </c>
      <c r="X2583" s="6" t="s">
        <v>1180</v>
      </c>
      <c r="Y2583" s="6" t="s">
        <v>66</v>
      </c>
      <c r="Z2583" s="0" t="n">
        <v>20</v>
      </c>
      <c r="AA2583" s="6" t="s">
        <v>67</v>
      </c>
      <c r="AB2583" s="6" t="s">
        <v>11440</v>
      </c>
      <c r="AC2583" s="7" t="n">
        <v>43010</v>
      </c>
      <c r="AD2583" s="6" t="s">
        <v>104</v>
      </c>
      <c r="AE2583" s="6" t="s">
        <v>5318</v>
      </c>
      <c r="AF2583" s="6" t="s">
        <v>11441</v>
      </c>
      <c r="AH2583" s="6" t="s">
        <v>11442</v>
      </c>
      <c r="AR2583" s="0" t="n">
        <v>81</v>
      </c>
    </row>
    <row r="2584" customFormat="false" ht="12.75" hidden="false" customHeight="true" outlineLevel="0" collapsed="false">
      <c r="A2584" s="6" t="s">
        <v>47</v>
      </c>
      <c r="B2584" s="6" t="s">
        <v>5309</v>
      </c>
      <c r="C2584" s="6" t="s">
        <v>11443</v>
      </c>
      <c r="D2584" s="6" t="s">
        <v>11444</v>
      </c>
      <c r="E2584" s="0" t="n">
        <v>405</v>
      </c>
      <c r="F2584" s="6" t="s">
        <v>11445</v>
      </c>
      <c r="G2584" s="6" t="s">
        <v>353</v>
      </c>
      <c r="H2584" s="6" t="s">
        <v>11426</v>
      </c>
      <c r="J2584" s="6" t="s">
        <v>11446</v>
      </c>
      <c r="K2584" s="6" t="s">
        <v>5314</v>
      </c>
      <c r="L2584" s="6" t="s">
        <v>5315</v>
      </c>
      <c r="M2584" s="6" t="s">
        <v>6008</v>
      </c>
      <c r="N2584" s="6" t="s">
        <v>58</v>
      </c>
      <c r="O2584" s="6" t="s">
        <v>59</v>
      </c>
      <c r="P2584" s="6" t="s">
        <v>4901</v>
      </c>
      <c r="Q2584" s="6" t="s">
        <v>207</v>
      </c>
      <c r="R2584" s="6" t="s">
        <v>62</v>
      </c>
      <c r="S2584" s="6" t="s">
        <v>63</v>
      </c>
      <c r="T2584" s="6" t="s">
        <v>64</v>
      </c>
      <c r="X2584" s="6" t="s">
        <v>1180</v>
      </c>
      <c r="Y2584" s="6" t="s">
        <v>66</v>
      </c>
      <c r="Z2584" s="0" t="n">
        <v>20</v>
      </c>
      <c r="AB2584" s="6" t="s">
        <v>11447</v>
      </c>
      <c r="AC2584" s="7" t="n">
        <v>43010</v>
      </c>
      <c r="AD2584" s="6" t="s">
        <v>104</v>
      </c>
      <c r="AE2584" s="6" t="s">
        <v>5318</v>
      </c>
      <c r="AI2584" s="6" t="s">
        <v>11448</v>
      </c>
      <c r="AR2584" s="0" t="n">
        <v>81</v>
      </c>
    </row>
    <row r="2585" customFormat="false" ht="12.75" hidden="false" customHeight="true" outlineLevel="0" collapsed="false">
      <c r="A2585" s="6" t="s">
        <v>47</v>
      </c>
      <c r="B2585" s="6" t="s">
        <v>5309</v>
      </c>
      <c r="C2585" s="6" t="s">
        <v>11449</v>
      </c>
      <c r="D2585" s="6" t="s">
        <v>11450</v>
      </c>
      <c r="E2585" s="0" t="n">
        <v>405</v>
      </c>
      <c r="F2585" s="6" t="s">
        <v>11451</v>
      </c>
      <c r="G2585" s="6" t="s">
        <v>11452</v>
      </c>
      <c r="H2585" s="6" t="s">
        <v>11426</v>
      </c>
      <c r="J2585" s="6" t="s">
        <v>11453</v>
      </c>
      <c r="K2585" s="6" t="s">
        <v>5314</v>
      </c>
      <c r="L2585" s="6" t="s">
        <v>5315</v>
      </c>
      <c r="M2585" s="6" t="s">
        <v>4039</v>
      </c>
      <c r="N2585" s="6" t="s">
        <v>58</v>
      </c>
      <c r="O2585" s="6" t="s">
        <v>59</v>
      </c>
      <c r="P2585" s="6" t="s">
        <v>2767</v>
      </c>
      <c r="Q2585" s="6" t="s">
        <v>207</v>
      </c>
      <c r="R2585" s="6" t="s">
        <v>62</v>
      </c>
      <c r="S2585" s="6" t="s">
        <v>63</v>
      </c>
      <c r="T2585" s="6" t="s">
        <v>64</v>
      </c>
      <c r="X2585" s="6" t="s">
        <v>3633</v>
      </c>
      <c r="Y2585" s="6" t="s">
        <v>66</v>
      </c>
      <c r="Z2585" s="0" t="n">
        <v>20</v>
      </c>
      <c r="AB2585" s="6" t="s">
        <v>11454</v>
      </c>
      <c r="AC2585" s="7" t="n">
        <v>43010</v>
      </c>
      <c r="AD2585" s="6" t="s">
        <v>104</v>
      </c>
      <c r="AE2585" s="6" t="s">
        <v>5318</v>
      </c>
      <c r="AF2585" s="6" t="s">
        <v>11455</v>
      </c>
      <c r="AN2585" s="6" t="s">
        <v>11456</v>
      </c>
      <c r="AQ2585" s="6" t="s">
        <v>11457</v>
      </c>
      <c r="AR2585" s="0" t="n">
        <v>81</v>
      </c>
    </row>
    <row r="2586" customFormat="false" ht="12.75" hidden="false" customHeight="true" outlineLevel="0" collapsed="false">
      <c r="A2586" s="6" t="s">
        <v>47</v>
      </c>
      <c r="B2586" s="6" t="s">
        <v>5309</v>
      </c>
      <c r="C2586" s="6" t="s">
        <v>11458</v>
      </c>
      <c r="D2586" s="6" t="s">
        <v>11459</v>
      </c>
      <c r="E2586" s="0" t="n">
        <v>405</v>
      </c>
      <c r="F2586" s="6" t="s">
        <v>11460</v>
      </c>
      <c r="G2586" s="6" t="s">
        <v>42</v>
      </c>
      <c r="H2586" s="6" t="s">
        <v>11426</v>
      </c>
      <c r="I2586" s="6" t="s">
        <v>11461</v>
      </c>
      <c r="J2586" s="6" t="s">
        <v>1977</v>
      </c>
      <c r="K2586" s="6" t="s">
        <v>5314</v>
      </c>
      <c r="L2586" s="6" t="s">
        <v>5315</v>
      </c>
      <c r="M2586" s="6" t="s">
        <v>7479</v>
      </c>
      <c r="N2586" s="6" t="s">
        <v>58</v>
      </c>
      <c r="O2586" s="6" t="s">
        <v>59</v>
      </c>
      <c r="P2586" s="6" t="s">
        <v>746</v>
      </c>
      <c r="Q2586" s="6" t="s">
        <v>207</v>
      </c>
      <c r="R2586" s="6" t="s">
        <v>158</v>
      </c>
      <c r="S2586" s="6" t="s">
        <v>63</v>
      </c>
      <c r="T2586" s="6" t="s">
        <v>64</v>
      </c>
      <c r="U2586" s="6" t="s">
        <v>144</v>
      </c>
      <c r="X2586" s="6" t="s">
        <v>10120</v>
      </c>
      <c r="Y2586" s="6" t="s">
        <v>11462</v>
      </c>
      <c r="Z2586" s="0" t="n">
        <v>20</v>
      </c>
      <c r="AA2586" s="6" t="s">
        <v>67</v>
      </c>
      <c r="AB2586" s="6" t="s">
        <v>11463</v>
      </c>
      <c r="AC2586" s="7" t="n">
        <v>43010</v>
      </c>
      <c r="AD2586" s="6" t="s">
        <v>104</v>
      </c>
      <c r="AE2586" s="6" t="s">
        <v>5318</v>
      </c>
      <c r="AH2586" s="6" t="s">
        <v>11464</v>
      </c>
      <c r="AQ2586" s="6" t="s">
        <v>11457</v>
      </c>
      <c r="AR2586" s="0" t="n">
        <v>81</v>
      </c>
    </row>
    <row r="2587" customFormat="false" ht="12.75" hidden="false" customHeight="true" outlineLevel="0" collapsed="false">
      <c r="A2587" s="6" t="s">
        <v>47</v>
      </c>
      <c r="B2587" s="6" t="s">
        <v>5309</v>
      </c>
      <c r="C2587" s="6" t="s">
        <v>11465</v>
      </c>
      <c r="D2587" s="6" t="s">
        <v>11466</v>
      </c>
      <c r="E2587" s="0" t="n">
        <v>405</v>
      </c>
      <c r="F2587" s="6" t="s">
        <v>11467</v>
      </c>
      <c r="G2587" s="6" t="s">
        <v>42</v>
      </c>
      <c r="H2587" s="6" t="s">
        <v>11426</v>
      </c>
      <c r="I2587" s="6" t="s">
        <v>11468</v>
      </c>
      <c r="J2587" s="6" t="s">
        <v>11469</v>
      </c>
      <c r="K2587" s="6" t="s">
        <v>5314</v>
      </c>
      <c r="L2587" s="6" t="s">
        <v>5315</v>
      </c>
      <c r="M2587" s="6" t="s">
        <v>2729</v>
      </c>
      <c r="N2587" s="6" t="s">
        <v>58</v>
      </c>
      <c r="O2587" s="6" t="s">
        <v>59</v>
      </c>
      <c r="P2587" s="6" t="s">
        <v>936</v>
      </c>
      <c r="Q2587" s="6" t="s">
        <v>207</v>
      </c>
      <c r="R2587" s="6" t="s">
        <v>158</v>
      </c>
      <c r="S2587" s="6" t="s">
        <v>63</v>
      </c>
      <c r="T2587" s="6" t="s">
        <v>64</v>
      </c>
      <c r="U2587" s="6" t="s">
        <v>144</v>
      </c>
      <c r="X2587" s="6" t="s">
        <v>10120</v>
      </c>
      <c r="Y2587" s="6" t="s">
        <v>66</v>
      </c>
      <c r="Z2587" s="0" t="n">
        <v>20</v>
      </c>
      <c r="AB2587" s="6" t="s">
        <v>11470</v>
      </c>
      <c r="AC2587" s="7" t="n">
        <v>43010</v>
      </c>
      <c r="AD2587" s="6" t="s">
        <v>104</v>
      </c>
      <c r="AE2587" s="6" t="s">
        <v>5318</v>
      </c>
      <c r="AH2587" s="6" t="s">
        <v>11471</v>
      </c>
      <c r="AI2587" s="6" t="s">
        <v>11472</v>
      </c>
      <c r="AQ2587" s="6" t="s">
        <v>11457</v>
      </c>
      <c r="AR2587" s="0" t="n">
        <v>81</v>
      </c>
    </row>
    <row r="2588" customFormat="false" ht="12.75" hidden="false" customHeight="true" outlineLevel="0" collapsed="false">
      <c r="A2588" s="6" t="s">
        <v>47</v>
      </c>
      <c r="B2588" s="6" t="s">
        <v>5309</v>
      </c>
      <c r="C2588" s="6" t="s">
        <v>11473</v>
      </c>
      <c r="D2588" s="6" t="s">
        <v>11474</v>
      </c>
      <c r="E2588" s="0" t="n">
        <v>405</v>
      </c>
      <c r="F2588" s="6" t="s">
        <v>11475</v>
      </c>
      <c r="G2588" s="6" t="s">
        <v>42</v>
      </c>
      <c r="H2588" s="6" t="s">
        <v>11426</v>
      </c>
      <c r="I2588" s="6" t="s">
        <v>11476</v>
      </c>
      <c r="J2588" s="6" t="s">
        <v>1893</v>
      </c>
      <c r="K2588" s="6" t="s">
        <v>5314</v>
      </c>
      <c r="L2588" s="6" t="s">
        <v>5315</v>
      </c>
      <c r="M2588" s="6" t="s">
        <v>3891</v>
      </c>
      <c r="N2588" s="6" t="s">
        <v>58</v>
      </c>
      <c r="O2588" s="6" t="s">
        <v>59</v>
      </c>
      <c r="P2588" s="6" t="s">
        <v>4527</v>
      </c>
      <c r="Q2588" s="6" t="s">
        <v>207</v>
      </c>
      <c r="R2588" s="6" t="s">
        <v>158</v>
      </c>
      <c r="S2588" s="6" t="s">
        <v>63</v>
      </c>
      <c r="T2588" s="6" t="s">
        <v>64</v>
      </c>
      <c r="U2588" s="6" t="s">
        <v>144</v>
      </c>
      <c r="X2588" s="6" t="s">
        <v>10120</v>
      </c>
      <c r="Y2588" s="6" t="s">
        <v>66</v>
      </c>
      <c r="Z2588" s="0" t="n">
        <v>20</v>
      </c>
      <c r="AB2588" s="6" t="s">
        <v>11477</v>
      </c>
      <c r="AC2588" s="7" t="n">
        <v>43010</v>
      </c>
      <c r="AD2588" s="6" t="s">
        <v>104</v>
      </c>
      <c r="AE2588" s="6" t="s">
        <v>5318</v>
      </c>
      <c r="AH2588" s="6" t="s">
        <v>11478</v>
      </c>
      <c r="AR2588" s="0" t="n">
        <v>88</v>
      </c>
    </row>
    <row r="2589" customFormat="false" ht="12.75" hidden="false" customHeight="true" outlineLevel="0" collapsed="false">
      <c r="A2589" s="6" t="s">
        <v>47</v>
      </c>
      <c r="B2589" s="6" t="s">
        <v>5309</v>
      </c>
      <c r="C2589" s="6" t="s">
        <v>11479</v>
      </c>
      <c r="D2589" s="6" t="s">
        <v>11480</v>
      </c>
      <c r="E2589" s="0" t="n">
        <v>405</v>
      </c>
      <c r="F2589" s="6" t="s">
        <v>11481</v>
      </c>
      <c r="G2589" s="6" t="s">
        <v>42</v>
      </c>
      <c r="H2589" s="6" t="s">
        <v>11426</v>
      </c>
      <c r="I2589" s="6" t="s">
        <v>11482</v>
      </c>
      <c r="J2589" s="6" t="s">
        <v>11320</v>
      </c>
      <c r="K2589" s="6" t="s">
        <v>5314</v>
      </c>
      <c r="L2589" s="6" t="s">
        <v>5315</v>
      </c>
      <c r="M2589" s="6" t="s">
        <v>2300</v>
      </c>
      <c r="N2589" s="6" t="s">
        <v>58</v>
      </c>
      <c r="O2589" s="6" t="s">
        <v>59</v>
      </c>
      <c r="P2589" s="6" t="s">
        <v>925</v>
      </c>
      <c r="Q2589" s="6" t="s">
        <v>207</v>
      </c>
      <c r="R2589" s="6" t="s">
        <v>158</v>
      </c>
      <c r="S2589" s="6" t="s">
        <v>63</v>
      </c>
      <c r="T2589" s="6" t="s">
        <v>64</v>
      </c>
      <c r="X2589" s="6" t="s">
        <v>10120</v>
      </c>
      <c r="Y2589" s="6" t="s">
        <v>66</v>
      </c>
      <c r="Z2589" s="0" t="n">
        <v>20</v>
      </c>
      <c r="AB2589" s="6" t="s">
        <v>11483</v>
      </c>
      <c r="AC2589" s="7" t="n">
        <v>43010</v>
      </c>
      <c r="AD2589" s="6" t="s">
        <v>104</v>
      </c>
      <c r="AE2589" s="6" t="s">
        <v>5318</v>
      </c>
      <c r="AR2589" s="0" t="n">
        <v>88</v>
      </c>
    </row>
    <row r="2590" customFormat="false" ht="12.75" hidden="false" customHeight="true" outlineLevel="0" collapsed="false">
      <c r="A2590" s="6" t="s">
        <v>47</v>
      </c>
      <c r="B2590" s="6" t="s">
        <v>5309</v>
      </c>
      <c r="C2590" s="6" t="s">
        <v>11484</v>
      </c>
      <c r="D2590" s="6" t="s">
        <v>11485</v>
      </c>
      <c r="E2590" s="0" t="n">
        <v>405</v>
      </c>
      <c r="F2590" s="6" t="s">
        <v>11486</v>
      </c>
      <c r="G2590" s="6" t="s">
        <v>42</v>
      </c>
      <c r="H2590" s="6" t="s">
        <v>11426</v>
      </c>
      <c r="J2590" s="6" t="s">
        <v>11487</v>
      </c>
      <c r="K2590" s="6" t="s">
        <v>5314</v>
      </c>
      <c r="L2590" s="6" t="s">
        <v>5315</v>
      </c>
      <c r="M2590" s="6" t="s">
        <v>1069</v>
      </c>
      <c r="N2590" s="6" t="s">
        <v>58</v>
      </c>
      <c r="O2590" s="6" t="s">
        <v>59</v>
      </c>
      <c r="P2590" s="6" t="s">
        <v>11488</v>
      </c>
      <c r="Q2590" s="6" t="s">
        <v>207</v>
      </c>
      <c r="R2590" s="6" t="s">
        <v>158</v>
      </c>
      <c r="S2590" s="6" t="s">
        <v>63</v>
      </c>
      <c r="T2590" s="6" t="s">
        <v>64</v>
      </c>
      <c r="X2590" s="6" t="s">
        <v>10120</v>
      </c>
      <c r="Y2590" s="6" t="s">
        <v>66</v>
      </c>
      <c r="Z2590" s="0" t="n">
        <v>20</v>
      </c>
      <c r="AB2590" s="6" t="s">
        <v>11489</v>
      </c>
      <c r="AC2590" s="7" t="n">
        <v>43010</v>
      </c>
      <c r="AD2590" s="6" t="s">
        <v>104</v>
      </c>
      <c r="AE2590" s="6" t="s">
        <v>5318</v>
      </c>
      <c r="AH2590" s="6" t="s">
        <v>11490</v>
      </c>
      <c r="AI2590" s="6" t="s">
        <v>11491</v>
      </c>
      <c r="AR2590" s="0" t="n">
        <v>91</v>
      </c>
    </row>
    <row r="2591" customFormat="false" ht="12.75" hidden="false" customHeight="true" outlineLevel="0" collapsed="false">
      <c r="A2591" s="6" t="s">
        <v>88</v>
      </c>
      <c r="B2591" s="6" t="s">
        <v>10671</v>
      </c>
      <c r="C2591" s="6" t="s">
        <v>11492</v>
      </c>
      <c r="D2591" s="6" t="s">
        <v>11493</v>
      </c>
      <c r="E2591" s="0" t="n">
        <v>26</v>
      </c>
      <c r="F2591" s="6" t="s">
        <v>11494</v>
      </c>
      <c r="G2591" s="6" t="s">
        <v>880</v>
      </c>
      <c r="H2591" s="6" t="s">
        <v>11495</v>
      </c>
      <c r="K2591" s="6" t="s">
        <v>1213</v>
      </c>
      <c r="L2591" s="6" t="s">
        <v>10676</v>
      </c>
      <c r="M2591" s="6" t="s">
        <v>3154</v>
      </c>
      <c r="N2591" s="6" t="s">
        <v>58</v>
      </c>
      <c r="O2591" s="6" t="s">
        <v>59</v>
      </c>
      <c r="P2591" s="6" t="s">
        <v>1682</v>
      </c>
      <c r="Q2591" s="6" t="s">
        <v>488</v>
      </c>
      <c r="R2591" s="6" t="s">
        <v>62</v>
      </c>
      <c r="S2591" s="6" t="s">
        <v>63</v>
      </c>
      <c r="T2591" s="6" t="s">
        <v>64</v>
      </c>
      <c r="Y2591" s="6" t="s">
        <v>66</v>
      </c>
      <c r="Z2591" s="0" t="n">
        <v>20</v>
      </c>
      <c r="AA2591" s="6" t="s">
        <v>67</v>
      </c>
      <c r="AB2591" s="6" t="s">
        <v>11496</v>
      </c>
      <c r="AC2591" s="6"/>
      <c r="AD2591" s="6"/>
      <c r="AE2591" s="6"/>
      <c r="AR2591" s="0" t="n">
        <v>91</v>
      </c>
    </row>
    <row r="2592" customFormat="false" ht="12.75" hidden="false" customHeight="true" outlineLevel="0" collapsed="false">
      <c r="A2592" s="6" t="s">
        <v>88</v>
      </c>
      <c r="B2592" s="6" t="s">
        <v>965</v>
      </c>
      <c r="C2592" s="6" t="s">
        <v>11497</v>
      </c>
      <c r="D2592" s="6" t="s">
        <v>11498</v>
      </c>
      <c r="E2592" s="0" t="n">
        <v>880</v>
      </c>
      <c r="F2592" s="6" t="s">
        <v>11499</v>
      </c>
      <c r="G2592" s="6" t="s">
        <v>795</v>
      </c>
      <c r="H2592" s="6" t="s">
        <v>11495</v>
      </c>
      <c r="J2592" s="6" t="s">
        <v>11500</v>
      </c>
      <c r="K2592" s="6" t="s">
        <v>971</v>
      </c>
      <c r="L2592" s="6" t="s">
        <v>972</v>
      </c>
      <c r="M2592" s="6" t="s">
        <v>2289</v>
      </c>
      <c r="N2592" s="6" t="s">
        <v>58</v>
      </c>
      <c r="O2592" s="6" t="s">
        <v>59</v>
      </c>
      <c r="P2592" s="6" t="s">
        <v>3819</v>
      </c>
      <c r="Q2592" s="6" t="s">
        <v>229</v>
      </c>
      <c r="R2592" s="6" t="s">
        <v>62</v>
      </c>
      <c r="S2592" s="6" t="s">
        <v>63</v>
      </c>
      <c r="T2592" s="6" t="s">
        <v>64</v>
      </c>
      <c r="U2592" s="6" t="s">
        <v>144</v>
      </c>
      <c r="Y2592" s="6" t="s">
        <v>66</v>
      </c>
      <c r="Z2592" s="0" t="n">
        <v>20</v>
      </c>
      <c r="AA2592" s="6" t="s">
        <v>67</v>
      </c>
      <c r="AB2592" s="6" t="s">
        <v>11501</v>
      </c>
      <c r="AC2592" s="6"/>
      <c r="AD2592" s="6"/>
      <c r="AE2592" s="6"/>
      <c r="AR2592" s="0" t="n">
        <v>91</v>
      </c>
    </row>
    <row r="2593" customFormat="false" ht="12.75" hidden="false" customHeight="true" outlineLevel="0" collapsed="false">
      <c r="A2593" s="6" t="s">
        <v>88</v>
      </c>
      <c r="B2593" s="6" t="s">
        <v>2886</v>
      </c>
      <c r="C2593" s="6" t="s">
        <v>11502</v>
      </c>
      <c r="D2593" s="6" t="s">
        <v>11503</v>
      </c>
      <c r="E2593" s="0" t="n">
        <v>46</v>
      </c>
      <c r="F2593" s="6" t="s">
        <v>11504</v>
      </c>
      <c r="G2593" s="6" t="s">
        <v>46</v>
      </c>
      <c r="H2593" s="6" t="s">
        <v>11505</v>
      </c>
      <c r="J2593" s="6" t="s">
        <v>1170</v>
      </c>
      <c r="K2593" s="6" t="s">
        <v>2891</v>
      </c>
      <c r="L2593" s="6" t="s">
        <v>2892</v>
      </c>
      <c r="M2593" s="6" t="s">
        <v>7948</v>
      </c>
      <c r="N2593" s="6" t="s">
        <v>58</v>
      </c>
      <c r="O2593" s="6" t="s">
        <v>59</v>
      </c>
      <c r="P2593" s="6" t="s">
        <v>2085</v>
      </c>
      <c r="Q2593" s="6" t="s">
        <v>644</v>
      </c>
      <c r="R2593" s="6" t="s">
        <v>62</v>
      </c>
      <c r="S2593" s="6" t="s">
        <v>63</v>
      </c>
      <c r="T2593" s="6" t="s">
        <v>64</v>
      </c>
      <c r="X2593" s="6" t="s">
        <v>1809</v>
      </c>
      <c r="Y2593" s="6" t="s">
        <v>66</v>
      </c>
      <c r="Z2593" s="0" t="n">
        <v>20</v>
      </c>
      <c r="AC2593" s="7" t="n">
        <v>43018</v>
      </c>
      <c r="AD2593" s="6" t="s">
        <v>104</v>
      </c>
      <c r="AE2593" s="6" t="s">
        <v>105</v>
      </c>
      <c r="AR2593" s="0" t="n">
        <v>91</v>
      </c>
    </row>
    <row r="2594" customFormat="false" ht="12.75" hidden="false" customHeight="true" outlineLevel="0" collapsed="false">
      <c r="A2594" s="4"/>
      <c r="B2594" s="4"/>
      <c r="C2594" s="4"/>
      <c r="D2594" s="4"/>
      <c r="E2594" s="4"/>
      <c r="F2594" s="4"/>
      <c r="G2594" s="4" t="s">
        <v>584</v>
      </c>
      <c r="H2594" s="4" t="s">
        <v>11506</v>
      </c>
      <c r="I2594" s="4"/>
      <c r="J2594" s="4"/>
      <c r="K2594" s="4" t="s">
        <v>1225</v>
      </c>
      <c r="L2594" s="4" t="s">
        <v>1633</v>
      </c>
      <c r="M2594" s="4"/>
      <c r="N2594" s="4"/>
      <c r="O2594" s="4"/>
      <c r="P2594" s="4"/>
      <c r="Q2594" s="4"/>
      <c r="R2594" s="4"/>
      <c r="S2594" s="4"/>
      <c r="T2594" s="4"/>
      <c r="U2594" s="4"/>
      <c r="V2594" s="4"/>
      <c r="W2594" s="4"/>
      <c r="X2594" s="4"/>
      <c r="Y2594" s="4"/>
      <c r="Z2594" s="4"/>
      <c r="AA2594" s="4"/>
      <c r="AB2594" s="4"/>
      <c r="AC2594" s="5"/>
      <c r="AD2594" s="4"/>
      <c r="AE2594" s="4"/>
      <c r="AF2594" s="4"/>
      <c r="AG2594" s="4"/>
      <c r="AH2594" s="4"/>
      <c r="AI2594" s="4"/>
      <c r="AJ2594" s="4"/>
      <c r="AK2594" s="4"/>
      <c r="AL2594" s="4"/>
      <c r="AM2594" s="4"/>
      <c r="AN2594" s="4"/>
      <c r="AO2594" s="4"/>
      <c r="AP2594" s="4"/>
      <c r="AQ2594" s="4"/>
      <c r="AR2594" s="4"/>
    </row>
    <row r="2595" customFormat="false" ht="12.75" hidden="false" customHeight="true" outlineLevel="0" collapsed="false">
      <c r="A2595" s="4"/>
      <c r="B2595" s="4"/>
      <c r="C2595" s="4"/>
      <c r="D2595" s="4"/>
      <c r="E2595" s="4"/>
      <c r="F2595" s="4"/>
      <c r="G2595" s="4" t="s">
        <v>1457</v>
      </c>
      <c r="H2595" s="4" t="s">
        <v>11506</v>
      </c>
      <c r="I2595" s="4"/>
      <c r="J2595" s="4"/>
      <c r="K2595" s="4" t="s">
        <v>1263</v>
      </c>
      <c r="L2595" s="4" t="s">
        <v>2215</v>
      </c>
      <c r="M2595" s="4"/>
      <c r="N2595" s="4"/>
      <c r="O2595" s="4"/>
      <c r="P2595" s="4"/>
      <c r="Q2595" s="4"/>
      <c r="R2595" s="4"/>
      <c r="S2595" s="4"/>
      <c r="T2595" s="4"/>
      <c r="U2595" s="4"/>
      <c r="V2595" s="4"/>
      <c r="W2595" s="4"/>
      <c r="X2595" s="4"/>
      <c r="Y2595" s="4"/>
      <c r="Z2595" s="4"/>
      <c r="AA2595" s="4"/>
      <c r="AB2595" s="4"/>
      <c r="AC2595" s="5"/>
      <c r="AD2595" s="4"/>
      <c r="AE2595" s="4"/>
      <c r="AF2595" s="4"/>
      <c r="AG2595" s="4"/>
      <c r="AH2595" s="4"/>
      <c r="AI2595" s="4"/>
      <c r="AJ2595" s="4"/>
      <c r="AK2595" s="4"/>
      <c r="AL2595" s="4"/>
      <c r="AM2595" s="4"/>
      <c r="AN2595" s="4"/>
      <c r="AO2595" s="4"/>
      <c r="AP2595" s="4"/>
      <c r="AQ2595" s="4"/>
      <c r="AR2595" s="4"/>
    </row>
    <row r="2596" customFormat="false" ht="12.75" hidden="false" customHeight="true" outlineLevel="0" collapsed="false">
      <c r="A2596" s="4"/>
      <c r="B2596" s="4"/>
      <c r="C2596" s="4"/>
      <c r="D2596" s="4"/>
      <c r="E2596" s="4"/>
      <c r="F2596" s="4"/>
      <c r="G2596" s="4" t="s">
        <v>1457</v>
      </c>
      <c r="H2596" s="4" t="s">
        <v>11506</v>
      </c>
      <c r="I2596" s="4"/>
      <c r="J2596" s="4"/>
      <c r="K2596" s="4" t="s">
        <v>1263</v>
      </c>
      <c r="L2596" s="4" t="s">
        <v>2215</v>
      </c>
      <c r="M2596" s="4"/>
      <c r="N2596" s="4"/>
      <c r="O2596" s="4"/>
      <c r="P2596" s="4"/>
      <c r="Q2596" s="4"/>
      <c r="R2596" s="4"/>
      <c r="S2596" s="4"/>
      <c r="T2596" s="4"/>
      <c r="U2596" s="4"/>
      <c r="V2596" s="4"/>
      <c r="W2596" s="4"/>
      <c r="X2596" s="4"/>
      <c r="Y2596" s="4"/>
      <c r="Z2596" s="4"/>
      <c r="AA2596" s="4"/>
      <c r="AB2596" s="4"/>
      <c r="AC2596" s="5"/>
      <c r="AD2596" s="4"/>
      <c r="AE2596" s="4"/>
      <c r="AF2596" s="4"/>
      <c r="AG2596" s="4"/>
      <c r="AH2596" s="4"/>
      <c r="AI2596" s="4"/>
      <c r="AJ2596" s="4"/>
      <c r="AK2596" s="4"/>
      <c r="AL2596" s="4"/>
      <c r="AM2596" s="4"/>
      <c r="AN2596" s="4"/>
      <c r="AO2596" s="4"/>
      <c r="AP2596" s="4"/>
      <c r="AQ2596" s="4"/>
      <c r="AR2596" s="4"/>
    </row>
    <row r="2597" customFormat="false" ht="12.75" hidden="false" customHeight="true" outlineLevel="0" collapsed="false">
      <c r="A2597" s="6" t="s">
        <v>47</v>
      </c>
      <c r="B2597" s="6" t="s">
        <v>665</v>
      </c>
      <c r="C2597" s="6" t="s">
        <v>11507</v>
      </c>
      <c r="D2597" s="6" t="s">
        <v>11508</v>
      </c>
      <c r="E2597" s="0" t="n">
        <v>1660</v>
      </c>
      <c r="F2597" s="6" t="s">
        <v>11509</v>
      </c>
      <c r="G2597" s="6" t="s">
        <v>628</v>
      </c>
      <c r="H2597" s="6" t="s">
        <v>11506</v>
      </c>
      <c r="K2597" s="6" t="s">
        <v>670</v>
      </c>
      <c r="L2597" s="6" t="s">
        <v>671</v>
      </c>
      <c r="M2597" s="6" t="s">
        <v>4364</v>
      </c>
      <c r="N2597" s="6" t="s">
        <v>58</v>
      </c>
      <c r="O2597" s="6" t="s">
        <v>59</v>
      </c>
      <c r="P2597" s="6" t="s">
        <v>3715</v>
      </c>
      <c r="Q2597" s="6" t="s">
        <v>479</v>
      </c>
      <c r="R2597" s="6" t="s">
        <v>62</v>
      </c>
      <c r="S2597" s="6" t="s">
        <v>63</v>
      </c>
      <c r="T2597" s="6" t="s">
        <v>64</v>
      </c>
      <c r="X2597" s="6" t="s">
        <v>807</v>
      </c>
      <c r="Y2597" s="6" t="s">
        <v>66</v>
      </c>
      <c r="Z2597" s="0" t="n">
        <v>20</v>
      </c>
      <c r="AB2597" s="6" t="s">
        <v>11510</v>
      </c>
      <c r="AC2597" s="7" t="n">
        <v>43027</v>
      </c>
      <c r="AD2597" s="0" t="s">
        <v>161</v>
      </c>
      <c r="AE2597" s="0" t="s">
        <v>162</v>
      </c>
      <c r="AR2597" s="0" t="n">
        <v>91</v>
      </c>
    </row>
    <row r="2598" customFormat="false" ht="12.75" hidden="false" customHeight="true" outlineLevel="0" collapsed="false">
      <c r="A2598" s="6" t="s">
        <v>47</v>
      </c>
      <c r="B2598" s="6" t="s">
        <v>665</v>
      </c>
      <c r="C2598" s="6" t="s">
        <v>11511</v>
      </c>
      <c r="D2598" s="6" t="s">
        <v>11512</v>
      </c>
      <c r="E2598" s="0" t="n">
        <v>1660</v>
      </c>
      <c r="F2598" s="6" t="s">
        <v>11513</v>
      </c>
      <c r="H2598" s="6" t="s">
        <v>11506</v>
      </c>
      <c r="I2598" s="6" t="s">
        <v>11514</v>
      </c>
      <c r="J2598" s="6" t="s">
        <v>11515</v>
      </c>
      <c r="K2598" s="6" t="s">
        <v>670</v>
      </c>
      <c r="L2598" s="6" t="s">
        <v>671</v>
      </c>
      <c r="M2598" s="6" t="s">
        <v>366</v>
      </c>
      <c r="N2598" s="6" t="s">
        <v>58</v>
      </c>
      <c r="O2598" s="6" t="s">
        <v>59</v>
      </c>
      <c r="P2598" s="6" t="s">
        <v>11516</v>
      </c>
      <c r="Q2598" s="6" t="s">
        <v>130</v>
      </c>
      <c r="R2598" s="6" t="s">
        <v>158</v>
      </c>
      <c r="S2598" s="6" t="s">
        <v>63</v>
      </c>
      <c r="T2598" s="6" t="s">
        <v>64</v>
      </c>
      <c r="U2598" s="6" t="s">
        <v>144</v>
      </c>
      <c r="Y2598" s="6" t="s">
        <v>66</v>
      </c>
      <c r="Z2598" s="0" t="n">
        <v>20</v>
      </c>
      <c r="AB2598" s="6" t="s">
        <v>11517</v>
      </c>
      <c r="AC2598" s="7" t="n">
        <v>43027</v>
      </c>
      <c r="AD2598" s="0" t="s">
        <v>161</v>
      </c>
      <c r="AE2598" s="0" t="s">
        <v>162</v>
      </c>
      <c r="AI2598" s="6" t="s">
        <v>11518</v>
      </c>
      <c r="AR2598" s="0" t="n">
        <v>91</v>
      </c>
    </row>
    <row r="2599" customFormat="false" ht="12.75" hidden="false" customHeight="true" outlineLevel="0" collapsed="false">
      <c r="A2599" s="6" t="s">
        <v>47</v>
      </c>
      <c r="B2599" s="6" t="s">
        <v>2152</v>
      </c>
      <c r="C2599" s="6" t="s">
        <v>11519</v>
      </c>
      <c r="D2599" s="6" t="s">
        <v>11520</v>
      </c>
      <c r="E2599" s="0" t="n">
        <v>1050</v>
      </c>
      <c r="F2599" s="6" t="s">
        <v>11521</v>
      </c>
      <c r="G2599" s="6" t="s">
        <v>139</v>
      </c>
      <c r="H2599" s="6" t="s">
        <v>11522</v>
      </c>
      <c r="K2599" s="6" t="s">
        <v>683</v>
      </c>
      <c r="L2599" s="6" t="s">
        <v>2159</v>
      </c>
      <c r="M2599" s="6" t="s">
        <v>11523</v>
      </c>
      <c r="N2599" s="6" t="s">
        <v>58</v>
      </c>
      <c r="O2599" s="6" t="s">
        <v>59</v>
      </c>
      <c r="P2599" s="6" t="s">
        <v>1833</v>
      </c>
      <c r="Q2599" s="6" t="s">
        <v>414</v>
      </c>
      <c r="R2599" s="6" t="s">
        <v>143</v>
      </c>
      <c r="S2599" s="6" t="s">
        <v>63</v>
      </c>
      <c r="T2599" s="6" t="s">
        <v>64</v>
      </c>
      <c r="Y2599" s="6" t="s">
        <v>66</v>
      </c>
      <c r="Z2599" s="0" t="n">
        <v>20</v>
      </c>
      <c r="AC2599" s="7" t="n">
        <v>43012</v>
      </c>
      <c r="AD2599" s="6" t="s">
        <v>104</v>
      </c>
      <c r="AE2599" s="6" t="s">
        <v>162</v>
      </c>
      <c r="AH2599" s="6" t="s">
        <v>11524</v>
      </c>
      <c r="AI2599" s="6" t="s">
        <v>11525</v>
      </c>
      <c r="AR2599" s="0" t="n">
        <v>91</v>
      </c>
    </row>
    <row r="2600" customFormat="false" ht="12.75" hidden="false" customHeight="true" outlineLevel="0" collapsed="false">
      <c r="A2600" s="6" t="s">
        <v>47</v>
      </c>
      <c r="B2600" s="6" t="s">
        <v>10373</v>
      </c>
      <c r="C2600" s="6" t="s">
        <v>11526</v>
      </c>
      <c r="D2600" s="6" t="s">
        <v>11527</v>
      </c>
      <c r="E2600" s="0" t="n">
        <v>300</v>
      </c>
      <c r="F2600" s="6" t="s">
        <v>11528</v>
      </c>
      <c r="G2600" s="6" t="s">
        <v>52</v>
      </c>
      <c r="H2600" s="6" t="s">
        <v>11529</v>
      </c>
      <c r="J2600" s="6" t="s">
        <v>1977</v>
      </c>
      <c r="K2600" s="6" t="s">
        <v>631</v>
      </c>
      <c r="L2600" s="6" t="s">
        <v>10377</v>
      </c>
      <c r="M2600" s="6" t="s">
        <v>1682</v>
      </c>
      <c r="N2600" s="6" t="s">
        <v>58</v>
      </c>
      <c r="O2600" s="6" t="s">
        <v>59</v>
      </c>
      <c r="P2600" s="6" t="s">
        <v>5910</v>
      </c>
      <c r="Q2600" s="6" t="s">
        <v>414</v>
      </c>
      <c r="R2600" s="6" t="s">
        <v>62</v>
      </c>
      <c r="S2600" s="6" t="s">
        <v>63</v>
      </c>
      <c r="T2600" s="6" t="s">
        <v>64</v>
      </c>
      <c r="U2600" s="6" t="s">
        <v>144</v>
      </c>
      <c r="Y2600" s="6" t="s">
        <v>66</v>
      </c>
      <c r="Z2600" s="0" t="n">
        <v>20</v>
      </c>
      <c r="AC2600" s="7" t="n">
        <v>43017</v>
      </c>
      <c r="AD2600" s="0" t="s">
        <v>104</v>
      </c>
      <c r="AE2600" s="0" t="s">
        <v>162</v>
      </c>
      <c r="AH2600" s="6" t="s">
        <v>11530</v>
      </c>
      <c r="AR2600" s="0" t="n">
        <v>91</v>
      </c>
    </row>
    <row r="2601" customFormat="false" ht="12.75" hidden="false" customHeight="true" outlineLevel="0" collapsed="false">
      <c r="A2601" s="6" t="s">
        <v>47</v>
      </c>
      <c r="B2601" s="6" t="s">
        <v>10373</v>
      </c>
      <c r="C2601" s="6" t="s">
        <v>11531</v>
      </c>
      <c r="D2601" s="6" t="s">
        <v>11532</v>
      </c>
      <c r="E2601" s="0" t="n">
        <v>300</v>
      </c>
      <c r="F2601" s="6" t="s">
        <v>11533</v>
      </c>
      <c r="G2601" s="6" t="s">
        <v>52</v>
      </c>
      <c r="H2601" s="6" t="s">
        <v>11529</v>
      </c>
      <c r="J2601" s="6" t="s">
        <v>2175</v>
      </c>
      <c r="K2601" s="6" t="s">
        <v>631</v>
      </c>
      <c r="L2601" s="6" t="s">
        <v>10377</v>
      </c>
      <c r="M2601" s="6" t="s">
        <v>614</v>
      </c>
      <c r="N2601" s="6" t="s">
        <v>58</v>
      </c>
      <c r="O2601" s="6" t="s">
        <v>59</v>
      </c>
      <c r="P2601" s="6" t="s">
        <v>5407</v>
      </c>
      <c r="Q2601" s="6" t="s">
        <v>414</v>
      </c>
      <c r="R2601" s="6" t="s">
        <v>62</v>
      </c>
      <c r="S2601" s="6" t="s">
        <v>63</v>
      </c>
      <c r="T2601" s="6" t="s">
        <v>64</v>
      </c>
      <c r="U2601" s="6" t="s">
        <v>144</v>
      </c>
      <c r="Y2601" s="6" t="s">
        <v>66</v>
      </c>
      <c r="Z2601" s="0" t="n">
        <v>20</v>
      </c>
      <c r="AC2601" s="7" t="n">
        <v>43017</v>
      </c>
      <c r="AD2601" s="0" t="s">
        <v>104</v>
      </c>
      <c r="AE2601" s="0" t="s">
        <v>162</v>
      </c>
      <c r="AN2601" s="6" t="s">
        <v>11534</v>
      </c>
      <c r="AR2601" s="0" t="n">
        <v>36</v>
      </c>
    </row>
    <row r="2602" customFormat="false" ht="12.75" hidden="false" customHeight="true" outlineLevel="0" collapsed="false">
      <c r="A2602" s="4"/>
      <c r="B2602" s="4"/>
      <c r="C2602" s="4"/>
      <c r="D2602" s="4"/>
      <c r="E2602" s="4"/>
      <c r="F2602" s="4"/>
      <c r="G2602" s="4" t="s">
        <v>353</v>
      </c>
      <c r="H2602" s="4" t="s">
        <v>11535</v>
      </c>
      <c r="I2602" s="4"/>
      <c r="J2602" s="4"/>
      <c r="K2602" s="4" t="s">
        <v>3040</v>
      </c>
      <c r="L2602" s="4" t="s">
        <v>5308</v>
      </c>
      <c r="M2602" s="4"/>
      <c r="N2602" s="4"/>
      <c r="O2602" s="4"/>
      <c r="P2602" s="4"/>
      <c r="Q2602" s="4"/>
      <c r="R2602" s="4"/>
      <c r="S2602" s="4"/>
      <c r="T2602" s="4"/>
      <c r="U2602" s="4"/>
      <c r="V2602" s="4"/>
      <c r="W2602" s="4"/>
      <c r="X2602" s="4"/>
      <c r="Y2602" s="4"/>
      <c r="Z2602" s="4"/>
      <c r="AA2602" s="4"/>
      <c r="AB2602" s="4"/>
      <c r="AC2602" s="5"/>
      <c r="AD2602" s="4"/>
      <c r="AE2602" s="4"/>
      <c r="AF2602" s="4"/>
      <c r="AG2602" s="4"/>
      <c r="AH2602" s="4"/>
      <c r="AI2602" s="4"/>
      <c r="AJ2602" s="4"/>
      <c r="AK2602" s="4"/>
      <c r="AL2602" s="4"/>
      <c r="AM2602" s="4"/>
      <c r="AN2602" s="4"/>
      <c r="AO2602" s="4"/>
      <c r="AP2602" s="4"/>
      <c r="AQ2602" s="4"/>
      <c r="AR2602" s="4"/>
    </row>
    <row r="2603" customFormat="false" ht="12.75" hidden="false" customHeight="true" outlineLevel="0" collapsed="false">
      <c r="A2603" s="6" t="s">
        <v>88</v>
      </c>
      <c r="B2603" s="6" t="s">
        <v>11536</v>
      </c>
      <c r="C2603" s="6" t="s">
        <v>11537</v>
      </c>
      <c r="D2603" s="6" t="s">
        <v>11538</v>
      </c>
      <c r="E2603" s="0" t="n">
        <v>380</v>
      </c>
      <c r="F2603" s="6" t="s">
        <v>11539</v>
      </c>
      <c r="G2603" s="6" t="s">
        <v>46</v>
      </c>
      <c r="H2603" s="6" t="s">
        <v>11535</v>
      </c>
      <c r="I2603" s="6" t="s">
        <v>11540</v>
      </c>
      <c r="K2603" s="6" t="s">
        <v>1638</v>
      </c>
      <c r="L2603" s="6" t="s">
        <v>11541</v>
      </c>
      <c r="M2603" s="6" t="s">
        <v>11401</v>
      </c>
      <c r="N2603" s="6" t="s">
        <v>58</v>
      </c>
      <c r="O2603" s="6" t="s">
        <v>59</v>
      </c>
      <c r="P2603" s="6" t="s">
        <v>7444</v>
      </c>
      <c r="Q2603" s="6" t="s">
        <v>61</v>
      </c>
      <c r="R2603" s="6" t="s">
        <v>62</v>
      </c>
      <c r="S2603" s="6" t="s">
        <v>63</v>
      </c>
      <c r="T2603" s="6" t="s">
        <v>64</v>
      </c>
      <c r="U2603" s="6" t="s">
        <v>144</v>
      </c>
      <c r="Y2603" s="6" t="s">
        <v>66</v>
      </c>
      <c r="Z2603" s="0" t="n">
        <v>20</v>
      </c>
      <c r="AB2603" s="6" t="s">
        <v>11542</v>
      </c>
      <c r="AC2603" s="6"/>
      <c r="AD2603" s="6"/>
      <c r="AE2603" s="6"/>
      <c r="AQ2603" s="6" t="s">
        <v>11543</v>
      </c>
      <c r="AR2603" s="0" t="n">
        <v>51</v>
      </c>
    </row>
    <row r="2604" customFormat="false" ht="12.75" hidden="false" customHeight="true" outlineLevel="0" collapsed="false">
      <c r="A2604" s="6" t="s">
        <v>88</v>
      </c>
      <c r="B2604" s="6" t="s">
        <v>811</v>
      </c>
      <c r="C2604" s="6" t="s">
        <v>11544</v>
      </c>
      <c r="D2604" s="6" t="s">
        <v>11545</v>
      </c>
      <c r="E2604" s="0" t="n">
        <v>2170</v>
      </c>
      <c r="F2604" s="6" t="s">
        <v>11546</v>
      </c>
      <c r="G2604" s="6" t="s">
        <v>11547</v>
      </c>
      <c r="H2604" s="6" t="s">
        <v>11548</v>
      </c>
      <c r="J2604" s="6" t="s">
        <v>11549</v>
      </c>
      <c r="K2604" s="6" t="s">
        <v>97</v>
      </c>
      <c r="L2604" s="6" t="s">
        <v>817</v>
      </c>
      <c r="M2604" s="6" t="s">
        <v>1378</v>
      </c>
      <c r="N2604" s="6" t="s">
        <v>58</v>
      </c>
      <c r="O2604" s="6" t="s">
        <v>59</v>
      </c>
      <c r="P2604" s="6" t="s">
        <v>4507</v>
      </c>
      <c r="Q2604" s="6" t="s">
        <v>286</v>
      </c>
      <c r="R2604" s="6" t="s">
        <v>62</v>
      </c>
      <c r="S2604" s="6" t="s">
        <v>63</v>
      </c>
      <c r="T2604" s="6" t="s">
        <v>64</v>
      </c>
      <c r="X2604" s="6" t="s">
        <v>11550</v>
      </c>
      <c r="Y2604" s="6" t="s">
        <v>66</v>
      </c>
      <c r="Z2604" s="0" t="n">
        <v>20</v>
      </c>
      <c r="AC2604" s="7" t="n">
        <v>43017</v>
      </c>
      <c r="AD2604" s="6" t="s">
        <v>161</v>
      </c>
      <c r="AE2604" s="6" t="s">
        <v>105</v>
      </c>
      <c r="AR2604" s="0" t="n">
        <v>56</v>
      </c>
    </row>
    <row r="2605" customFormat="false" ht="12.75" hidden="false" customHeight="true" outlineLevel="0" collapsed="false">
      <c r="A2605" s="6" t="s">
        <v>88</v>
      </c>
      <c r="B2605" s="6" t="s">
        <v>811</v>
      </c>
      <c r="C2605" s="6" t="s">
        <v>11551</v>
      </c>
      <c r="D2605" s="6" t="s">
        <v>11552</v>
      </c>
      <c r="E2605" s="0" t="n">
        <v>2170</v>
      </c>
      <c r="F2605" s="6" t="s">
        <v>11553</v>
      </c>
      <c r="G2605" s="6" t="s">
        <v>4415</v>
      </c>
      <c r="H2605" s="6" t="s">
        <v>11548</v>
      </c>
      <c r="J2605" s="6" t="s">
        <v>11554</v>
      </c>
      <c r="K2605" s="6" t="s">
        <v>97</v>
      </c>
      <c r="L2605" s="6" t="s">
        <v>817</v>
      </c>
      <c r="M2605" s="6" t="s">
        <v>2860</v>
      </c>
      <c r="N2605" s="6" t="s">
        <v>58</v>
      </c>
      <c r="O2605" s="6" t="s">
        <v>59</v>
      </c>
      <c r="P2605" s="6" t="s">
        <v>10069</v>
      </c>
      <c r="Q2605" s="6" t="s">
        <v>101</v>
      </c>
      <c r="R2605" s="6" t="s">
        <v>158</v>
      </c>
      <c r="S2605" s="6" t="s">
        <v>63</v>
      </c>
      <c r="T2605" s="6" t="s">
        <v>64</v>
      </c>
      <c r="U2605" s="6" t="s">
        <v>144</v>
      </c>
      <c r="X2605" s="6" t="s">
        <v>11550</v>
      </c>
      <c r="Y2605" s="6" t="s">
        <v>66</v>
      </c>
      <c r="Z2605" s="0" t="n">
        <v>20</v>
      </c>
      <c r="AB2605" s="6" t="s">
        <v>11555</v>
      </c>
      <c r="AC2605" s="7" t="n">
        <v>43017</v>
      </c>
      <c r="AD2605" s="6" t="s">
        <v>161</v>
      </c>
      <c r="AE2605" s="6" t="s">
        <v>105</v>
      </c>
      <c r="AI2605" s="6" t="s">
        <v>11556</v>
      </c>
      <c r="AR2605" s="0" t="n">
        <v>57</v>
      </c>
    </row>
    <row r="2606" customFormat="false" ht="12.75" hidden="false" customHeight="true" outlineLevel="0" collapsed="false">
      <c r="A2606" s="6" t="s">
        <v>88</v>
      </c>
      <c r="B2606" s="6" t="s">
        <v>5252</v>
      </c>
      <c r="C2606" s="6" t="s">
        <v>11557</v>
      </c>
      <c r="D2606" s="6" t="s">
        <v>11558</v>
      </c>
      <c r="E2606" s="0" t="n">
        <v>10</v>
      </c>
      <c r="F2606" s="6" t="s">
        <v>11559</v>
      </c>
      <c r="G2606" s="6" t="s">
        <v>42</v>
      </c>
      <c r="H2606" s="6" t="s">
        <v>11548</v>
      </c>
      <c r="J2606" s="6" t="s">
        <v>596</v>
      </c>
      <c r="K2606" s="6" t="s">
        <v>3233</v>
      </c>
      <c r="L2606" s="6" t="s">
        <v>5259</v>
      </c>
      <c r="M2606" s="6" t="s">
        <v>757</v>
      </c>
      <c r="N2606" s="6" t="s">
        <v>58</v>
      </c>
      <c r="O2606" s="6" t="s">
        <v>59</v>
      </c>
      <c r="P2606" s="6" t="s">
        <v>6424</v>
      </c>
      <c r="Q2606" s="6" t="s">
        <v>114</v>
      </c>
      <c r="R2606" s="6" t="s">
        <v>66</v>
      </c>
      <c r="S2606" s="6" t="s">
        <v>63</v>
      </c>
      <c r="T2606" s="6" t="s">
        <v>64</v>
      </c>
      <c r="X2606" s="6" t="s">
        <v>5239</v>
      </c>
      <c r="Y2606" s="6" t="s">
        <v>66</v>
      </c>
      <c r="Z2606" s="0" t="n">
        <v>20</v>
      </c>
      <c r="AB2606" s="6" t="s">
        <v>11560</v>
      </c>
      <c r="AC2606" s="7" t="n">
        <v>43027</v>
      </c>
      <c r="AD2606" s="0" t="s">
        <v>104</v>
      </c>
      <c r="AE2606" s="0" t="s">
        <v>105</v>
      </c>
      <c r="AN2606" s="6" t="s">
        <v>11561</v>
      </c>
      <c r="AR2606" s="0" t="n">
        <v>61</v>
      </c>
    </row>
    <row r="2607" customFormat="false" ht="12.75" hidden="false" customHeight="true" outlineLevel="0" collapsed="false">
      <c r="A2607" s="6" t="s">
        <v>88</v>
      </c>
      <c r="B2607" s="6" t="s">
        <v>10337</v>
      </c>
      <c r="C2607" s="6" t="s">
        <v>11562</v>
      </c>
      <c r="D2607" s="6" t="s">
        <v>11563</v>
      </c>
      <c r="E2607" s="0" t="n">
        <v>440</v>
      </c>
      <c r="F2607" s="6" t="s">
        <v>11564</v>
      </c>
      <c r="G2607" s="6" t="s">
        <v>1261</v>
      </c>
      <c r="H2607" s="6" t="s">
        <v>11548</v>
      </c>
      <c r="I2607" s="6" t="s">
        <v>11565</v>
      </c>
      <c r="J2607" s="6" t="s">
        <v>7299</v>
      </c>
      <c r="K2607" s="6" t="s">
        <v>5971</v>
      </c>
      <c r="L2607" s="6" t="s">
        <v>10342</v>
      </c>
      <c r="M2607" s="6" t="s">
        <v>703</v>
      </c>
      <c r="N2607" s="6" t="s">
        <v>58</v>
      </c>
      <c r="O2607" s="6" t="s">
        <v>59</v>
      </c>
      <c r="P2607" s="6" t="s">
        <v>11566</v>
      </c>
      <c r="Q2607" s="6" t="s">
        <v>61</v>
      </c>
      <c r="R2607" s="6" t="s">
        <v>62</v>
      </c>
      <c r="S2607" s="6" t="s">
        <v>63</v>
      </c>
      <c r="T2607" s="6" t="s">
        <v>64</v>
      </c>
      <c r="X2607" s="6" t="s">
        <v>11567</v>
      </c>
      <c r="Y2607" s="6" t="s">
        <v>66</v>
      </c>
      <c r="Z2607" s="0" t="n">
        <v>20</v>
      </c>
      <c r="AB2607" s="6" t="s">
        <v>11568</v>
      </c>
      <c r="AC2607" s="7" t="n">
        <v>43031</v>
      </c>
      <c r="AD2607" s="6" t="s">
        <v>161</v>
      </c>
      <c r="AE2607" s="6" t="s">
        <v>105</v>
      </c>
      <c r="AR2607" s="0" t="n">
        <v>61</v>
      </c>
    </row>
    <row r="2608" customFormat="false" ht="12.75" hidden="false" customHeight="true" outlineLevel="0" collapsed="false">
      <c r="A2608" s="6" t="s">
        <v>88</v>
      </c>
      <c r="B2608" s="6" t="s">
        <v>10337</v>
      </c>
      <c r="C2608" s="6" t="s">
        <v>11569</v>
      </c>
      <c r="D2608" s="6" t="s">
        <v>11570</v>
      </c>
      <c r="E2608" s="0" t="n">
        <v>440</v>
      </c>
      <c r="F2608" s="6" t="s">
        <v>11571</v>
      </c>
      <c r="G2608" s="6" t="s">
        <v>1261</v>
      </c>
      <c r="H2608" s="6" t="s">
        <v>11548</v>
      </c>
      <c r="I2608" s="6" t="s">
        <v>11572</v>
      </c>
      <c r="J2608" s="6" t="s">
        <v>11573</v>
      </c>
      <c r="K2608" s="6" t="s">
        <v>5971</v>
      </c>
      <c r="L2608" s="6" t="s">
        <v>10342</v>
      </c>
      <c r="M2608" s="6" t="s">
        <v>4537</v>
      </c>
      <c r="N2608" s="6" t="s">
        <v>58</v>
      </c>
      <c r="O2608" s="6" t="s">
        <v>59</v>
      </c>
      <c r="P2608" s="6" t="s">
        <v>3618</v>
      </c>
      <c r="Q2608" s="6" t="s">
        <v>61</v>
      </c>
      <c r="R2608" s="6" t="s">
        <v>158</v>
      </c>
      <c r="S2608" s="6" t="s">
        <v>63</v>
      </c>
      <c r="T2608" s="6" t="s">
        <v>64</v>
      </c>
      <c r="X2608" s="6" t="s">
        <v>11567</v>
      </c>
      <c r="Y2608" s="6" t="s">
        <v>66</v>
      </c>
      <c r="Z2608" s="0" t="n">
        <v>20</v>
      </c>
      <c r="AB2608" s="6" t="s">
        <v>11574</v>
      </c>
      <c r="AC2608" s="7" t="n">
        <v>43031</v>
      </c>
      <c r="AD2608" s="6" t="s">
        <v>161</v>
      </c>
      <c r="AE2608" s="6" t="s">
        <v>105</v>
      </c>
      <c r="AH2608" s="6" t="s">
        <v>11575</v>
      </c>
      <c r="AR2608" s="0" t="n">
        <v>66</v>
      </c>
    </row>
    <row r="2609" customFormat="false" ht="12.75" hidden="false" customHeight="true" outlineLevel="0" collapsed="false">
      <c r="A2609" s="6" t="s">
        <v>88</v>
      </c>
      <c r="B2609" s="6" t="s">
        <v>10337</v>
      </c>
      <c r="C2609" s="6" t="s">
        <v>11576</v>
      </c>
      <c r="D2609" s="6" t="s">
        <v>11577</v>
      </c>
      <c r="E2609" s="0" t="n">
        <v>440</v>
      </c>
      <c r="F2609" s="6" t="s">
        <v>11578</v>
      </c>
      <c r="G2609" s="6" t="s">
        <v>1261</v>
      </c>
      <c r="H2609" s="6" t="s">
        <v>11548</v>
      </c>
      <c r="I2609" s="6" t="s">
        <v>11579</v>
      </c>
      <c r="J2609" s="6" t="s">
        <v>11580</v>
      </c>
      <c r="K2609" s="6" t="s">
        <v>5971</v>
      </c>
      <c r="L2609" s="6" t="s">
        <v>10342</v>
      </c>
      <c r="M2609" s="6" t="s">
        <v>2838</v>
      </c>
      <c r="N2609" s="6" t="s">
        <v>58</v>
      </c>
      <c r="O2609" s="6" t="s">
        <v>59</v>
      </c>
      <c r="P2609" s="6" t="s">
        <v>3430</v>
      </c>
      <c r="Q2609" s="6" t="s">
        <v>61</v>
      </c>
      <c r="R2609" s="6" t="s">
        <v>158</v>
      </c>
      <c r="S2609" s="6" t="s">
        <v>63</v>
      </c>
      <c r="T2609" s="6" t="s">
        <v>64</v>
      </c>
      <c r="X2609" s="6" t="s">
        <v>11567</v>
      </c>
      <c r="Y2609" s="6" t="s">
        <v>66</v>
      </c>
      <c r="Z2609" s="0" t="n">
        <v>20</v>
      </c>
      <c r="AB2609" s="6" t="s">
        <v>11581</v>
      </c>
      <c r="AC2609" s="7" t="n">
        <v>43031</v>
      </c>
      <c r="AD2609" s="6" t="s">
        <v>161</v>
      </c>
      <c r="AE2609" s="6" t="s">
        <v>105</v>
      </c>
      <c r="AR2609" s="0" t="n">
        <v>66</v>
      </c>
    </row>
    <row r="2610" customFormat="false" ht="12.75" hidden="false" customHeight="true" outlineLevel="0" collapsed="false">
      <c r="A2610" s="6" t="s">
        <v>88</v>
      </c>
      <c r="B2610" s="6" t="s">
        <v>2886</v>
      </c>
      <c r="C2610" s="6" t="s">
        <v>11582</v>
      </c>
      <c r="D2610" s="6" t="s">
        <v>11583</v>
      </c>
      <c r="E2610" s="0" t="n">
        <v>32</v>
      </c>
      <c r="F2610" s="6" t="s">
        <v>11584</v>
      </c>
      <c r="G2610" s="6" t="s">
        <v>956</v>
      </c>
      <c r="H2610" s="6" t="s">
        <v>11585</v>
      </c>
      <c r="K2610" s="6" t="s">
        <v>2891</v>
      </c>
      <c r="L2610" s="6" t="s">
        <v>2892</v>
      </c>
      <c r="M2610" s="6" t="s">
        <v>3096</v>
      </c>
      <c r="N2610" s="6" t="s">
        <v>58</v>
      </c>
      <c r="O2610" s="6" t="s">
        <v>59</v>
      </c>
      <c r="P2610" s="6" t="s">
        <v>1744</v>
      </c>
      <c r="Q2610" s="6" t="s">
        <v>286</v>
      </c>
      <c r="R2610" s="6" t="s">
        <v>62</v>
      </c>
      <c r="S2610" s="6" t="s">
        <v>63</v>
      </c>
      <c r="T2610" s="6" t="s">
        <v>64</v>
      </c>
      <c r="U2610" s="6" t="s">
        <v>144</v>
      </c>
      <c r="Y2610" s="6" t="s">
        <v>66</v>
      </c>
      <c r="Z2610" s="0" t="n">
        <v>20</v>
      </c>
      <c r="AC2610" s="7" t="n">
        <v>43018</v>
      </c>
      <c r="AD2610" s="6" t="s">
        <v>104</v>
      </c>
      <c r="AE2610" s="6" t="s">
        <v>105</v>
      </c>
      <c r="AH2610" s="6" t="s">
        <v>11586</v>
      </c>
      <c r="AJ2610" s="6" t="s">
        <v>11587</v>
      </c>
      <c r="AR2610" s="0" t="n">
        <v>7</v>
      </c>
    </row>
    <row r="2611" customFormat="false" ht="12.75" hidden="false" customHeight="true" outlineLevel="0" collapsed="false">
      <c r="A2611" s="6" t="s">
        <v>47</v>
      </c>
      <c r="B2611" s="6" t="s">
        <v>11588</v>
      </c>
      <c r="C2611" s="6" t="s">
        <v>11589</v>
      </c>
      <c r="D2611" s="6" t="s">
        <v>11590</v>
      </c>
      <c r="E2611" s="0" t="n">
        <v>6</v>
      </c>
      <c r="F2611" s="6" t="s">
        <v>11591</v>
      </c>
      <c r="G2611" s="6" t="s">
        <v>234</v>
      </c>
      <c r="H2611" s="6" t="s">
        <v>11592</v>
      </c>
      <c r="J2611" s="6" t="s">
        <v>8542</v>
      </c>
      <c r="K2611" s="6" t="s">
        <v>947</v>
      </c>
      <c r="L2611" s="6" t="s">
        <v>11593</v>
      </c>
      <c r="M2611" s="6" t="s">
        <v>4447</v>
      </c>
      <c r="N2611" s="6" t="s">
        <v>58</v>
      </c>
      <c r="O2611" s="6" t="s">
        <v>59</v>
      </c>
      <c r="P2611" s="6" t="s">
        <v>661</v>
      </c>
      <c r="Q2611" s="6" t="s">
        <v>1332</v>
      </c>
      <c r="R2611" s="6" t="s">
        <v>66</v>
      </c>
      <c r="S2611" s="6" t="s">
        <v>63</v>
      </c>
      <c r="T2611" s="6" t="s">
        <v>64</v>
      </c>
      <c r="U2611" s="6" t="s">
        <v>144</v>
      </c>
      <c r="X2611" s="6" t="s">
        <v>2538</v>
      </c>
      <c r="Y2611" s="6" t="s">
        <v>66</v>
      </c>
      <c r="Z2611" s="0" t="n">
        <v>20</v>
      </c>
      <c r="AB2611" s="6" t="s">
        <v>11594</v>
      </c>
      <c r="AC2611" s="6"/>
      <c r="AD2611" s="6"/>
      <c r="AE2611" s="6"/>
      <c r="AI2611" s="6" t="s">
        <v>11595</v>
      </c>
      <c r="AR2611" s="0" t="n">
        <v>12</v>
      </c>
    </row>
    <row r="2612" customFormat="false" ht="12.75" hidden="false" customHeight="true" outlineLevel="0" collapsed="false">
      <c r="A2612" s="6" t="s">
        <v>47</v>
      </c>
      <c r="B2612" s="6" t="s">
        <v>11588</v>
      </c>
      <c r="C2612" s="6" t="s">
        <v>11596</v>
      </c>
      <c r="D2612" s="6" t="s">
        <v>11597</v>
      </c>
      <c r="E2612" s="0" t="n">
        <v>6</v>
      </c>
      <c r="F2612" s="6" t="s">
        <v>11598</v>
      </c>
      <c r="G2612" s="6" t="s">
        <v>234</v>
      </c>
      <c r="H2612" s="6" t="s">
        <v>11592</v>
      </c>
      <c r="J2612" s="6" t="s">
        <v>11599</v>
      </c>
      <c r="K2612" s="6" t="s">
        <v>947</v>
      </c>
      <c r="L2612" s="6" t="s">
        <v>11593</v>
      </c>
      <c r="M2612" s="6" t="s">
        <v>1926</v>
      </c>
      <c r="N2612" s="6" t="s">
        <v>58</v>
      </c>
      <c r="O2612" s="6" t="s">
        <v>59</v>
      </c>
      <c r="P2612" s="6" t="s">
        <v>5184</v>
      </c>
      <c r="Q2612" s="6" t="s">
        <v>1332</v>
      </c>
      <c r="R2612" s="6" t="s">
        <v>62</v>
      </c>
      <c r="S2612" s="6" t="s">
        <v>63</v>
      </c>
      <c r="T2612" s="6" t="s">
        <v>64</v>
      </c>
      <c r="U2612" s="6" t="s">
        <v>144</v>
      </c>
      <c r="X2612" s="6" t="s">
        <v>2538</v>
      </c>
      <c r="Y2612" s="6" t="s">
        <v>66</v>
      </c>
      <c r="Z2612" s="0" t="n">
        <v>20</v>
      </c>
      <c r="AB2612" s="6" t="s">
        <v>11600</v>
      </c>
      <c r="AC2612" s="6"/>
      <c r="AD2612" s="6"/>
      <c r="AE2612" s="6"/>
      <c r="AI2612" s="6" t="s">
        <v>11601</v>
      </c>
      <c r="AR2612" s="0" t="n">
        <v>12</v>
      </c>
    </row>
    <row r="2613" customFormat="false" ht="12.75" hidden="false" customHeight="true" outlineLevel="0" collapsed="false">
      <c r="A2613" s="4"/>
      <c r="B2613" s="4"/>
      <c r="C2613" s="4"/>
      <c r="D2613" s="4"/>
      <c r="E2613" s="4"/>
      <c r="F2613" s="4"/>
      <c r="G2613" s="4" t="s">
        <v>42</v>
      </c>
      <c r="H2613" s="4" t="s">
        <v>11602</v>
      </c>
      <c r="I2613" s="4"/>
      <c r="J2613" s="4"/>
      <c r="K2613" s="4" t="s">
        <v>153</v>
      </c>
      <c r="L2613" s="4" t="s">
        <v>154</v>
      </c>
      <c r="M2613" s="4"/>
      <c r="N2613" s="4"/>
      <c r="O2613" s="4"/>
      <c r="P2613" s="4"/>
      <c r="Q2613" s="4"/>
      <c r="R2613" s="4"/>
      <c r="S2613" s="4"/>
      <c r="T2613" s="4"/>
      <c r="U2613" s="4"/>
      <c r="V2613" s="4"/>
      <c r="W2613" s="4"/>
      <c r="X2613" s="4"/>
      <c r="Y2613" s="4"/>
      <c r="Z2613" s="4"/>
      <c r="AA2613" s="4"/>
      <c r="AB2613" s="4"/>
      <c r="AC2613" s="5"/>
      <c r="AD2613" s="4"/>
      <c r="AE2613" s="4"/>
      <c r="AF2613" s="4"/>
      <c r="AG2613" s="4"/>
      <c r="AH2613" s="4"/>
      <c r="AI2613" s="4"/>
      <c r="AJ2613" s="4"/>
      <c r="AK2613" s="4"/>
      <c r="AL2613" s="4"/>
      <c r="AM2613" s="4"/>
      <c r="AN2613" s="4"/>
      <c r="AO2613" s="4"/>
      <c r="AP2613" s="4"/>
      <c r="AQ2613" s="4"/>
      <c r="AR2613" s="4"/>
    </row>
    <row r="2614" customFormat="false" ht="12.75" hidden="false" customHeight="true" outlineLevel="0" collapsed="false">
      <c r="A2614" s="4"/>
      <c r="B2614" s="4"/>
      <c r="C2614" s="4"/>
      <c r="D2614" s="4"/>
      <c r="E2614" s="4"/>
      <c r="F2614" s="4"/>
      <c r="G2614" s="4" t="s">
        <v>52</v>
      </c>
      <c r="H2614" s="4" t="s">
        <v>11602</v>
      </c>
      <c r="I2614" s="4"/>
      <c r="J2614" s="4"/>
      <c r="K2614" s="4" t="s">
        <v>153</v>
      </c>
      <c r="L2614" s="4" t="s">
        <v>154</v>
      </c>
      <c r="M2614" s="4"/>
      <c r="N2614" s="4"/>
      <c r="O2614" s="4"/>
      <c r="P2614" s="4"/>
      <c r="Q2614" s="4"/>
      <c r="R2614" s="4"/>
      <c r="S2614" s="4"/>
      <c r="T2614" s="4"/>
      <c r="U2614" s="4"/>
      <c r="V2614" s="4"/>
      <c r="W2614" s="4"/>
      <c r="X2614" s="4"/>
      <c r="Y2614" s="4"/>
      <c r="Z2614" s="4"/>
      <c r="AA2614" s="4"/>
      <c r="AB2614" s="4"/>
      <c r="AC2614" s="5"/>
      <c r="AD2614" s="4"/>
      <c r="AE2614" s="4"/>
      <c r="AF2614" s="4"/>
      <c r="AG2614" s="4"/>
      <c r="AH2614" s="4"/>
      <c r="AI2614" s="4"/>
      <c r="AJ2614" s="4"/>
      <c r="AK2614" s="4"/>
      <c r="AL2614" s="4"/>
      <c r="AM2614" s="4"/>
      <c r="AN2614" s="4"/>
      <c r="AO2614" s="4"/>
      <c r="AP2614" s="4"/>
      <c r="AQ2614" s="4"/>
      <c r="AR2614" s="4"/>
    </row>
    <row r="2615" customFormat="false" ht="12.75" hidden="false" customHeight="true" outlineLevel="0" collapsed="false">
      <c r="A2615" s="6" t="s">
        <v>88</v>
      </c>
      <c r="B2615" s="6" t="s">
        <v>2904</v>
      </c>
      <c r="C2615" s="6" t="s">
        <v>11603</v>
      </c>
      <c r="D2615" s="6" t="s">
        <v>11604</v>
      </c>
      <c r="E2615" s="0" t="n">
        <v>940</v>
      </c>
      <c r="F2615" s="6" t="s">
        <v>11605</v>
      </c>
      <c r="G2615" s="6" t="s">
        <v>1345</v>
      </c>
      <c r="H2615" s="6" t="s">
        <v>11606</v>
      </c>
      <c r="J2615" s="6" t="s">
        <v>2603</v>
      </c>
      <c r="K2615" s="6" t="s">
        <v>2909</v>
      </c>
      <c r="L2615" s="6" t="s">
        <v>2910</v>
      </c>
      <c r="M2615" s="6" t="s">
        <v>5018</v>
      </c>
      <c r="N2615" s="6" t="s">
        <v>58</v>
      </c>
      <c r="O2615" s="6" t="s">
        <v>59</v>
      </c>
      <c r="P2615" s="6" t="s">
        <v>569</v>
      </c>
      <c r="Q2615" s="6" t="s">
        <v>229</v>
      </c>
      <c r="R2615" s="6" t="s">
        <v>158</v>
      </c>
      <c r="S2615" s="6" t="s">
        <v>63</v>
      </c>
      <c r="T2615" s="6" t="s">
        <v>64</v>
      </c>
      <c r="U2615" s="6" t="s">
        <v>144</v>
      </c>
      <c r="X2615" s="6" t="s">
        <v>11607</v>
      </c>
      <c r="Y2615" s="6" t="s">
        <v>66</v>
      </c>
      <c r="Z2615" s="0" t="n">
        <v>20</v>
      </c>
      <c r="AB2615" s="6" t="s">
        <v>11608</v>
      </c>
      <c r="AC2615" s="6"/>
      <c r="AD2615" s="6"/>
      <c r="AE2615" s="6"/>
      <c r="AH2615" s="6" t="s">
        <v>11609</v>
      </c>
      <c r="AR2615" s="0" t="n">
        <v>17</v>
      </c>
    </row>
    <row r="2616" customFormat="false" ht="12.75" hidden="false" customHeight="true" outlineLevel="0" collapsed="false">
      <c r="A2616" s="6" t="s">
        <v>47</v>
      </c>
      <c r="B2616" s="6" t="s">
        <v>3831</v>
      </c>
      <c r="C2616" s="6" t="s">
        <v>11610</v>
      </c>
      <c r="D2616" s="6" t="s">
        <v>11611</v>
      </c>
      <c r="E2616" s="0" t="n">
        <v>6</v>
      </c>
      <c r="F2616" s="6" t="s">
        <v>11612</v>
      </c>
      <c r="G2616" s="6" t="s">
        <v>594</v>
      </c>
      <c r="H2616" s="6" t="s">
        <v>11613</v>
      </c>
      <c r="K2616" s="6" t="s">
        <v>631</v>
      </c>
      <c r="L2616" s="6" t="s">
        <v>9461</v>
      </c>
      <c r="M2616" s="6" t="s">
        <v>1151</v>
      </c>
      <c r="N2616" s="6" t="s">
        <v>58</v>
      </c>
      <c r="O2616" s="6" t="s">
        <v>59</v>
      </c>
      <c r="P2616" s="6" t="s">
        <v>2596</v>
      </c>
      <c r="Q2616" s="6" t="s">
        <v>358</v>
      </c>
      <c r="R2616" s="6" t="s">
        <v>62</v>
      </c>
      <c r="S2616" s="6" t="s">
        <v>63</v>
      </c>
      <c r="T2616" s="6" t="s">
        <v>64</v>
      </c>
      <c r="Y2616" s="6" t="s">
        <v>66</v>
      </c>
      <c r="Z2616" s="0" t="n">
        <v>20</v>
      </c>
      <c r="AA2616" s="6" t="s">
        <v>67</v>
      </c>
      <c r="AJ2616" s="6" t="s">
        <v>11614</v>
      </c>
      <c r="AR2616" s="0" t="n">
        <v>17</v>
      </c>
    </row>
    <row r="2617" customFormat="false" ht="12.75" hidden="false" customHeight="true" outlineLevel="0" collapsed="false">
      <c r="A2617" s="6" t="s">
        <v>88</v>
      </c>
      <c r="B2617" s="6" t="s">
        <v>2855</v>
      </c>
      <c r="C2617" s="6" t="s">
        <v>11615</v>
      </c>
      <c r="D2617" s="6" t="s">
        <v>11616</v>
      </c>
      <c r="E2617" s="0" t="n">
        <v>72</v>
      </c>
      <c r="F2617" s="6" t="s">
        <v>11617</v>
      </c>
      <c r="G2617" s="6" t="s">
        <v>42</v>
      </c>
      <c r="H2617" s="6" t="s">
        <v>11618</v>
      </c>
      <c r="J2617" s="6" t="s">
        <v>2313</v>
      </c>
      <c r="K2617" s="6" t="s">
        <v>97</v>
      </c>
      <c r="L2617" s="6" t="s">
        <v>2859</v>
      </c>
      <c r="M2617" s="6" t="s">
        <v>960</v>
      </c>
      <c r="N2617" s="6" t="s">
        <v>58</v>
      </c>
      <c r="O2617" s="6" t="s">
        <v>59</v>
      </c>
      <c r="P2617" s="6" t="s">
        <v>3062</v>
      </c>
      <c r="Q2617" s="6" t="s">
        <v>358</v>
      </c>
      <c r="R2617" s="6" t="s">
        <v>62</v>
      </c>
      <c r="S2617" s="6" t="s">
        <v>63</v>
      </c>
      <c r="T2617" s="6" t="s">
        <v>64</v>
      </c>
      <c r="Y2617" s="6" t="s">
        <v>66</v>
      </c>
      <c r="Z2617" s="0" t="n">
        <v>20</v>
      </c>
      <c r="AC2617" s="7" t="n">
        <v>43010</v>
      </c>
      <c r="AD2617" s="6" t="s">
        <v>161</v>
      </c>
      <c r="AE2617" s="6" t="s">
        <v>105</v>
      </c>
      <c r="AF2617" s="6" t="s">
        <v>11619</v>
      </c>
      <c r="AH2617" s="6" t="s">
        <v>11620</v>
      </c>
      <c r="AN2617" s="6" t="s">
        <v>11621</v>
      </c>
      <c r="AO2617" s="6" t="s">
        <v>11622</v>
      </c>
      <c r="AR2617" s="0" t="n">
        <v>17</v>
      </c>
    </row>
    <row r="2618" customFormat="false" ht="12.75" hidden="false" customHeight="true" outlineLevel="0" collapsed="false">
      <c r="A2618" s="6" t="s">
        <v>88</v>
      </c>
      <c r="B2618" s="6" t="s">
        <v>3929</v>
      </c>
      <c r="C2618" s="6" t="s">
        <v>11623</v>
      </c>
      <c r="D2618" s="6" t="s">
        <v>11624</v>
      </c>
      <c r="E2618" s="0" t="n">
        <v>36</v>
      </c>
      <c r="F2618" s="6" t="s">
        <v>11625</v>
      </c>
      <c r="G2618" s="6" t="s">
        <v>42</v>
      </c>
      <c r="H2618" s="6" t="s">
        <v>11618</v>
      </c>
      <c r="I2618" s="6" t="s">
        <v>11626</v>
      </c>
      <c r="J2618" s="6" t="s">
        <v>11627</v>
      </c>
      <c r="K2618" s="6" t="s">
        <v>3934</v>
      </c>
      <c r="L2618" s="6" t="s">
        <v>3935</v>
      </c>
      <c r="M2618" s="6" t="s">
        <v>11628</v>
      </c>
      <c r="N2618" s="6" t="s">
        <v>58</v>
      </c>
      <c r="O2618" s="6" t="s">
        <v>59</v>
      </c>
      <c r="P2618" s="6" t="s">
        <v>588</v>
      </c>
      <c r="Q2618" s="6" t="s">
        <v>174</v>
      </c>
      <c r="R2618" s="6" t="s">
        <v>158</v>
      </c>
      <c r="S2618" s="6" t="s">
        <v>63</v>
      </c>
      <c r="T2618" s="6" t="s">
        <v>64</v>
      </c>
      <c r="U2618" s="6" t="s">
        <v>144</v>
      </c>
      <c r="X2618" s="6" t="s">
        <v>11629</v>
      </c>
      <c r="Y2618" s="6" t="s">
        <v>66</v>
      </c>
      <c r="Z2618" s="0" t="n">
        <v>20</v>
      </c>
      <c r="AB2618" s="6" t="s">
        <v>11630</v>
      </c>
      <c r="AC2618" s="7" t="n">
        <v>43042</v>
      </c>
      <c r="AD2618" s="6" t="s">
        <v>104</v>
      </c>
      <c r="AE2618" s="6" t="s">
        <v>105</v>
      </c>
      <c r="AF2618" s="6" t="s">
        <v>11631</v>
      </c>
      <c r="AI2618" s="6" t="s">
        <v>11632</v>
      </c>
      <c r="AR2618" s="0" t="n">
        <v>22</v>
      </c>
    </row>
    <row r="2619" customFormat="false" ht="12.75" hidden="false" customHeight="true" outlineLevel="0" collapsed="false">
      <c r="A2619" s="6" t="s">
        <v>88</v>
      </c>
      <c r="B2619" s="6" t="s">
        <v>3929</v>
      </c>
      <c r="C2619" s="6" t="s">
        <v>11633</v>
      </c>
      <c r="D2619" s="6" t="s">
        <v>11634</v>
      </c>
      <c r="E2619" s="0" t="n">
        <v>36</v>
      </c>
      <c r="F2619" s="6" t="s">
        <v>11635</v>
      </c>
      <c r="G2619" s="6" t="s">
        <v>42</v>
      </c>
      <c r="H2619" s="6" t="s">
        <v>11618</v>
      </c>
      <c r="I2619" s="6" t="s">
        <v>11626</v>
      </c>
      <c r="J2619" s="6" t="s">
        <v>11636</v>
      </c>
      <c r="K2619" s="6" t="s">
        <v>3934</v>
      </c>
      <c r="L2619" s="6" t="s">
        <v>3935</v>
      </c>
      <c r="M2619" s="6" t="s">
        <v>11488</v>
      </c>
      <c r="N2619" s="6" t="s">
        <v>58</v>
      </c>
      <c r="O2619" s="6" t="s">
        <v>59</v>
      </c>
      <c r="P2619" s="6" t="s">
        <v>5576</v>
      </c>
      <c r="Q2619" s="6" t="s">
        <v>174</v>
      </c>
      <c r="R2619" s="6" t="s">
        <v>62</v>
      </c>
      <c r="S2619" s="6" t="s">
        <v>63</v>
      </c>
      <c r="T2619" s="6" t="s">
        <v>64</v>
      </c>
      <c r="X2619" s="6" t="s">
        <v>11629</v>
      </c>
      <c r="Y2619" s="6" t="s">
        <v>66</v>
      </c>
      <c r="Z2619" s="0" t="n">
        <v>20</v>
      </c>
      <c r="AB2619" s="6" t="s">
        <v>11637</v>
      </c>
      <c r="AC2619" s="7" t="n">
        <v>43042</v>
      </c>
      <c r="AD2619" s="6" t="s">
        <v>104</v>
      </c>
      <c r="AE2619" s="6" t="s">
        <v>105</v>
      </c>
      <c r="AR2619" s="0" t="n">
        <v>22</v>
      </c>
    </row>
    <row r="2620" customFormat="false" ht="12.75" hidden="false" customHeight="true" outlineLevel="0" collapsed="false">
      <c r="A2620" s="6" t="s">
        <v>88</v>
      </c>
      <c r="B2620" s="6" t="s">
        <v>3929</v>
      </c>
      <c r="C2620" s="6" t="s">
        <v>11638</v>
      </c>
      <c r="D2620" s="6" t="s">
        <v>11639</v>
      </c>
      <c r="E2620" s="0" t="n">
        <v>36</v>
      </c>
      <c r="F2620" s="6" t="s">
        <v>11640</v>
      </c>
      <c r="G2620" s="6" t="s">
        <v>42</v>
      </c>
      <c r="H2620" s="6" t="s">
        <v>11618</v>
      </c>
      <c r="I2620" s="6" t="s">
        <v>11626</v>
      </c>
      <c r="J2620" s="6" t="s">
        <v>11641</v>
      </c>
      <c r="K2620" s="6" t="s">
        <v>3934</v>
      </c>
      <c r="L2620" s="6" t="s">
        <v>3935</v>
      </c>
      <c r="M2620" s="6" t="s">
        <v>2617</v>
      </c>
      <c r="N2620" s="6" t="s">
        <v>58</v>
      </c>
      <c r="O2620" s="6" t="s">
        <v>59</v>
      </c>
      <c r="P2620" s="6" t="s">
        <v>11642</v>
      </c>
      <c r="Q2620" s="6" t="s">
        <v>174</v>
      </c>
      <c r="R2620" s="6" t="s">
        <v>66</v>
      </c>
      <c r="S2620" s="6" t="s">
        <v>63</v>
      </c>
      <c r="T2620" s="6" t="s">
        <v>64</v>
      </c>
      <c r="X2620" s="6" t="s">
        <v>11629</v>
      </c>
      <c r="Y2620" s="6" t="s">
        <v>66</v>
      </c>
      <c r="Z2620" s="0" t="n">
        <v>20</v>
      </c>
      <c r="AB2620" s="6" t="s">
        <v>11643</v>
      </c>
      <c r="AC2620" s="7" t="n">
        <v>43042</v>
      </c>
      <c r="AD2620" s="6" t="s">
        <v>104</v>
      </c>
      <c r="AE2620" s="6" t="s">
        <v>105</v>
      </c>
      <c r="AR2620" s="0" t="n">
        <v>22</v>
      </c>
    </row>
    <row r="2621" customFormat="false" ht="12.75" hidden="false" customHeight="true" outlineLevel="0" collapsed="false">
      <c r="A2621" s="6" t="s">
        <v>88</v>
      </c>
      <c r="B2621" s="6" t="s">
        <v>3929</v>
      </c>
      <c r="C2621" s="6" t="s">
        <v>11644</v>
      </c>
      <c r="D2621" s="6" t="s">
        <v>11645</v>
      </c>
      <c r="E2621" s="0" t="n">
        <v>36</v>
      </c>
      <c r="F2621" s="6" t="s">
        <v>11646</v>
      </c>
      <c r="G2621" s="6" t="s">
        <v>42</v>
      </c>
      <c r="H2621" s="6" t="s">
        <v>11618</v>
      </c>
      <c r="I2621" s="6" t="s">
        <v>11626</v>
      </c>
      <c r="J2621" s="6" t="s">
        <v>11647</v>
      </c>
      <c r="K2621" s="6" t="s">
        <v>3934</v>
      </c>
      <c r="L2621" s="6" t="s">
        <v>3935</v>
      </c>
      <c r="M2621" s="6" t="s">
        <v>5649</v>
      </c>
      <c r="N2621" s="6" t="s">
        <v>58</v>
      </c>
      <c r="O2621" s="6" t="s">
        <v>59</v>
      </c>
      <c r="P2621" s="6" t="s">
        <v>1393</v>
      </c>
      <c r="Q2621" s="6" t="s">
        <v>174</v>
      </c>
      <c r="R2621" s="6" t="s">
        <v>66</v>
      </c>
      <c r="S2621" s="6" t="s">
        <v>63</v>
      </c>
      <c r="T2621" s="6" t="s">
        <v>64</v>
      </c>
      <c r="U2621" s="6" t="s">
        <v>144</v>
      </c>
      <c r="X2621" s="6" t="s">
        <v>11629</v>
      </c>
      <c r="Y2621" s="6" t="s">
        <v>66</v>
      </c>
      <c r="Z2621" s="0" t="n">
        <v>20</v>
      </c>
      <c r="AA2621" s="6" t="s">
        <v>67</v>
      </c>
      <c r="AB2621" s="6" t="s">
        <v>11648</v>
      </c>
      <c r="AC2621" s="7" t="n">
        <v>43042</v>
      </c>
      <c r="AD2621" s="6" t="s">
        <v>104</v>
      </c>
      <c r="AE2621" s="6" t="s">
        <v>105</v>
      </c>
      <c r="AH2621" s="6" t="s">
        <v>11649</v>
      </c>
      <c r="AR2621" s="0" t="n">
        <v>22</v>
      </c>
    </row>
    <row r="2622" customFormat="false" ht="12.75" hidden="false" customHeight="true" outlineLevel="0" collapsed="false">
      <c r="A2622" s="6" t="s">
        <v>88</v>
      </c>
      <c r="B2622" s="6" t="s">
        <v>3929</v>
      </c>
      <c r="C2622" s="6" t="s">
        <v>11650</v>
      </c>
      <c r="D2622" s="6" t="s">
        <v>11651</v>
      </c>
      <c r="E2622" s="0" t="n">
        <v>36</v>
      </c>
      <c r="F2622" s="6" t="s">
        <v>11652</v>
      </c>
      <c r="G2622" s="6" t="s">
        <v>42</v>
      </c>
      <c r="H2622" s="6" t="s">
        <v>11618</v>
      </c>
      <c r="I2622" s="6" t="s">
        <v>11626</v>
      </c>
      <c r="J2622" s="6" t="s">
        <v>11653</v>
      </c>
      <c r="K2622" s="6" t="s">
        <v>3934</v>
      </c>
      <c r="L2622" s="6" t="s">
        <v>3935</v>
      </c>
      <c r="M2622" s="6" t="s">
        <v>4896</v>
      </c>
      <c r="N2622" s="6" t="s">
        <v>58</v>
      </c>
      <c r="O2622" s="6" t="s">
        <v>59</v>
      </c>
      <c r="P2622" s="6" t="s">
        <v>1408</v>
      </c>
      <c r="Q2622" s="6" t="s">
        <v>174</v>
      </c>
      <c r="R2622" s="6" t="s">
        <v>158</v>
      </c>
      <c r="S2622" s="6" t="s">
        <v>63</v>
      </c>
      <c r="T2622" s="6" t="s">
        <v>64</v>
      </c>
      <c r="X2622" s="6" t="s">
        <v>11629</v>
      </c>
      <c r="Y2622" s="6" t="s">
        <v>66</v>
      </c>
      <c r="Z2622" s="0" t="n">
        <v>20</v>
      </c>
      <c r="AB2622" s="6" t="s">
        <v>11654</v>
      </c>
      <c r="AC2622" s="7" t="n">
        <v>43042</v>
      </c>
      <c r="AD2622" s="6" t="s">
        <v>104</v>
      </c>
      <c r="AE2622" s="6" t="s">
        <v>105</v>
      </c>
      <c r="AN2622" s="6" t="s">
        <v>11655</v>
      </c>
      <c r="AR2622" s="0" t="n">
        <v>42</v>
      </c>
    </row>
    <row r="2623" customFormat="false" ht="12.75" hidden="false" customHeight="true" outlineLevel="0" collapsed="false">
      <c r="A2623" s="6" t="s">
        <v>88</v>
      </c>
      <c r="B2623" s="6" t="s">
        <v>3929</v>
      </c>
      <c r="C2623" s="6" t="s">
        <v>11656</v>
      </c>
      <c r="D2623" s="6" t="s">
        <v>11657</v>
      </c>
      <c r="E2623" s="0" t="n">
        <v>36</v>
      </c>
      <c r="F2623" s="6" t="s">
        <v>11658</v>
      </c>
      <c r="G2623" s="6" t="s">
        <v>42</v>
      </c>
      <c r="H2623" s="6" t="s">
        <v>11618</v>
      </c>
      <c r="I2623" s="6" t="s">
        <v>11626</v>
      </c>
      <c r="J2623" s="6" t="s">
        <v>11659</v>
      </c>
      <c r="K2623" s="6" t="s">
        <v>3934</v>
      </c>
      <c r="L2623" s="6" t="s">
        <v>3935</v>
      </c>
      <c r="M2623" s="6" t="s">
        <v>1612</v>
      </c>
      <c r="N2623" s="6" t="s">
        <v>58</v>
      </c>
      <c r="O2623" s="6" t="s">
        <v>59</v>
      </c>
      <c r="P2623" s="6" t="s">
        <v>1308</v>
      </c>
      <c r="Q2623" s="6" t="s">
        <v>174</v>
      </c>
      <c r="R2623" s="6" t="s">
        <v>158</v>
      </c>
      <c r="S2623" s="6" t="s">
        <v>63</v>
      </c>
      <c r="T2623" s="6" t="s">
        <v>64</v>
      </c>
      <c r="U2623" s="6" t="s">
        <v>144</v>
      </c>
      <c r="X2623" s="6" t="s">
        <v>11629</v>
      </c>
      <c r="Y2623" s="6" t="s">
        <v>66</v>
      </c>
      <c r="Z2623" s="0" t="n">
        <v>20</v>
      </c>
      <c r="AB2623" s="6" t="s">
        <v>11660</v>
      </c>
      <c r="AC2623" s="7" t="n">
        <v>43042</v>
      </c>
      <c r="AD2623" s="6" t="s">
        <v>104</v>
      </c>
      <c r="AE2623" s="6" t="s">
        <v>105</v>
      </c>
      <c r="AI2623" s="6" t="s">
        <v>11661</v>
      </c>
      <c r="AR2623" s="0" t="n">
        <v>63</v>
      </c>
    </row>
    <row r="2624" customFormat="false" ht="12.75" hidden="false" customHeight="true" outlineLevel="0" collapsed="false">
      <c r="A2624" s="6" t="s">
        <v>88</v>
      </c>
      <c r="B2624" s="6" t="s">
        <v>118</v>
      </c>
      <c r="C2624" s="6" t="s">
        <v>11662</v>
      </c>
      <c r="D2624" s="6" t="s">
        <v>11663</v>
      </c>
      <c r="E2624" s="0" t="n">
        <v>39</v>
      </c>
      <c r="F2624" s="6" t="s">
        <v>11664</v>
      </c>
      <c r="G2624" s="6" t="s">
        <v>42</v>
      </c>
      <c r="H2624" s="6" t="s">
        <v>11665</v>
      </c>
      <c r="J2624" s="6" t="s">
        <v>6167</v>
      </c>
      <c r="K2624" s="6" t="s">
        <v>126</v>
      </c>
      <c r="L2624" s="6" t="s">
        <v>127</v>
      </c>
      <c r="M2624" s="6" t="s">
        <v>3591</v>
      </c>
      <c r="N2624" s="6" t="s">
        <v>58</v>
      </c>
      <c r="O2624" s="6" t="s">
        <v>59</v>
      </c>
      <c r="P2624" s="6" t="s">
        <v>11666</v>
      </c>
      <c r="Q2624" s="6" t="s">
        <v>635</v>
      </c>
      <c r="R2624" s="6" t="s">
        <v>158</v>
      </c>
      <c r="S2624" s="6" t="s">
        <v>63</v>
      </c>
      <c r="T2624" s="6" t="s">
        <v>64</v>
      </c>
      <c r="U2624" s="6" t="s">
        <v>159</v>
      </c>
      <c r="X2624" s="6" t="s">
        <v>11667</v>
      </c>
      <c r="Y2624" s="6" t="s">
        <v>66</v>
      </c>
      <c r="Z2624" s="0" t="n">
        <v>20</v>
      </c>
      <c r="AH2624" s="6" t="s">
        <v>11668</v>
      </c>
      <c r="AJ2624" s="6" t="s">
        <v>11669</v>
      </c>
      <c r="AR2624" s="0" t="n">
        <v>63</v>
      </c>
    </row>
    <row r="2625" customFormat="false" ht="12.75" hidden="false" customHeight="true" outlineLevel="0" collapsed="false">
      <c r="A2625" s="4"/>
      <c r="B2625" s="4"/>
      <c r="C2625" s="4"/>
      <c r="D2625" s="4"/>
      <c r="E2625" s="4"/>
      <c r="F2625" s="4"/>
      <c r="G2625" s="4" t="s">
        <v>52</v>
      </c>
      <c r="H2625" s="4" t="s">
        <v>11670</v>
      </c>
      <c r="I2625" s="4"/>
      <c r="J2625" s="4"/>
      <c r="K2625" s="4" t="s">
        <v>1238</v>
      </c>
      <c r="L2625" s="4" t="s">
        <v>1239</v>
      </c>
      <c r="M2625" s="4"/>
      <c r="N2625" s="4"/>
      <c r="O2625" s="4"/>
      <c r="P2625" s="4"/>
      <c r="Q2625" s="4"/>
      <c r="R2625" s="4"/>
      <c r="S2625" s="4"/>
      <c r="T2625" s="4"/>
      <c r="U2625" s="4"/>
      <c r="V2625" s="4"/>
      <c r="W2625" s="4"/>
      <c r="X2625" s="4"/>
      <c r="Y2625" s="4"/>
      <c r="Z2625" s="4"/>
      <c r="AA2625" s="4"/>
      <c r="AB2625" s="4"/>
      <c r="AC2625" s="5"/>
      <c r="AD2625" s="4"/>
      <c r="AE2625" s="4"/>
      <c r="AF2625" s="4"/>
      <c r="AG2625" s="4"/>
      <c r="AH2625" s="4"/>
      <c r="AI2625" s="4"/>
      <c r="AJ2625" s="4"/>
      <c r="AK2625" s="4"/>
      <c r="AL2625" s="4"/>
      <c r="AM2625" s="4"/>
      <c r="AN2625" s="4"/>
      <c r="AO2625" s="4"/>
      <c r="AP2625" s="4"/>
      <c r="AQ2625" s="4"/>
      <c r="AR2625" s="4"/>
    </row>
    <row r="2626" customFormat="false" ht="12.75" hidden="false" customHeight="true" outlineLevel="0" collapsed="false">
      <c r="A2626" s="4"/>
      <c r="B2626" s="4"/>
      <c r="C2626" s="4"/>
      <c r="D2626" s="4"/>
      <c r="E2626" s="4"/>
      <c r="F2626" s="4"/>
      <c r="G2626" s="4" t="s">
        <v>353</v>
      </c>
      <c r="H2626" s="4" t="s">
        <v>11671</v>
      </c>
      <c r="I2626" s="4"/>
      <c r="J2626" s="4"/>
      <c r="K2626" s="4" t="s">
        <v>153</v>
      </c>
      <c r="L2626" s="4" t="s">
        <v>154</v>
      </c>
      <c r="M2626" s="4"/>
      <c r="N2626" s="4"/>
      <c r="O2626" s="4"/>
      <c r="P2626" s="4"/>
      <c r="Q2626" s="4"/>
      <c r="R2626" s="4"/>
      <c r="S2626" s="4"/>
      <c r="T2626" s="4"/>
      <c r="U2626" s="4"/>
      <c r="V2626" s="4"/>
      <c r="W2626" s="4"/>
      <c r="X2626" s="4"/>
      <c r="Y2626" s="4"/>
      <c r="Z2626" s="4"/>
      <c r="AA2626" s="4"/>
      <c r="AB2626" s="4"/>
      <c r="AC2626" s="5"/>
      <c r="AD2626" s="4"/>
      <c r="AE2626" s="4"/>
      <c r="AF2626" s="4"/>
      <c r="AG2626" s="4"/>
      <c r="AH2626" s="4"/>
      <c r="AI2626" s="4"/>
      <c r="AJ2626" s="4"/>
      <c r="AK2626" s="4"/>
      <c r="AL2626" s="4"/>
      <c r="AM2626" s="4"/>
      <c r="AN2626" s="4"/>
      <c r="AO2626" s="4"/>
      <c r="AP2626" s="4"/>
      <c r="AQ2626" s="4"/>
      <c r="AR2626" s="4"/>
    </row>
    <row r="2627" customFormat="false" ht="12.75" hidden="false" customHeight="true" outlineLevel="0" collapsed="false">
      <c r="A2627" s="4"/>
      <c r="B2627" s="4"/>
      <c r="C2627" s="4"/>
      <c r="D2627" s="4"/>
      <c r="E2627" s="4"/>
      <c r="F2627" s="4"/>
      <c r="G2627" s="4" t="s">
        <v>93</v>
      </c>
      <c r="H2627" s="4" t="s">
        <v>11671</v>
      </c>
      <c r="I2627" s="4"/>
      <c r="J2627" s="4"/>
      <c r="K2627" s="4" t="s">
        <v>153</v>
      </c>
      <c r="L2627" s="4" t="s">
        <v>154</v>
      </c>
      <c r="M2627" s="4"/>
      <c r="N2627" s="4"/>
      <c r="O2627" s="4"/>
      <c r="P2627" s="4"/>
      <c r="Q2627" s="4"/>
      <c r="R2627" s="4"/>
      <c r="S2627" s="4"/>
      <c r="T2627" s="4"/>
      <c r="U2627" s="4"/>
      <c r="V2627" s="4"/>
      <c r="W2627" s="4"/>
      <c r="X2627" s="4"/>
      <c r="Y2627" s="4"/>
      <c r="Z2627" s="4"/>
      <c r="AA2627" s="4"/>
      <c r="AB2627" s="4"/>
      <c r="AC2627" s="5"/>
      <c r="AD2627" s="4"/>
      <c r="AE2627" s="4"/>
      <c r="AF2627" s="4"/>
      <c r="AG2627" s="4"/>
      <c r="AH2627" s="4"/>
      <c r="AI2627" s="4"/>
      <c r="AJ2627" s="4"/>
      <c r="AK2627" s="4"/>
      <c r="AL2627" s="4"/>
      <c r="AM2627" s="4"/>
      <c r="AN2627" s="4"/>
      <c r="AO2627" s="4"/>
      <c r="AP2627" s="4"/>
      <c r="AQ2627" s="4"/>
      <c r="AR2627" s="4"/>
    </row>
    <row r="2628" customFormat="false" ht="12.75" hidden="false" customHeight="true" outlineLevel="0" collapsed="false">
      <c r="A2628" s="6" t="s">
        <v>88</v>
      </c>
      <c r="B2628" s="6" t="s">
        <v>118</v>
      </c>
      <c r="C2628" s="6" t="s">
        <v>11672</v>
      </c>
      <c r="D2628" s="6" t="s">
        <v>11673</v>
      </c>
      <c r="E2628" s="0" t="n">
        <v>7360</v>
      </c>
      <c r="F2628" s="6" t="s">
        <v>11674</v>
      </c>
      <c r="G2628" s="6" t="s">
        <v>921</v>
      </c>
      <c r="H2628" s="6" t="s">
        <v>11675</v>
      </c>
      <c r="J2628" s="6" t="s">
        <v>596</v>
      </c>
      <c r="K2628" s="6" t="s">
        <v>126</v>
      </c>
      <c r="L2628" s="6" t="s">
        <v>127</v>
      </c>
      <c r="M2628" s="6" t="s">
        <v>4373</v>
      </c>
      <c r="N2628" s="6" t="s">
        <v>58</v>
      </c>
      <c r="O2628" s="6" t="s">
        <v>59</v>
      </c>
      <c r="P2628" s="6" t="s">
        <v>2143</v>
      </c>
      <c r="Q2628" s="6" t="s">
        <v>114</v>
      </c>
      <c r="R2628" s="6" t="s">
        <v>143</v>
      </c>
      <c r="S2628" s="6" t="s">
        <v>63</v>
      </c>
      <c r="T2628" s="6" t="s">
        <v>64</v>
      </c>
      <c r="X2628" s="6" t="s">
        <v>11676</v>
      </c>
      <c r="Y2628" s="6" t="s">
        <v>66</v>
      </c>
      <c r="Z2628" s="0" t="n">
        <v>20</v>
      </c>
      <c r="AB2628" s="6" t="s">
        <v>11677</v>
      </c>
      <c r="AC2628" s="6"/>
      <c r="AD2628" s="6"/>
      <c r="AE2628" s="6"/>
      <c r="AN2628" s="6" t="s">
        <v>11678</v>
      </c>
      <c r="AR2628" s="0" t="n">
        <v>71</v>
      </c>
    </row>
    <row r="2629" customFormat="false" ht="12.75" hidden="false" customHeight="true" outlineLevel="0" collapsed="false">
      <c r="A2629" s="6" t="s">
        <v>88</v>
      </c>
      <c r="B2629" s="6" t="s">
        <v>811</v>
      </c>
      <c r="C2629" s="6" t="s">
        <v>11679</v>
      </c>
      <c r="D2629" s="6" t="s">
        <v>11680</v>
      </c>
      <c r="E2629" s="0" t="n">
        <v>2340</v>
      </c>
      <c r="F2629" s="6" t="s">
        <v>11681</v>
      </c>
      <c r="G2629" s="6" t="s">
        <v>234</v>
      </c>
      <c r="H2629" s="6" t="s">
        <v>11682</v>
      </c>
      <c r="K2629" s="6" t="s">
        <v>97</v>
      </c>
      <c r="L2629" s="6" t="s">
        <v>817</v>
      </c>
      <c r="M2629" s="6" t="s">
        <v>1188</v>
      </c>
      <c r="N2629" s="6" t="s">
        <v>58</v>
      </c>
      <c r="O2629" s="6" t="s">
        <v>59</v>
      </c>
      <c r="P2629" s="6" t="s">
        <v>1567</v>
      </c>
      <c r="Q2629" s="6" t="s">
        <v>358</v>
      </c>
      <c r="R2629" s="6" t="s">
        <v>62</v>
      </c>
      <c r="S2629" s="6" t="s">
        <v>63</v>
      </c>
      <c r="T2629" s="6" t="s">
        <v>64</v>
      </c>
      <c r="Y2629" s="6" t="s">
        <v>66</v>
      </c>
      <c r="Z2629" s="0" t="n">
        <v>20</v>
      </c>
      <c r="AC2629" s="7" t="n">
        <v>43017</v>
      </c>
      <c r="AD2629" s="6" t="s">
        <v>161</v>
      </c>
      <c r="AE2629" s="6" t="s">
        <v>105</v>
      </c>
      <c r="AR2629" s="0" t="n">
        <v>71</v>
      </c>
    </row>
    <row r="2630" customFormat="false" ht="12.75" hidden="false" customHeight="true" outlineLevel="0" collapsed="false">
      <c r="A2630" s="6" t="s">
        <v>88</v>
      </c>
      <c r="B2630" s="6" t="s">
        <v>811</v>
      </c>
      <c r="C2630" s="6" t="s">
        <v>11683</v>
      </c>
      <c r="D2630" s="6" t="s">
        <v>11684</v>
      </c>
      <c r="E2630" s="0" t="n">
        <v>2340</v>
      </c>
      <c r="F2630" s="6" t="s">
        <v>11685</v>
      </c>
      <c r="G2630" s="6" t="s">
        <v>234</v>
      </c>
      <c r="H2630" s="6" t="s">
        <v>11682</v>
      </c>
      <c r="K2630" s="6" t="s">
        <v>97</v>
      </c>
      <c r="L2630" s="6" t="s">
        <v>817</v>
      </c>
      <c r="M2630" s="6" t="s">
        <v>1538</v>
      </c>
      <c r="N2630" s="6" t="s">
        <v>58</v>
      </c>
      <c r="O2630" s="6" t="s">
        <v>59</v>
      </c>
      <c r="P2630" s="6" t="s">
        <v>2055</v>
      </c>
      <c r="Q2630" s="6" t="s">
        <v>219</v>
      </c>
      <c r="R2630" s="6" t="s">
        <v>62</v>
      </c>
      <c r="S2630" s="6" t="s">
        <v>63</v>
      </c>
      <c r="T2630" s="6" t="s">
        <v>64</v>
      </c>
      <c r="U2630" s="6" t="s">
        <v>144</v>
      </c>
      <c r="Y2630" s="6" t="s">
        <v>66</v>
      </c>
      <c r="Z2630" s="0" t="n">
        <v>20</v>
      </c>
      <c r="AC2630" s="7" t="n">
        <v>43017</v>
      </c>
      <c r="AD2630" s="6" t="s">
        <v>161</v>
      </c>
      <c r="AE2630" s="6" t="s">
        <v>105</v>
      </c>
      <c r="AH2630" s="6" t="s">
        <v>11686</v>
      </c>
      <c r="AR2630" s="0" t="n">
        <v>46</v>
      </c>
    </row>
    <row r="2631" customFormat="false" ht="12.75" hidden="false" customHeight="true" outlineLevel="0" collapsed="false">
      <c r="A2631" s="6" t="s">
        <v>88</v>
      </c>
      <c r="B2631" s="6" t="s">
        <v>2904</v>
      </c>
      <c r="C2631" s="6" t="s">
        <v>11687</v>
      </c>
      <c r="D2631" s="6" t="s">
        <v>11688</v>
      </c>
      <c r="E2631" s="0" t="n">
        <v>990</v>
      </c>
      <c r="F2631" s="6" t="s">
        <v>11689</v>
      </c>
      <c r="G2631" s="6" t="s">
        <v>353</v>
      </c>
      <c r="H2631" s="6" t="s">
        <v>11682</v>
      </c>
      <c r="J2631" s="6" t="s">
        <v>912</v>
      </c>
      <c r="K2631" s="6" t="s">
        <v>2909</v>
      </c>
      <c r="L2631" s="6" t="s">
        <v>2910</v>
      </c>
      <c r="M2631" s="6" t="s">
        <v>3015</v>
      </c>
      <c r="N2631" s="6" t="s">
        <v>58</v>
      </c>
      <c r="O2631" s="6" t="s">
        <v>59</v>
      </c>
      <c r="P2631" s="6" t="s">
        <v>4864</v>
      </c>
      <c r="Q2631" s="6" t="s">
        <v>414</v>
      </c>
      <c r="R2631" s="6" t="s">
        <v>158</v>
      </c>
      <c r="S2631" s="6" t="s">
        <v>63</v>
      </c>
      <c r="T2631" s="6" t="s">
        <v>64</v>
      </c>
      <c r="U2631" s="6" t="s">
        <v>144</v>
      </c>
      <c r="X2631" s="6" t="s">
        <v>11690</v>
      </c>
      <c r="Y2631" s="6" t="s">
        <v>66</v>
      </c>
      <c r="Z2631" s="0" t="n">
        <v>20</v>
      </c>
      <c r="AH2631" s="6" t="s">
        <v>11691</v>
      </c>
      <c r="AR2631" s="0" t="n">
        <v>46</v>
      </c>
    </row>
    <row r="2632" customFormat="false" ht="12.75" hidden="false" customHeight="true" outlineLevel="0" collapsed="false">
      <c r="A2632" s="6" t="s">
        <v>88</v>
      </c>
      <c r="B2632" s="6" t="s">
        <v>2904</v>
      </c>
      <c r="C2632" s="6" t="s">
        <v>11692</v>
      </c>
      <c r="D2632" s="6" t="s">
        <v>11693</v>
      </c>
      <c r="E2632" s="0" t="n">
        <v>990</v>
      </c>
      <c r="F2632" s="6" t="s">
        <v>11694</v>
      </c>
      <c r="G2632" s="6" t="s">
        <v>269</v>
      </c>
      <c r="H2632" s="6" t="s">
        <v>11682</v>
      </c>
      <c r="K2632" s="6" t="s">
        <v>2909</v>
      </c>
      <c r="L2632" s="6" t="s">
        <v>2910</v>
      </c>
      <c r="M2632" s="6" t="s">
        <v>10273</v>
      </c>
      <c r="N2632" s="6" t="s">
        <v>58</v>
      </c>
      <c r="O2632" s="6" t="s">
        <v>59</v>
      </c>
      <c r="P2632" s="6" t="s">
        <v>2568</v>
      </c>
      <c r="Q2632" s="6" t="s">
        <v>229</v>
      </c>
      <c r="R2632" s="6" t="s">
        <v>62</v>
      </c>
      <c r="S2632" s="6" t="s">
        <v>63</v>
      </c>
      <c r="T2632" s="6" t="s">
        <v>64</v>
      </c>
      <c r="U2632" s="6" t="s">
        <v>144</v>
      </c>
      <c r="Y2632" s="6" t="s">
        <v>66</v>
      </c>
      <c r="Z2632" s="0" t="n">
        <v>20</v>
      </c>
      <c r="AA2632" s="6" t="s">
        <v>67</v>
      </c>
      <c r="AB2632" s="6" t="s">
        <v>11695</v>
      </c>
      <c r="AC2632" s="6"/>
      <c r="AD2632" s="6"/>
      <c r="AE2632" s="6"/>
      <c r="AH2632" s="6" t="s">
        <v>11696</v>
      </c>
      <c r="AR2632" s="0" t="n">
        <v>51</v>
      </c>
    </row>
    <row r="2633" customFormat="false" ht="12.75" hidden="false" customHeight="true" outlineLevel="0" collapsed="false">
      <c r="A2633" s="6" t="s">
        <v>47</v>
      </c>
      <c r="B2633" s="6" t="s">
        <v>1786</v>
      </c>
      <c r="C2633" s="6" t="s">
        <v>11697</v>
      </c>
      <c r="D2633" s="6" t="s">
        <v>11698</v>
      </c>
      <c r="E2633" s="0" t="n">
        <v>260</v>
      </c>
      <c r="F2633" s="6" t="s">
        <v>11699</v>
      </c>
      <c r="G2633" s="6" t="s">
        <v>52</v>
      </c>
      <c r="H2633" s="6" t="s">
        <v>11700</v>
      </c>
      <c r="I2633" s="6" t="s">
        <v>11701</v>
      </c>
      <c r="J2633" s="6" t="s">
        <v>11265</v>
      </c>
      <c r="K2633" s="6" t="s">
        <v>1790</v>
      </c>
      <c r="L2633" s="6" t="s">
        <v>1791</v>
      </c>
      <c r="M2633" s="6" t="s">
        <v>2054</v>
      </c>
      <c r="N2633" s="6" t="s">
        <v>58</v>
      </c>
      <c r="O2633" s="6" t="s">
        <v>59</v>
      </c>
      <c r="P2633" s="6" t="s">
        <v>307</v>
      </c>
      <c r="Q2633" s="6" t="s">
        <v>286</v>
      </c>
      <c r="R2633" s="6" t="s">
        <v>62</v>
      </c>
      <c r="S2633" s="6" t="s">
        <v>63</v>
      </c>
      <c r="T2633" s="6" t="s">
        <v>64</v>
      </c>
      <c r="Y2633" s="6" t="s">
        <v>66</v>
      </c>
      <c r="Z2633" s="0" t="n">
        <v>20</v>
      </c>
      <c r="AC2633" s="7" t="n">
        <v>43035</v>
      </c>
      <c r="AD2633" s="0" t="s">
        <v>104</v>
      </c>
      <c r="AE2633" s="0" t="s">
        <v>162</v>
      </c>
      <c r="AF2633" s="6" t="s">
        <v>11702</v>
      </c>
      <c r="AH2633" s="6" t="s">
        <v>11703</v>
      </c>
      <c r="AI2633" s="6" t="s">
        <v>11704</v>
      </c>
      <c r="AR2633" s="0" t="n">
        <v>56</v>
      </c>
    </row>
    <row r="2634" customFormat="false" ht="12.75" hidden="false" customHeight="true" outlineLevel="0" collapsed="false">
      <c r="A2634" s="6" t="s">
        <v>47</v>
      </c>
      <c r="B2634" s="6" t="s">
        <v>4377</v>
      </c>
      <c r="C2634" s="6" t="s">
        <v>11705</v>
      </c>
      <c r="D2634" s="6" t="s">
        <v>11706</v>
      </c>
      <c r="E2634" s="0" t="n">
        <v>360</v>
      </c>
      <c r="F2634" s="6" t="s">
        <v>11707</v>
      </c>
      <c r="G2634" s="6" t="s">
        <v>11708</v>
      </c>
      <c r="H2634" s="6" t="s">
        <v>11700</v>
      </c>
      <c r="K2634" s="6" t="s">
        <v>4382</v>
      </c>
      <c r="L2634" s="6" t="s">
        <v>4383</v>
      </c>
      <c r="M2634" s="6" t="s">
        <v>428</v>
      </c>
      <c r="N2634" s="6" t="s">
        <v>58</v>
      </c>
      <c r="O2634" s="6" t="s">
        <v>59</v>
      </c>
      <c r="P2634" s="6" t="s">
        <v>4896</v>
      </c>
      <c r="Q2634" s="6" t="s">
        <v>142</v>
      </c>
      <c r="R2634" s="6" t="s">
        <v>62</v>
      </c>
      <c r="S2634" s="6" t="s">
        <v>63</v>
      </c>
      <c r="T2634" s="6" t="s">
        <v>64</v>
      </c>
      <c r="Y2634" s="6" t="s">
        <v>66</v>
      </c>
      <c r="Z2634" s="0" t="n">
        <v>20</v>
      </c>
      <c r="AC2634" s="7" t="n">
        <v>43013</v>
      </c>
      <c r="AD2634" s="0" t="s">
        <v>104</v>
      </c>
      <c r="AE2634" s="0" t="s">
        <v>162</v>
      </c>
      <c r="AH2634" s="6" t="s">
        <v>11709</v>
      </c>
      <c r="AR2634" s="0" t="n">
        <v>56</v>
      </c>
    </row>
    <row r="2635" customFormat="false" ht="12.75" hidden="false" customHeight="true" outlineLevel="0" collapsed="false">
      <c r="A2635" s="6" t="s">
        <v>88</v>
      </c>
      <c r="B2635" s="6" t="s">
        <v>118</v>
      </c>
      <c r="C2635" s="6" t="s">
        <v>11710</v>
      </c>
      <c r="D2635" s="6" t="s">
        <v>11711</v>
      </c>
      <c r="E2635" s="0" t="n">
        <v>7440</v>
      </c>
      <c r="F2635" s="6" t="s">
        <v>11712</v>
      </c>
      <c r="G2635" s="6" t="s">
        <v>889</v>
      </c>
      <c r="H2635" s="6" t="s">
        <v>11713</v>
      </c>
      <c r="K2635" s="6" t="s">
        <v>126</v>
      </c>
      <c r="L2635" s="6" t="s">
        <v>127</v>
      </c>
      <c r="M2635" s="6" t="s">
        <v>693</v>
      </c>
      <c r="N2635" s="6" t="s">
        <v>58</v>
      </c>
      <c r="O2635" s="6" t="s">
        <v>59</v>
      </c>
      <c r="P2635" s="6" t="s">
        <v>6144</v>
      </c>
      <c r="Q2635" s="6" t="s">
        <v>286</v>
      </c>
      <c r="R2635" s="6" t="s">
        <v>143</v>
      </c>
      <c r="S2635" s="6" t="s">
        <v>63</v>
      </c>
      <c r="T2635" s="6" t="s">
        <v>64</v>
      </c>
      <c r="X2635" s="6" t="s">
        <v>11714</v>
      </c>
      <c r="Y2635" s="6" t="s">
        <v>66</v>
      </c>
      <c r="Z2635" s="0" t="n">
        <v>20</v>
      </c>
      <c r="AR2635" s="0" t="n">
        <v>56</v>
      </c>
    </row>
    <row r="2636" customFormat="false" ht="12.75" hidden="false" customHeight="true" outlineLevel="0" collapsed="false">
      <c r="A2636" s="6" t="s">
        <v>88</v>
      </c>
      <c r="B2636" s="6" t="s">
        <v>118</v>
      </c>
      <c r="C2636" s="6" t="s">
        <v>11715</v>
      </c>
      <c r="D2636" s="6" t="s">
        <v>11716</v>
      </c>
      <c r="E2636" s="0" t="n">
        <v>7440</v>
      </c>
      <c r="F2636" s="6" t="s">
        <v>11717</v>
      </c>
      <c r="G2636" s="6" t="s">
        <v>3384</v>
      </c>
      <c r="H2636" s="6" t="s">
        <v>11713</v>
      </c>
      <c r="J2636" s="6" t="s">
        <v>3979</v>
      </c>
      <c r="K2636" s="6" t="s">
        <v>126</v>
      </c>
      <c r="L2636" s="6" t="s">
        <v>127</v>
      </c>
      <c r="M2636" s="6" t="s">
        <v>1640</v>
      </c>
      <c r="N2636" s="6" t="s">
        <v>58</v>
      </c>
      <c r="O2636" s="6" t="s">
        <v>59</v>
      </c>
      <c r="P2636" s="6" t="s">
        <v>3554</v>
      </c>
      <c r="Q2636" s="6" t="s">
        <v>286</v>
      </c>
      <c r="R2636" s="6" t="s">
        <v>143</v>
      </c>
      <c r="S2636" s="6" t="s">
        <v>63</v>
      </c>
      <c r="T2636" s="6" t="s">
        <v>64</v>
      </c>
      <c r="U2636" s="6" t="s">
        <v>144</v>
      </c>
      <c r="Y2636" s="6" t="s">
        <v>66</v>
      </c>
      <c r="Z2636" s="0" t="n">
        <v>20</v>
      </c>
      <c r="AA2636" s="6" t="s">
        <v>67</v>
      </c>
      <c r="AI2636" s="6" t="s">
        <v>11718</v>
      </c>
      <c r="AR2636" s="0" t="n">
        <v>56</v>
      </c>
    </row>
    <row r="2637" customFormat="false" ht="12.75" hidden="false" customHeight="true" outlineLevel="0" collapsed="false">
      <c r="A2637" s="4"/>
      <c r="B2637" s="4"/>
      <c r="C2637" s="4"/>
      <c r="D2637" s="4"/>
      <c r="E2637" s="4"/>
      <c r="F2637" s="4"/>
      <c r="G2637" s="4" t="s">
        <v>42</v>
      </c>
      <c r="H2637" s="4" t="s">
        <v>11719</v>
      </c>
      <c r="I2637" s="4"/>
      <c r="J2637" s="4"/>
      <c r="K2637" s="4" t="s">
        <v>1263</v>
      </c>
      <c r="L2637" s="4" t="s">
        <v>2215</v>
      </c>
      <c r="M2637" s="4"/>
      <c r="N2637" s="4"/>
      <c r="O2637" s="4"/>
      <c r="P2637" s="4"/>
      <c r="Q2637" s="4"/>
      <c r="R2637" s="4"/>
      <c r="S2637" s="4"/>
      <c r="T2637" s="4"/>
      <c r="U2637" s="4"/>
      <c r="V2637" s="4"/>
      <c r="W2637" s="4"/>
      <c r="X2637" s="4"/>
      <c r="Y2637" s="4"/>
      <c r="Z2637" s="4"/>
      <c r="AA2637" s="4"/>
      <c r="AB2637" s="4"/>
      <c r="AC2637" s="5"/>
      <c r="AD2637" s="4"/>
      <c r="AE2637" s="4"/>
      <c r="AF2637" s="4"/>
      <c r="AG2637" s="4"/>
      <c r="AH2637" s="4"/>
      <c r="AI2637" s="4"/>
      <c r="AJ2637" s="4"/>
      <c r="AK2637" s="4"/>
      <c r="AL2637" s="4"/>
      <c r="AM2637" s="4"/>
      <c r="AN2637" s="4"/>
      <c r="AO2637" s="4"/>
      <c r="AP2637" s="4"/>
      <c r="AQ2637" s="4"/>
      <c r="AR2637" s="4"/>
    </row>
    <row r="2638" customFormat="false" ht="12.75" hidden="false" customHeight="true" outlineLevel="0" collapsed="false">
      <c r="A2638" s="4"/>
      <c r="B2638" s="4"/>
      <c r="C2638" s="4"/>
      <c r="D2638" s="4"/>
      <c r="E2638" s="4"/>
      <c r="F2638" s="4"/>
      <c r="G2638" s="4" t="s">
        <v>42</v>
      </c>
      <c r="H2638" s="4" t="s">
        <v>11719</v>
      </c>
      <c r="I2638" s="4"/>
      <c r="J2638" s="4"/>
      <c r="K2638" s="4" t="s">
        <v>1263</v>
      </c>
      <c r="L2638" s="4" t="s">
        <v>2215</v>
      </c>
      <c r="M2638" s="4"/>
      <c r="N2638" s="4"/>
      <c r="O2638" s="4"/>
      <c r="P2638" s="4"/>
      <c r="Q2638" s="4"/>
      <c r="R2638" s="4"/>
      <c r="S2638" s="4"/>
      <c r="T2638" s="4"/>
      <c r="U2638" s="4"/>
      <c r="V2638" s="4"/>
      <c r="W2638" s="4"/>
      <c r="X2638" s="4"/>
      <c r="Y2638" s="4"/>
      <c r="Z2638" s="4"/>
      <c r="AA2638" s="4"/>
      <c r="AB2638" s="4"/>
      <c r="AC2638" s="5"/>
      <c r="AD2638" s="4"/>
      <c r="AE2638" s="4"/>
      <c r="AF2638" s="4"/>
      <c r="AG2638" s="4"/>
      <c r="AH2638" s="4"/>
      <c r="AI2638" s="4"/>
      <c r="AJ2638" s="4"/>
      <c r="AK2638" s="4"/>
      <c r="AL2638" s="4"/>
      <c r="AM2638" s="4"/>
      <c r="AN2638" s="4"/>
      <c r="AO2638" s="4"/>
      <c r="AP2638" s="4"/>
      <c r="AQ2638" s="4"/>
      <c r="AR2638" s="4"/>
    </row>
    <row r="2639" customFormat="false" ht="12.75" hidden="false" customHeight="true" outlineLevel="0" collapsed="false">
      <c r="A2639" s="4"/>
      <c r="B2639" s="4"/>
      <c r="C2639" s="4"/>
      <c r="D2639" s="4"/>
      <c r="E2639" s="4"/>
      <c r="F2639" s="4"/>
      <c r="G2639" s="4" t="s">
        <v>42</v>
      </c>
      <c r="H2639" s="4" t="s">
        <v>11719</v>
      </c>
      <c r="I2639" s="4"/>
      <c r="J2639" s="4"/>
      <c r="K2639" s="4" t="s">
        <v>1263</v>
      </c>
      <c r="L2639" s="4" t="s">
        <v>2215</v>
      </c>
      <c r="M2639" s="4"/>
      <c r="N2639" s="4"/>
      <c r="O2639" s="4"/>
      <c r="P2639" s="4"/>
      <c r="Q2639" s="4"/>
      <c r="R2639" s="4"/>
      <c r="S2639" s="4"/>
      <c r="T2639" s="4"/>
      <c r="U2639" s="4"/>
      <c r="V2639" s="4"/>
      <c r="W2639" s="4"/>
      <c r="X2639" s="4"/>
      <c r="Y2639" s="4"/>
      <c r="Z2639" s="4"/>
      <c r="AA2639" s="4"/>
      <c r="AB2639" s="4"/>
      <c r="AC2639" s="5"/>
      <c r="AD2639" s="4"/>
      <c r="AE2639" s="4"/>
      <c r="AF2639" s="4"/>
      <c r="AG2639" s="4"/>
      <c r="AH2639" s="4"/>
      <c r="AI2639" s="4"/>
      <c r="AJ2639" s="4"/>
      <c r="AK2639" s="4"/>
      <c r="AL2639" s="4"/>
      <c r="AM2639" s="4"/>
      <c r="AN2639" s="4"/>
      <c r="AO2639" s="4"/>
      <c r="AP2639" s="4"/>
      <c r="AQ2639" s="4"/>
      <c r="AR2639" s="4"/>
    </row>
    <row r="2640" customFormat="false" ht="12.75" hidden="false" customHeight="true" outlineLevel="0" collapsed="false">
      <c r="A2640" s="4"/>
      <c r="B2640" s="4"/>
      <c r="C2640" s="4"/>
      <c r="D2640" s="4"/>
      <c r="E2640" s="4"/>
      <c r="F2640" s="4"/>
      <c r="G2640" s="4" t="s">
        <v>42</v>
      </c>
      <c r="H2640" s="4" t="s">
        <v>11719</v>
      </c>
      <c r="I2640" s="4"/>
      <c r="J2640" s="4"/>
      <c r="K2640" s="4" t="s">
        <v>1263</v>
      </c>
      <c r="L2640" s="4" t="s">
        <v>2215</v>
      </c>
      <c r="M2640" s="4"/>
      <c r="N2640" s="4"/>
      <c r="O2640" s="4"/>
      <c r="P2640" s="4"/>
      <c r="Q2640" s="4"/>
      <c r="R2640" s="4"/>
      <c r="S2640" s="4"/>
      <c r="T2640" s="4"/>
      <c r="U2640" s="4"/>
      <c r="V2640" s="4"/>
      <c r="W2640" s="4"/>
      <c r="X2640" s="4"/>
      <c r="Y2640" s="4"/>
      <c r="Z2640" s="4"/>
      <c r="AA2640" s="4"/>
      <c r="AB2640" s="4"/>
      <c r="AC2640" s="5"/>
      <c r="AD2640" s="4"/>
      <c r="AE2640" s="4"/>
      <c r="AF2640" s="4"/>
      <c r="AG2640" s="4"/>
      <c r="AH2640" s="4"/>
      <c r="AI2640" s="4"/>
      <c r="AJ2640" s="4"/>
      <c r="AK2640" s="4"/>
      <c r="AL2640" s="4"/>
      <c r="AM2640" s="4"/>
      <c r="AN2640" s="4"/>
      <c r="AO2640" s="4"/>
      <c r="AP2640" s="4"/>
      <c r="AQ2640" s="4"/>
      <c r="AR2640" s="4"/>
    </row>
    <row r="2641" customFormat="false" ht="12.75" hidden="false" customHeight="true" outlineLevel="0" collapsed="false">
      <c r="A2641" s="4"/>
      <c r="B2641" s="4"/>
      <c r="C2641" s="4"/>
      <c r="D2641" s="4"/>
      <c r="E2641" s="4"/>
      <c r="F2641" s="4"/>
      <c r="G2641" s="4" t="s">
        <v>42</v>
      </c>
      <c r="H2641" s="4" t="s">
        <v>11719</v>
      </c>
      <c r="I2641" s="4"/>
      <c r="J2641" s="4"/>
      <c r="K2641" s="4" t="s">
        <v>1263</v>
      </c>
      <c r="L2641" s="4" t="s">
        <v>2215</v>
      </c>
      <c r="M2641" s="4"/>
      <c r="N2641" s="4"/>
      <c r="O2641" s="4"/>
      <c r="P2641" s="4"/>
      <c r="Q2641" s="4"/>
      <c r="R2641" s="4"/>
      <c r="S2641" s="4"/>
      <c r="T2641" s="4"/>
      <c r="U2641" s="4"/>
      <c r="V2641" s="4"/>
      <c r="W2641" s="4"/>
      <c r="X2641" s="4"/>
      <c r="Y2641" s="4"/>
      <c r="Z2641" s="4"/>
      <c r="AA2641" s="4"/>
      <c r="AB2641" s="4"/>
      <c r="AC2641" s="5"/>
      <c r="AD2641" s="4"/>
      <c r="AE2641" s="4"/>
      <c r="AF2641" s="4"/>
      <c r="AG2641" s="4"/>
      <c r="AH2641" s="4"/>
      <c r="AI2641" s="4"/>
      <c r="AJ2641" s="4"/>
      <c r="AK2641" s="4"/>
      <c r="AL2641" s="4"/>
      <c r="AM2641" s="4"/>
      <c r="AN2641" s="4"/>
      <c r="AO2641" s="4"/>
      <c r="AP2641" s="4"/>
      <c r="AQ2641" s="4"/>
      <c r="AR2641" s="4"/>
    </row>
    <row r="2642" customFormat="false" ht="12.75" hidden="false" customHeight="true" outlineLevel="0" collapsed="false">
      <c r="A2642" s="4"/>
      <c r="B2642" s="4"/>
      <c r="C2642" s="4"/>
      <c r="D2642" s="4"/>
      <c r="E2642" s="4"/>
      <c r="F2642" s="4"/>
      <c r="G2642" s="4" t="s">
        <v>42</v>
      </c>
      <c r="H2642" s="4" t="s">
        <v>11719</v>
      </c>
      <c r="I2642" s="4"/>
      <c r="J2642" s="4"/>
      <c r="K2642" s="4" t="s">
        <v>1263</v>
      </c>
      <c r="L2642" s="4" t="s">
        <v>2215</v>
      </c>
      <c r="M2642" s="4"/>
      <c r="N2642" s="4"/>
      <c r="O2642" s="4"/>
      <c r="P2642" s="4"/>
      <c r="Q2642" s="4"/>
      <c r="R2642" s="4"/>
      <c r="S2642" s="4"/>
      <c r="T2642" s="4"/>
      <c r="U2642" s="4"/>
      <c r="V2642" s="4"/>
      <c r="W2642" s="4"/>
      <c r="X2642" s="4"/>
      <c r="Y2642" s="4"/>
      <c r="Z2642" s="4"/>
      <c r="AA2642" s="4"/>
      <c r="AB2642" s="4"/>
      <c r="AC2642" s="5"/>
      <c r="AD2642" s="4"/>
      <c r="AE2642" s="4"/>
      <c r="AF2642" s="4"/>
      <c r="AG2642" s="4"/>
      <c r="AH2642" s="4"/>
      <c r="AI2642" s="4"/>
      <c r="AJ2642" s="4"/>
      <c r="AK2642" s="4"/>
      <c r="AL2642" s="4"/>
      <c r="AM2642" s="4"/>
      <c r="AN2642" s="4"/>
      <c r="AO2642" s="4"/>
      <c r="AP2642" s="4"/>
      <c r="AQ2642" s="4"/>
      <c r="AR2642" s="4"/>
    </row>
    <row r="2643" customFormat="false" ht="12.75" hidden="false" customHeight="true" outlineLevel="0" collapsed="false">
      <c r="A2643" s="4"/>
      <c r="B2643" s="4"/>
      <c r="C2643" s="4"/>
      <c r="D2643" s="4"/>
      <c r="E2643" s="4"/>
      <c r="F2643" s="4"/>
      <c r="G2643" s="4" t="s">
        <v>42</v>
      </c>
      <c r="H2643" s="4" t="s">
        <v>11719</v>
      </c>
      <c r="I2643" s="4"/>
      <c r="J2643" s="4"/>
      <c r="K2643" s="4" t="s">
        <v>1263</v>
      </c>
      <c r="L2643" s="4" t="s">
        <v>2215</v>
      </c>
      <c r="M2643" s="4"/>
      <c r="N2643" s="4"/>
      <c r="O2643" s="4"/>
      <c r="P2643" s="4"/>
      <c r="Q2643" s="4"/>
      <c r="R2643" s="4"/>
      <c r="S2643" s="4"/>
      <c r="T2643" s="4"/>
      <c r="U2643" s="4"/>
      <c r="V2643" s="4"/>
      <c r="W2643" s="4"/>
      <c r="X2643" s="4"/>
      <c r="Y2643" s="4"/>
      <c r="Z2643" s="4"/>
      <c r="AA2643" s="4"/>
      <c r="AB2643" s="4"/>
      <c r="AC2643" s="5"/>
      <c r="AD2643" s="4"/>
      <c r="AE2643" s="4"/>
      <c r="AF2643" s="4"/>
      <c r="AG2643" s="4"/>
      <c r="AH2643" s="4"/>
      <c r="AI2643" s="4"/>
      <c r="AJ2643" s="4"/>
      <c r="AK2643" s="4"/>
      <c r="AL2643" s="4"/>
      <c r="AM2643" s="4"/>
      <c r="AN2643" s="4"/>
      <c r="AO2643" s="4"/>
      <c r="AP2643" s="4"/>
      <c r="AQ2643" s="4"/>
      <c r="AR2643" s="4"/>
    </row>
    <row r="2644" customFormat="false" ht="12.75" hidden="false" customHeight="true" outlineLevel="0" collapsed="false">
      <c r="A2644" s="4"/>
      <c r="B2644" s="4"/>
      <c r="C2644" s="4"/>
      <c r="D2644" s="4"/>
      <c r="E2644" s="4"/>
      <c r="F2644" s="4"/>
      <c r="G2644" s="4" t="s">
        <v>42</v>
      </c>
      <c r="H2644" s="4" t="s">
        <v>11719</v>
      </c>
      <c r="I2644" s="4"/>
      <c r="J2644" s="4"/>
      <c r="K2644" s="4" t="s">
        <v>1263</v>
      </c>
      <c r="L2644" s="4" t="s">
        <v>2215</v>
      </c>
      <c r="M2644" s="4"/>
      <c r="N2644" s="4"/>
      <c r="O2644" s="4"/>
      <c r="P2644" s="4"/>
      <c r="Q2644" s="4"/>
      <c r="R2644" s="4"/>
      <c r="S2644" s="4"/>
      <c r="T2644" s="4"/>
      <c r="U2644" s="4"/>
      <c r="V2644" s="4"/>
      <c r="W2644" s="4"/>
      <c r="X2644" s="4"/>
      <c r="Y2644" s="4"/>
      <c r="Z2644" s="4"/>
      <c r="AA2644" s="4"/>
      <c r="AB2644" s="4"/>
      <c r="AC2644" s="5"/>
      <c r="AD2644" s="4"/>
      <c r="AE2644" s="4"/>
      <c r="AF2644" s="4"/>
      <c r="AG2644" s="4"/>
      <c r="AH2644" s="4"/>
      <c r="AI2644" s="4"/>
      <c r="AJ2644" s="4"/>
      <c r="AK2644" s="4"/>
      <c r="AL2644" s="4"/>
      <c r="AM2644" s="4"/>
      <c r="AN2644" s="4"/>
      <c r="AO2644" s="4"/>
      <c r="AP2644" s="4"/>
      <c r="AQ2644" s="4"/>
      <c r="AR2644" s="4"/>
    </row>
    <row r="2645" customFormat="false" ht="12.75" hidden="false" customHeight="true" outlineLevel="0" collapsed="false">
      <c r="A2645" s="4"/>
      <c r="B2645" s="4"/>
      <c r="C2645" s="4"/>
      <c r="D2645" s="4"/>
      <c r="E2645" s="4"/>
      <c r="F2645" s="4"/>
      <c r="G2645" s="4" t="s">
        <v>42</v>
      </c>
      <c r="H2645" s="4" t="s">
        <v>11719</v>
      </c>
      <c r="I2645" s="4"/>
      <c r="J2645" s="4"/>
      <c r="K2645" s="4" t="s">
        <v>1263</v>
      </c>
      <c r="L2645" s="4" t="s">
        <v>2215</v>
      </c>
      <c r="M2645" s="4"/>
      <c r="N2645" s="4"/>
      <c r="O2645" s="4"/>
      <c r="P2645" s="4"/>
      <c r="Q2645" s="4"/>
      <c r="R2645" s="4"/>
      <c r="S2645" s="4"/>
      <c r="T2645" s="4"/>
      <c r="U2645" s="4"/>
      <c r="V2645" s="4"/>
      <c r="W2645" s="4"/>
      <c r="X2645" s="4"/>
      <c r="Y2645" s="4"/>
      <c r="Z2645" s="4"/>
      <c r="AA2645" s="4"/>
      <c r="AB2645" s="4"/>
      <c r="AC2645" s="5"/>
      <c r="AD2645" s="4"/>
      <c r="AE2645" s="4"/>
      <c r="AF2645" s="4"/>
      <c r="AG2645" s="4"/>
      <c r="AH2645" s="4"/>
      <c r="AI2645" s="4"/>
      <c r="AJ2645" s="4"/>
      <c r="AK2645" s="4"/>
      <c r="AL2645" s="4"/>
      <c r="AM2645" s="4"/>
      <c r="AN2645" s="4"/>
      <c r="AO2645" s="4"/>
      <c r="AP2645" s="4"/>
      <c r="AQ2645" s="4"/>
      <c r="AR2645" s="4"/>
    </row>
    <row r="2646" customFormat="false" ht="12.75" hidden="false" customHeight="true" outlineLevel="0" collapsed="false">
      <c r="A2646" s="6" t="s">
        <v>88</v>
      </c>
      <c r="B2646" s="6" t="s">
        <v>1748</v>
      </c>
      <c r="C2646" s="6" t="s">
        <v>11720</v>
      </c>
      <c r="D2646" s="6" t="s">
        <v>11721</v>
      </c>
      <c r="E2646" s="0" t="n">
        <v>800</v>
      </c>
      <c r="F2646" s="6" t="s">
        <v>11722</v>
      </c>
      <c r="G2646" s="6" t="s">
        <v>46</v>
      </c>
      <c r="H2646" s="6" t="s">
        <v>11719</v>
      </c>
      <c r="I2646" s="6" t="s">
        <v>11723</v>
      </c>
      <c r="J2646" s="6" t="s">
        <v>11724</v>
      </c>
      <c r="K2646" s="6" t="s">
        <v>1753</v>
      </c>
      <c r="L2646" s="6" t="s">
        <v>1754</v>
      </c>
      <c r="M2646" s="6" t="s">
        <v>5183</v>
      </c>
      <c r="N2646" s="6" t="s">
        <v>58</v>
      </c>
      <c r="O2646" s="6" t="s">
        <v>59</v>
      </c>
      <c r="P2646" s="6" t="s">
        <v>11725</v>
      </c>
      <c r="Q2646" s="6" t="s">
        <v>229</v>
      </c>
      <c r="R2646" s="6" t="s">
        <v>158</v>
      </c>
      <c r="S2646" s="6" t="s">
        <v>63</v>
      </c>
      <c r="T2646" s="6" t="s">
        <v>64</v>
      </c>
      <c r="X2646" s="6" t="s">
        <v>1936</v>
      </c>
      <c r="Y2646" s="6" t="s">
        <v>66</v>
      </c>
      <c r="Z2646" s="0" t="n">
        <v>20</v>
      </c>
      <c r="AB2646" s="6" t="s">
        <v>11726</v>
      </c>
      <c r="AC2646" s="7" t="n">
        <v>43041</v>
      </c>
      <c r="AD2646" s="6" t="s">
        <v>161</v>
      </c>
      <c r="AE2646" s="6" t="s">
        <v>105</v>
      </c>
      <c r="AN2646" s="6" t="s">
        <v>11727</v>
      </c>
      <c r="AO2646" s="6" t="s">
        <v>11728</v>
      </c>
      <c r="AR2646" s="0" t="n">
        <v>71</v>
      </c>
    </row>
    <row r="2647" customFormat="false" ht="12.75" hidden="false" customHeight="true" outlineLevel="0" collapsed="false">
      <c r="A2647" s="6" t="s">
        <v>88</v>
      </c>
      <c r="B2647" s="6" t="s">
        <v>3929</v>
      </c>
      <c r="C2647" s="6" t="s">
        <v>11729</v>
      </c>
      <c r="D2647" s="6" t="s">
        <v>11730</v>
      </c>
      <c r="E2647" s="0" t="n">
        <v>620</v>
      </c>
      <c r="F2647" s="6" t="s">
        <v>11731</v>
      </c>
      <c r="G2647" s="6" t="s">
        <v>11732</v>
      </c>
      <c r="H2647" s="6" t="s">
        <v>11719</v>
      </c>
      <c r="I2647" s="6" t="s">
        <v>11733</v>
      </c>
      <c r="J2647" s="6" t="s">
        <v>11734</v>
      </c>
      <c r="K2647" s="6" t="s">
        <v>3934</v>
      </c>
      <c r="L2647" s="6" t="s">
        <v>3935</v>
      </c>
      <c r="M2647" s="6" t="s">
        <v>382</v>
      </c>
      <c r="N2647" s="6" t="s">
        <v>58</v>
      </c>
      <c r="O2647" s="6" t="s">
        <v>59</v>
      </c>
      <c r="P2647" s="6" t="s">
        <v>5437</v>
      </c>
      <c r="Q2647" s="6" t="s">
        <v>1332</v>
      </c>
      <c r="R2647" s="6" t="s">
        <v>158</v>
      </c>
      <c r="S2647" s="6" t="s">
        <v>63</v>
      </c>
      <c r="T2647" s="6" t="s">
        <v>64</v>
      </c>
      <c r="X2647" s="6" t="s">
        <v>11735</v>
      </c>
      <c r="Y2647" s="6" t="s">
        <v>66</v>
      </c>
      <c r="Z2647" s="0" t="n">
        <v>20</v>
      </c>
      <c r="AA2647" s="6" t="s">
        <v>67</v>
      </c>
      <c r="AB2647" s="6" t="s">
        <v>11736</v>
      </c>
      <c r="AC2647" s="7" t="n">
        <v>43042</v>
      </c>
      <c r="AD2647" s="6" t="s">
        <v>104</v>
      </c>
      <c r="AE2647" s="6" t="s">
        <v>105</v>
      </c>
      <c r="AI2647" s="6" t="s">
        <v>11737</v>
      </c>
      <c r="AR2647" s="0" t="n">
        <v>71</v>
      </c>
    </row>
    <row r="2648" customFormat="false" ht="12.75" hidden="false" customHeight="true" outlineLevel="0" collapsed="false">
      <c r="A2648" s="6" t="s">
        <v>88</v>
      </c>
      <c r="B2648" s="6" t="s">
        <v>3929</v>
      </c>
      <c r="C2648" s="6" t="s">
        <v>11738</v>
      </c>
      <c r="D2648" s="6" t="s">
        <v>11739</v>
      </c>
      <c r="E2648" s="0" t="n">
        <v>620</v>
      </c>
      <c r="F2648" s="6" t="s">
        <v>11740</v>
      </c>
      <c r="G2648" s="6" t="s">
        <v>11732</v>
      </c>
      <c r="H2648" s="6" t="s">
        <v>11719</v>
      </c>
      <c r="I2648" s="6" t="s">
        <v>11733</v>
      </c>
      <c r="J2648" s="6" t="s">
        <v>11741</v>
      </c>
      <c r="K2648" s="6" t="s">
        <v>3934</v>
      </c>
      <c r="L2648" s="6" t="s">
        <v>3935</v>
      </c>
      <c r="M2648" s="6" t="s">
        <v>2102</v>
      </c>
      <c r="N2648" s="6" t="s">
        <v>58</v>
      </c>
      <c r="O2648" s="6" t="s">
        <v>59</v>
      </c>
      <c r="P2648" s="6" t="s">
        <v>1474</v>
      </c>
      <c r="Q2648" s="6" t="s">
        <v>1332</v>
      </c>
      <c r="R2648" s="6" t="s">
        <v>158</v>
      </c>
      <c r="S2648" s="6" t="s">
        <v>63</v>
      </c>
      <c r="T2648" s="6" t="s">
        <v>64</v>
      </c>
      <c r="U2648" s="6" t="s">
        <v>144</v>
      </c>
      <c r="X2648" s="6" t="s">
        <v>11735</v>
      </c>
      <c r="Y2648" s="6" t="s">
        <v>66</v>
      </c>
      <c r="Z2648" s="0" t="n">
        <v>20</v>
      </c>
      <c r="AB2648" s="6" t="s">
        <v>11742</v>
      </c>
      <c r="AC2648" s="7" t="n">
        <v>43042</v>
      </c>
      <c r="AD2648" s="6" t="s">
        <v>104</v>
      </c>
      <c r="AE2648" s="6" t="s">
        <v>105</v>
      </c>
      <c r="AH2648" s="6" t="s">
        <v>11743</v>
      </c>
      <c r="AR2648" s="0" t="n">
        <v>73</v>
      </c>
    </row>
    <row r="2649" customFormat="false" ht="12.75" hidden="false" customHeight="true" outlineLevel="0" collapsed="false">
      <c r="A2649" s="6" t="s">
        <v>88</v>
      </c>
      <c r="B2649" s="6" t="s">
        <v>3929</v>
      </c>
      <c r="C2649" s="6" t="s">
        <v>11744</v>
      </c>
      <c r="D2649" s="6" t="s">
        <v>11745</v>
      </c>
      <c r="E2649" s="0" t="n">
        <v>620</v>
      </c>
      <c r="F2649" s="6" t="s">
        <v>11746</v>
      </c>
      <c r="G2649" s="6" t="s">
        <v>11732</v>
      </c>
      <c r="H2649" s="6" t="s">
        <v>11719</v>
      </c>
      <c r="I2649" s="6" t="s">
        <v>11733</v>
      </c>
      <c r="J2649" s="6" t="s">
        <v>11747</v>
      </c>
      <c r="K2649" s="6" t="s">
        <v>3934</v>
      </c>
      <c r="L2649" s="6" t="s">
        <v>3935</v>
      </c>
      <c r="M2649" s="6" t="s">
        <v>181</v>
      </c>
      <c r="N2649" s="6" t="s">
        <v>58</v>
      </c>
      <c r="O2649" s="6" t="s">
        <v>59</v>
      </c>
      <c r="P2649" s="6" t="s">
        <v>6160</v>
      </c>
      <c r="Q2649" s="6" t="s">
        <v>1332</v>
      </c>
      <c r="R2649" s="6" t="s">
        <v>158</v>
      </c>
      <c r="S2649" s="6" t="s">
        <v>63</v>
      </c>
      <c r="T2649" s="6" t="s">
        <v>64</v>
      </c>
      <c r="X2649" s="6" t="s">
        <v>11735</v>
      </c>
      <c r="Y2649" s="6" t="s">
        <v>66</v>
      </c>
      <c r="Z2649" s="0" t="n">
        <v>20</v>
      </c>
      <c r="AB2649" s="6" t="s">
        <v>11748</v>
      </c>
      <c r="AC2649" s="7" t="n">
        <v>43042</v>
      </c>
      <c r="AD2649" s="6" t="s">
        <v>104</v>
      </c>
      <c r="AE2649" s="6" t="s">
        <v>105</v>
      </c>
      <c r="AR2649" s="0" t="n">
        <v>77</v>
      </c>
    </row>
    <row r="2650" customFormat="false" ht="12.75" hidden="false" customHeight="true" outlineLevel="0" collapsed="false">
      <c r="A2650" s="6" t="s">
        <v>88</v>
      </c>
      <c r="B2650" s="6" t="s">
        <v>3929</v>
      </c>
      <c r="C2650" s="6" t="s">
        <v>11749</v>
      </c>
      <c r="D2650" s="6" t="s">
        <v>11750</v>
      </c>
      <c r="E2650" s="0" t="n">
        <v>620</v>
      </c>
      <c r="F2650" s="6" t="s">
        <v>11751</v>
      </c>
      <c r="G2650" s="6" t="s">
        <v>11732</v>
      </c>
      <c r="H2650" s="6" t="s">
        <v>11719</v>
      </c>
      <c r="I2650" s="6" t="s">
        <v>11733</v>
      </c>
      <c r="J2650" s="6" t="s">
        <v>11752</v>
      </c>
      <c r="K2650" s="6" t="s">
        <v>3934</v>
      </c>
      <c r="L2650" s="6" t="s">
        <v>3935</v>
      </c>
      <c r="M2650" s="6" t="s">
        <v>128</v>
      </c>
      <c r="N2650" s="6" t="s">
        <v>58</v>
      </c>
      <c r="O2650" s="6" t="s">
        <v>59</v>
      </c>
      <c r="P2650" s="6" t="s">
        <v>1832</v>
      </c>
      <c r="Q2650" s="6" t="s">
        <v>1332</v>
      </c>
      <c r="R2650" s="6" t="s">
        <v>158</v>
      </c>
      <c r="S2650" s="6" t="s">
        <v>63</v>
      </c>
      <c r="T2650" s="6" t="s">
        <v>64</v>
      </c>
      <c r="X2650" s="6" t="s">
        <v>11735</v>
      </c>
      <c r="Y2650" s="6" t="s">
        <v>66</v>
      </c>
      <c r="Z2650" s="0" t="n">
        <v>20</v>
      </c>
      <c r="AB2650" s="6" t="s">
        <v>11753</v>
      </c>
      <c r="AC2650" s="7" t="n">
        <v>43042</v>
      </c>
      <c r="AD2650" s="6" t="s">
        <v>104</v>
      </c>
      <c r="AE2650" s="6" t="s">
        <v>105</v>
      </c>
      <c r="AQ2650" s="6" t="s">
        <v>11754</v>
      </c>
      <c r="AR2650" s="0" t="n">
        <v>85</v>
      </c>
    </row>
    <row r="2651" customFormat="false" ht="12.75" hidden="false" customHeight="true" outlineLevel="0" collapsed="false">
      <c r="A2651" s="4"/>
      <c r="B2651" s="4"/>
      <c r="C2651" s="4"/>
      <c r="D2651" s="4"/>
      <c r="E2651" s="4"/>
      <c r="F2651" s="4"/>
      <c r="G2651" s="4" t="s">
        <v>11732</v>
      </c>
      <c r="H2651" s="4" t="s">
        <v>11719</v>
      </c>
      <c r="I2651" s="4"/>
      <c r="J2651" s="4"/>
      <c r="K2651" s="4" t="s">
        <v>3934</v>
      </c>
      <c r="L2651" s="4" t="s">
        <v>3935</v>
      </c>
      <c r="M2651" s="4"/>
      <c r="N2651" s="4"/>
      <c r="O2651" s="4"/>
      <c r="P2651" s="4"/>
      <c r="Q2651" s="4"/>
      <c r="R2651" s="4"/>
      <c r="S2651" s="4"/>
      <c r="T2651" s="4"/>
      <c r="U2651" s="4"/>
      <c r="V2651" s="4"/>
      <c r="W2651" s="4"/>
      <c r="X2651" s="4"/>
      <c r="Y2651" s="4"/>
      <c r="Z2651" s="4"/>
      <c r="AA2651" s="4"/>
      <c r="AB2651" s="4"/>
      <c r="AC2651" s="5"/>
      <c r="AD2651" s="4"/>
      <c r="AE2651" s="4"/>
      <c r="AF2651" s="4"/>
      <c r="AG2651" s="4"/>
      <c r="AH2651" s="4"/>
      <c r="AI2651" s="4"/>
      <c r="AJ2651" s="4"/>
      <c r="AK2651" s="4"/>
      <c r="AL2651" s="4"/>
      <c r="AM2651" s="4"/>
      <c r="AN2651" s="4"/>
      <c r="AO2651" s="4"/>
      <c r="AP2651" s="4"/>
      <c r="AQ2651" s="4"/>
      <c r="AR2651" s="4"/>
    </row>
    <row r="2652" customFormat="false" ht="12.75" hidden="false" customHeight="true" outlineLevel="0" collapsed="false">
      <c r="A2652" s="4"/>
      <c r="B2652" s="4"/>
      <c r="C2652" s="4"/>
      <c r="D2652" s="4"/>
      <c r="E2652" s="4"/>
      <c r="F2652" s="4"/>
      <c r="G2652" s="4" t="s">
        <v>11732</v>
      </c>
      <c r="H2652" s="4" t="s">
        <v>11719</v>
      </c>
      <c r="I2652" s="4"/>
      <c r="J2652" s="4"/>
      <c r="K2652" s="4" t="s">
        <v>3934</v>
      </c>
      <c r="L2652" s="4" t="s">
        <v>3935</v>
      </c>
      <c r="M2652" s="4"/>
      <c r="N2652" s="4"/>
      <c r="O2652" s="4"/>
      <c r="P2652" s="4"/>
      <c r="Q2652" s="4"/>
      <c r="R2652" s="4"/>
      <c r="S2652" s="4"/>
      <c r="T2652" s="4"/>
      <c r="U2652" s="4"/>
      <c r="V2652" s="4"/>
      <c r="W2652" s="4"/>
      <c r="X2652" s="4"/>
      <c r="Y2652" s="4"/>
      <c r="Z2652" s="4"/>
      <c r="AA2652" s="4"/>
      <c r="AB2652" s="4"/>
      <c r="AC2652" s="5"/>
      <c r="AD2652" s="4"/>
      <c r="AE2652" s="4"/>
      <c r="AF2652" s="4"/>
      <c r="AG2652" s="4"/>
      <c r="AH2652" s="4"/>
      <c r="AI2652" s="4"/>
      <c r="AJ2652" s="4"/>
      <c r="AK2652" s="4"/>
      <c r="AL2652" s="4"/>
      <c r="AM2652" s="4"/>
      <c r="AN2652" s="4"/>
      <c r="AO2652" s="4"/>
      <c r="AP2652" s="4"/>
      <c r="AQ2652" s="4"/>
      <c r="AR2652" s="4"/>
    </row>
    <row r="2653" customFormat="false" ht="12.75" hidden="false" customHeight="true" outlineLevel="0" collapsed="false">
      <c r="A2653" s="6" t="s">
        <v>47</v>
      </c>
      <c r="B2653" s="6" t="s">
        <v>1196</v>
      </c>
      <c r="C2653" s="6" t="s">
        <v>11755</v>
      </c>
      <c r="D2653" s="6" t="s">
        <v>11756</v>
      </c>
      <c r="E2653" s="0" t="n">
        <v>21</v>
      </c>
      <c r="F2653" s="6" t="s">
        <v>11757</v>
      </c>
      <c r="G2653" s="6" t="s">
        <v>622</v>
      </c>
      <c r="H2653" s="6" t="s">
        <v>11719</v>
      </c>
      <c r="K2653" s="6" t="s">
        <v>1201</v>
      </c>
      <c r="L2653" s="6" t="s">
        <v>1202</v>
      </c>
      <c r="M2653" s="6" t="s">
        <v>1109</v>
      </c>
      <c r="N2653" s="6" t="s">
        <v>58</v>
      </c>
      <c r="O2653" s="6" t="s">
        <v>59</v>
      </c>
      <c r="P2653" s="6" t="s">
        <v>2108</v>
      </c>
      <c r="Q2653" s="6" t="s">
        <v>286</v>
      </c>
      <c r="R2653" s="6" t="s">
        <v>62</v>
      </c>
      <c r="S2653" s="6" t="s">
        <v>63</v>
      </c>
      <c r="T2653" s="6" t="s">
        <v>64</v>
      </c>
      <c r="U2653" s="6" t="s">
        <v>144</v>
      </c>
      <c r="Y2653" s="6" t="s">
        <v>66</v>
      </c>
      <c r="Z2653" s="0" t="n">
        <v>20</v>
      </c>
      <c r="AC2653" s="7" t="n">
        <v>43038</v>
      </c>
      <c r="AD2653" s="6" t="s">
        <v>161</v>
      </c>
      <c r="AE2653" s="6" t="s">
        <v>162</v>
      </c>
      <c r="AI2653" s="6" t="s">
        <v>11758</v>
      </c>
      <c r="AQ2653" s="6" t="s">
        <v>11754</v>
      </c>
      <c r="AR2653" s="0" t="n">
        <v>87</v>
      </c>
    </row>
    <row r="2654" customFormat="false" ht="12.75" hidden="false" customHeight="true" outlineLevel="0" collapsed="false">
      <c r="A2654" s="6" t="s">
        <v>47</v>
      </c>
      <c r="B2654" s="6" t="s">
        <v>8631</v>
      </c>
      <c r="C2654" s="6" t="s">
        <v>11759</v>
      </c>
      <c r="D2654" s="6" t="s">
        <v>11760</v>
      </c>
      <c r="E2654" s="0" t="n">
        <v>300</v>
      </c>
      <c r="F2654" s="6" t="s">
        <v>11761</v>
      </c>
      <c r="G2654" s="6" t="s">
        <v>1892</v>
      </c>
      <c r="H2654" s="6" t="s">
        <v>11719</v>
      </c>
      <c r="K2654" s="6" t="s">
        <v>2182</v>
      </c>
      <c r="L2654" s="6" t="s">
        <v>8636</v>
      </c>
      <c r="M2654" s="6" t="s">
        <v>4471</v>
      </c>
      <c r="N2654" s="6" t="s">
        <v>58</v>
      </c>
      <c r="O2654" s="6" t="s">
        <v>59</v>
      </c>
      <c r="P2654" s="6" t="s">
        <v>427</v>
      </c>
      <c r="Q2654" s="6" t="s">
        <v>142</v>
      </c>
      <c r="R2654" s="6" t="s">
        <v>297</v>
      </c>
      <c r="S2654" s="6" t="s">
        <v>63</v>
      </c>
      <c r="T2654" s="6" t="s">
        <v>64</v>
      </c>
      <c r="U2654" s="6" t="s">
        <v>144</v>
      </c>
      <c r="Y2654" s="6" t="s">
        <v>66</v>
      </c>
      <c r="Z2654" s="0" t="n">
        <v>20</v>
      </c>
      <c r="AC2654" s="7" t="n">
        <v>43025</v>
      </c>
      <c r="AD2654" s="0" t="s">
        <v>161</v>
      </c>
      <c r="AE2654" s="0" t="s">
        <v>162</v>
      </c>
      <c r="AH2654" s="6" t="s">
        <v>11762</v>
      </c>
      <c r="AQ2654" s="6" t="s">
        <v>11754</v>
      </c>
      <c r="AR2654" s="0" t="n">
        <v>87</v>
      </c>
    </row>
    <row r="2655" customFormat="false" ht="12.75" hidden="false" customHeight="true" outlineLevel="0" collapsed="false">
      <c r="A2655" s="6" t="s">
        <v>47</v>
      </c>
      <c r="B2655" s="6" t="s">
        <v>5309</v>
      </c>
      <c r="C2655" s="6" t="s">
        <v>11763</v>
      </c>
      <c r="D2655" s="6" t="s">
        <v>11764</v>
      </c>
      <c r="E2655" s="0" t="n">
        <v>480</v>
      </c>
      <c r="F2655" s="6" t="s">
        <v>11765</v>
      </c>
      <c r="G2655" s="6" t="s">
        <v>52</v>
      </c>
      <c r="H2655" s="6" t="s">
        <v>11719</v>
      </c>
      <c r="K2655" s="6" t="s">
        <v>5314</v>
      </c>
      <c r="L2655" s="6" t="s">
        <v>5315</v>
      </c>
      <c r="M2655" s="6" t="s">
        <v>2017</v>
      </c>
      <c r="N2655" s="6" t="s">
        <v>58</v>
      </c>
      <c r="O2655" s="6" t="s">
        <v>59</v>
      </c>
      <c r="P2655" s="6" t="s">
        <v>2799</v>
      </c>
      <c r="Q2655" s="6" t="s">
        <v>358</v>
      </c>
      <c r="R2655" s="6" t="s">
        <v>62</v>
      </c>
      <c r="S2655" s="6" t="s">
        <v>63</v>
      </c>
      <c r="T2655" s="6" t="s">
        <v>64</v>
      </c>
      <c r="Y2655" s="6" t="s">
        <v>66</v>
      </c>
      <c r="Z2655" s="0" t="n">
        <v>20</v>
      </c>
      <c r="AC2655" s="7" t="n">
        <v>43010</v>
      </c>
      <c r="AD2655" s="6" t="s">
        <v>104</v>
      </c>
      <c r="AE2655" s="6" t="s">
        <v>5318</v>
      </c>
      <c r="AH2655" s="6" t="s">
        <v>11766</v>
      </c>
      <c r="AR2655" s="0" t="n">
        <v>87</v>
      </c>
    </row>
    <row r="2656" customFormat="false" ht="12.75" hidden="false" customHeight="true" outlineLevel="0" collapsed="false">
      <c r="A2656" s="4"/>
      <c r="B2656" s="4"/>
      <c r="C2656" s="4"/>
      <c r="D2656" s="4"/>
      <c r="E2656" s="4"/>
      <c r="F2656" s="4"/>
      <c r="G2656" s="4" t="s">
        <v>52</v>
      </c>
      <c r="H2656" s="4" t="s">
        <v>11767</v>
      </c>
      <c r="I2656" s="4"/>
      <c r="J2656" s="4"/>
      <c r="K2656" s="4" t="s">
        <v>1299</v>
      </c>
      <c r="L2656" s="4" t="s">
        <v>1300</v>
      </c>
      <c r="M2656" s="4"/>
      <c r="N2656" s="4"/>
      <c r="O2656" s="4"/>
      <c r="P2656" s="4"/>
      <c r="Q2656" s="4"/>
      <c r="R2656" s="4"/>
      <c r="S2656" s="4"/>
      <c r="T2656" s="4"/>
      <c r="U2656" s="4"/>
      <c r="V2656" s="4"/>
      <c r="W2656" s="4"/>
      <c r="X2656" s="4"/>
      <c r="Y2656" s="4"/>
      <c r="Z2656" s="4"/>
      <c r="AA2656" s="4"/>
      <c r="AB2656" s="4"/>
      <c r="AC2656" s="5"/>
      <c r="AD2656" s="4"/>
      <c r="AE2656" s="4"/>
      <c r="AF2656" s="4"/>
      <c r="AG2656" s="4"/>
      <c r="AH2656" s="4"/>
      <c r="AI2656" s="4"/>
      <c r="AJ2656" s="4"/>
      <c r="AK2656" s="4"/>
      <c r="AL2656" s="4"/>
      <c r="AM2656" s="4"/>
      <c r="AN2656" s="4"/>
      <c r="AO2656" s="4"/>
      <c r="AP2656" s="4"/>
      <c r="AQ2656" s="4"/>
      <c r="AR2656" s="4"/>
    </row>
    <row r="2657" customFormat="false" ht="12.75" hidden="false" customHeight="true" outlineLevel="0" collapsed="false">
      <c r="A2657" s="6" t="s">
        <v>47</v>
      </c>
      <c r="B2657" s="6" t="s">
        <v>4539</v>
      </c>
      <c r="C2657" s="6" t="s">
        <v>11768</v>
      </c>
      <c r="D2657" s="6" t="s">
        <v>11769</v>
      </c>
      <c r="E2657" s="0" t="n">
        <v>760</v>
      </c>
      <c r="F2657" s="6" t="s">
        <v>11770</v>
      </c>
      <c r="G2657" s="6" t="s">
        <v>1629</v>
      </c>
      <c r="H2657" s="6" t="s">
        <v>11771</v>
      </c>
      <c r="K2657" s="6" t="s">
        <v>865</v>
      </c>
      <c r="L2657" s="6" t="s">
        <v>4543</v>
      </c>
      <c r="M2657" s="6" t="s">
        <v>2596</v>
      </c>
      <c r="N2657" s="6" t="s">
        <v>58</v>
      </c>
      <c r="O2657" s="6" t="s">
        <v>59</v>
      </c>
      <c r="P2657" s="6" t="s">
        <v>7707</v>
      </c>
      <c r="Q2657" s="6" t="s">
        <v>358</v>
      </c>
      <c r="R2657" s="6" t="s">
        <v>158</v>
      </c>
      <c r="S2657" s="6" t="s">
        <v>63</v>
      </c>
      <c r="T2657" s="6" t="s">
        <v>64</v>
      </c>
      <c r="Y2657" s="6" t="s">
        <v>66</v>
      </c>
      <c r="Z2657" s="0" t="n">
        <v>20</v>
      </c>
      <c r="AC2657" s="7" t="n">
        <v>43028</v>
      </c>
      <c r="AD2657" s="0" t="s">
        <v>104</v>
      </c>
      <c r="AE2657" s="0" t="s">
        <v>162</v>
      </c>
      <c r="AR2657" s="0" t="n">
        <v>89</v>
      </c>
    </row>
    <row r="2658" customFormat="false" ht="12.75" hidden="false" customHeight="true" outlineLevel="0" collapsed="false">
      <c r="A2658" s="6" t="s">
        <v>88</v>
      </c>
      <c r="B2658" s="6" t="s">
        <v>10337</v>
      </c>
      <c r="C2658" s="6" t="s">
        <v>11772</v>
      </c>
      <c r="D2658" s="6" t="s">
        <v>11773</v>
      </c>
      <c r="E2658" s="0" t="n">
        <v>12</v>
      </c>
      <c r="F2658" s="6" t="s">
        <v>11774</v>
      </c>
      <c r="G2658" s="6" t="s">
        <v>52</v>
      </c>
      <c r="H2658" s="6" t="s">
        <v>11775</v>
      </c>
      <c r="I2658" s="6" t="s">
        <v>11776</v>
      </c>
      <c r="J2658" s="6" t="s">
        <v>11777</v>
      </c>
      <c r="K2658" s="6" t="s">
        <v>5971</v>
      </c>
      <c r="L2658" s="6" t="s">
        <v>10342</v>
      </c>
      <c r="M2658" s="6" t="s">
        <v>3332</v>
      </c>
      <c r="N2658" s="6" t="s">
        <v>58</v>
      </c>
      <c r="O2658" s="6" t="s">
        <v>59</v>
      </c>
      <c r="P2658" s="6" t="s">
        <v>3322</v>
      </c>
      <c r="Q2658" s="6" t="s">
        <v>219</v>
      </c>
      <c r="R2658" s="6" t="s">
        <v>158</v>
      </c>
      <c r="S2658" s="6" t="s">
        <v>63</v>
      </c>
      <c r="T2658" s="6" t="s">
        <v>64</v>
      </c>
      <c r="X2658" s="6" t="s">
        <v>4374</v>
      </c>
      <c r="Y2658" s="6" t="s">
        <v>66</v>
      </c>
      <c r="Z2658" s="0" t="n">
        <v>20</v>
      </c>
      <c r="AA2658" s="6" t="s">
        <v>67</v>
      </c>
      <c r="AC2658" s="7" t="n">
        <v>43031</v>
      </c>
      <c r="AD2658" s="6" t="s">
        <v>161</v>
      </c>
      <c r="AE2658" s="6" t="s">
        <v>105</v>
      </c>
      <c r="AI2658" s="6" t="s">
        <v>11778</v>
      </c>
      <c r="AR2658" s="0" t="n">
        <v>89</v>
      </c>
    </row>
    <row r="2659" customFormat="false" ht="12.75" hidden="false" customHeight="true" outlineLevel="0" collapsed="false">
      <c r="A2659" s="6" t="s">
        <v>88</v>
      </c>
      <c r="B2659" s="6" t="s">
        <v>3812</v>
      </c>
      <c r="C2659" s="6" t="s">
        <v>11779</v>
      </c>
      <c r="D2659" s="6" t="s">
        <v>11780</v>
      </c>
      <c r="E2659" s="0" t="n">
        <v>890</v>
      </c>
      <c r="F2659" s="6" t="s">
        <v>11781</v>
      </c>
      <c r="G2659" s="6" t="s">
        <v>11782</v>
      </c>
      <c r="H2659" s="6" t="s">
        <v>11775</v>
      </c>
      <c r="J2659" s="6" t="s">
        <v>2667</v>
      </c>
      <c r="K2659" s="6" t="s">
        <v>3817</v>
      </c>
      <c r="L2659" s="6" t="s">
        <v>3818</v>
      </c>
      <c r="M2659" s="6" t="s">
        <v>11783</v>
      </c>
      <c r="N2659" s="6" t="s">
        <v>58</v>
      </c>
      <c r="O2659" s="6" t="s">
        <v>59</v>
      </c>
      <c r="P2659" s="6" t="s">
        <v>11784</v>
      </c>
      <c r="Q2659" s="6" t="s">
        <v>101</v>
      </c>
      <c r="R2659" s="6" t="s">
        <v>143</v>
      </c>
      <c r="S2659" s="6" t="s">
        <v>63</v>
      </c>
      <c r="T2659" s="6" t="s">
        <v>64</v>
      </c>
      <c r="X2659" s="6" t="s">
        <v>11785</v>
      </c>
      <c r="Y2659" s="6" t="s">
        <v>66</v>
      </c>
      <c r="Z2659" s="0" t="n">
        <v>20</v>
      </c>
      <c r="AA2659" s="6" t="s">
        <v>67</v>
      </c>
      <c r="AB2659" s="6" t="s">
        <v>11786</v>
      </c>
      <c r="AC2659" s="6"/>
      <c r="AD2659" s="6"/>
      <c r="AE2659" s="6"/>
      <c r="AN2659" s="6" t="s">
        <v>11787</v>
      </c>
      <c r="AO2659" s="6" t="s">
        <v>11788</v>
      </c>
      <c r="AR2659" s="0" t="n">
        <v>91</v>
      </c>
    </row>
    <row r="2660" customFormat="false" ht="12.75" hidden="false" customHeight="true" outlineLevel="0" collapsed="false">
      <c r="A2660" s="4"/>
      <c r="B2660" s="4"/>
      <c r="C2660" s="4"/>
      <c r="D2660" s="4"/>
      <c r="E2660" s="4"/>
      <c r="F2660" s="4"/>
      <c r="G2660" s="4" t="s">
        <v>52</v>
      </c>
      <c r="H2660" s="4" t="s">
        <v>11775</v>
      </c>
      <c r="I2660" s="4"/>
      <c r="J2660" s="4"/>
      <c r="K2660" s="4" t="s">
        <v>3934</v>
      </c>
      <c r="L2660" s="4" t="s">
        <v>3935</v>
      </c>
      <c r="M2660" s="4"/>
      <c r="N2660" s="4"/>
      <c r="O2660" s="4"/>
      <c r="P2660" s="4"/>
      <c r="Q2660" s="4"/>
      <c r="R2660" s="4"/>
      <c r="S2660" s="4"/>
      <c r="T2660" s="4"/>
      <c r="U2660" s="4"/>
      <c r="V2660" s="4"/>
      <c r="W2660" s="4"/>
      <c r="X2660" s="4"/>
      <c r="Y2660" s="4"/>
      <c r="Z2660" s="4"/>
      <c r="AA2660" s="4"/>
      <c r="AB2660" s="4"/>
      <c r="AC2660" s="5"/>
      <c r="AD2660" s="4"/>
      <c r="AE2660" s="4"/>
      <c r="AF2660" s="4"/>
      <c r="AG2660" s="4"/>
      <c r="AH2660" s="4"/>
      <c r="AI2660" s="4"/>
      <c r="AJ2660" s="4"/>
      <c r="AK2660" s="4"/>
      <c r="AL2660" s="4"/>
      <c r="AM2660" s="4"/>
      <c r="AN2660" s="4"/>
      <c r="AO2660" s="4"/>
      <c r="AP2660" s="4"/>
      <c r="AQ2660" s="4"/>
      <c r="AR2660" s="4"/>
    </row>
    <row r="2661" customFormat="false" ht="12.75" hidden="false" customHeight="true" outlineLevel="0" collapsed="false">
      <c r="A2661" s="4"/>
      <c r="B2661" s="4"/>
      <c r="C2661" s="4"/>
      <c r="D2661" s="4"/>
      <c r="E2661" s="4"/>
      <c r="F2661" s="4"/>
      <c r="G2661" s="4" t="s">
        <v>52</v>
      </c>
      <c r="H2661" s="4" t="s">
        <v>11775</v>
      </c>
      <c r="I2661" s="4"/>
      <c r="J2661" s="4"/>
      <c r="K2661" s="4" t="s">
        <v>3934</v>
      </c>
      <c r="L2661" s="4" t="s">
        <v>3935</v>
      </c>
      <c r="M2661" s="4"/>
      <c r="N2661" s="4"/>
      <c r="O2661" s="4"/>
      <c r="P2661" s="4"/>
      <c r="Q2661" s="4"/>
      <c r="R2661" s="4"/>
      <c r="S2661" s="4"/>
      <c r="T2661" s="4"/>
      <c r="U2661" s="4"/>
      <c r="V2661" s="4"/>
      <c r="W2661" s="4"/>
      <c r="X2661" s="4"/>
      <c r="Y2661" s="4"/>
      <c r="Z2661" s="4"/>
      <c r="AA2661" s="4"/>
      <c r="AB2661" s="4"/>
      <c r="AC2661" s="5"/>
      <c r="AD2661" s="4"/>
      <c r="AE2661" s="4"/>
      <c r="AF2661" s="4"/>
      <c r="AG2661" s="4"/>
      <c r="AH2661" s="4"/>
      <c r="AI2661" s="4"/>
      <c r="AJ2661" s="4"/>
      <c r="AK2661" s="4"/>
      <c r="AL2661" s="4"/>
      <c r="AM2661" s="4"/>
      <c r="AN2661" s="4"/>
      <c r="AO2661" s="4"/>
      <c r="AP2661" s="4"/>
      <c r="AQ2661" s="4"/>
      <c r="AR2661" s="4"/>
    </row>
    <row r="2662" customFormat="false" ht="12.75" hidden="false" customHeight="true" outlineLevel="0" collapsed="false">
      <c r="A2662" s="4"/>
      <c r="B2662" s="4"/>
      <c r="C2662" s="4"/>
      <c r="D2662" s="4"/>
      <c r="E2662" s="4"/>
      <c r="F2662" s="4"/>
      <c r="G2662" s="4" t="s">
        <v>52</v>
      </c>
      <c r="H2662" s="4" t="s">
        <v>11775</v>
      </c>
      <c r="I2662" s="4"/>
      <c r="J2662" s="4"/>
      <c r="K2662" s="4" t="s">
        <v>3934</v>
      </c>
      <c r="L2662" s="4" t="s">
        <v>3935</v>
      </c>
      <c r="M2662" s="4"/>
      <c r="N2662" s="4"/>
      <c r="O2662" s="4"/>
      <c r="P2662" s="4"/>
      <c r="Q2662" s="4"/>
      <c r="R2662" s="4"/>
      <c r="S2662" s="4"/>
      <c r="T2662" s="4"/>
      <c r="U2662" s="4"/>
      <c r="V2662" s="4"/>
      <c r="W2662" s="4"/>
      <c r="X2662" s="4"/>
      <c r="Y2662" s="4"/>
      <c r="Z2662" s="4"/>
      <c r="AA2662" s="4"/>
      <c r="AB2662" s="4"/>
      <c r="AC2662" s="5"/>
      <c r="AD2662" s="4"/>
      <c r="AE2662" s="4"/>
      <c r="AF2662" s="4"/>
      <c r="AG2662" s="4"/>
      <c r="AH2662" s="4"/>
      <c r="AI2662" s="4"/>
      <c r="AJ2662" s="4"/>
      <c r="AK2662" s="4"/>
      <c r="AL2662" s="4"/>
      <c r="AM2662" s="4"/>
      <c r="AN2662" s="4"/>
      <c r="AO2662" s="4"/>
      <c r="AP2662" s="4"/>
      <c r="AQ2662" s="4"/>
      <c r="AR2662" s="4"/>
    </row>
    <row r="2663" customFormat="false" ht="12.75" hidden="false" customHeight="true" outlineLevel="0" collapsed="false">
      <c r="A2663" s="6" t="s">
        <v>88</v>
      </c>
      <c r="B2663" s="6" t="s">
        <v>811</v>
      </c>
      <c r="C2663" s="6" t="s">
        <v>11789</v>
      </c>
      <c r="D2663" s="6" t="s">
        <v>11790</v>
      </c>
      <c r="E2663" s="0" t="n">
        <v>2430</v>
      </c>
      <c r="F2663" s="6" t="s">
        <v>11791</v>
      </c>
      <c r="G2663" s="6" t="s">
        <v>1457</v>
      </c>
      <c r="H2663" s="6" t="s">
        <v>11792</v>
      </c>
      <c r="I2663" s="6" t="s">
        <v>11793</v>
      </c>
      <c r="K2663" s="6" t="s">
        <v>97</v>
      </c>
      <c r="L2663" s="6" t="s">
        <v>817</v>
      </c>
      <c r="M2663" s="6" t="s">
        <v>206</v>
      </c>
      <c r="N2663" s="6" t="s">
        <v>58</v>
      </c>
      <c r="O2663" s="6" t="s">
        <v>59</v>
      </c>
      <c r="P2663" s="6" t="s">
        <v>7707</v>
      </c>
      <c r="Q2663" s="6" t="s">
        <v>286</v>
      </c>
      <c r="R2663" s="6" t="s">
        <v>62</v>
      </c>
      <c r="S2663" s="6" t="s">
        <v>63</v>
      </c>
      <c r="T2663" s="6" t="s">
        <v>64</v>
      </c>
      <c r="Y2663" s="6" t="s">
        <v>66</v>
      </c>
      <c r="Z2663" s="0" t="n">
        <v>20</v>
      </c>
      <c r="AC2663" s="7" t="n">
        <v>43017</v>
      </c>
      <c r="AD2663" s="6" t="s">
        <v>161</v>
      </c>
      <c r="AE2663" s="6" t="s">
        <v>105</v>
      </c>
      <c r="AJ2663" s="6" t="s">
        <v>11794</v>
      </c>
      <c r="AR2663" s="0" t="n">
        <v>21</v>
      </c>
    </row>
    <row r="2664" customFormat="false" ht="12.75" hidden="false" customHeight="true" outlineLevel="0" collapsed="false">
      <c r="A2664" s="6" t="s">
        <v>88</v>
      </c>
      <c r="B2664" s="6" t="s">
        <v>1265</v>
      </c>
      <c r="C2664" s="6" t="s">
        <v>11795</v>
      </c>
      <c r="D2664" s="6" t="s">
        <v>11796</v>
      </c>
      <c r="E2664" s="0" t="n">
        <v>9</v>
      </c>
      <c r="F2664" s="6" t="s">
        <v>11797</v>
      </c>
      <c r="G2664" s="6" t="s">
        <v>11798</v>
      </c>
      <c r="H2664" s="6" t="s">
        <v>11792</v>
      </c>
      <c r="I2664" s="6" t="s">
        <v>11799</v>
      </c>
      <c r="J2664" s="6" t="s">
        <v>11800</v>
      </c>
      <c r="K2664" s="6" t="s">
        <v>1271</v>
      </c>
      <c r="L2664" s="6" t="s">
        <v>1272</v>
      </c>
      <c r="M2664" s="6" t="s">
        <v>9493</v>
      </c>
      <c r="N2664" s="6" t="s">
        <v>58</v>
      </c>
      <c r="O2664" s="6" t="s">
        <v>59</v>
      </c>
      <c r="P2664" s="6" t="s">
        <v>367</v>
      </c>
      <c r="Q2664" s="6" t="s">
        <v>238</v>
      </c>
      <c r="R2664" s="6" t="s">
        <v>297</v>
      </c>
      <c r="S2664" s="6" t="s">
        <v>63</v>
      </c>
      <c r="T2664" s="6" t="s">
        <v>64</v>
      </c>
      <c r="X2664" s="6" t="s">
        <v>11801</v>
      </c>
      <c r="Y2664" s="6" t="s">
        <v>66</v>
      </c>
      <c r="Z2664" s="0" t="n">
        <v>20</v>
      </c>
      <c r="AB2664" s="6" t="s">
        <v>11802</v>
      </c>
      <c r="AC2664" s="7" t="n">
        <v>43024</v>
      </c>
      <c r="AD2664" s="0" t="s">
        <v>104</v>
      </c>
      <c r="AE2664" s="0" t="s">
        <v>105</v>
      </c>
      <c r="AN2664" s="6" t="s">
        <v>11803</v>
      </c>
      <c r="AO2664" s="6" t="s">
        <v>11804</v>
      </c>
      <c r="AR2664" s="0" t="n">
        <v>36</v>
      </c>
    </row>
    <row r="2665" customFormat="false" ht="12.75" hidden="false" customHeight="true" outlineLevel="0" collapsed="false">
      <c r="A2665" s="4"/>
      <c r="B2665" s="4"/>
      <c r="C2665" s="4"/>
      <c r="D2665" s="4"/>
      <c r="E2665" s="4"/>
      <c r="F2665" s="4"/>
      <c r="G2665" s="4" t="s">
        <v>648</v>
      </c>
      <c r="H2665" s="4" t="s">
        <v>11792</v>
      </c>
      <c r="I2665" s="4"/>
      <c r="J2665" s="4"/>
      <c r="K2665" s="4" t="s">
        <v>1638</v>
      </c>
      <c r="L2665" s="4" t="s">
        <v>4882</v>
      </c>
      <c r="M2665" s="4"/>
      <c r="N2665" s="4"/>
      <c r="O2665" s="4"/>
      <c r="P2665" s="4"/>
      <c r="Q2665" s="4"/>
      <c r="R2665" s="4"/>
      <c r="S2665" s="4"/>
      <c r="T2665" s="4"/>
      <c r="U2665" s="4"/>
      <c r="V2665" s="4"/>
      <c r="W2665" s="4"/>
      <c r="X2665" s="4"/>
      <c r="Y2665" s="4"/>
      <c r="Z2665" s="4"/>
      <c r="AA2665" s="4"/>
      <c r="AB2665" s="4"/>
      <c r="AC2665" s="5"/>
      <c r="AD2665" s="4"/>
      <c r="AE2665" s="4"/>
      <c r="AF2665" s="4"/>
      <c r="AG2665" s="4"/>
      <c r="AH2665" s="4"/>
      <c r="AI2665" s="4"/>
      <c r="AJ2665" s="4"/>
      <c r="AK2665" s="4"/>
      <c r="AL2665" s="4"/>
      <c r="AM2665" s="4"/>
      <c r="AN2665" s="4"/>
      <c r="AO2665" s="4"/>
      <c r="AP2665" s="4"/>
      <c r="AQ2665" s="4"/>
      <c r="AR2665" s="4"/>
    </row>
    <row r="2666" customFormat="false" ht="12.75" hidden="false" customHeight="true" outlineLevel="0" collapsed="false">
      <c r="A2666" s="4"/>
      <c r="B2666" s="4"/>
      <c r="C2666" s="4"/>
      <c r="D2666" s="4"/>
      <c r="E2666" s="4"/>
      <c r="F2666" s="4"/>
      <c r="G2666" s="4" t="s">
        <v>648</v>
      </c>
      <c r="H2666" s="4" t="s">
        <v>11792</v>
      </c>
      <c r="I2666" s="4"/>
      <c r="J2666" s="4"/>
      <c r="K2666" s="4" t="s">
        <v>1638</v>
      </c>
      <c r="L2666" s="4" t="s">
        <v>4882</v>
      </c>
      <c r="M2666" s="4"/>
      <c r="N2666" s="4"/>
      <c r="O2666" s="4"/>
      <c r="P2666" s="4"/>
      <c r="Q2666" s="4"/>
      <c r="R2666" s="4"/>
      <c r="S2666" s="4"/>
      <c r="T2666" s="4"/>
      <c r="U2666" s="4"/>
      <c r="V2666" s="4"/>
      <c r="W2666" s="4"/>
      <c r="X2666" s="4"/>
      <c r="Y2666" s="4"/>
      <c r="Z2666" s="4"/>
      <c r="AA2666" s="4"/>
      <c r="AB2666" s="4"/>
      <c r="AC2666" s="5"/>
      <c r="AD2666" s="4"/>
      <c r="AE2666" s="4"/>
      <c r="AF2666" s="4"/>
      <c r="AG2666" s="4"/>
      <c r="AH2666" s="4"/>
      <c r="AI2666" s="4"/>
      <c r="AJ2666" s="4"/>
      <c r="AK2666" s="4"/>
      <c r="AL2666" s="4"/>
      <c r="AM2666" s="4"/>
      <c r="AN2666" s="4"/>
      <c r="AO2666" s="4"/>
      <c r="AP2666" s="4"/>
      <c r="AQ2666" s="4"/>
      <c r="AR2666" s="4"/>
    </row>
    <row r="2667" customFormat="false" ht="12.75" hidden="false" customHeight="true" outlineLevel="0" collapsed="false">
      <c r="A2667" s="6" t="s">
        <v>88</v>
      </c>
      <c r="B2667" s="6" t="s">
        <v>2904</v>
      </c>
      <c r="C2667" s="6" t="s">
        <v>11805</v>
      </c>
      <c r="D2667" s="6" t="s">
        <v>11806</v>
      </c>
      <c r="E2667" s="0" t="n">
        <v>1040</v>
      </c>
      <c r="F2667" s="6" t="s">
        <v>11807</v>
      </c>
      <c r="G2667" s="6" t="s">
        <v>3806</v>
      </c>
      <c r="H2667" s="6" t="s">
        <v>11792</v>
      </c>
      <c r="K2667" s="6" t="s">
        <v>2909</v>
      </c>
      <c r="L2667" s="6" t="s">
        <v>2910</v>
      </c>
      <c r="M2667" s="6" t="s">
        <v>3154</v>
      </c>
      <c r="N2667" s="6" t="s">
        <v>58</v>
      </c>
      <c r="O2667" s="6" t="s">
        <v>59</v>
      </c>
      <c r="P2667" s="6" t="s">
        <v>1204</v>
      </c>
      <c r="Q2667" s="6" t="s">
        <v>229</v>
      </c>
      <c r="R2667" s="6" t="s">
        <v>158</v>
      </c>
      <c r="S2667" s="6" t="s">
        <v>63</v>
      </c>
      <c r="T2667" s="6" t="s">
        <v>64</v>
      </c>
      <c r="U2667" s="6" t="s">
        <v>144</v>
      </c>
      <c r="X2667" s="6" t="s">
        <v>11808</v>
      </c>
      <c r="Y2667" s="6" t="s">
        <v>66</v>
      </c>
      <c r="Z2667" s="0" t="n">
        <v>20</v>
      </c>
      <c r="AB2667" s="6" t="s">
        <v>11809</v>
      </c>
      <c r="AC2667" s="6"/>
      <c r="AD2667" s="6"/>
      <c r="AE2667" s="6"/>
      <c r="AH2667" s="6" t="s">
        <v>11810</v>
      </c>
      <c r="AR2667" s="0" t="n">
        <v>41</v>
      </c>
    </row>
    <row r="2668" customFormat="false" ht="12.75" hidden="false" customHeight="true" outlineLevel="0" collapsed="false">
      <c r="A2668" s="4"/>
      <c r="B2668" s="4"/>
      <c r="C2668" s="4"/>
      <c r="D2668" s="4"/>
      <c r="E2668" s="4"/>
      <c r="F2668" s="4"/>
      <c r="G2668" s="4" t="s">
        <v>42</v>
      </c>
      <c r="H2668" s="4" t="s">
        <v>11792</v>
      </c>
      <c r="I2668" s="4"/>
      <c r="J2668" s="4"/>
      <c r="K2668" s="4" t="s">
        <v>11811</v>
      </c>
      <c r="L2668" s="4" t="s">
        <v>11812</v>
      </c>
      <c r="M2668" s="4"/>
      <c r="N2668" s="4"/>
      <c r="O2668" s="4"/>
      <c r="P2668" s="4"/>
      <c r="Q2668" s="4"/>
      <c r="R2668" s="4"/>
      <c r="S2668" s="4"/>
      <c r="T2668" s="4"/>
      <c r="U2668" s="4"/>
      <c r="V2668" s="4"/>
      <c r="W2668" s="4"/>
      <c r="X2668" s="4"/>
      <c r="Y2668" s="4"/>
      <c r="Z2668" s="4"/>
      <c r="AA2668" s="4"/>
      <c r="AB2668" s="4"/>
      <c r="AC2668" s="5"/>
      <c r="AD2668" s="4"/>
      <c r="AE2668" s="4"/>
      <c r="AF2668" s="4"/>
      <c r="AG2668" s="4"/>
      <c r="AH2668" s="4"/>
      <c r="AI2668" s="4"/>
      <c r="AJ2668" s="4"/>
      <c r="AK2668" s="4"/>
      <c r="AL2668" s="4"/>
      <c r="AM2668" s="4"/>
      <c r="AN2668" s="4"/>
      <c r="AO2668" s="4"/>
      <c r="AP2668" s="4"/>
      <c r="AQ2668" s="4"/>
      <c r="AR2668" s="4"/>
    </row>
    <row r="2669" customFormat="false" ht="12.75" hidden="false" customHeight="true" outlineLevel="0" collapsed="false">
      <c r="A2669" s="4"/>
      <c r="B2669" s="4"/>
      <c r="C2669" s="4"/>
      <c r="D2669" s="4"/>
      <c r="E2669" s="4"/>
      <c r="F2669" s="4"/>
      <c r="G2669" s="4" t="s">
        <v>342</v>
      </c>
      <c r="H2669" s="4" t="s">
        <v>11792</v>
      </c>
      <c r="I2669" s="4"/>
      <c r="J2669" s="4"/>
      <c r="K2669" s="4" t="s">
        <v>11811</v>
      </c>
      <c r="L2669" s="4" t="s">
        <v>11812</v>
      </c>
      <c r="M2669" s="4"/>
      <c r="N2669" s="4"/>
      <c r="O2669" s="4"/>
      <c r="P2669" s="4"/>
      <c r="Q2669" s="4"/>
      <c r="R2669" s="4"/>
      <c r="S2669" s="4"/>
      <c r="T2669" s="4"/>
      <c r="U2669" s="4"/>
      <c r="V2669" s="4"/>
      <c r="W2669" s="4"/>
      <c r="X2669" s="4"/>
      <c r="Y2669" s="4"/>
      <c r="Z2669" s="4"/>
      <c r="AA2669" s="4"/>
      <c r="AB2669" s="4"/>
      <c r="AC2669" s="5"/>
      <c r="AD2669" s="4"/>
      <c r="AE2669" s="4"/>
      <c r="AF2669" s="4"/>
      <c r="AG2669" s="4"/>
      <c r="AH2669" s="4"/>
      <c r="AI2669" s="4"/>
      <c r="AJ2669" s="4"/>
      <c r="AK2669" s="4"/>
      <c r="AL2669" s="4"/>
      <c r="AM2669" s="4"/>
      <c r="AN2669" s="4"/>
      <c r="AO2669" s="4"/>
      <c r="AP2669" s="4"/>
      <c r="AQ2669" s="4"/>
      <c r="AR2669" s="4"/>
    </row>
    <row r="2670" customFormat="false" ht="12.75" hidden="false" customHeight="true" outlineLevel="0" collapsed="false">
      <c r="A2670" s="4"/>
      <c r="B2670" s="4"/>
      <c r="C2670" s="4"/>
      <c r="D2670" s="4"/>
      <c r="E2670" s="4"/>
      <c r="F2670" s="4"/>
      <c r="G2670" s="4" t="s">
        <v>4738</v>
      </c>
      <c r="H2670" s="4" t="s">
        <v>11792</v>
      </c>
      <c r="I2670" s="4"/>
      <c r="J2670" s="4"/>
      <c r="K2670" s="4" t="s">
        <v>11811</v>
      </c>
      <c r="L2670" s="4" t="s">
        <v>11812</v>
      </c>
      <c r="M2670" s="4"/>
      <c r="N2670" s="4"/>
      <c r="O2670" s="4"/>
      <c r="P2670" s="4"/>
      <c r="Q2670" s="4"/>
      <c r="R2670" s="4"/>
      <c r="S2670" s="4"/>
      <c r="T2670" s="4"/>
      <c r="U2670" s="4"/>
      <c r="V2670" s="4"/>
      <c r="W2670" s="4"/>
      <c r="X2670" s="4"/>
      <c r="Y2670" s="4"/>
      <c r="Z2670" s="4"/>
      <c r="AA2670" s="4"/>
      <c r="AB2670" s="4"/>
      <c r="AC2670" s="5"/>
      <c r="AD2670" s="4"/>
      <c r="AE2670" s="4"/>
      <c r="AF2670" s="4"/>
      <c r="AG2670" s="4"/>
      <c r="AH2670" s="4"/>
      <c r="AI2670" s="4"/>
      <c r="AJ2670" s="4"/>
      <c r="AK2670" s="4"/>
      <c r="AL2670" s="4"/>
      <c r="AM2670" s="4"/>
      <c r="AN2670" s="4"/>
      <c r="AO2670" s="4"/>
      <c r="AP2670" s="4"/>
      <c r="AQ2670" s="4"/>
      <c r="AR2670" s="4"/>
    </row>
    <row r="2671" customFormat="false" ht="12.75" hidden="false" customHeight="true" outlineLevel="0" collapsed="false">
      <c r="A2671" s="4"/>
      <c r="B2671" s="4"/>
      <c r="C2671" s="4"/>
      <c r="D2671" s="4"/>
      <c r="E2671" s="4"/>
      <c r="F2671" s="4"/>
      <c r="G2671" s="4" t="s">
        <v>4738</v>
      </c>
      <c r="H2671" s="4" t="s">
        <v>11792</v>
      </c>
      <c r="I2671" s="4"/>
      <c r="J2671" s="4"/>
      <c r="K2671" s="4" t="s">
        <v>11811</v>
      </c>
      <c r="L2671" s="4" t="s">
        <v>11812</v>
      </c>
      <c r="M2671" s="4"/>
      <c r="N2671" s="4"/>
      <c r="O2671" s="4"/>
      <c r="P2671" s="4"/>
      <c r="Q2671" s="4"/>
      <c r="R2671" s="4"/>
      <c r="S2671" s="4"/>
      <c r="T2671" s="4"/>
      <c r="U2671" s="4"/>
      <c r="V2671" s="4"/>
      <c r="W2671" s="4"/>
      <c r="X2671" s="4"/>
      <c r="Y2671" s="4"/>
      <c r="Z2671" s="4"/>
      <c r="AA2671" s="4"/>
      <c r="AB2671" s="4"/>
      <c r="AC2671" s="5"/>
      <c r="AD2671" s="4"/>
      <c r="AE2671" s="4"/>
      <c r="AF2671" s="4"/>
      <c r="AG2671" s="4"/>
      <c r="AH2671" s="4"/>
      <c r="AI2671" s="4"/>
      <c r="AJ2671" s="4"/>
      <c r="AK2671" s="4"/>
      <c r="AL2671" s="4"/>
      <c r="AM2671" s="4"/>
      <c r="AN2671" s="4"/>
      <c r="AO2671" s="4"/>
      <c r="AP2671" s="4"/>
      <c r="AQ2671" s="4"/>
      <c r="AR2671" s="4"/>
    </row>
    <row r="2672" customFormat="false" ht="12.75" hidden="false" customHeight="true" outlineLevel="0" collapsed="false">
      <c r="A2672" s="4"/>
      <c r="B2672" s="4"/>
      <c r="C2672" s="4"/>
      <c r="D2672" s="4"/>
      <c r="E2672" s="4"/>
      <c r="F2672" s="4"/>
      <c r="G2672" s="4" t="s">
        <v>4738</v>
      </c>
      <c r="H2672" s="4" t="s">
        <v>11792</v>
      </c>
      <c r="I2672" s="4"/>
      <c r="J2672" s="4"/>
      <c r="K2672" s="4" t="s">
        <v>11811</v>
      </c>
      <c r="L2672" s="4" t="s">
        <v>11812</v>
      </c>
      <c r="M2672" s="4"/>
      <c r="N2672" s="4"/>
      <c r="O2672" s="4"/>
      <c r="P2672" s="4"/>
      <c r="Q2672" s="4"/>
      <c r="R2672" s="4"/>
      <c r="S2672" s="4"/>
      <c r="T2672" s="4"/>
      <c r="U2672" s="4"/>
      <c r="V2672" s="4"/>
      <c r="W2672" s="4"/>
      <c r="X2672" s="4"/>
      <c r="Y2672" s="4"/>
      <c r="Z2672" s="4"/>
      <c r="AA2672" s="4"/>
      <c r="AB2672" s="4"/>
      <c r="AC2672" s="5"/>
      <c r="AD2672" s="4"/>
      <c r="AE2672" s="4"/>
      <c r="AF2672" s="4"/>
      <c r="AG2672" s="4"/>
      <c r="AH2672" s="4"/>
      <c r="AI2672" s="4"/>
      <c r="AJ2672" s="4"/>
      <c r="AK2672" s="4"/>
      <c r="AL2672" s="4"/>
      <c r="AM2672" s="4"/>
      <c r="AN2672" s="4"/>
      <c r="AO2672" s="4"/>
      <c r="AP2672" s="4"/>
      <c r="AQ2672" s="4"/>
      <c r="AR2672" s="4"/>
    </row>
    <row r="2673" customFormat="false" ht="12.75" hidden="false" customHeight="true" outlineLevel="0" collapsed="false">
      <c r="A2673" s="4"/>
      <c r="B2673" s="4"/>
      <c r="C2673" s="4"/>
      <c r="D2673" s="4"/>
      <c r="E2673" s="4"/>
      <c r="F2673" s="4"/>
      <c r="G2673" s="4" t="s">
        <v>46</v>
      </c>
      <c r="H2673" s="4" t="s">
        <v>11792</v>
      </c>
      <c r="I2673" s="4"/>
      <c r="J2673" s="4"/>
      <c r="K2673" s="4" t="s">
        <v>11811</v>
      </c>
      <c r="L2673" s="4" t="s">
        <v>11812</v>
      </c>
      <c r="M2673" s="4"/>
      <c r="N2673" s="4"/>
      <c r="O2673" s="4"/>
      <c r="P2673" s="4"/>
      <c r="Q2673" s="4"/>
      <c r="R2673" s="4"/>
      <c r="S2673" s="4"/>
      <c r="T2673" s="4"/>
      <c r="U2673" s="4"/>
      <c r="V2673" s="4"/>
      <c r="W2673" s="4"/>
      <c r="X2673" s="4"/>
      <c r="Y2673" s="4"/>
      <c r="Z2673" s="4"/>
      <c r="AA2673" s="4"/>
      <c r="AB2673" s="4"/>
      <c r="AC2673" s="5"/>
      <c r="AD2673" s="4"/>
      <c r="AE2673" s="4"/>
      <c r="AF2673" s="4"/>
      <c r="AG2673" s="4"/>
      <c r="AH2673" s="4"/>
      <c r="AI2673" s="4"/>
      <c r="AJ2673" s="4"/>
      <c r="AK2673" s="4"/>
      <c r="AL2673" s="4"/>
      <c r="AM2673" s="4"/>
      <c r="AN2673" s="4"/>
      <c r="AO2673" s="4"/>
      <c r="AP2673" s="4"/>
      <c r="AQ2673" s="4"/>
      <c r="AR2673" s="4"/>
    </row>
    <row r="2674" customFormat="false" ht="12.75" hidden="false" customHeight="true" outlineLevel="0" collapsed="false">
      <c r="A2674" s="4"/>
      <c r="B2674" s="4"/>
      <c r="C2674" s="4"/>
      <c r="D2674" s="4"/>
      <c r="E2674" s="4"/>
      <c r="F2674" s="4"/>
      <c r="G2674" s="4" t="s">
        <v>46</v>
      </c>
      <c r="H2674" s="4" t="s">
        <v>11792</v>
      </c>
      <c r="I2674" s="4"/>
      <c r="J2674" s="4"/>
      <c r="K2674" s="4" t="s">
        <v>11811</v>
      </c>
      <c r="L2674" s="4" t="s">
        <v>11812</v>
      </c>
      <c r="M2674" s="4"/>
      <c r="N2674" s="4"/>
      <c r="O2674" s="4"/>
      <c r="P2674" s="4"/>
      <c r="Q2674" s="4"/>
      <c r="R2674" s="4"/>
      <c r="S2674" s="4"/>
      <c r="T2674" s="4"/>
      <c r="U2674" s="4"/>
      <c r="V2674" s="4"/>
      <c r="W2674" s="4"/>
      <c r="X2674" s="4"/>
      <c r="Y2674" s="4"/>
      <c r="Z2674" s="4"/>
      <c r="AA2674" s="4"/>
      <c r="AB2674" s="4"/>
      <c r="AC2674" s="5"/>
      <c r="AD2674" s="4"/>
      <c r="AE2674" s="4"/>
      <c r="AF2674" s="4"/>
      <c r="AG2674" s="4"/>
      <c r="AH2674" s="4"/>
      <c r="AI2674" s="4"/>
      <c r="AJ2674" s="4"/>
      <c r="AK2674" s="4"/>
      <c r="AL2674" s="4"/>
      <c r="AM2674" s="4"/>
      <c r="AN2674" s="4"/>
      <c r="AO2674" s="4"/>
      <c r="AP2674" s="4"/>
      <c r="AQ2674" s="4"/>
      <c r="AR2674" s="4"/>
    </row>
    <row r="2675" customFormat="false" ht="12.75" hidden="false" customHeight="true" outlineLevel="0" collapsed="false">
      <c r="A2675" s="4"/>
      <c r="B2675" s="4"/>
      <c r="C2675" s="4"/>
      <c r="D2675" s="4"/>
      <c r="E2675" s="4"/>
      <c r="F2675" s="4"/>
      <c r="G2675" s="4" t="s">
        <v>353</v>
      </c>
      <c r="H2675" s="4" t="s">
        <v>11792</v>
      </c>
      <c r="I2675" s="4"/>
      <c r="J2675" s="4"/>
      <c r="K2675" s="4" t="s">
        <v>11811</v>
      </c>
      <c r="L2675" s="4" t="s">
        <v>11812</v>
      </c>
      <c r="M2675" s="4"/>
      <c r="N2675" s="4"/>
      <c r="O2675" s="4"/>
      <c r="P2675" s="4"/>
      <c r="Q2675" s="4"/>
      <c r="R2675" s="4"/>
      <c r="S2675" s="4"/>
      <c r="T2675" s="4"/>
      <c r="U2675" s="4"/>
      <c r="V2675" s="4"/>
      <c r="W2675" s="4"/>
      <c r="X2675" s="4"/>
      <c r="Y2675" s="4"/>
      <c r="Z2675" s="4"/>
      <c r="AA2675" s="4"/>
      <c r="AB2675" s="4"/>
      <c r="AC2675" s="5"/>
      <c r="AD2675" s="4"/>
      <c r="AE2675" s="4"/>
      <c r="AF2675" s="4"/>
      <c r="AG2675" s="4"/>
      <c r="AH2675" s="4"/>
      <c r="AI2675" s="4"/>
      <c r="AJ2675" s="4"/>
      <c r="AK2675" s="4"/>
      <c r="AL2675" s="4"/>
      <c r="AM2675" s="4"/>
      <c r="AN2675" s="4"/>
      <c r="AO2675" s="4"/>
      <c r="AP2675" s="4"/>
      <c r="AQ2675" s="4"/>
      <c r="AR2675" s="4"/>
    </row>
    <row r="2676" customFormat="false" ht="12.75" hidden="false" customHeight="true" outlineLevel="0" collapsed="false">
      <c r="A2676" s="4"/>
      <c r="B2676" s="4"/>
      <c r="C2676" s="4"/>
      <c r="D2676" s="4"/>
      <c r="E2676" s="4"/>
      <c r="F2676" s="4"/>
      <c r="G2676" s="4" t="s">
        <v>46</v>
      </c>
      <c r="H2676" s="4" t="s">
        <v>11792</v>
      </c>
      <c r="I2676" s="4"/>
      <c r="J2676" s="4"/>
      <c r="K2676" s="4" t="s">
        <v>2467</v>
      </c>
      <c r="L2676" s="4" t="s">
        <v>11813</v>
      </c>
      <c r="M2676" s="4"/>
      <c r="N2676" s="4"/>
      <c r="O2676" s="4"/>
      <c r="P2676" s="4"/>
      <c r="Q2676" s="4"/>
      <c r="R2676" s="4"/>
      <c r="S2676" s="4"/>
      <c r="T2676" s="4"/>
      <c r="U2676" s="4"/>
      <c r="V2676" s="4"/>
      <c r="W2676" s="4"/>
      <c r="X2676" s="4"/>
      <c r="Y2676" s="4"/>
      <c r="Z2676" s="4"/>
      <c r="AA2676" s="4"/>
      <c r="AB2676" s="4"/>
      <c r="AC2676" s="5"/>
      <c r="AD2676" s="4"/>
      <c r="AE2676" s="4"/>
      <c r="AF2676" s="4"/>
      <c r="AG2676" s="4"/>
      <c r="AH2676" s="4"/>
      <c r="AI2676" s="4"/>
      <c r="AJ2676" s="4"/>
      <c r="AK2676" s="4"/>
      <c r="AL2676" s="4"/>
      <c r="AM2676" s="4"/>
      <c r="AN2676" s="4"/>
      <c r="AO2676" s="4"/>
      <c r="AP2676" s="4"/>
      <c r="AQ2676" s="4"/>
      <c r="AR2676" s="4"/>
    </row>
    <row r="2677" customFormat="false" ht="12.75" hidden="false" customHeight="true" outlineLevel="0" collapsed="false">
      <c r="A2677" s="4"/>
      <c r="B2677" s="4"/>
      <c r="C2677" s="4"/>
      <c r="D2677" s="4"/>
      <c r="E2677" s="4"/>
      <c r="F2677" s="4"/>
      <c r="G2677" s="4" t="s">
        <v>46</v>
      </c>
      <c r="H2677" s="4" t="s">
        <v>11792</v>
      </c>
      <c r="I2677" s="4"/>
      <c r="J2677" s="4"/>
      <c r="K2677" s="4" t="s">
        <v>2467</v>
      </c>
      <c r="L2677" s="4" t="s">
        <v>11813</v>
      </c>
      <c r="M2677" s="4"/>
      <c r="N2677" s="4"/>
      <c r="O2677" s="4"/>
      <c r="P2677" s="4"/>
      <c r="Q2677" s="4"/>
      <c r="R2677" s="4"/>
      <c r="S2677" s="4"/>
      <c r="T2677" s="4"/>
      <c r="U2677" s="4"/>
      <c r="V2677" s="4"/>
      <c r="W2677" s="4"/>
      <c r="X2677" s="4"/>
      <c r="Y2677" s="4"/>
      <c r="Z2677" s="4"/>
      <c r="AA2677" s="4"/>
      <c r="AB2677" s="4"/>
      <c r="AC2677" s="5"/>
      <c r="AD2677" s="4"/>
      <c r="AE2677" s="4"/>
      <c r="AF2677" s="4"/>
      <c r="AG2677" s="4"/>
      <c r="AH2677" s="4"/>
      <c r="AI2677" s="4"/>
      <c r="AJ2677" s="4"/>
      <c r="AK2677" s="4"/>
      <c r="AL2677" s="4"/>
      <c r="AM2677" s="4"/>
      <c r="AN2677" s="4"/>
      <c r="AO2677" s="4"/>
      <c r="AP2677" s="4"/>
      <c r="AQ2677" s="4"/>
      <c r="AR2677" s="4"/>
    </row>
    <row r="2678" customFormat="false" ht="12.75" hidden="false" customHeight="true" outlineLevel="0" collapsed="false">
      <c r="A2678" s="4"/>
      <c r="B2678" s="4"/>
      <c r="C2678" s="4"/>
      <c r="D2678" s="4"/>
      <c r="E2678" s="4"/>
      <c r="F2678" s="4"/>
      <c r="G2678" s="4" t="s">
        <v>42</v>
      </c>
      <c r="H2678" s="4" t="s">
        <v>11792</v>
      </c>
      <c r="I2678" s="4"/>
      <c r="J2678" s="4"/>
      <c r="K2678" s="4" t="s">
        <v>2467</v>
      </c>
      <c r="L2678" s="4" t="s">
        <v>11813</v>
      </c>
      <c r="M2678" s="4"/>
      <c r="N2678" s="4"/>
      <c r="O2678" s="4"/>
      <c r="P2678" s="4"/>
      <c r="Q2678" s="4"/>
      <c r="R2678" s="4"/>
      <c r="S2678" s="4"/>
      <c r="T2678" s="4"/>
      <c r="U2678" s="4"/>
      <c r="V2678" s="4"/>
      <c r="W2678" s="4"/>
      <c r="X2678" s="4"/>
      <c r="Y2678" s="4"/>
      <c r="Z2678" s="4"/>
      <c r="AA2678" s="4"/>
      <c r="AB2678" s="4"/>
      <c r="AC2678" s="5"/>
      <c r="AD2678" s="4"/>
      <c r="AE2678" s="4"/>
      <c r="AF2678" s="4"/>
      <c r="AG2678" s="4"/>
      <c r="AH2678" s="4"/>
      <c r="AI2678" s="4"/>
      <c r="AJ2678" s="4"/>
      <c r="AK2678" s="4"/>
      <c r="AL2678" s="4"/>
      <c r="AM2678" s="4"/>
      <c r="AN2678" s="4"/>
      <c r="AO2678" s="4"/>
      <c r="AP2678" s="4"/>
      <c r="AQ2678" s="4"/>
      <c r="AR2678" s="4"/>
    </row>
    <row r="2679" customFormat="false" ht="12.75" hidden="false" customHeight="true" outlineLevel="0" collapsed="false">
      <c r="A2679" s="4"/>
      <c r="B2679" s="4"/>
      <c r="C2679" s="4"/>
      <c r="D2679" s="4"/>
      <c r="E2679" s="4"/>
      <c r="F2679" s="4"/>
      <c r="G2679" s="4" t="s">
        <v>42</v>
      </c>
      <c r="H2679" s="4" t="s">
        <v>11792</v>
      </c>
      <c r="I2679" s="4"/>
      <c r="J2679" s="4"/>
      <c r="K2679" s="4" t="s">
        <v>2467</v>
      </c>
      <c r="L2679" s="4" t="s">
        <v>11813</v>
      </c>
      <c r="M2679" s="4"/>
      <c r="N2679" s="4"/>
      <c r="O2679" s="4"/>
      <c r="P2679" s="4"/>
      <c r="Q2679" s="4"/>
      <c r="R2679" s="4"/>
      <c r="S2679" s="4"/>
      <c r="T2679" s="4"/>
      <c r="U2679" s="4"/>
      <c r="V2679" s="4"/>
      <c r="W2679" s="4"/>
      <c r="X2679" s="4"/>
      <c r="Y2679" s="4"/>
      <c r="Z2679" s="4"/>
      <c r="AA2679" s="4"/>
      <c r="AB2679" s="4"/>
      <c r="AC2679" s="5"/>
      <c r="AD2679" s="4"/>
      <c r="AE2679" s="4"/>
      <c r="AF2679" s="4"/>
      <c r="AG2679" s="4"/>
      <c r="AH2679" s="4"/>
      <c r="AI2679" s="4"/>
      <c r="AJ2679" s="4"/>
      <c r="AK2679" s="4"/>
      <c r="AL2679" s="4"/>
      <c r="AM2679" s="4"/>
      <c r="AN2679" s="4"/>
      <c r="AO2679" s="4"/>
      <c r="AP2679" s="4"/>
      <c r="AQ2679" s="4"/>
      <c r="AR2679" s="4"/>
    </row>
    <row r="2680" customFormat="false" ht="12.75" hidden="false" customHeight="true" outlineLevel="0" collapsed="false">
      <c r="A2680" s="4"/>
      <c r="B2680" s="4"/>
      <c r="C2680" s="4"/>
      <c r="D2680" s="4"/>
      <c r="E2680" s="4"/>
      <c r="F2680" s="4"/>
      <c r="G2680" s="4" t="s">
        <v>42</v>
      </c>
      <c r="H2680" s="4" t="s">
        <v>11792</v>
      </c>
      <c r="I2680" s="4"/>
      <c r="J2680" s="4"/>
      <c r="K2680" s="4" t="s">
        <v>3178</v>
      </c>
      <c r="L2680" s="4" t="s">
        <v>3179</v>
      </c>
      <c r="M2680" s="4"/>
      <c r="N2680" s="4"/>
      <c r="O2680" s="4"/>
      <c r="P2680" s="4"/>
      <c r="Q2680" s="4"/>
      <c r="R2680" s="4"/>
      <c r="S2680" s="4"/>
      <c r="T2680" s="4"/>
      <c r="U2680" s="4"/>
      <c r="V2680" s="4"/>
      <c r="W2680" s="4"/>
      <c r="X2680" s="4"/>
      <c r="Y2680" s="4"/>
      <c r="Z2680" s="4"/>
      <c r="AA2680" s="4"/>
      <c r="AB2680" s="4"/>
      <c r="AC2680" s="5"/>
      <c r="AD2680" s="4"/>
      <c r="AE2680" s="4"/>
      <c r="AF2680" s="4"/>
      <c r="AG2680" s="4"/>
      <c r="AH2680" s="4"/>
      <c r="AI2680" s="4"/>
      <c r="AJ2680" s="4"/>
      <c r="AK2680" s="4"/>
      <c r="AL2680" s="4"/>
      <c r="AM2680" s="4"/>
      <c r="AN2680" s="4"/>
      <c r="AO2680" s="4"/>
      <c r="AP2680" s="4"/>
      <c r="AQ2680" s="4"/>
      <c r="AR2680" s="4"/>
    </row>
    <row r="2681" customFormat="false" ht="12.75" hidden="false" customHeight="true" outlineLevel="0" collapsed="false">
      <c r="A2681" s="4"/>
      <c r="B2681" s="4"/>
      <c r="C2681" s="4"/>
      <c r="D2681" s="4"/>
      <c r="E2681" s="4"/>
      <c r="F2681" s="4"/>
      <c r="G2681" s="4" t="s">
        <v>42</v>
      </c>
      <c r="H2681" s="4" t="s">
        <v>11792</v>
      </c>
      <c r="I2681" s="4"/>
      <c r="J2681" s="4"/>
      <c r="K2681" s="4" t="s">
        <v>3178</v>
      </c>
      <c r="L2681" s="4" t="s">
        <v>3179</v>
      </c>
      <c r="M2681" s="4"/>
      <c r="N2681" s="4"/>
      <c r="O2681" s="4"/>
      <c r="P2681" s="4"/>
      <c r="Q2681" s="4"/>
      <c r="R2681" s="4"/>
      <c r="S2681" s="4"/>
      <c r="T2681" s="4"/>
      <c r="U2681" s="4"/>
      <c r="V2681" s="4"/>
      <c r="W2681" s="4"/>
      <c r="X2681" s="4"/>
      <c r="Y2681" s="4"/>
      <c r="Z2681" s="4"/>
      <c r="AA2681" s="4"/>
      <c r="AB2681" s="4"/>
      <c r="AC2681" s="5"/>
      <c r="AD2681" s="4"/>
      <c r="AE2681" s="4"/>
      <c r="AF2681" s="4"/>
      <c r="AG2681" s="4"/>
      <c r="AH2681" s="4"/>
      <c r="AI2681" s="4"/>
      <c r="AJ2681" s="4"/>
      <c r="AK2681" s="4"/>
      <c r="AL2681" s="4"/>
      <c r="AM2681" s="4"/>
      <c r="AN2681" s="4"/>
      <c r="AO2681" s="4"/>
      <c r="AP2681" s="4"/>
      <c r="AQ2681" s="4"/>
      <c r="AR2681" s="4"/>
    </row>
    <row r="2682" customFormat="false" ht="12.75" hidden="false" customHeight="true" outlineLevel="0" collapsed="false">
      <c r="A2682" s="4"/>
      <c r="B2682" s="4"/>
      <c r="C2682" s="4"/>
      <c r="D2682" s="4"/>
      <c r="E2682" s="4"/>
      <c r="F2682" s="4"/>
      <c r="G2682" s="4" t="s">
        <v>42</v>
      </c>
      <c r="H2682" s="4" t="s">
        <v>11792</v>
      </c>
      <c r="I2682" s="4"/>
      <c r="J2682" s="4"/>
      <c r="K2682" s="4" t="s">
        <v>3178</v>
      </c>
      <c r="L2682" s="4" t="s">
        <v>3179</v>
      </c>
      <c r="M2682" s="4"/>
      <c r="N2682" s="4"/>
      <c r="O2682" s="4"/>
      <c r="P2682" s="4"/>
      <c r="Q2682" s="4"/>
      <c r="R2682" s="4"/>
      <c r="S2682" s="4"/>
      <c r="T2682" s="4"/>
      <c r="U2682" s="4"/>
      <c r="V2682" s="4"/>
      <c r="W2682" s="4"/>
      <c r="X2682" s="4"/>
      <c r="Y2682" s="4"/>
      <c r="Z2682" s="4"/>
      <c r="AA2682" s="4"/>
      <c r="AB2682" s="4"/>
      <c r="AC2682" s="5"/>
      <c r="AD2682" s="4"/>
      <c r="AE2682" s="4"/>
      <c r="AF2682" s="4"/>
      <c r="AG2682" s="4"/>
      <c r="AH2682" s="4"/>
      <c r="AI2682" s="4"/>
      <c r="AJ2682" s="4"/>
      <c r="AK2682" s="4"/>
      <c r="AL2682" s="4"/>
      <c r="AM2682" s="4"/>
      <c r="AN2682" s="4"/>
      <c r="AO2682" s="4"/>
      <c r="AP2682" s="4"/>
      <c r="AQ2682" s="4"/>
      <c r="AR2682" s="4"/>
    </row>
    <row r="2683" customFormat="false" ht="12.75" hidden="false" customHeight="true" outlineLevel="0" collapsed="false">
      <c r="A2683" s="4"/>
      <c r="B2683" s="4"/>
      <c r="C2683" s="4"/>
      <c r="D2683" s="4"/>
      <c r="E2683" s="4"/>
      <c r="F2683" s="4"/>
      <c r="G2683" s="4" t="s">
        <v>42</v>
      </c>
      <c r="H2683" s="4" t="s">
        <v>11792</v>
      </c>
      <c r="I2683" s="4"/>
      <c r="J2683" s="4"/>
      <c r="K2683" s="4" t="s">
        <v>3178</v>
      </c>
      <c r="L2683" s="4" t="s">
        <v>3179</v>
      </c>
      <c r="M2683" s="4"/>
      <c r="N2683" s="4"/>
      <c r="O2683" s="4"/>
      <c r="P2683" s="4"/>
      <c r="Q2683" s="4"/>
      <c r="R2683" s="4"/>
      <c r="S2683" s="4"/>
      <c r="T2683" s="4"/>
      <c r="U2683" s="4"/>
      <c r="V2683" s="4"/>
      <c r="W2683" s="4"/>
      <c r="X2683" s="4"/>
      <c r="Y2683" s="4"/>
      <c r="Z2683" s="4"/>
      <c r="AA2683" s="4"/>
      <c r="AB2683" s="4"/>
      <c r="AC2683" s="5"/>
      <c r="AD2683" s="4"/>
      <c r="AE2683" s="4"/>
      <c r="AF2683" s="4"/>
      <c r="AG2683" s="4"/>
      <c r="AH2683" s="4"/>
      <c r="AI2683" s="4"/>
      <c r="AJ2683" s="4"/>
      <c r="AK2683" s="4"/>
      <c r="AL2683" s="4"/>
      <c r="AM2683" s="4"/>
      <c r="AN2683" s="4"/>
      <c r="AO2683" s="4"/>
      <c r="AP2683" s="4"/>
      <c r="AQ2683" s="4"/>
      <c r="AR2683" s="4"/>
    </row>
    <row r="2684" customFormat="false" ht="12.75" hidden="false" customHeight="true" outlineLevel="0" collapsed="false">
      <c r="A2684" s="4"/>
      <c r="B2684" s="4"/>
      <c r="C2684" s="4"/>
      <c r="D2684" s="4"/>
      <c r="E2684" s="4"/>
      <c r="F2684" s="4"/>
      <c r="G2684" s="4" t="s">
        <v>42</v>
      </c>
      <c r="H2684" s="4" t="s">
        <v>11792</v>
      </c>
      <c r="I2684" s="4"/>
      <c r="J2684" s="4"/>
      <c r="K2684" s="4" t="s">
        <v>3178</v>
      </c>
      <c r="L2684" s="4" t="s">
        <v>3179</v>
      </c>
      <c r="M2684" s="4"/>
      <c r="N2684" s="4"/>
      <c r="O2684" s="4"/>
      <c r="P2684" s="4"/>
      <c r="Q2684" s="4"/>
      <c r="R2684" s="4"/>
      <c r="S2684" s="4"/>
      <c r="T2684" s="4"/>
      <c r="U2684" s="4"/>
      <c r="V2684" s="4"/>
      <c r="W2684" s="4"/>
      <c r="X2684" s="4"/>
      <c r="Y2684" s="4"/>
      <c r="Z2684" s="4"/>
      <c r="AA2684" s="4"/>
      <c r="AB2684" s="4"/>
      <c r="AC2684" s="5"/>
      <c r="AD2684" s="4"/>
      <c r="AE2684" s="4"/>
      <c r="AF2684" s="4"/>
      <c r="AG2684" s="4"/>
      <c r="AH2684" s="4"/>
      <c r="AI2684" s="4"/>
      <c r="AJ2684" s="4"/>
      <c r="AK2684" s="4"/>
      <c r="AL2684" s="4"/>
      <c r="AM2684" s="4"/>
      <c r="AN2684" s="4"/>
      <c r="AO2684" s="4"/>
      <c r="AP2684" s="4"/>
      <c r="AQ2684" s="4"/>
      <c r="AR2684" s="4"/>
    </row>
    <row r="2685" customFormat="false" ht="12.75" hidden="false" customHeight="true" outlineLevel="0" collapsed="false">
      <c r="A2685" s="4"/>
      <c r="B2685" s="4"/>
      <c r="C2685" s="4"/>
      <c r="D2685" s="4"/>
      <c r="E2685" s="4"/>
      <c r="F2685" s="4"/>
      <c r="G2685" s="4" t="s">
        <v>42</v>
      </c>
      <c r="H2685" s="4" t="s">
        <v>11792</v>
      </c>
      <c r="I2685" s="4"/>
      <c r="J2685" s="4"/>
      <c r="K2685" s="4" t="s">
        <v>3178</v>
      </c>
      <c r="L2685" s="4" t="s">
        <v>3179</v>
      </c>
      <c r="M2685" s="4"/>
      <c r="N2685" s="4"/>
      <c r="O2685" s="4"/>
      <c r="P2685" s="4"/>
      <c r="Q2685" s="4"/>
      <c r="R2685" s="4"/>
      <c r="S2685" s="4"/>
      <c r="T2685" s="4"/>
      <c r="U2685" s="4"/>
      <c r="V2685" s="4"/>
      <c r="W2685" s="4"/>
      <c r="X2685" s="4"/>
      <c r="Y2685" s="4"/>
      <c r="Z2685" s="4"/>
      <c r="AA2685" s="4"/>
      <c r="AB2685" s="4"/>
      <c r="AC2685" s="5"/>
      <c r="AD2685" s="4"/>
      <c r="AE2685" s="4"/>
      <c r="AF2685" s="4"/>
      <c r="AG2685" s="4"/>
      <c r="AH2685" s="4"/>
      <c r="AI2685" s="4"/>
      <c r="AJ2685" s="4"/>
      <c r="AK2685" s="4"/>
      <c r="AL2685" s="4"/>
      <c r="AM2685" s="4"/>
      <c r="AN2685" s="4"/>
      <c r="AO2685" s="4"/>
      <c r="AP2685" s="4"/>
      <c r="AQ2685" s="4"/>
      <c r="AR2685" s="4"/>
    </row>
    <row r="2686" customFormat="false" ht="12.75" hidden="false" customHeight="true" outlineLevel="0" collapsed="false">
      <c r="A2686" s="4"/>
      <c r="B2686" s="4"/>
      <c r="C2686" s="4"/>
      <c r="D2686" s="4"/>
      <c r="E2686" s="4"/>
      <c r="F2686" s="4"/>
      <c r="G2686" s="4" t="s">
        <v>42</v>
      </c>
      <c r="H2686" s="4" t="s">
        <v>11792</v>
      </c>
      <c r="I2686" s="4"/>
      <c r="J2686" s="4"/>
      <c r="K2686" s="4" t="s">
        <v>3178</v>
      </c>
      <c r="L2686" s="4" t="s">
        <v>3179</v>
      </c>
      <c r="M2686" s="4"/>
      <c r="N2686" s="4"/>
      <c r="O2686" s="4"/>
      <c r="P2686" s="4"/>
      <c r="Q2686" s="4"/>
      <c r="R2686" s="4"/>
      <c r="S2686" s="4"/>
      <c r="T2686" s="4"/>
      <c r="U2686" s="4"/>
      <c r="V2686" s="4"/>
      <c r="W2686" s="4"/>
      <c r="X2686" s="4"/>
      <c r="Y2686" s="4"/>
      <c r="Z2686" s="4"/>
      <c r="AA2686" s="4"/>
      <c r="AB2686" s="4"/>
      <c r="AC2686" s="5"/>
      <c r="AD2686" s="4"/>
      <c r="AE2686" s="4"/>
      <c r="AF2686" s="4"/>
      <c r="AG2686" s="4"/>
      <c r="AH2686" s="4"/>
      <c r="AI2686" s="4"/>
      <c r="AJ2686" s="4"/>
      <c r="AK2686" s="4"/>
      <c r="AL2686" s="4"/>
      <c r="AM2686" s="4"/>
      <c r="AN2686" s="4"/>
      <c r="AO2686" s="4"/>
      <c r="AP2686" s="4"/>
      <c r="AQ2686" s="4"/>
      <c r="AR2686" s="4"/>
    </row>
    <row r="2687" customFormat="false" ht="12.75" hidden="false" customHeight="true" outlineLevel="0" collapsed="false">
      <c r="A2687" s="4"/>
      <c r="B2687" s="4"/>
      <c r="C2687" s="4"/>
      <c r="D2687" s="4"/>
      <c r="E2687" s="4"/>
      <c r="F2687" s="4"/>
      <c r="G2687" s="4" t="s">
        <v>52</v>
      </c>
      <c r="H2687" s="4" t="s">
        <v>11792</v>
      </c>
      <c r="I2687" s="4"/>
      <c r="J2687" s="4"/>
      <c r="K2687" s="4" t="s">
        <v>3178</v>
      </c>
      <c r="L2687" s="4" t="s">
        <v>3179</v>
      </c>
      <c r="M2687" s="4"/>
      <c r="N2687" s="4"/>
      <c r="O2687" s="4"/>
      <c r="P2687" s="4"/>
      <c r="Q2687" s="4"/>
      <c r="R2687" s="4"/>
      <c r="S2687" s="4"/>
      <c r="T2687" s="4"/>
      <c r="U2687" s="4"/>
      <c r="V2687" s="4"/>
      <c r="W2687" s="4"/>
      <c r="X2687" s="4"/>
      <c r="Y2687" s="4"/>
      <c r="Z2687" s="4"/>
      <c r="AA2687" s="4"/>
      <c r="AB2687" s="4"/>
      <c r="AC2687" s="5"/>
      <c r="AD2687" s="4"/>
      <c r="AE2687" s="4"/>
      <c r="AF2687" s="4"/>
      <c r="AG2687" s="4"/>
      <c r="AH2687" s="4"/>
      <c r="AI2687" s="4"/>
      <c r="AJ2687" s="4"/>
      <c r="AK2687" s="4"/>
      <c r="AL2687" s="4"/>
      <c r="AM2687" s="4"/>
      <c r="AN2687" s="4"/>
      <c r="AO2687" s="4"/>
      <c r="AP2687" s="4"/>
      <c r="AQ2687" s="4"/>
      <c r="AR2687" s="4"/>
    </row>
    <row r="2688" customFormat="false" ht="12.75" hidden="false" customHeight="true" outlineLevel="0" collapsed="false">
      <c r="A2688" s="4"/>
      <c r="B2688" s="4"/>
      <c r="C2688" s="4"/>
      <c r="D2688" s="4"/>
      <c r="E2688" s="4"/>
      <c r="F2688" s="4"/>
      <c r="G2688" s="4" t="s">
        <v>52</v>
      </c>
      <c r="H2688" s="4" t="s">
        <v>11792</v>
      </c>
      <c r="I2688" s="4"/>
      <c r="J2688" s="4"/>
      <c r="K2688" s="4" t="s">
        <v>3178</v>
      </c>
      <c r="L2688" s="4" t="s">
        <v>3179</v>
      </c>
      <c r="M2688" s="4"/>
      <c r="N2688" s="4"/>
      <c r="O2688" s="4"/>
      <c r="P2688" s="4"/>
      <c r="Q2688" s="4"/>
      <c r="R2688" s="4"/>
      <c r="S2688" s="4"/>
      <c r="T2688" s="4"/>
      <c r="U2688" s="4"/>
      <c r="V2688" s="4"/>
      <c r="W2688" s="4"/>
      <c r="X2688" s="4"/>
      <c r="Y2688" s="4"/>
      <c r="Z2688" s="4"/>
      <c r="AA2688" s="4"/>
      <c r="AB2688" s="4"/>
      <c r="AC2688" s="5"/>
      <c r="AD2688" s="4"/>
      <c r="AE2688" s="4"/>
      <c r="AF2688" s="4"/>
      <c r="AG2688" s="4"/>
      <c r="AH2688" s="4"/>
      <c r="AI2688" s="4"/>
      <c r="AJ2688" s="4"/>
      <c r="AK2688" s="4"/>
      <c r="AL2688" s="4"/>
      <c r="AM2688" s="4"/>
      <c r="AN2688" s="4"/>
      <c r="AO2688" s="4"/>
      <c r="AP2688" s="4"/>
      <c r="AQ2688" s="4"/>
      <c r="AR2688" s="4"/>
    </row>
    <row r="2689" customFormat="false" ht="12.75" hidden="false" customHeight="true" outlineLevel="0" collapsed="false">
      <c r="A2689" s="4"/>
      <c r="B2689" s="4"/>
      <c r="C2689" s="4"/>
      <c r="D2689" s="4"/>
      <c r="E2689" s="4"/>
      <c r="F2689" s="4"/>
      <c r="G2689" s="4" t="s">
        <v>52</v>
      </c>
      <c r="H2689" s="4" t="s">
        <v>11792</v>
      </c>
      <c r="I2689" s="4"/>
      <c r="J2689" s="4"/>
      <c r="K2689" s="4" t="s">
        <v>3178</v>
      </c>
      <c r="L2689" s="4" t="s">
        <v>3179</v>
      </c>
      <c r="M2689" s="4"/>
      <c r="N2689" s="4"/>
      <c r="O2689" s="4"/>
      <c r="P2689" s="4"/>
      <c r="Q2689" s="4"/>
      <c r="R2689" s="4"/>
      <c r="S2689" s="4"/>
      <c r="T2689" s="4"/>
      <c r="U2689" s="4"/>
      <c r="V2689" s="4"/>
      <c r="W2689" s="4"/>
      <c r="X2689" s="4"/>
      <c r="Y2689" s="4"/>
      <c r="Z2689" s="4"/>
      <c r="AA2689" s="4"/>
      <c r="AB2689" s="4"/>
      <c r="AC2689" s="5"/>
      <c r="AD2689" s="4"/>
      <c r="AE2689" s="4"/>
      <c r="AF2689" s="4"/>
      <c r="AG2689" s="4"/>
      <c r="AH2689" s="4"/>
      <c r="AI2689" s="4"/>
      <c r="AJ2689" s="4"/>
      <c r="AK2689" s="4"/>
      <c r="AL2689" s="4"/>
      <c r="AM2689" s="4"/>
      <c r="AN2689" s="4"/>
      <c r="AO2689" s="4"/>
      <c r="AP2689" s="4"/>
      <c r="AQ2689" s="4"/>
      <c r="AR2689" s="4"/>
    </row>
    <row r="2690" customFormat="false" ht="12.75" hidden="false" customHeight="true" outlineLevel="0" collapsed="false">
      <c r="A2690" s="4"/>
      <c r="B2690" s="4"/>
      <c r="C2690" s="4"/>
      <c r="D2690" s="4"/>
      <c r="E2690" s="4"/>
      <c r="F2690" s="4"/>
      <c r="G2690" s="4" t="s">
        <v>52</v>
      </c>
      <c r="H2690" s="4" t="s">
        <v>11792</v>
      </c>
      <c r="I2690" s="4"/>
      <c r="J2690" s="4"/>
      <c r="K2690" s="4" t="s">
        <v>3178</v>
      </c>
      <c r="L2690" s="4" t="s">
        <v>3179</v>
      </c>
      <c r="M2690" s="4"/>
      <c r="N2690" s="4"/>
      <c r="O2690" s="4"/>
      <c r="P2690" s="4"/>
      <c r="Q2690" s="4"/>
      <c r="R2690" s="4"/>
      <c r="S2690" s="4"/>
      <c r="T2690" s="4"/>
      <c r="U2690" s="4"/>
      <c r="V2690" s="4"/>
      <c r="W2690" s="4"/>
      <c r="X2690" s="4"/>
      <c r="Y2690" s="4"/>
      <c r="Z2690" s="4"/>
      <c r="AA2690" s="4"/>
      <c r="AB2690" s="4"/>
      <c r="AC2690" s="5"/>
      <c r="AD2690" s="4"/>
      <c r="AE2690" s="4"/>
      <c r="AF2690" s="4"/>
      <c r="AG2690" s="4"/>
      <c r="AH2690" s="4"/>
      <c r="AI2690" s="4"/>
      <c r="AJ2690" s="4"/>
      <c r="AK2690" s="4"/>
      <c r="AL2690" s="4"/>
      <c r="AM2690" s="4"/>
      <c r="AN2690" s="4"/>
      <c r="AO2690" s="4"/>
      <c r="AP2690" s="4"/>
      <c r="AQ2690" s="4"/>
      <c r="AR2690" s="4"/>
    </row>
    <row r="2691" customFormat="false" ht="12.75" hidden="false" customHeight="true" outlineLevel="0" collapsed="false">
      <c r="A2691" s="6" t="s">
        <v>88</v>
      </c>
      <c r="B2691" s="6" t="s">
        <v>118</v>
      </c>
      <c r="C2691" s="6" t="s">
        <v>11814</v>
      </c>
      <c r="D2691" s="6" t="s">
        <v>11815</v>
      </c>
      <c r="E2691" s="0" t="n">
        <v>7700</v>
      </c>
      <c r="F2691" s="6" t="s">
        <v>11816</v>
      </c>
      <c r="G2691" s="6" t="s">
        <v>1457</v>
      </c>
      <c r="H2691" s="6" t="s">
        <v>11792</v>
      </c>
      <c r="J2691" s="6" t="s">
        <v>125</v>
      </c>
      <c r="K2691" s="6" t="s">
        <v>126</v>
      </c>
      <c r="L2691" s="6" t="s">
        <v>127</v>
      </c>
      <c r="M2691" s="6" t="s">
        <v>4308</v>
      </c>
      <c r="N2691" s="6" t="s">
        <v>58</v>
      </c>
      <c r="O2691" s="6" t="s">
        <v>59</v>
      </c>
      <c r="P2691" s="6" t="s">
        <v>2031</v>
      </c>
      <c r="Q2691" s="6" t="s">
        <v>1332</v>
      </c>
      <c r="R2691" s="6" t="s">
        <v>143</v>
      </c>
      <c r="S2691" s="6" t="s">
        <v>63</v>
      </c>
      <c r="T2691" s="6" t="s">
        <v>64</v>
      </c>
      <c r="U2691" s="6" t="s">
        <v>144</v>
      </c>
      <c r="X2691" s="6" t="s">
        <v>11817</v>
      </c>
      <c r="Y2691" s="6" t="s">
        <v>66</v>
      </c>
      <c r="Z2691" s="0" t="n">
        <v>20</v>
      </c>
      <c r="AB2691" s="6" t="s">
        <v>11818</v>
      </c>
      <c r="AC2691" s="6"/>
      <c r="AD2691" s="6"/>
      <c r="AE2691" s="6"/>
      <c r="AF2691" s="6" t="s">
        <v>11819</v>
      </c>
      <c r="AI2691" s="6" t="s">
        <v>11820</v>
      </c>
      <c r="AR2691" s="0" t="n">
        <v>19</v>
      </c>
    </row>
    <row r="2692" customFormat="false" ht="12.75" hidden="false" customHeight="true" outlineLevel="0" collapsed="false">
      <c r="A2692" s="6" t="s">
        <v>88</v>
      </c>
      <c r="B2692" s="6" t="s">
        <v>5422</v>
      </c>
      <c r="C2692" s="6" t="s">
        <v>11821</v>
      </c>
      <c r="D2692" s="6" t="s">
        <v>11822</v>
      </c>
      <c r="E2692" s="0" t="n">
        <v>6</v>
      </c>
      <c r="F2692" s="6" t="s">
        <v>11823</v>
      </c>
      <c r="G2692" s="6" t="s">
        <v>11824</v>
      </c>
      <c r="H2692" s="6" t="s">
        <v>11792</v>
      </c>
      <c r="K2692" s="6" t="s">
        <v>4809</v>
      </c>
      <c r="L2692" s="6" t="s">
        <v>5429</v>
      </c>
      <c r="M2692" s="6" t="s">
        <v>4364</v>
      </c>
      <c r="N2692" s="6" t="s">
        <v>58</v>
      </c>
      <c r="O2692" s="6" t="s">
        <v>59</v>
      </c>
      <c r="P2692" s="6" t="s">
        <v>4387</v>
      </c>
      <c r="Q2692" s="6" t="s">
        <v>644</v>
      </c>
      <c r="R2692" s="6" t="s">
        <v>297</v>
      </c>
      <c r="S2692" s="6" t="s">
        <v>63</v>
      </c>
      <c r="T2692" s="6" t="s">
        <v>64</v>
      </c>
      <c r="X2692" s="6" t="s">
        <v>11825</v>
      </c>
      <c r="Y2692" s="6" t="s">
        <v>66</v>
      </c>
      <c r="Z2692" s="0" t="n">
        <v>20</v>
      </c>
      <c r="AC2692" s="7" t="n">
        <v>43034</v>
      </c>
      <c r="AD2692" s="6" t="s">
        <v>161</v>
      </c>
      <c r="AE2692" s="6" t="s">
        <v>105</v>
      </c>
      <c r="AR2692" s="0" t="n">
        <v>19</v>
      </c>
    </row>
    <row r="2693" customFormat="false" ht="12.75" hidden="false" customHeight="true" outlineLevel="0" collapsed="false">
      <c r="A2693" s="6" t="s">
        <v>88</v>
      </c>
      <c r="B2693" s="6" t="s">
        <v>5422</v>
      </c>
      <c r="C2693" s="6" t="s">
        <v>11826</v>
      </c>
      <c r="D2693" s="6" t="s">
        <v>11827</v>
      </c>
      <c r="E2693" s="0" t="n">
        <v>6</v>
      </c>
      <c r="F2693" s="6" t="s">
        <v>11828</v>
      </c>
      <c r="G2693" s="6" t="s">
        <v>11824</v>
      </c>
      <c r="H2693" s="6" t="s">
        <v>11792</v>
      </c>
      <c r="J2693" s="6" t="s">
        <v>771</v>
      </c>
      <c r="K2693" s="6" t="s">
        <v>4809</v>
      </c>
      <c r="L2693" s="6" t="s">
        <v>5429</v>
      </c>
      <c r="M2693" s="6" t="s">
        <v>6707</v>
      </c>
      <c r="N2693" s="6" t="s">
        <v>58</v>
      </c>
      <c r="O2693" s="6" t="s">
        <v>59</v>
      </c>
      <c r="P2693" s="6" t="s">
        <v>2661</v>
      </c>
      <c r="Q2693" s="6" t="s">
        <v>644</v>
      </c>
      <c r="R2693" s="6" t="s">
        <v>297</v>
      </c>
      <c r="S2693" s="6" t="s">
        <v>63</v>
      </c>
      <c r="T2693" s="6" t="s">
        <v>64</v>
      </c>
      <c r="X2693" s="6" t="s">
        <v>11825</v>
      </c>
      <c r="Y2693" s="6" t="s">
        <v>66</v>
      </c>
      <c r="Z2693" s="0" t="n">
        <v>20</v>
      </c>
      <c r="AC2693" s="7" t="n">
        <v>43034</v>
      </c>
      <c r="AD2693" s="6" t="s">
        <v>161</v>
      </c>
      <c r="AE2693" s="6" t="s">
        <v>105</v>
      </c>
      <c r="AR2693" s="0" t="n">
        <v>19</v>
      </c>
    </row>
    <row r="2694" customFormat="false" ht="12.75" hidden="false" customHeight="true" outlineLevel="0" collapsed="false">
      <c r="A2694" s="4"/>
      <c r="B2694" s="4"/>
      <c r="C2694" s="4"/>
      <c r="D2694" s="4"/>
      <c r="E2694" s="4"/>
      <c r="F2694" s="4"/>
      <c r="G2694" s="4" t="s">
        <v>889</v>
      </c>
      <c r="H2694" s="4" t="s">
        <v>11829</v>
      </c>
      <c r="I2694" s="4"/>
      <c r="J2694" s="4"/>
      <c r="K2694" s="4" t="s">
        <v>153</v>
      </c>
      <c r="L2694" s="4" t="s">
        <v>154</v>
      </c>
      <c r="M2694" s="4"/>
      <c r="N2694" s="4"/>
      <c r="O2694" s="4"/>
      <c r="P2694" s="4"/>
      <c r="Q2694" s="4"/>
      <c r="R2694" s="4"/>
      <c r="S2694" s="4"/>
      <c r="T2694" s="4"/>
      <c r="U2694" s="4"/>
      <c r="V2694" s="4"/>
      <c r="W2694" s="4"/>
      <c r="X2694" s="4"/>
      <c r="Y2694" s="4"/>
      <c r="Z2694" s="4"/>
      <c r="AA2694" s="4"/>
      <c r="AB2694" s="4"/>
      <c r="AC2694" s="5"/>
      <c r="AD2694" s="4"/>
      <c r="AE2694" s="4"/>
      <c r="AF2694" s="4"/>
      <c r="AG2694" s="4"/>
      <c r="AH2694" s="4"/>
      <c r="AI2694" s="4"/>
      <c r="AJ2694" s="4"/>
      <c r="AK2694" s="4"/>
      <c r="AL2694" s="4"/>
      <c r="AM2694" s="4"/>
      <c r="AN2694" s="4"/>
      <c r="AO2694" s="4"/>
      <c r="AP2694" s="4"/>
      <c r="AQ2694" s="4"/>
      <c r="AR2694" s="4"/>
    </row>
    <row r="2695" customFormat="false" ht="12.75" hidden="false" customHeight="true" outlineLevel="0" collapsed="false">
      <c r="A2695" s="6" t="s">
        <v>47</v>
      </c>
      <c r="B2695" s="6" t="s">
        <v>941</v>
      </c>
      <c r="C2695" s="6" t="s">
        <v>11830</v>
      </c>
      <c r="D2695" s="6" t="s">
        <v>11831</v>
      </c>
      <c r="E2695" s="0" t="n">
        <v>100</v>
      </c>
      <c r="F2695" s="6" t="s">
        <v>11832</v>
      </c>
      <c r="G2695" s="6" t="s">
        <v>234</v>
      </c>
      <c r="H2695" s="6" t="s">
        <v>11833</v>
      </c>
      <c r="J2695" s="6" t="s">
        <v>4002</v>
      </c>
      <c r="K2695" s="6" t="s">
        <v>947</v>
      </c>
      <c r="L2695" s="6" t="s">
        <v>948</v>
      </c>
      <c r="M2695" s="6" t="s">
        <v>1474</v>
      </c>
      <c r="N2695" s="6" t="s">
        <v>58</v>
      </c>
      <c r="O2695" s="6" t="s">
        <v>59</v>
      </c>
      <c r="P2695" s="6" t="s">
        <v>2018</v>
      </c>
      <c r="Q2695" s="6" t="s">
        <v>414</v>
      </c>
      <c r="R2695" s="6" t="s">
        <v>62</v>
      </c>
      <c r="S2695" s="6" t="s">
        <v>63</v>
      </c>
      <c r="T2695" s="6" t="s">
        <v>64</v>
      </c>
      <c r="Y2695" s="6" t="s">
        <v>66</v>
      </c>
      <c r="Z2695" s="0" t="n">
        <v>20</v>
      </c>
      <c r="AC2695" s="7" t="n">
        <v>43032</v>
      </c>
      <c r="AD2695" s="6" t="s">
        <v>161</v>
      </c>
      <c r="AE2695" s="6" t="s">
        <v>162</v>
      </c>
      <c r="AI2695" s="6" t="s">
        <v>11834</v>
      </c>
      <c r="AR2695" s="0" t="n">
        <v>19</v>
      </c>
    </row>
    <row r="2696" customFormat="false" ht="12.75" hidden="false" customHeight="true" outlineLevel="0" collapsed="false">
      <c r="A2696" s="6" t="s">
        <v>47</v>
      </c>
      <c r="B2696" s="6" t="s">
        <v>941</v>
      </c>
      <c r="C2696" s="6" t="s">
        <v>11835</v>
      </c>
      <c r="D2696" s="6" t="s">
        <v>11836</v>
      </c>
      <c r="E2696" s="0" t="n">
        <v>100</v>
      </c>
      <c r="F2696" s="6" t="s">
        <v>11837</v>
      </c>
      <c r="G2696" s="6" t="s">
        <v>880</v>
      </c>
      <c r="H2696" s="6" t="s">
        <v>11833</v>
      </c>
      <c r="J2696" s="6" t="s">
        <v>95</v>
      </c>
      <c r="K2696" s="6" t="s">
        <v>947</v>
      </c>
      <c r="L2696" s="6" t="s">
        <v>948</v>
      </c>
      <c r="M2696" s="6" t="s">
        <v>5890</v>
      </c>
      <c r="N2696" s="6" t="s">
        <v>58</v>
      </c>
      <c r="O2696" s="6" t="s">
        <v>59</v>
      </c>
      <c r="P2696" s="6" t="s">
        <v>695</v>
      </c>
      <c r="Q2696" s="6" t="s">
        <v>207</v>
      </c>
      <c r="R2696" s="6" t="s">
        <v>347</v>
      </c>
      <c r="S2696" s="6" t="s">
        <v>63</v>
      </c>
      <c r="T2696" s="6" t="s">
        <v>64</v>
      </c>
      <c r="X2696" s="6" t="s">
        <v>11838</v>
      </c>
      <c r="Y2696" s="6" t="s">
        <v>66</v>
      </c>
      <c r="Z2696" s="0" t="n">
        <v>20</v>
      </c>
      <c r="AB2696" s="6" t="s">
        <v>11839</v>
      </c>
      <c r="AC2696" s="7" t="n">
        <v>43032</v>
      </c>
      <c r="AD2696" s="6" t="s">
        <v>161</v>
      </c>
      <c r="AE2696" s="6" t="s">
        <v>162</v>
      </c>
      <c r="AI2696" s="6" t="s">
        <v>11840</v>
      </c>
      <c r="AR2696" s="0" t="n">
        <v>19</v>
      </c>
    </row>
    <row r="2697" customFormat="false" ht="12.75" hidden="false" customHeight="true" outlineLevel="0" collapsed="false">
      <c r="A2697" s="6" t="s">
        <v>47</v>
      </c>
      <c r="B2697" s="6" t="s">
        <v>941</v>
      </c>
      <c r="C2697" s="6" t="s">
        <v>11841</v>
      </c>
      <c r="D2697" s="6" t="s">
        <v>11842</v>
      </c>
      <c r="E2697" s="0" t="n">
        <v>100</v>
      </c>
      <c r="F2697" s="6" t="s">
        <v>11843</v>
      </c>
      <c r="G2697" s="6" t="s">
        <v>904</v>
      </c>
      <c r="H2697" s="6" t="s">
        <v>11833</v>
      </c>
      <c r="I2697" s="6" t="s">
        <v>11844</v>
      </c>
      <c r="J2697" s="6" t="s">
        <v>216</v>
      </c>
      <c r="K2697" s="6" t="s">
        <v>947</v>
      </c>
      <c r="L2697" s="6" t="s">
        <v>948</v>
      </c>
      <c r="M2697" s="6" t="s">
        <v>112</v>
      </c>
      <c r="N2697" s="6" t="s">
        <v>58</v>
      </c>
      <c r="O2697" s="6" t="s">
        <v>59</v>
      </c>
      <c r="P2697" s="6" t="s">
        <v>478</v>
      </c>
      <c r="Q2697" s="6" t="s">
        <v>414</v>
      </c>
      <c r="R2697" s="6" t="s">
        <v>62</v>
      </c>
      <c r="S2697" s="6" t="s">
        <v>63</v>
      </c>
      <c r="T2697" s="6" t="s">
        <v>64</v>
      </c>
      <c r="U2697" s="6" t="s">
        <v>144</v>
      </c>
      <c r="Y2697" s="6" t="s">
        <v>66</v>
      </c>
      <c r="Z2697" s="0" t="n">
        <v>20</v>
      </c>
      <c r="AC2697" s="7" t="n">
        <v>43032</v>
      </c>
      <c r="AD2697" s="6" t="s">
        <v>104</v>
      </c>
      <c r="AE2697" s="6" t="s">
        <v>162</v>
      </c>
      <c r="AH2697" s="6" t="s">
        <v>11845</v>
      </c>
      <c r="AR2697" s="0" t="n">
        <v>19</v>
      </c>
    </row>
    <row r="2698" customFormat="false" ht="12.75" hidden="false" customHeight="true" outlineLevel="0" collapsed="false">
      <c r="A2698" s="6" t="s">
        <v>47</v>
      </c>
      <c r="B2698" s="6" t="s">
        <v>941</v>
      </c>
      <c r="C2698" s="6" t="s">
        <v>11846</v>
      </c>
      <c r="D2698" s="6" t="s">
        <v>11847</v>
      </c>
      <c r="E2698" s="0" t="n">
        <v>100</v>
      </c>
      <c r="F2698" s="6" t="s">
        <v>11848</v>
      </c>
      <c r="G2698" s="6" t="s">
        <v>904</v>
      </c>
      <c r="H2698" s="6" t="s">
        <v>11833</v>
      </c>
      <c r="I2698" s="6" t="s">
        <v>11849</v>
      </c>
      <c r="J2698" s="6" t="s">
        <v>216</v>
      </c>
      <c r="K2698" s="6" t="s">
        <v>947</v>
      </c>
      <c r="L2698" s="6" t="s">
        <v>948</v>
      </c>
      <c r="M2698" s="6" t="s">
        <v>695</v>
      </c>
      <c r="N2698" s="6" t="s">
        <v>58</v>
      </c>
      <c r="O2698" s="6" t="s">
        <v>59</v>
      </c>
      <c r="P2698" s="6" t="s">
        <v>2392</v>
      </c>
      <c r="Q2698" s="6" t="s">
        <v>414</v>
      </c>
      <c r="R2698" s="6" t="s">
        <v>62</v>
      </c>
      <c r="S2698" s="6" t="s">
        <v>63</v>
      </c>
      <c r="T2698" s="6" t="s">
        <v>64</v>
      </c>
      <c r="U2698" s="6" t="s">
        <v>144</v>
      </c>
      <c r="Y2698" s="6" t="s">
        <v>66</v>
      </c>
      <c r="Z2698" s="0" t="n">
        <v>20</v>
      </c>
      <c r="AC2698" s="7" t="n">
        <v>43032</v>
      </c>
      <c r="AD2698" s="6" t="s">
        <v>104</v>
      </c>
      <c r="AE2698" s="6" t="s">
        <v>162</v>
      </c>
      <c r="AH2698" s="6" t="s">
        <v>11850</v>
      </c>
      <c r="AR2698" s="0" t="n">
        <v>19</v>
      </c>
    </row>
    <row r="2699" customFormat="false" ht="12.75" hidden="false" customHeight="true" outlineLevel="0" collapsed="false">
      <c r="A2699" s="6" t="s">
        <v>47</v>
      </c>
      <c r="B2699" s="6" t="s">
        <v>941</v>
      </c>
      <c r="C2699" s="6" t="s">
        <v>11851</v>
      </c>
      <c r="D2699" s="6" t="s">
        <v>11852</v>
      </c>
      <c r="E2699" s="0" t="n">
        <v>100</v>
      </c>
      <c r="F2699" s="6" t="s">
        <v>11853</v>
      </c>
      <c r="G2699" s="6" t="s">
        <v>1892</v>
      </c>
      <c r="H2699" s="6" t="s">
        <v>11833</v>
      </c>
      <c r="J2699" s="6" t="s">
        <v>385</v>
      </c>
      <c r="K2699" s="6" t="s">
        <v>947</v>
      </c>
      <c r="L2699" s="6" t="s">
        <v>948</v>
      </c>
      <c r="M2699" s="6" t="s">
        <v>3796</v>
      </c>
      <c r="N2699" s="6" t="s">
        <v>58</v>
      </c>
      <c r="O2699" s="6" t="s">
        <v>59</v>
      </c>
      <c r="P2699" s="6" t="s">
        <v>445</v>
      </c>
      <c r="Q2699" s="6" t="s">
        <v>662</v>
      </c>
      <c r="R2699" s="6" t="s">
        <v>66</v>
      </c>
      <c r="S2699" s="6" t="s">
        <v>63</v>
      </c>
      <c r="T2699" s="6" t="s">
        <v>64</v>
      </c>
      <c r="U2699" s="6" t="s">
        <v>144</v>
      </c>
      <c r="Y2699" s="6" t="s">
        <v>66</v>
      </c>
      <c r="Z2699" s="0" t="n">
        <v>20</v>
      </c>
      <c r="AB2699" s="6" t="s">
        <v>11854</v>
      </c>
      <c r="AC2699" s="7" t="n">
        <v>43032</v>
      </c>
      <c r="AD2699" s="6" t="s">
        <v>104</v>
      </c>
      <c r="AE2699" s="6" t="s">
        <v>162</v>
      </c>
      <c r="AI2699" s="6" t="s">
        <v>11855</v>
      </c>
      <c r="AR2699" s="0" t="n">
        <v>19</v>
      </c>
    </row>
    <row r="2700" customFormat="false" ht="12.75" hidden="false" customHeight="true" outlineLevel="0" collapsed="false">
      <c r="A2700" s="6" t="s">
        <v>88</v>
      </c>
      <c r="B2700" s="6" t="s">
        <v>811</v>
      </c>
      <c r="C2700" s="6" t="s">
        <v>11856</v>
      </c>
      <c r="D2700" s="6" t="s">
        <v>11857</v>
      </c>
      <c r="E2700" s="0" t="n">
        <v>580</v>
      </c>
      <c r="F2700" s="6" t="s">
        <v>11858</v>
      </c>
      <c r="G2700" s="6" t="s">
        <v>584</v>
      </c>
      <c r="H2700" s="6" t="s">
        <v>11859</v>
      </c>
      <c r="K2700" s="6" t="s">
        <v>97</v>
      </c>
      <c r="L2700" s="6" t="s">
        <v>817</v>
      </c>
      <c r="M2700" s="6" t="s">
        <v>3309</v>
      </c>
      <c r="N2700" s="6" t="s">
        <v>58</v>
      </c>
      <c r="O2700" s="6" t="s">
        <v>59</v>
      </c>
      <c r="P2700" s="6" t="s">
        <v>2861</v>
      </c>
      <c r="Q2700" s="6" t="s">
        <v>130</v>
      </c>
      <c r="R2700" s="6" t="s">
        <v>62</v>
      </c>
      <c r="S2700" s="6" t="s">
        <v>63</v>
      </c>
      <c r="T2700" s="6" t="s">
        <v>64</v>
      </c>
      <c r="Y2700" s="6" t="s">
        <v>66</v>
      </c>
      <c r="Z2700" s="0" t="n">
        <v>20</v>
      </c>
      <c r="AB2700" s="6" t="s">
        <v>11860</v>
      </c>
      <c r="AC2700" s="7" t="n">
        <v>43017</v>
      </c>
      <c r="AD2700" s="6" t="s">
        <v>104</v>
      </c>
      <c r="AE2700" s="6" t="s">
        <v>105</v>
      </c>
      <c r="AH2700" s="6" t="s">
        <v>11861</v>
      </c>
      <c r="AR2700" s="0" t="n">
        <v>20</v>
      </c>
    </row>
    <row r="2701" customFormat="false" ht="12.75" hidden="false" customHeight="true" outlineLevel="0" collapsed="false">
      <c r="A2701" s="6" t="s">
        <v>88</v>
      </c>
      <c r="B2701" s="6" t="s">
        <v>811</v>
      </c>
      <c r="C2701" s="6" t="s">
        <v>11862</v>
      </c>
      <c r="D2701" s="6" t="s">
        <v>11863</v>
      </c>
      <c r="E2701" s="0" t="n">
        <v>600</v>
      </c>
      <c r="F2701" s="6" t="s">
        <v>11864</v>
      </c>
      <c r="G2701" s="6" t="s">
        <v>42</v>
      </c>
      <c r="H2701" s="6" t="s">
        <v>11865</v>
      </c>
      <c r="I2701" s="6" t="s">
        <v>2995</v>
      </c>
      <c r="J2701" s="6" t="s">
        <v>897</v>
      </c>
      <c r="K2701" s="6" t="s">
        <v>97</v>
      </c>
      <c r="L2701" s="6" t="s">
        <v>817</v>
      </c>
      <c r="M2701" s="6" t="s">
        <v>2775</v>
      </c>
      <c r="N2701" s="6" t="s">
        <v>58</v>
      </c>
      <c r="O2701" s="6" t="s">
        <v>59</v>
      </c>
      <c r="P2701" s="6" t="s">
        <v>4039</v>
      </c>
      <c r="Q2701" s="6" t="s">
        <v>286</v>
      </c>
      <c r="R2701" s="6" t="s">
        <v>62</v>
      </c>
      <c r="S2701" s="6" t="s">
        <v>63</v>
      </c>
      <c r="T2701" s="6" t="s">
        <v>64</v>
      </c>
      <c r="Y2701" s="6" t="s">
        <v>66</v>
      </c>
      <c r="Z2701" s="0" t="n">
        <v>20</v>
      </c>
      <c r="AA2701" s="6" t="s">
        <v>67</v>
      </c>
      <c r="AC2701" s="7" t="n">
        <v>43017</v>
      </c>
      <c r="AD2701" s="6" t="s">
        <v>104</v>
      </c>
      <c r="AE2701" s="6" t="s">
        <v>105</v>
      </c>
      <c r="AH2701" s="6" t="s">
        <v>11866</v>
      </c>
      <c r="AR2701" s="0" t="n">
        <v>20</v>
      </c>
    </row>
    <row r="2702" customFormat="false" ht="12.75" hidden="false" customHeight="true" outlineLevel="0" collapsed="false">
      <c r="A2702" s="6" t="s">
        <v>47</v>
      </c>
      <c r="B2702" s="6" t="s">
        <v>624</v>
      </c>
      <c r="C2702" s="6" t="s">
        <v>11867</v>
      </c>
      <c r="D2702" s="6" t="s">
        <v>11868</v>
      </c>
      <c r="E2702" s="0" t="n">
        <v>710</v>
      </c>
      <c r="F2702" s="6" t="s">
        <v>11869</v>
      </c>
      <c r="G2702" s="6" t="s">
        <v>93</v>
      </c>
      <c r="H2702" s="6" t="s">
        <v>11870</v>
      </c>
      <c r="I2702" s="6" t="s">
        <v>9637</v>
      </c>
      <c r="J2702" s="6" t="s">
        <v>4617</v>
      </c>
      <c r="K2702" s="6" t="s">
        <v>631</v>
      </c>
      <c r="L2702" s="6" t="s">
        <v>632</v>
      </c>
      <c r="M2702" s="6" t="s">
        <v>1481</v>
      </c>
      <c r="N2702" s="6" t="s">
        <v>58</v>
      </c>
      <c r="O2702" s="6" t="s">
        <v>59</v>
      </c>
      <c r="P2702" s="6" t="s">
        <v>2624</v>
      </c>
      <c r="Q2702" s="6" t="s">
        <v>414</v>
      </c>
      <c r="R2702" s="6" t="s">
        <v>66</v>
      </c>
      <c r="S2702" s="6" t="s">
        <v>63</v>
      </c>
      <c r="T2702" s="6" t="s">
        <v>64</v>
      </c>
      <c r="U2702" s="6" t="s">
        <v>144</v>
      </c>
      <c r="Y2702" s="6" t="s">
        <v>66</v>
      </c>
      <c r="Z2702" s="0" t="n">
        <v>20</v>
      </c>
      <c r="AC2702" s="7" t="n">
        <v>43021</v>
      </c>
      <c r="AD2702" s="6" t="s">
        <v>161</v>
      </c>
      <c r="AE2702" s="6" t="s">
        <v>162</v>
      </c>
      <c r="AH2702" s="6" t="s">
        <v>11871</v>
      </c>
      <c r="AR2702" s="0" t="n">
        <v>20</v>
      </c>
    </row>
    <row r="2703" customFormat="false" ht="12.75" hidden="false" customHeight="true" outlineLevel="0" collapsed="false">
      <c r="A2703" s="6" t="s">
        <v>88</v>
      </c>
      <c r="B2703" s="6" t="s">
        <v>811</v>
      </c>
      <c r="C2703" s="6" t="s">
        <v>11872</v>
      </c>
      <c r="D2703" s="6" t="s">
        <v>11873</v>
      </c>
      <c r="E2703" s="0" t="n">
        <v>550</v>
      </c>
      <c r="F2703" s="6" t="s">
        <v>11874</v>
      </c>
      <c r="G2703" s="6" t="s">
        <v>353</v>
      </c>
      <c r="H2703" s="6" t="s">
        <v>11875</v>
      </c>
      <c r="J2703" s="6" t="s">
        <v>11876</v>
      </c>
      <c r="K2703" s="6" t="s">
        <v>97</v>
      </c>
      <c r="L2703" s="6" t="s">
        <v>817</v>
      </c>
      <c r="M2703" s="6" t="s">
        <v>5589</v>
      </c>
      <c r="N2703" s="6" t="s">
        <v>58</v>
      </c>
      <c r="O2703" s="6" t="s">
        <v>59</v>
      </c>
      <c r="P2703" s="6" t="s">
        <v>4314</v>
      </c>
      <c r="Q2703" s="6" t="s">
        <v>174</v>
      </c>
      <c r="R2703" s="6" t="s">
        <v>62</v>
      </c>
      <c r="S2703" s="6" t="s">
        <v>63</v>
      </c>
      <c r="T2703" s="6" t="s">
        <v>64</v>
      </c>
      <c r="Y2703" s="6" t="s">
        <v>66</v>
      </c>
      <c r="Z2703" s="0" t="n">
        <v>20</v>
      </c>
      <c r="AB2703" s="6" t="s">
        <v>11877</v>
      </c>
      <c r="AC2703" s="7" t="n">
        <v>43017</v>
      </c>
      <c r="AD2703" s="6" t="s">
        <v>104</v>
      </c>
      <c r="AE2703" s="6" t="s">
        <v>105</v>
      </c>
      <c r="AH2703" s="6" t="s">
        <v>11878</v>
      </c>
      <c r="AR2703" s="0" t="n">
        <v>20</v>
      </c>
    </row>
    <row r="2704" customFormat="false" ht="12.75" hidden="false" customHeight="true" outlineLevel="0" collapsed="false">
      <c r="A2704" s="6" t="s">
        <v>88</v>
      </c>
      <c r="B2704" s="6" t="s">
        <v>811</v>
      </c>
      <c r="C2704" s="6" t="s">
        <v>11879</v>
      </c>
      <c r="D2704" s="6" t="s">
        <v>11880</v>
      </c>
      <c r="E2704" s="0" t="n">
        <v>550</v>
      </c>
      <c r="F2704" s="6" t="s">
        <v>11881</v>
      </c>
      <c r="G2704" s="6" t="s">
        <v>353</v>
      </c>
      <c r="H2704" s="6" t="s">
        <v>11875</v>
      </c>
      <c r="J2704" s="6" t="s">
        <v>2806</v>
      </c>
      <c r="K2704" s="6" t="s">
        <v>97</v>
      </c>
      <c r="L2704" s="6" t="s">
        <v>817</v>
      </c>
      <c r="M2704" s="6" t="s">
        <v>883</v>
      </c>
      <c r="N2704" s="6" t="s">
        <v>58</v>
      </c>
      <c r="O2704" s="6" t="s">
        <v>59</v>
      </c>
      <c r="P2704" s="6" t="s">
        <v>3489</v>
      </c>
      <c r="Q2704" s="6" t="s">
        <v>238</v>
      </c>
      <c r="R2704" s="6" t="s">
        <v>62</v>
      </c>
      <c r="S2704" s="6" t="s">
        <v>63</v>
      </c>
      <c r="T2704" s="6" t="s">
        <v>64</v>
      </c>
      <c r="Y2704" s="6" t="s">
        <v>66</v>
      </c>
      <c r="Z2704" s="0" t="n">
        <v>20</v>
      </c>
      <c r="AB2704" s="6" t="s">
        <v>11882</v>
      </c>
      <c r="AC2704" s="7" t="n">
        <v>43017</v>
      </c>
      <c r="AD2704" s="6" t="s">
        <v>104</v>
      </c>
      <c r="AE2704" s="6" t="s">
        <v>105</v>
      </c>
      <c r="AR2704" s="0" t="n">
        <v>20</v>
      </c>
    </row>
    <row r="2705" customFormat="false" ht="12.75" hidden="false" customHeight="true" outlineLevel="0" collapsed="false">
      <c r="A2705" s="6" t="s">
        <v>47</v>
      </c>
      <c r="B2705" s="6" t="s">
        <v>5309</v>
      </c>
      <c r="C2705" s="6" t="s">
        <v>11883</v>
      </c>
      <c r="D2705" s="6" t="s">
        <v>11884</v>
      </c>
      <c r="E2705" s="0" t="n">
        <v>200</v>
      </c>
      <c r="F2705" s="6" t="s">
        <v>11885</v>
      </c>
      <c r="G2705" s="6" t="s">
        <v>1028</v>
      </c>
      <c r="H2705" s="6" t="s">
        <v>11875</v>
      </c>
      <c r="J2705" s="6" t="s">
        <v>6857</v>
      </c>
      <c r="K2705" s="6" t="s">
        <v>5314</v>
      </c>
      <c r="L2705" s="6" t="s">
        <v>5315</v>
      </c>
      <c r="M2705" s="6" t="s">
        <v>1566</v>
      </c>
      <c r="N2705" s="6" t="s">
        <v>58</v>
      </c>
      <c r="O2705" s="6" t="s">
        <v>59</v>
      </c>
      <c r="P2705" s="6" t="s">
        <v>9290</v>
      </c>
      <c r="Q2705" s="6" t="s">
        <v>207</v>
      </c>
      <c r="R2705" s="6" t="s">
        <v>62</v>
      </c>
      <c r="S2705" s="6" t="s">
        <v>63</v>
      </c>
      <c r="T2705" s="6" t="s">
        <v>64</v>
      </c>
      <c r="U2705" s="6" t="s">
        <v>144</v>
      </c>
      <c r="Y2705" s="6" t="s">
        <v>66</v>
      </c>
      <c r="Z2705" s="0" t="n">
        <v>20</v>
      </c>
      <c r="AB2705" s="6" t="s">
        <v>11886</v>
      </c>
      <c r="AC2705" s="7" t="n">
        <v>43010</v>
      </c>
      <c r="AD2705" s="6" t="s">
        <v>104</v>
      </c>
      <c r="AE2705" s="6" t="s">
        <v>5318</v>
      </c>
      <c r="AR2705" s="0" t="n">
        <v>20</v>
      </c>
    </row>
    <row r="2706" customFormat="false" ht="12.75" hidden="false" customHeight="true" outlineLevel="0" collapsed="false">
      <c r="A2706" s="6" t="s">
        <v>47</v>
      </c>
      <c r="B2706" s="6" t="s">
        <v>5309</v>
      </c>
      <c r="C2706" s="6" t="s">
        <v>11887</v>
      </c>
      <c r="D2706" s="6" t="s">
        <v>11888</v>
      </c>
      <c r="E2706" s="0" t="n">
        <v>200</v>
      </c>
      <c r="F2706" s="6" t="s">
        <v>11889</v>
      </c>
      <c r="G2706" s="6" t="s">
        <v>1028</v>
      </c>
      <c r="H2706" s="6" t="s">
        <v>11875</v>
      </c>
      <c r="J2706" s="6" t="s">
        <v>11890</v>
      </c>
      <c r="K2706" s="6" t="s">
        <v>5314</v>
      </c>
      <c r="L2706" s="6" t="s">
        <v>5315</v>
      </c>
      <c r="M2706" s="6" t="s">
        <v>2449</v>
      </c>
      <c r="N2706" s="6" t="s">
        <v>58</v>
      </c>
      <c r="O2706" s="6" t="s">
        <v>59</v>
      </c>
      <c r="P2706" s="6" t="s">
        <v>7954</v>
      </c>
      <c r="Q2706" s="6" t="s">
        <v>174</v>
      </c>
      <c r="R2706" s="6" t="s">
        <v>62</v>
      </c>
      <c r="S2706" s="6" t="s">
        <v>63</v>
      </c>
      <c r="T2706" s="6" t="s">
        <v>64</v>
      </c>
      <c r="Y2706" s="6" t="s">
        <v>66</v>
      </c>
      <c r="Z2706" s="0" t="n">
        <v>20</v>
      </c>
      <c r="AB2706" s="6" t="s">
        <v>11891</v>
      </c>
      <c r="AC2706" s="7" t="n">
        <v>43010</v>
      </c>
      <c r="AD2706" s="6" t="s">
        <v>104</v>
      </c>
      <c r="AE2706" s="6" t="s">
        <v>5318</v>
      </c>
      <c r="AI2706" s="6" t="s">
        <v>11892</v>
      </c>
      <c r="AN2706" s="6" t="s">
        <v>11893</v>
      </c>
      <c r="AR2706" s="0" t="n">
        <v>22</v>
      </c>
    </row>
    <row r="2707" customFormat="false" ht="12.75" hidden="false" customHeight="true" outlineLevel="0" collapsed="false">
      <c r="A2707" s="6" t="s">
        <v>47</v>
      </c>
      <c r="B2707" s="6" t="s">
        <v>5309</v>
      </c>
      <c r="C2707" s="6" t="s">
        <v>11894</v>
      </c>
      <c r="D2707" s="6" t="s">
        <v>11895</v>
      </c>
      <c r="E2707" s="0" t="n">
        <v>200</v>
      </c>
      <c r="F2707" s="6" t="s">
        <v>11896</v>
      </c>
      <c r="G2707" s="6" t="s">
        <v>1028</v>
      </c>
      <c r="H2707" s="6" t="s">
        <v>11875</v>
      </c>
      <c r="J2707" s="6" t="s">
        <v>6862</v>
      </c>
      <c r="K2707" s="6" t="s">
        <v>5314</v>
      </c>
      <c r="L2707" s="6" t="s">
        <v>5315</v>
      </c>
      <c r="M2707" s="6" t="s">
        <v>6410</v>
      </c>
      <c r="N2707" s="6" t="s">
        <v>58</v>
      </c>
      <c r="O2707" s="6" t="s">
        <v>59</v>
      </c>
      <c r="P2707" s="6" t="s">
        <v>1824</v>
      </c>
      <c r="Q2707" s="6" t="s">
        <v>207</v>
      </c>
      <c r="R2707" s="6" t="s">
        <v>62</v>
      </c>
      <c r="S2707" s="6" t="s">
        <v>63</v>
      </c>
      <c r="T2707" s="6" t="s">
        <v>64</v>
      </c>
      <c r="U2707" s="6" t="s">
        <v>144</v>
      </c>
      <c r="Y2707" s="6" t="s">
        <v>66</v>
      </c>
      <c r="Z2707" s="0" t="n">
        <v>20</v>
      </c>
      <c r="AB2707" s="6" t="s">
        <v>11897</v>
      </c>
      <c r="AC2707" s="7" t="n">
        <v>43010</v>
      </c>
      <c r="AD2707" s="6" t="s">
        <v>104</v>
      </c>
      <c r="AE2707" s="6" t="s">
        <v>5318</v>
      </c>
      <c r="AI2707" s="6" t="s">
        <v>11898</v>
      </c>
      <c r="AR2707" s="0" t="n">
        <v>25</v>
      </c>
    </row>
    <row r="2708" customFormat="false" ht="12.75" hidden="false" customHeight="true" outlineLevel="0" collapsed="false">
      <c r="A2708" s="6" t="s">
        <v>47</v>
      </c>
      <c r="B2708" s="6" t="s">
        <v>5309</v>
      </c>
      <c r="C2708" s="6" t="s">
        <v>11899</v>
      </c>
      <c r="D2708" s="6" t="s">
        <v>11900</v>
      </c>
      <c r="E2708" s="0" t="n">
        <v>200</v>
      </c>
      <c r="F2708" s="6" t="s">
        <v>11901</v>
      </c>
      <c r="G2708" s="6" t="s">
        <v>11732</v>
      </c>
      <c r="H2708" s="6" t="s">
        <v>11875</v>
      </c>
      <c r="K2708" s="6" t="s">
        <v>5314</v>
      </c>
      <c r="L2708" s="6" t="s">
        <v>5315</v>
      </c>
      <c r="M2708" s="6" t="s">
        <v>2568</v>
      </c>
      <c r="N2708" s="6" t="s">
        <v>58</v>
      </c>
      <c r="O2708" s="6" t="s">
        <v>59</v>
      </c>
      <c r="P2708" s="6" t="s">
        <v>8493</v>
      </c>
      <c r="Q2708" s="6" t="s">
        <v>414</v>
      </c>
      <c r="R2708" s="6" t="s">
        <v>62</v>
      </c>
      <c r="S2708" s="6" t="s">
        <v>63</v>
      </c>
      <c r="T2708" s="6" t="s">
        <v>64</v>
      </c>
      <c r="U2708" s="6" t="s">
        <v>144</v>
      </c>
      <c r="Y2708" s="6" t="s">
        <v>66</v>
      </c>
      <c r="Z2708" s="0" t="n">
        <v>20</v>
      </c>
      <c r="AA2708" s="6" t="s">
        <v>67</v>
      </c>
      <c r="AC2708" s="7" t="n">
        <v>43010</v>
      </c>
      <c r="AD2708" s="6" t="s">
        <v>104</v>
      </c>
      <c r="AE2708" s="6" t="s">
        <v>5318</v>
      </c>
      <c r="AR2708" s="0" t="n">
        <v>25</v>
      </c>
    </row>
    <row r="2709" customFormat="false" ht="12.75" hidden="false" customHeight="true" outlineLevel="0" collapsed="false">
      <c r="A2709" s="6" t="s">
        <v>47</v>
      </c>
      <c r="B2709" s="6" t="s">
        <v>5309</v>
      </c>
      <c r="C2709" s="6" t="s">
        <v>11902</v>
      </c>
      <c r="D2709" s="6" t="s">
        <v>11903</v>
      </c>
      <c r="E2709" s="0" t="n">
        <v>200</v>
      </c>
      <c r="F2709" s="6" t="s">
        <v>11904</v>
      </c>
      <c r="G2709" s="6" t="s">
        <v>889</v>
      </c>
      <c r="H2709" s="6" t="s">
        <v>11875</v>
      </c>
      <c r="J2709" s="6" t="s">
        <v>1893</v>
      </c>
      <c r="K2709" s="6" t="s">
        <v>5314</v>
      </c>
      <c r="L2709" s="6" t="s">
        <v>5315</v>
      </c>
      <c r="M2709" s="6" t="s">
        <v>3504</v>
      </c>
      <c r="N2709" s="6" t="s">
        <v>58</v>
      </c>
      <c r="O2709" s="6" t="s">
        <v>59</v>
      </c>
      <c r="P2709" s="6" t="s">
        <v>8461</v>
      </c>
      <c r="Q2709" s="6" t="s">
        <v>327</v>
      </c>
      <c r="R2709" s="6" t="s">
        <v>62</v>
      </c>
      <c r="S2709" s="6" t="s">
        <v>63</v>
      </c>
      <c r="T2709" s="6" t="s">
        <v>64</v>
      </c>
      <c r="U2709" s="6" t="s">
        <v>144</v>
      </c>
      <c r="Y2709" s="6" t="s">
        <v>66</v>
      </c>
      <c r="Z2709" s="0" t="n">
        <v>20</v>
      </c>
      <c r="AB2709" s="6" t="s">
        <v>11905</v>
      </c>
      <c r="AC2709" s="7" t="n">
        <v>43010</v>
      </c>
      <c r="AD2709" s="6" t="s">
        <v>104</v>
      </c>
      <c r="AE2709" s="6" t="s">
        <v>5318</v>
      </c>
      <c r="AH2709" s="6" t="s">
        <v>11906</v>
      </c>
      <c r="AI2709" s="6" t="s">
        <v>11907</v>
      </c>
      <c r="AR2709" s="0" t="n">
        <v>25</v>
      </c>
    </row>
    <row r="2710" customFormat="false" ht="12.75" hidden="false" customHeight="true" outlineLevel="0" collapsed="false">
      <c r="A2710" s="6" t="s">
        <v>47</v>
      </c>
      <c r="B2710" s="6" t="s">
        <v>5309</v>
      </c>
      <c r="C2710" s="6" t="s">
        <v>11908</v>
      </c>
      <c r="D2710" s="6" t="s">
        <v>11909</v>
      </c>
      <c r="E2710" s="0" t="n">
        <v>200</v>
      </c>
      <c r="F2710" s="6" t="s">
        <v>11910</v>
      </c>
      <c r="G2710" s="6" t="s">
        <v>353</v>
      </c>
      <c r="H2710" s="6" t="s">
        <v>11875</v>
      </c>
      <c r="K2710" s="6" t="s">
        <v>5314</v>
      </c>
      <c r="L2710" s="6" t="s">
        <v>5315</v>
      </c>
      <c r="M2710" s="6" t="s">
        <v>5730</v>
      </c>
      <c r="N2710" s="6" t="s">
        <v>58</v>
      </c>
      <c r="O2710" s="6" t="s">
        <v>59</v>
      </c>
      <c r="P2710" s="6" t="s">
        <v>3343</v>
      </c>
      <c r="Q2710" s="6" t="s">
        <v>358</v>
      </c>
      <c r="R2710" s="6" t="s">
        <v>62</v>
      </c>
      <c r="S2710" s="6" t="s">
        <v>63</v>
      </c>
      <c r="T2710" s="6" t="s">
        <v>64</v>
      </c>
      <c r="U2710" s="6" t="s">
        <v>144</v>
      </c>
      <c r="Y2710" s="6" t="s">
        <v>66</v>
      </c>
      <c r="Z2710" s="0" t="n">
        <v>20</v>
      </c>
      <c r="AC2710" s="7" t="n">
        <v>43010</v>
      </c>
      <c r="AD2710" s="6" t="s">
        <v>104</v>
      </c>
      <c r="AE2710" s="6" t="s">
        <v>5318</v>
      </c>
      <c r="AR2710" s="0" t="n">
        <v>25</v>
      </c>
    </row>
    <row r="2711" customFormat="false" ht="12.75" hidden="false" customHeight="true" outlineLevel="0" collapsed="false">
      <c r="A2711" s="6" t="s">
        <v>47</v>
      </c>
      <c r="B2711" s="6" t="s">
        <v>5309</v>
      </c>
      <c r="C2711" s="6" t="s">
        <v>11911</v>
      </c>
      <c r="D2711" s="6" t="s">
        <v>11912</v>
      </c>
      <c r="E2711" s="0" t="n">
        <v>200</v>
      </c>
      <c r="F2711" s="6" t="s">
        <v>11913</v>
      </c>
      <c r="G2711" s="6" t="s">
        <v>353</v>
      </c>
      <c r="H2711" s="6" t="s">
        <v>11875</v>
      </c>
      <c r="K2711" s="6" t="s">
        <v>5314</v>
      </c>
      <c r="L2711" s="6" t="s">
        <v>5315</v>
      </c>
      <c r="M2711" s="6" t="s">
        <v>4557</v>
      </c>
      <c r="N2711" s="6" t="s">
        <v>58</v>
      </c>
      <c r="O2711" s="6" t="s">
        <v>59</v>
      </c>
      <c r="P2711" s="6" t="s">
        <v>9868</v>
      </c>
      <c r="Q2711" s="6" t="s">
        <v>174</v>
      </c>
      <c r="R2711" s="6" t="s">
        <v>62</v>
      </c>
      <c r="S2711" s="6" t="s">
        <v>63</v>
      </c>
      <c r="T2711" s="6" t="s">
        <v>64</v>
      </c>
      <c r="U2711" s="6" t="s">
        <v>144</v>
      </c>
      <c r="Y2711" s="6" t="s">
        <v>66</v>
      </c>
      <c r="Z2711" s="0" t="n">
        <v>20</v>
      </c>
      <c r="AB2711" s="6" t="s">
        <v>11914</v>
      </c>
      <c r="AC2711" s="7" t="n">
        <v>43010</v>
      </c>
      <c r="AD2711" s="6" t="s">
        <v>104</v>
      </c>
      <c r="AE2711" s="6" t="s">
        <v>5318</v>
      </c>
      <c r="AH2711" s="6" t="s">
        <v>11915</v>
      </c>
      <c r="AN2711" s="6" t="s">
        <v>11916</v>
      </c>
      <c r="AR2711" s="0" t="n">
        <v>25</v>
      </c>
    </row>
    <row r="2712" customFormat="false" ht="12.75" hidden="false" customHeight="true" outlineLevel="0" collapsed="false">
      <c r="A2712" s="6" t="s">
        <v>47</v>
      </c>
      <c r="B2712" s="6" t="s">
        <v>5309</v>
      </c>
      <c r="C2712" s="6" t="s">
        <v>11917</v>
      </c>
      <c r="D2712" s="6" t="s">
        <v>11918</v>
      </c>
      <c r="E2712" s="0" t="n">
        <v>200</v>
      </c>
      <c r="F2712" s="6" t="s">
        <v>11919</v>
      </c>
      <c r="G2712" s="6" t="s">
        <v>46</v>
      </c>
      <c r="H2712" s="6" t="s">
        <v>11875</v>
      </c>
      <c r="I2712" s="6" t="s">
        <v>11920</v>
      </c>
      <c r="J2712" s="6" t="s">
        <v>125</v>
      </c>
      <c r="K2712" s="6" t="s">
        <v>5314</v>
      </c>
      <c r="L2712" s="6" t="s">
        <v>5315</v>
      </c>
      <c r="M2712" s="6" t="s">
        <v>543</v>
      </c>
      <c r="N2712" s="6" t="s">
        <v>58</v>
      </c>
      <c r="O2712" s="6" t="s">
        <v>59</v>
      </c>
      <c r="P2712" s="6" t="s">
        <v>4402</v>
      </c>
      <c r="Q2712" s="6" t="s">
        <v>207</v>
      </c>
      <c r="R2712" s="6" t="s">
        <v>62</v>
      </c>
      <c r="S2712" s="6" t="s">
        <v>63</v>
      </c>
      <c r="T2712" s="6" t="s">
        <v>64</v>
      </c>
      <c r="U2712" s="6" t="s">
        <v>144</v>
      </c>
      <c r="Y2712" s="6" t="s">
        <v>66</v>
      </c>
      <c r="Z2712" s="0" t="n">
        <v>20</v>
      </c>
      <c r="AB2712" s="6" t="s">
        <v>11921</v>
      </c>
      <c r="AC2712" s="7" t="n">
        <v>43010</v>
      </c>
      <c r="AD2712" s="6" t="s">
        <v>104</v>
      </c>
      <c r="AE2712" s="6" t="s">
        <v>5318</v>
      </c>
      <c r="AN2712" s="6" t="s">
        <v>11922</v>
      </c>
      <c r="AR2712" s="0" t="n">
        <v>25</v>
      </c>
    </row>
    <row r="2713" customFormat="false" ht="12.75" hidden="false" customHeight="true" outlineLevel="0" collapsed="false">
      <c r="A2713" s="6" t="s">
        <v>47</v>
      </c>
      <c r="B2713" s="6" t="s">
        <v>4377</v>
      </c>
      <c r="C2713" s="6" t="s">
        <v>11923</v>
      </c>
      <c r="D2713" s="6" t="s">
        <v>11924</v>
      </c>
      <c r="E2713" s="0" t="n">
        <v>90</v>
      </c>
      <c r="F2713" s="6" t="s">
        <v>11925</v>
      </c>
      <c r="G2713" s="6" t="s">
        <v>2114</v>
      </c>
      <c r="H2713" s="6" t="s">
        <v>11875</v>
      </c>
      <c r="J2713" s="6" t="s">
        <v>7600</v>
      </c>
      <c r="K2713" s="6" t="s">
        <v>4382</v>
      </c>
      <c r="L2713" s="6" t="s">
        <v>4383</v>
      </c>
      <c r="M2713" s="6" t="s">
        <v>188</v>
      </c>
      <c r="N2713" s="6" t="s">
        <v>58</v>
      </c>
      <c r="O2713" s="6" t="s">
        <v>59</v>
      </c>
      <c r="P2713" s="6" t="s">
        <v>1152</v>
      </c>
      <c r="Q2713" s="6" t="s">
        <v>731</v>
      </c>
      <c r="R2713" s="6" t="s">
        <v>62</v>
      </c>
      <c r="S2713" s="6" t="s">
        <v>63</v>
      </c>
      <c r="T2713" s="6" t="s">
        <v>64</v>
      </c>
      <c r="Y2713" s="6" t="s">
        <v>66</v>
      </c>
      <c r="Z2713" s="0" t="n">
        <v>20</v>
      </c>
      <c r="AC2713" s="7" t="n">
        <v>43013</v>
      </c>
      <c r="AD2713" s="0" t="s">
        <v>104</v>
      </c>
      <c r="AE2713" s="0" t="s">
        <v>162</v>
      </c>
      <c r="AR2713" s="0" t="n">
        <v>25</v>
      </c>
    </row>
    <row r="2714" customFormat="false" ht="12.75" hidden="false" customHeight="true" outlineLevel="0" collapsed="false">
      <c r="A2714" s="6" t="s">
        <v>47</v>
      </c>
      <c r="B2714" s="6" t="s">
        <v>4377</v>
      </c>
      <c r="C2714" s="6" t="s">
        <v>11926</v>
      </c>
      <c r="D2714" s="6" t="s">
        <v>11927</v>
      </c>
      <c r="E2714" s="0" t="n">
        <v>90</v>
      </c>
      <c r="F2714" s="6" t="s">
        <v>11928</v>
      </c>
      <c r="G2714" s="6" t="s">
        <v>1630</v>
      </c>
      <c r="H2714" s="6" t="s">
        <v>11875</v>
      </c>
      <c r="K2714" s="6" t="s">
        <v>4382</v>
      </c>
      <c r="L2714" s="6" t="s">
        <v>4383</v>
      </c>
      <c r="M2714" s="6" t="s">
        <v>2149</v>
      </c>
      <c r="N2714" s="6" t="s">
        <v>58</v>
      </c>
      <c r="O2714" s="6" t="s">
        <v>59</v>
      </c>
      <c r="P2714" s="6" t="s">
        <v>1566</v>
      </c>
      <c r="Q2714" s="6" t="s">
        <v>731</v>
      </c>
      <c r="R2714" s="6" t="s">
        <v>62</v>
      </c>
      <c r="S2714" s="6" t="s">
        <v>63</v>
      </c>
      <c r="T2714" s="6" t="s">
        <v>64</v>
      </c>
      <c r="Y2714" s="6" t="s">
        <v>66</v>
      </c>
      <c r="Z2714" s="0" t="n">
        <v>20</v>
      </c>
      <c r="AC2714" s="7" t="n">
        <v>43013</v>
      </c>
      <c r="AD2714" s="0" t="s">
        <v>104</v>
      </c>
      <c r="AE2714" s="0" t="s">
        <v>162</v>
      </c>
      <c r="AN2714" s="6" t="s">
        <v>11929</v>
      </c>
      <c r="AO2714" s="6" t="s">
        <v>11930</v>
      </c>
      <c r="AR2714" s="0" t="n">
        <v>25</v>
      </c>
    </row>
    <row r="2715" customFormat="false" ht="12.75" hidden="false" customHeight="true" outlineLevel="0" collapsed="false">
      <c r="A2715" s="6" t="s">
        <v>47</v>
      </c>
      <c r="B2715" s="6" t="s">
        <v>4377</v>
      </c>
      <c r="C2715" s="6" t="s">
        <v>11931</v>
      </c>
      <c r="D2715" s="6" t="s">
        <v>11932</v>
      </c>
      <c r="E2715" s="0" t="n">
        <v>90</v>
      </c>
      <c r="F2715" s="6" t="s">
        <v>11933</v>
      </c>
      <c r="G2715" s="6" t="s">
        <v>1592</v>
      </c>
      <c r="H2715" s="6" t="s">
        <v>11875</v>
      </c>
      <c r="J2715" s="6" t="s">
        <v>881</v>
      </c>
      <c r="K2715" s="6" t="s">
        <v>4382</v>
      </c>
      <c r="L2715" s="6" t="s">
        <v>4383</v>
      </c>
      <c r="M2715" s="6" t="s">
        <v>1216</v>
      </c>
      <c r="N2715" s="6" t="s">
        <v>58</v>
      </c>
      <c r="O2715" s="6" t="s">
        <v>59</v>
      </c>
      <c r="P2715" s="6" t="s">
        <v>2283</v>
      </c>
      <c r="Q2715" s="6" t="s">
        <v>488</v>
      </c>
      <c r="R2715" s="6" t="s">
        <v>62</v>
      </c>
      <c r="S2715" s="6" t="s">
        <v>63</v>
      </c>
      <c r="T2715" s="6" t="s">
        <v>64</v>
      </c>
      <c r="X2715" s="6" t="s">
        <v>4570</v>
      </c>
      <c r="Y2715" s="6" t="s">
        <v>66</v>
      </c>
      <c r="Z2715" s="0" t="n">
        <v>20</v>
      </c>
      <c r="AA2715" s="6" t="s">
        <v>67</v>
      </c>
      <c r="AB2715" s="6" t="s">
        <v>11934</v>
      </c>
      <c r="AC2715" s="7" t="n">
        <v>43013</v>
      </c>
      <c r="AD2715" s="0" t="s">
        <v>104</v>
      </c>
      <c r="AE2715" s="0" t="s">
        <v>162</v>
      </c>
      <c r="AR2715" s="0" t="n">
        <v>25</v>
      </c>
    </row>
    <row r="2716" customFormat="false" ht="12.75" hidden="false" customHeight="true" outlineLevel="0" collapsed="false">
      <c r="A2716" s="6" t="s">
        <v>47</v>
      </c>
      <c r="B2716" s="6" t="s">
        <v>4377</v>
      </c>
      <c r="C2716" s="6" t="s">
        <v>11935</v>
      </c>
      <c r="D2716" s="6" t="s">
        <v>11936</v>
      </c>
      <c r="E2716" s="0" t="n">
        <v>90</v>
      </c>
      <c r="F2716" s="6" t="s">
        <v>11937</v>
      </c>
      <c r="G2716" s="6" t="s">
        <v>144</v>
      </c>
      <c r="H2716" s="6" t="s">
        <v>11875</v>
      </c>
      <c r="K2716" s="6" t="s">
        <v>4382</v>
      </c>
      <c r="L2716" s="6" t="s">
        <v>4383</v>
      </c>
      <c r="M2716" s="6" t="s">
        <v>7036</v>
      </c>
      <c r="N2716" s="6" t="s">
        <v>58</v>
      </c>
      <c r="O2716" s="6" t="s">
        <v>59</v>
      </c>
      <c r="P2716" s="6" t="s">
        <v>4579</v>
      </c>
      <c r="Q2716" s="6" t="s">
        <v>1332</v>
      </c>
      <c r="R2716" s="6" t="s">
        <v>66</v>
      </c>
      <c r="S2716" s="6" t="s">
        <v>63</v>
      </c>
      <c r="T2716" s="6" t="s">
        <v>64</v>
      </c>
      <c r="U2716" s="6" t="s">
        <v>144</v>
      </c>
      <c r="X2716" s="6" t="s">
        <v>11838</v>
      </c>
      <c r="Y2716" s="6" t="s">
        <v>66</v>
      </c>
      <c r="Z2716" s="0" t="n">
        <v>20</v>
      </c>
      <c r="AB2716" s="6" t="s">
        <v>11938</v>
      </c>
      <c r="AC2716" s="7" t="n">
        <v>43014</v>
      </c>
      <c r="AD2716" s="0" t="s">
        <v>161</v>
      </c>
      <c r="AE2716" s="0" t="s">
        <v>162</v>
      </c>
      <c r="AI2716" s="6" t="s">
        <v>11939</v>
      </c>
      <c r="AR2716" s="0" t="n">
        <v>28</v>
      </c>
    </row>
    <row r="2717" customFormat="false" ht="12.75" hidden="false" customHeight="true" outlineLevel="0" collapsed="false">
      <c r="A2717" s="6" t="s">
        <v>47</v>
      </c>
      <c r="B2717" s="6" t="s">
        <v>4377</v>
      </c>
      <c r="C2717" s="6" t="s">
        <v>11940</v>
      </c>
      <c r="D2717" s="6" t="s">
        <v>11941</v>
      </c>
      <c r="E2717" s="0" t="n">
        <v>90</v>
      </c>
      <c r="F2717" s="6" t="s">
        <v>11942</v>
      </c>
      <c r="G2717" s="6" t="s">
        <v>1671</v>
      </c>
      <c r="H2717" s="6" t="s">
        <v>11875</v>
      </c>
      <c r="J2717" s="6" t="s">
        <v>11943</v>
      </c>
      <c r="K2717" s="6" t="s">
        <v>4382</v>
      </c>
      <c r="L2717" s="6" t="s">
        <v>4383</v>
      </c>
      <c r="M2717" s="6" t="s">
        <v>1187</v>
      </c>
      <c r="N2717" s="6" t="s">
        <v>58</v>
      </c>
      <c r="O2717" s="6" t="s">
        <v>59</v>
      </c>
      <c r="P2717" s="6" t="s">
        <v>4871</v>
      </c>
      <c r="Q2717" s="6" t="s">
        <v>207</v>
      </c>
      <c r="R2717" s="6" t="s">
        <v>66</v>
      </c>
      <c r="S2717" s="6" t="s">
        <v>63</v>
      </c>
      <c r="T2717" s="6" t="s">
        <v>64</v>
      </c>
      <c r="X2717" s="6" t="s">
        <v>4508</v>
      </c>
      <c r="Y2717" s="6" t="s">
        <v>66</v>
      </c>
      <c r="Z2717" s="0" t="n">
        <v>20</v>
      </c>
      <c r="AB2717" s="6" t="s">
        <v>11944</v>
      </c>
      <c r="AC2717" s="7" t="n">
        <v>43014</v>
      </c>
      <c r="AD2717" s="0" t="s">
        <v>161</v>
      </c>
      <c r="AE2717" s="0" t="s">
        <v>162</v>
      </c>
      <c r="AN2717" s="6" t="s">
        <v>11945</v>
      </c>
      <c r="AO2717" s="6" t="s">
        <v>11946</v>
      </c>
      <c r="AR2717" s="0" t="n">
        <v>28</v>
      </c>
    </row>
    <row r="2718" customFormat="false" ht="12.75" hidden="false" customHeight="true" outlineLevel="0" collapsed="false">
      <c r="A2718" s="6" t="s">
        <v>47</v>
      </c>
      <c r="B2718" s="6" t="s">
        <v>4377</v>
      </c>
      <c r="C2718" s="6" t="s">
        <v>11947</v>
      </c>
      <c r="D2718" s="6" t="s">
        <v>11948</v>
      </c>
      <c r="E2718" s="0" t="n">
        <v>90</v>
      </c>
      <c r="F2718" s="6" t="s">
        <v>11949</v>
      </c>
      <c r="G2718" s="6" t="s">
        <v>1671</v>
      </c>
      <c r="H2718" s="6" t="s">
        <v>11875</v>
      </c>
      <c r="J2718" s="6" t="s">
        <v>11950</v>
      </c>
      <c r="K2718" s="6" t="s">
        <v>4382</v>
      </c>
      <c r="L2718" s="6" t="s">
        <v>4383</v>
      </c>
      <c r="M2718" s="6" t="s">
        <v>11951</v>
      </c>
      <c r="N2718" s="6" t="s">
        <v>58</v>
      </c>
      <c r="O2718" s="6" t="s">
        <v>59</v>
      </c>
      <c r="P2718" s="6" t="s">
        <v>3302</v>
      </c>
      <c r="Q2718" s="6" t="s">
        <v>286</v>
      </c>
      <c r="R2718" s="6" t="s">
        <v>66</v>
      </c>
      <c r="S2718" s="6" t="s">
        <v>63</v>
      </c>
      <c r="T2718" s="6" t="s">
        <v>64</v>
      </c>
      <c r="X2718" s="6" t="s">
        <v>4508</v>
      </c>
      <c r="Y2718" s="6" t="s">
        <v>66</v>
      </c>
      <c r="Z2718" s="0" t="n">
        <v>20</v>
      </c>
      <c r="AC2718" s="7" t="n">
        <v>43014</v>
      </c>
      <c r="AD2718" s="0" t="s">
        <v>161</v>
      </c>
      <c r="AE2718" s="0" t="s">
        <v>162</v>
      </c>
      <c r="AR2718" s="0" t="n">
        <v>28</v>
      </c>
    </row>
    <row r="2719" customFormat="false" ht="12.75" hidden="false" customHeight="true" outlineLevel="0" collapsed="false">
      <c r="A2719" s="6" t="s">
        <v>47</v>
      </c>
      <c r="B2719" s="6" t="s">
        <v>4377</v>
      </c>
      <c r="C2719" s="6" t="s">
        <v>11952</v>
      </c>
      <c r="D2719" s="6" t="s">
        <v>11953</v>
      </c>
      <c r="E2719" s="0" t="n">
        <v>90</v>
      </c>
      <c r="F2719" s="6" t="s">
        <v>11954</v>
      </c>
      <c r="G2719" s="6" t="s">
        <v>345</v>
      </c>
      <c r="H2719" s="6" t="s">
        <v>11875</v>
      </c>
      <c r="J2719" s="6" t="s">
        <v>11955</v>
      </c>
      <c r="K2719" s="6" t="s">
        <v>4382</v>
      </c>
      <c r="L2719" s="6" t="s">
        <v>4383</v>
      </c>
      <c r="M2719" s="6" t="s">
        <v>47</v>
      </c>
      <c r="N2719" s="6" t="s">
        <v>58</v>
      </c>
      <c r="O2719" s="6" t="s">
        <v>59</v>
      </c>
      <c r="P2719" s="6" t="s">
        <v>495</v>
      </c>
      <c r="Q2719" s="6" t="s">
        <v>114</v>
      </c>
      <c r="R2719" s="6" t="s">
        <v>347</v>
      </c>
      <c r="S2719" s="6" t="s">
        <v>63</v>
      </c>
      <c r="T2719" s="6" t="s">
        <v>64</v>
      </c>
      <c r="U2719" s="6" t="s">
        <v>144</v>
      </c>
      <c r="X2719" s="6" t="s">
        <v>950</v>
      </c>
      <c r="Y2719" s="6" t="s">
        <v>66</v>
      </c>
      <c r="Z2719" s="0" t="n">
        <v>20</v>
      </c>
      <c r="AB2719" s="6" t="s">
        <v>11956</v>
      </c>
      <c r="AC2719" s="7" t="n">
        <v>43014</v>
      </c>
      <c r="AD2719" s="0" t="s">
        <v>161</v>
      </c>
      <c r="AE2719" s="0" t="s">
        <v>162</v>
      </c>
      <c r="AH2719" s="6" t="s">
        <v>11957</v>
      </c>
      <c r="AI2719" s="6" t="s">
        <v>11957</v>
      </c>
      <c r="AR2719" s="0" t="n">
        <v>28</v>
      </c>
    </row>
    <row r="2720" customFormat="false" ht="12.75" hidden="false" customHeight="true" outlineLevel="0" collapsed="false">
      <c r="A2720" s="6" t="s">
        <v>47</v>
      </c>
      <c r="B2720" s="6" t="s">
        <v>4377</v>
      </c>
      <c r="C2720" s="6" t="s">
        <v>11958</v>
      </c>
      <c r="D2720" s="6" t="s">
        <v>11959</v>
      </c>
      <c r="E2720" s="0" t="n">
        <v>90</v>
      </c>
      <c r="F2720" s="6" t="s">
        <v>11960</v>
      </c>
      <c r="G2720" s="6" t="s">
        <v>345</v>
      </c>
      <c r="H2720" s="6" t="s">
        <v>11875</v>
      </c>
      <c r="I2720" s="6" t="s">
        <v>11961</v>
      </c>
      <c r="K2720" s="6" t="s">
        <v>4382</v>
      </c>
      <c r="L2720" s="6" t="s">
        <v>4383</v>
      </c>
      <c r="M2720" s="6" t="s">
        <v>4758</v>
      </c>
      <c r="N2720" s="6" t="s">
        <v>58</v>
      </c>
      <c r="O2720" s="6" t="s">
        <v>59</v>
      </c>
      <c r="P2720" s="6" t="s">
        <v>10295</v>
      </c>
      <c r="Q2720" s="6" t="s">
        <v>219</v>
      </c>
      <c r="R2720" s="6" t="s">
        <v>347</v>
      </c>
      <c r="S2720" s="6" t="s">
        <v>63</v>
      </c>
      <c r="T2720" s="6" t="s">
        <v>64</v>
      </c>
      <c r="X2720" s="6" t="s">
        <v>950</v>
      </c>
      <c r="Y2720" s="6" t="s">
        <v>66</v>
      </c>
      <c r="Z2720" s="0" t="n">
        <v>20</v>
      </c>
      <c r="AA2720" s="6" t="s">
        <v>67</v>
      </c>
      <c r="AC2720" s="7" t="n">
        <v>43014</v>
      </c>
      <c r="AD2720" s="0" t="s">
        <v>161</v>
      </c>
      <c r="AE2720" s="0" t="s">
        <v>162</v>
      </c>
      <c r="AR2720" s="0" t="n">
        <v>28</v>
      </c>
    </row>
    <row r="2721" customFormat="false" ht="12.75" hidden="false" customHeight="true" outlineLevel="0" collapsed="false">
      <c r="A2721" s="6" t="s">
        <v>47</v>
      </c>
      <c r="B2721" s="6" t="s">
        <v>2439</v>
      </c>
      <c r="C2721" s="6" t="s">
        <v>11962</v>
      </c>
      <c r="D2721" s="6" t="s">
        <v>11963</v>
      </c>
      <c r="E2721" s="0" t="n">
        <v>520</v>
      </c>
      <c r="F2721" s="6" t="s">
        <v>11964</v>
      </c>
      <c r="H2721" s="6" t="s">
        <v>11965</v>
      </c>
      <c r="J2721" s="6" t="s">
        <v>11966</v>
      </c>
      <c r="K2721" s="6" t="s">
        <v>2129</v>
      </c>
      <c r="L2721" s="6" t="s">
        <v>2447</v>
      </c>
      <c r="M2721" s="6" t="s">
        <v>10036</v>
      </c>
      <c r="N2721" s="6" t="s">
        <v>58</v>
      </c>
      <c r="O2721" s="6" t="s">
        <v>59</v>
      </c>
      <c r="P2721" s="6" t="s">
        <v>3359</v>
      </c>
      <c r="Q2721" s="6" t="s">
        <v>207</v>
      </c>
      <c r="R2721" s="6" t="s">
        <v>62</v>
      </c>
      <c r="S2721" s="6" t="s">
        <v>63</v>
      </c>
      <c r="T2721" s="6" t="s">
        <v>64</v>
      </c>
      <c r="U2721" s="6" t="s">
        <v>144</v>
      </c>
      <c r="Y2721" s="6" t="s">
        <v>66</v>
      </c>
      <c r="Z2721" s="0" t="n">
        <v>20</v>
      </c>
      <c r="AB2721" s="6" t="s">
        <v>11967</v>
      </c>
      <c r="AC2721" s="7" t="n">
        <v>43024</v>
      </c>
      <c r="AD2721" s="6" t="s">
        <v>104</v>
      </c>
      <c r="AE2721" s="6" t="s">
        <v>162</v>
      </c>
      <c r="AF2721" s="6" t="s">
        <v>11968</v>
      </c>
      <c r="AH2721" s="6" t="s">
        <v>11969</v>
      </c>
      <c r="AR2721" s="0" t="n">
        <v>28</v>
      </c>
    </row>
    <row r="2722" customFormat="false" ht="12.75" hidden="false" customHeight="true" outlineLevel="0" collapsed="false">
      <c r="A2722" s="6" t="s">
        <v>47</v>
      </c>
      <c r="B2722" s="6" t="s">
        <v>2439</v>
      </c>
      <c r="C2722" s="6" t="s">
        <v>11970</v>
      </c>
      <c r="D2722" s="6" t="s">
        <v>11971</v>
      </c>
      <c r="E2722" s="0" t="n">
        <v>520</v>
      </c>
      <c r="F2722" s="6" t="s">
        <v>11972</v>
      </c>
      <c r="G2722" s="6" t="s">
        <v>956</v>
      </c>
      <c r="H2722" s="6" t="s">
        <v>11965</v>
      </c>
      <c r="J2722" s="6" t="s">
        <v>11973</v>
      </c>
      <c r="K2722" s="6" t="s">
        <v>2129</v>
      </c>
      <c r="L2722" s="6" t="s">
        <v>2447</v>
      </c>
      <c r="M2722" s="6" t="s">
        <v>254</v>
      </c>
      <c r="N2722" s="6" t="s">
        <v>58</v>
      </c>
      <c r="O2722" s="6" t="s">
        <v>59</v>
      </c>
      <c r="P2722" s="6" t="s">
        <v>2203</v>
      </c>
      <c r="Q2722" s="6" t="s">
        <v>207</v>
      </c>
      <c r="R2722" s="6" t="s">
        <v>66</v>
      </c>
      <c r="S2722" s="6" t="s">
        <v>63</v>
      </c>
      <c r="T2722" s="6" t="s">
        <v>64</v>
      </c>
      <c r="Y2722" s="6" t="s">
        <v>66</v>
      </c>
      <c r="Z2722" s="0" t="n">
        <v>20</v>
      </c>
      <c r="AA2722" s="6" t="s">
        <v>67</v>
      </c>
      <c r="AB2722" s="6" t="s">
        <v>11974</v>
      </c>
      <c r="AC2722" s="7" t="n">
        <v>43024</v>
      </c>
      <c r="AD2722" s="6" t="s">
        <v>104</v>
      </c>
      <c r="AE2722" s="6" t="s">
        <v>162</v>
      </c>
      <c r="AH2722" s="6" t="s">
        <v>11975</v>
      </c>
      <c r="AI2722" s="6" t="s">
        <v>11976</v>
      </c>
      <c r="AN2722" s="6" t="s">
        <v>11977</v>
      </c>
      <c r="AR2722" s="0" t="n">
        <v>28</v>
      </c>
    </row>
    <row r="2723" customFormat="false" ht="12.75" hidden="false" customHeight="true" outlineLevel="0" collapsed="false">
      <c r="A2723" s="6" t="s">
        <v>47</v>
      </c>
      <c r="B2723" s="6" t="s">
        <v>2439</v>
      </c>
      <c r="C2723" s="6" t="s">
        <v>11978</v>
      </c>
      <c r="D2723" s="6" t="s">
        <v>11979</v>
      </c>
      <c r="E2723" s="0" t="n">
        <v>520</v>
      </c>
      <c r="F2723" s="6" t="s">
        <v>11980</v>
      </c>
      <c r="G2723" s="6" t="s">
        <v>956</v>
      </c>
      <c r="H2723" s="6" t="s">
        <v>11965</v>
      </c>
      <c r="J2723" s="6" t="s">
        <v>11981</v>
      </c>
      <c r="K2723" s="6" t="s">
        <v>2129</v>
      </c>
      <c r="L2723" s="6" t="s">
        <v>2447</v>
      </c>
      <c r="M2723" s="6" t="s">
        <v>4528</v>
      </c>
      <c r="N2723" s="6" t="s">
        <v>58</v>
      </c>
      <c r="O2723" s="6" t="s">
        <v>59</v>
      </c>
      <c r="P2723" s="6" t="s">
        <v>4603</v>
      </c>
      <c r="Q2723" s="6" t="s">
        <v>207</v>
      </c>
      <c r="R2723" s="6" t="s">
        <v>66</v>
      </c>
      <c r="S2723" s="6" t="s">
        <v>63</v>
      </c>
      <c r="T2723" s="6" t="s">
        <v>64</v>
      </c>
      <c r="Y2723" s="6" t="s">
        <v>66</v>
      </c>
      <c r="Z2723" s="0" t="n">
        <v>20</v>
      </c>
      <c r="AB2723" s="6" t="s">
        <v>11982</v>
      </c>
      <c r="AC2723" s="7" t="n">
        <v>43024</v>
      </c>
      <c r="AD2723" s="6" t="s">
        <v>104</v>
      </c>
      <c r="AE2723" s="6" t="s">
        <v>162</v>
      </c>
      <c r="AI2723" s="6" t="s">
        <v>11983</v>
      </c>
    </row>
    <row r="2724" customFormat="false" ht="12.75" hidden="false" customHeight="true" outlineLevel="0" collapsed="false">
      <c r="A2724" s="6" t="s">
        <v>47</v>
      </c>
      <c r="B2724" s="6" t="s">
        <v>2439</v>
      </c>
      <c r="C2724" s="6" t="s">
        <v>11984</v>
      </c>
      <c r="D2724" s="6" t="s">
        <v>11985</v>
      </c>
      <c r="E2724" s="0" t="n">
        <v>520</v>
      </c>
      <c r="F2724" s="6" t="s">
        <v>11986</v>
      </c>
      <c r="G2724" s="6" t="s">
        <v>956</v>
      </c>
      <c r="H2724" s="6" t="s">
        <v>11965</v>
      </c>
      <c r="J2724" s="6" t="s">
        <v>6857</v>
      </c>
      <c r="K2724" s="6" t="s">
        <v>2129</v>
      </c>
      <c r="L2724" s="6" t="s">
        <v>2447</v>
      </c>
      <c r="M2724" s="6" t="s">
        <v>2289</v>
      </c>
      <c r="N2724" s="6" t="s">
        <v>58</v>
      </c>
      <c r="O2724" s="6" t="s">
        <v>59</v>
      </c>
      <c r="P2724" s="6" t="s">
        <v>2143</v>
      </c>
      <c r="Q2724" s="6" t="s">
        <v>207</v>
      </c>
      <c r="R2724" s="6" t="s">
        <v>66</v>
      </c>
      <c r="S2724" s="6" t="s">
        <v>63</v>
      </c>
      <c r="T2724" s="6" t="s">
        <v>64</v>
      </c>
      <c r="U2724" s="6" t="s">
        <v>144</v>
      </c>
      <c r="Y2724" s="6" t="s">
        <v>66</v>
      </c>
      <c r="Z2724" s="0" t="n">
        <v>20</v>
      </c>
      <c r="AB2724" s="6" t="s">
        <v>11987</v>
      </c>
      <c r="AC2724" s="7" t="n">
        <v>43024</v>
      </c>
      <c r="AD2724" s="6" t="s">
        <v>104</v>
      </c>
      <c r="AE2724" s="6" t="s">
        <v>162</v>
      </c>
      <c r="AI2724" s="6" t="s">
        <v>11988</v>
      </c>
      <c r="AR2724" s="0" t="n">
        <v>28</v>
      </c>
    </row>
    <row r="2725" customFormat="false" ht="12.75" hidden="false" customHeight="true" outlineLevel="0" collapsed="false">
      <c r="A2725" s="6" t="s">
        <v>88</v>
      </c>
      <c r="B2725" s="6" t="s">
        <v>1748</v>
      </c>
      <c r="C2725" s="6" t="s">
        <v>11989</v>
      </c>
      <c r="D2725" s="6" t="s">
        <v>11990</v>
      </c>
      <c r="E2725" s="0" t="n">
        <v>860</v>
      </c>
      <c r="F2725" s="6" t="s">
        <v>11991</v>
      </c>
      <c r="G2725" s="6" t="s">
        <v>526</v>
      </c>
      <c r="H2725" s="6" t="s">
        <v>11992</v>
      </c>
      <c r="I2725" s="6" t="s">
        <v>11993</v>
      </c>
      <c r="J2725" s="6" t="s">
        <v>6643</v>
      </c>
      <c r="K2725" s="6" t="s">
        <v>1753</v>
      </c>
      <c r="L2725" s="6" t="s">
        <v>1754</v>
      </c>
      <c r="M2725" s="6" t="s">
        <v>883</v>
      </c>
      <c r="N2725" s="6" t="s">
        <v>58</v>
      </c>
      <c r="O2725" s="6" t="s">
        <v>59</v>
      </c>
      <c r="P2725" s="6" t="s">
        <v>6247</v>
      </c>
      <c r="Q2725" s="6" t="s">
        <v>238</v>
      </c>
      <c r="R2725" s="6" t="s">
        <v>62</v>
      </c>
      <c r="S2725" s="6" t="s">
        <v>63</v>
      </c>
      <c r="T2725" s="6" t="s">
        <v>64</v>
      </c>
      <c r="U2725" s="6" t="s">
        <v>144</v>
      </c>
      <c r="X2725" s="6" t="s">
        <v>1944</v>
      </c>
      <c r="Y2725" s="6" t="s">
        <v>66</v>
      </c>
      <c r="Z2725" s="0" t="n">
        <v>20</v>
      </c>
      <c r="AB2725" s="6" t="s">
        <v>11994</v>
      </c>
      <c r="AC2725" s="7" t="n">
        <v>43041</v>
      </c>
      <c r="AD2725" s="6" t="s">
        <v>161</v>
      </c>
      <c r="AE2725" s="6" t="s">
        <v>105</v>
      </c>
      <c r="AH2725" s="6" t="s">
        <v>11995</v>
      </c>
      <c r="AR2725" s="0" t="n">
        <v>28</v>
      </c>
    </row>
    <row r="2726" customFormat="false" ht="12.75" hidden="false" customHeight="true" outlineLevel="0" collapsed="false">
      <c r="A2726" s="6" t="s">
        <v>88</v>
      </c>
      <c r="B2726" s="6" t="s">
        <v>1748</v>
      </c>
      <c r="C2726" s="6" t="s">
        <v>11996</v>
      </c>
      <c r="D2726" s="6" t="s">
        <v>11997</v>
      </c>
      <c r="E2726" s="0" t="n">
        <v>860</v>
      </c>
      <c r="F2726" s="6" t="s">
        <v>11998</v>
      </c>
      <c r="G2726" s="6" t="s">
        <v>11999</v>
      </c>
      <c r="H2726" s="6" t="s">
        <v>11992</v>
      </c>
      <c r="J2726" s="6" t="s">
        <v>6167</v>
      </c>
      <c r="K2726" s="6" t="s">
        <v>1753</v>
      </c>
      <c r="L2726" s="6" t="s">
        <v>1754</v>
      </c>
      <c r="M2726" s="6" t="s">
        <v>11642</v>
      </c>
      <c r="N2726" s="6" t="s">
        <v>58</v>
      </c>
      <c r="O2726" s="6" t="s">
        <v>59</v>
      </c>
      <c r="P2726" s="6" t="s">
        <v>931</v>
      </c>
      <c r="Q2726" s="6" t="s">
        <v>238</v>
      </c>
      <c r="R2726" s="6" t="s">
        <v>62</v>
      </c>
      <c r="S2726" s="6" t="s">
        <v>63</v>
      </c>
      <c r="T2726" s="6" t="s">
        <v>64</v>
      </c>
      <c r="Y2726" s="6" t="s">
        <v>66</v>
      </c>
      <c r="Z2726" s="0" t="n">
        <v>20</v>
      </c>
      <c r="AB2726" s="6" t="s">
        <v>12000</v>
      </c>
      <c r="AC2726" s="7" t="n">
        <v>43041</v>
      </c>
      <c r="AD2726" s="6" t="s">
        <v>161</v>
      </c>
      <c r="AE2726" s="6" t="s">
        <v>105</v>
      </c>
      <c r="AR2726" s="0" t="n">
        <v>28</v>
      </c>
    </row>
    <row r="2727" customFormat="false" ht="12.75" hidden="false" customHeight="true" outlineLevel="0" collapsed="false">
      <c r="A2727" s="4"/>
      <c r="B2727" s="4"/>
      <c r="C2727" s="4"/>
      <c r="D2727" s="4"/>
      <c r="E2727" s="4"/>
      <c r="F2727" s="4"/>
      <c r="G2727" s="4" t="s">
        <v>1045</v>
      </c>
      <c r="H2727" s="4" t="s">
        <v>12001</v>
      </c>
      <c r="I2727" s="4"/>
      <c r="J2727" s="4"/>
      <c r="K2727" s="4" t="s">
        <v>44</v>
      </c>
      <c r="L2727" s="4" t="s">
        <v>3184</v>
      </c>
      <c r="M2727" s="4"/>
      <c r="N2727" s="4"/>
      <c r="O2727" s="4"/>
      <c r="P2727" s="4"/>
      <c r="Q2727" s="4"/>
      <c r="R2727" s="4"/>
      <c r="S2727" s="4"/>
      <c r="T2727" s="4"/>
      <c r="U2727" s="4"/>
      <c r="V2727" s="4"/>
      <c r="W2727" s="4"/>
      <c r="X2727" s="4"/>
      <c r="Y2727" s="4"/>
      <c r="Z2727" s="4"/>
      <c r="AA2727" s="4"/>
      <c r="AB2727" s="4"/>
      <c r="AC2727" s="5"/>
      <c r="AD2727" s="4"/>
      <c r="AE2727" s="4"/>
      <c r="AF2727" s="4"/>
      <c r="AG2727" s="4"/>
      <c r="AH2727" s="4"/>
      <c r="AI2727" s="4"/>
      <c r="AJ2727" s="4"/>
      <c r="AK2727" s="4"/>
      <c r="AL2727" s="4"/>
      <c r="AM2727" s="4"/>
      <c r="AN2727" s="4"/>
      <c r="AO2727" s="4"/>
      <c r="AP2727" s="4"/>
      <c r="AQ2727" s="4"/>
      <c r="AR2727" s="4"/>
    </row>
    <row r="2728" customFormat="false" ht="12.75" hidden="false" customHeight="true" outlineLevel="0" collapsed="false">
      <c r="A2728" s="4"/>
      <c r="B2728" s="4"/>
      <c r="C2728" s="4"/>
      <c r="D2728" s="4"/>
      <c r="E2728" s="4"/>
      <c r="F2728" s="4"/>
      <c r="G2728" s="4" t="s">
        <v>234</v>
      </c>
      <c r="H2728" s="4" t="s">
        <v>12002</v>
      </c>
      <c r="I2728" s="4"/>
      <c r="J2728" s="4"/>
      <c r="K2728" s="4" t="s">
        <v>1659</v>
      </c>
      <c r="L2728" s="4" t="s">
        <v>3434</v>
      </c>
      <c r="M2728" s="4"/>
      <c r="N2728" s="4"/>
      <c r="O2728" s="4"/>
      <c r="P2728" s="4"/>
      <c r="Q2728" s="4"/>
      <c r="R2728" s="4"/>
      <c r="S2728" s="4"/>
      <c r="T2728" s="4"/>
      <c r="U2728" s="4"/>
      <c r="V2728" s="4"/>
      <c r="W2728" s="4"/>
      <c r="X2728" s="4"/>
      <c r="Y2728" s="4"/>
      <c r="Z2728" s="4"/>
      <c r="AA2728" s="4"/>
      <c r="AB2728" s="4"/>
      <c r="AC2728" s="5"/>
      <c r="AD2728" s="4"/>
      <c r="AE2728" s="4"/>
      <c r="AF2728" s="4"/>
      <c r="AG2728" s="4"/>
      <c r="AH2728" s="4"/>
      <c r="AI2728" s="4"/>
      <c r="AJ2728" s="4"/>
      <c r="AK2728" s="4"/>
      <c r="AL2728" s="4"/>
      <c r="AM2728" s="4"/>
      <c r="AN2728" s="4"/>
      <c r="AO2728" s="4"/>
      <c r="AP2728" s="4"/>
      <c r="AQ2728" s="4"/>
      <c r="AR2728" s="4"/>
    </row>
    <row r="2729" customFormat="false" ht="12.75" hidden="false" customHeight="true" outlineLevel="0" collapsed="false">
      <c r="A2729" s="6" t="s">
        <v>88</v>
      </c>
      <c r="B2729" s="6" t="s">
        <v>2545</v>
      </c>
      <c r="C2729" s="6" t="s">
        <v>12003</v>
      </c>
      <c r="D2729" s="6" t="s">
        <v>12004</v>
      </c>
      <c r="E2729" s="0" t="n">
        <v>780</v>
      </c>
      <c r="F2729" s="6" t="s">
        <v>12005</v>
      </c>
      <c r="G2729" s="6" t="s">
        <v>863</v>
      </c>
      <c r="H2729" s="6" t="s">
        <v>12006</v>
      </c>
      <c r="J2729" s="6" t="s">
        <v>4193</v>
      </c>
      <c r="K2729" s="6" t="s">
        <v>2551</v>
      </c>
      <c r="L2729" s="6" t="s">
        <v>2552</v>
      </c>
      <c r="M2729" s="6" t="s">
        <v>7707</v>
      </c>
      <c r="N2729" s="6" t="s">
        <v>58</v>
      </c>
      <c r="O2729" s="6" t="s">
        <v>59</v>
      </c>
      <c r="P2729" s="6" t="s">
        <v>11401</v>
      </c>
      <c r="Q2729" s="6" t="s">
        <v>157</v>
      </c>
      <c r="R2729" s="6" t="s">
        <v>66</v>
      </c>
      <c r="S2729" s="6" t="s">
        <v>63</v>
      </c>
      <c r="T2729" s="6" t="s">
        <v>64</v>
      </c>
      <c r="U2729" s="6" t="s">
        <v>159</v>
      </c>
      <c r="X2729" s="6" t="s">
        <v>12007</v>
      </c>
      <c r="Y2729" s="6" t="s">
        <v>66</v>
      </c>
      <c r="Z2729" s="0" t="n">
        <v>20</v>
      </c>
      <c r="AH2729" s="6" t="s">
        <v>12008</v>
      </c>
      <c r="AN2729" s="6" t="s">
        <v>12009</v>
      </c>
      <c r="AO2729" s="6" t="s">
        <v>12010</v>
      </c>
      <c r="AR2729" s="0" t="n">
        <v>31</v>
      </c>
    </row>
    <row r="2730" customFormat="false" ht="12.75" hidden="false" customHeight="true" outlineLevel="0" collapsed="false">
      <c r="A2730" s="6" t="s">
        <v>88</v>
      </c>
      <c r="B2730" s="6" t="s">
        <v>2545</v>
      </c>
      <c r="C2730" s="6" t="s">
        <v>12011</v>
      </c>
      <c r="D2730" s="6" t="s">
        <v>12012</v>
      </c>
      <c r="E2730" s="0" t="n">
        <v>780</v>
      </c>
      <c r="F2730" s="6" t="s">
        <v>12013</v>
      </c>
      <c r="G2730" s="6" t="s">
        <v>863</v>
      </c>
      <c r="H2730" s="6" t="s">
        <v>12006</v>
      </c>
      <c r="J2730" s="6" t="s">
        <v>344</v>
      </c>
      <c r="K2730" s="6" t="s">
        <v>2551</v>
      </c>
      <c r="L2730" s="6" t="s">
        <v>2552</v>
      </c>
      <c r="M2730" s="6" t="s">
        <v>936</v>
      </c>
      <c r="N2730" s="6" t="s">
        <v>58</v>
      </c>
      <c r="O2730" s="6" t="s">
        <v>59</v>
      </c>
      <c r="P2730" s="6" t="s">
        <v>4864</v>
      </c>
      <c r="Q2730" s="6" t="s">
        <v>219</v>
      </c>
      <c r="R2730" s="6" t="s">
        <v>66</v>
      </c>
      <c r="S2730" s="6" t="s">
        <v>63</v>
      </c>
      <c r="T2730" s="6" t="s">
        <v>64</v>
      </c>
      <c r="U2730" s="6" t="s">
        <v>144</v>
      </c>
      <c r="X2730" s="6" t="s">
        <v>12007</v>
      </c>
      <c r="Y2730" s="6" t="s">
        <v>66</v>
      </c>
      <c r="Z2730" s="0" t="n">
        <v>20</v>
      </c>
      <c r="AH2730" s="6" t="s">
        <v>12014</v>
      </c>
      <c r="AN2730" s="6" t="s">
        <v>12015</v>
      </c>
      <c r="AR2730" s="0" t="n">
        <v>31</v>
      </c>
    </row>
    <row r="2731" customFormat="false" ht="12.75" hidden="false" customHeight="true" outlineLevel="0" collapsed="false">
      <c r="A2731" s="6" t="s">
        <v>88</v>
      </c>
      <c r="B2731" s="6" t="s">
        <v>4804</v>
      </c>
      <c r="C2731" s="6" t="s">
        <v>12016</v>
      </c>
      <c r="D2731" s="6" t="s">
        <v>12017</v>
      </c>
      <c r="E2731" s="0" t="n">
        <v>560</v>
      </c>
      <c r="F2731" s="6" t="s">
        <v>12018</v>
      </c>
      <c r="G2731" s="6" t="s">
        <v>269</v>
      </c>
      <c r="H2731" s="6" t="s">
        <v>12019</v>
      </c>
      <c r="K2731" s="6" t="s">
        <v>4809</v>
      </c>
      <c r="L2731" s="6" t="s">
        <v>4810</v>
      </c>
      <c r="M2731" s="6" t="s">
        <v>3015</v>
      </c>
      <c r="N2731" s="6" t="s">
        <v>58</v>
      </c>
      <c r="O2731" s="6" t="s">
        <v>59</v>
      </c>
      <c r="P2731" s="6" t="s">
        <v>10295</v>
      </c>
      <c r="Q2731" s="6" t="s">
        <v>731</v>
      </c>
      <c r="R2731" s="6" t="s">
        <v>66</v>
      </c>
      <c r="S2731" s="6" t="s">
        <v>63</v>
      </c>
      <c r="T2731" s="6" t="s">
        <v>64</v>
      </c>
      <c r="Y2731" s="6" t="s">
        <v>66</v>
      </c>
      <c r="Z2731" s="0" t="n">
        <v>20</v>
      </c>
      <c r="AC2731" s="7" t="n">
        <v>43034</v>
      </c>
      <c r="AD2731" s="0" t="s">
        <v>104</v>
      </c>
      <c r="AE2731" s="0" t="s">
        <v>105</v>
      </c>
      <c r="AR2731" s="0" t="n">
        <v>31</v>
      </c>
    </row>
    <row r="2732" customFormat="false" ht="12.75" hidden="false" customHeight="true" outlineLevel="0" collapsed="false">
      <c r="A2732" s="6" t="s">
        <v>88</v>
      </c>
      <c r="B2732" s="6" t="s">
        <v>4804</v>
      </c>
      <c r="C2732" s="6" t="s">
        <v>12020</v>
      </c>
      <c r="D2732" s="6" t="s">
        <v>12021</v>
      </c>
      <c r="E2732" s="0" t="n">
        <v>560</v>
      </c>
      <c r="F2732" s="6" t="s">
        <v>12022</v>
      </c>
      <c r="G2732" s="6" t="s">
        <v>269</v>
      </c>
      <c r="H2732" s="6" t="s">
        <v>12019</v>
      </c>
      <c r="K2732" s="6" t="s">
        <v>4809</v>
      </c>
      <c r="L2732" s="6" t="s">
        <v>4810</v>
      </c>
      <c r="M2732" s="6" t="s">
        <v>6747</v>
      </c>
      <c r="N2732" s="6" t="s">
        <v>58</v>
      </c>
      <c r="O2732" s="6" t="s">
        <v>59</v>
      </c>
      <c r="P2732" s="6" t="s">
        <v>1851</v>
      </c>
      <c r="Q2732" s="6" t="s">
        <v>142</v>
      </c>
      <c r="R2732" s="6" t="s">
        <v>66</v>
      </c>
      <c r="S2732" s="6" t="s">
        <v>63</v>
      </c>
      <c r="T2732" s="6" t="s">
        <v>64</v>
      </c>
      <c r="Y2732" s="6" t="s">
        <v>66</v>
      </c>
      <c r="Z2732" s="0" t="n">
        <v>20</v>
      </c>
      <c r="AC2732" s="7" t="n">
        <v>43034</v>
      </c>
      <c r="AD2732" s="0" t="s">
        <v>104</v>
      </c>
      <c r="AE2732" s="0" t="s">
        <v>105</v>
      </c>
      <c r="AR2732" s="0" t="n">
        <v>31</v>
      </c>
    </row>
    <row r="2733" customFormat="false" ht="12.75" hidden="false" customHeight="true" outlineLevel="0" collapsed="false">
      <c r="A2733" s="6" t="s">
        <v>88</v>
      </c>
      <c r="B2733" s="6" t="s">
        <v>4804</v>
      </c>
      <c r="C2733" s="6" t="s">
        <v>12023</v>
      </c>
      <c r="D2733" s="6" t="s">
        <v>12024</v>
      </c>
      <c r="E2733" s="0" t="n">
        <v>560</v>
      </c>
      <c r="F2733" s="6" t="s">
        <v>12025</v>
      </c>
      <c r="G2733" s="6" t="s">
        <v>12026</v>
      </c>
      <c r="H2733" s="6" t="s">
        <v>12019</v>
      </c>
      <c r="I2733" s="6" t="s">
        <v>12027</v>
      </c>
      <c r="J2733" s="6" t="s">
        <v>2632</v>
      </c>
      <c r="K2733" s="6" t="s">
        <v>4809</v>
      </c>
      <c r="L2733" s="6" t="s">
        <v>4810</v>
      </c>
      <c r="M2733" s="6" t="s">
        <v>2203</v>
      </c>
      <c r="N2733" s="6" t="s">
        <v>58</v>
      </c>
      <c r="O2733" s="6" t="s">
        <v>59</v>
      </c>
      <c r="P2733" s="6" t="s">
        <v>8513</v>
      </c>
      <c r="Q2733" s="6" t="s">
        <v>114</v>
      </c>
      <c r="R2733" s="6" t="s">
        <v>62</v>
      </c>
      <c r="S2733" s="6" t="s">
        <v>63</v>
      </c>
      <c r="T2733" s="6" t="s">
        <v>64</v>
      </c>
      <c r="U2733" s="6" t="s">
        <v>144</v>
      </c>
      <c r="Y2733" s="6" t="s">
        <v>66</v>
      </c>
      <c r="Z2733" s="0" t="n">
        <v>20</v>
      </c>
      <c r="AB2733" s="6" t="s">
        <v>12028</v>
      </c>
      <c r="AC2733" s="7" t="n">
        <v>43034</v>
      </c>
      <c r="AD2733" s="0" t="s">
        <v>104</v>
      </c>
      <c r="AE2733" s="0" t="s">
        <v>105</v>
      </c>
      <c r="AR2733" s="0" t="n">
        <v>31</v>
      </c>
    </row>
    <row r="2734" customFormat="false" ht="12.75" hidden="false" customHeight="true" outlineLevel="0" collapsed="false">
      <c r="A2734" s="6" t="s">
        <v>88</v>
      </c>
      <c r="B2734" s="6" t="s">
        <v>4804</v>
      </c>
      <c r="C2734" s="6" t="s">
        <v>12029</v>
      </c>
      <c r="D2734" s="6" t="s">
        <v>12030</v>
      </c>
      <c r="E2734" s="0" t="n">
        <v>560</v>
      </c>
      <c r="F2734" s="6" t="s">
        <v>12031</v>
      </c>
      <c r="G2734" s="6" t="s">
        <v>6540</v>
      </c>
      <c r="H2734" s="6" t="s">
        <v>12019</v>
      </c>
      <c r="J2734" s="6" t="s">
        <v>12032</v>
      </c>
      <c r="K2734" s="6" t="s">
        <v>4809</v>
      </c>
      <c r="L2734" s="6" t="s">
        <v>4810</v>
      </c>
      <c r="M2734" s="6" t="s">
        <v>5113</v>
      </c>
      <c r="N2734" s="6" t="s">
        <v>58</v>
      </c>
      <c r="O2734" s="6" t="s">
        <v>59</v>
      </c>
      <c r="P2734" s="6" t="s">
        <v>3080</v>
      </c>
      <c r="Q2734" s="6" t="s">
        <v>238</v>
      </c>
      <c r="R2734" s="6" t="s">
        <v>143</v>
      </c>
      <c r="S2734" s="6" t="s">
        <v>63</v>
      </c>
      <c r="T2734" s="6" t="s">
        <v>64</v>
      </c>
      <c r="U2734" s="6" t="s">
        <v>144</v>
      </c>
      <c r="Y2734" s="6" t="s">
        <v>66</v>
      </c>
      <c r="Z2734" s="0" t="n">
        <v>20</v>
      </c>
      <c r="AB2734" s="6" t="s">
        <v>12033</v>
      </c>
      <c r="AC2734" s="7" t="n">
        <v>43034</v>
      </c>
      <c r="AD2734" s="0" t="s">
        <v>104</v>
      </c>
      <c r="AE2734" s="0" t="s">
        <v>105</v>
      </c>
      <c r="AR2734" s="0" t="n">
        <v>31</v>
      </c>
    </row>
    <row r="2735" customFormat="false" ht="12.75" hidden="false" customHeight="true" outlineLevel="0" collapsed="false">
      <c r="A2735" s="6" t="s">
        <v>88</v>
      </c>
      <c r="B2735" s="6" t="s">
        <v>4804</v>
      </c>
      <c r="C2735" s="6" t="s">
        <v>12034</v>
      </c>
      <c r="D2735" s="6" t="s">
        <v>12035</v>
      </c>
      <c r="E2735" s="0" t="n">
        <v>560</v>
      </c>
      <c r="F2735" s="6" t="s">
        <v>12036</v>
      </c>
      <c r="G2735" s="6" t="s">
        <v>6540</v>
      </c>
      <c r="H2735" s="6" t="s">
        <v>12019</v>
      </c>
      <c r="J2735" s="6" t="s">
        <v>12037</v>
      </c>
      <c r="K2735" s="6" t="s">
        <v>4809</v>
      </c>
      <c r="L2735" s="6" t="s">
        <v>4810</v>
      </c>
      <c r="M2735" s="6" t="s">
        <v>2660</v>
      </c>
      <c r="N2735" s="6" t="s">
        <v>58</v>
      </c>
      <c r="O2735" s="6" t="s">
        <v>59</v>
      </c>
      <c r="P2735" s="6" t="s">
        <v>4743</v>
      </c>
      <c r="Q2735" s="6" t="s">
        <v>238</v>
      </c>
      <c r="R2735" s="6" t="s">
        <v>143</v>
      </c>
      <c r="S2735" s="6" t="s">
        <v>63</v>
      </c>
      <c r="T2735" s="6" t="s">
        <v>64</v>
      </c>
      <c r="Y2735" s="6" t="s">
        <v>66</v>
      </c>
      <c r="Z2735" s="0" t="n">
        <v>20</v>
      </c>
      <c r="AA2735" s="6" t="s">
        <v>67</v>
      </c>
      <c r="AB2735" s="6" t="s">
        <v>12038</v>
      </c>
      <c r="AC2735" s="7" t="n">
        <v>43034</v>
      </c>
      <c r="AD2735" s="0" t="s">
        <v>104</v>
      </c>
      <c r="AE2735" s="0" t="s">
        <v>105</v>
      </c>
      <c r="AR2735" s="0" t="n">
        <v>31</v>
      </c>
    </row>
    <row r="2736" customFormat="false" ht="12.75" hidden="false" customHeight="true" outlineLevel="0" collapsed="false">
      <c r="A2736" s="6" t="s">
        <v>88</v>
      </c>
      <c r="B2736" s="6" t="s">
        <v>4804</v>
      </c>
      <c r="C2736" s="6" t="s">
        <v>12039</v>
      </c>
      <c r="D2736" s="6" t="s">
        <v>12040</v>
      </c>
      <c r="E2736" s="0" t="n">
        <v>560</v>
      </c>
      <c r="F2736" s="6" t="s">
        <v>12041</v>
      </c>
      <c r="G2736" s="6" t="s">
        <v>6540</v>
      </c>
      <c r="H2736" s="6" t="s">
        <v>12019</v>
      </c>
      <c r="J2736" s="6" t="s">
        <v>12042</v>
      </c>
      <c r="K2736" s="6" t="s">
        <v>4809</v>
      </c>
      <c r="L2736" s="6" t="s">
        <v>4810</v>
      </c>
      <c r="M2736" s="6" t="s">
        <v>924</v>
      </c>
      <c r="N2736" s="6" t="s">
        <v>58</v>
      </c>
      <c r="O2736" s="6" t="s">
        <v>59</v>
      </c>
      <c r="P2736" s="6" t="s">
        <v>10550</v>
      </c>
      <c r="Q2736" s="6" t="s">
        <v>238</v>
      </c>
      <c r="R2736" s="6" t="s">
        <v>143</v>
      </c>
      <c r="S2736" s="6" t="s">
        <v>63</v>
      </c>
      <c r="T2736" s="6" t="s">
        <v>64</v>
      </c>
      <c r="Y2736" s="6" t="s">
        <v>66</v>
      </c>
      <c r="Z2736" s="0" t="n">
        <v>20</v>
      </c>
      <c r="AB2736" s="6" t="s">
        <v>12043</v>
      </c>
      <c r="AC2736" s="7" t="n">
        <v>43034</v>
      </c>
      <c r="AD2736" s="0" t="s">
        <v>104</v>
      </c>
      <c r="AE2736" s="0" t="s">
        <v>105</v>
      </c>
      <c r="AR2736" s="0" t="n">
        <v>52</v>
      </c>
    </row>
    <row r="2737" customFormat="false" ht="12.75" hidden="false" customHeight="true" outlineLevel="0" collapsed="false">
      <c r="A2737" s="6" t="s">
        <v>88</v>
      </c>
      <c r="B2737" s="6" t="s">
        <v>4804</v>
      </c>
      <c r="C2737" s="6" t="s">
        <v>12044</v>
      </c>
      <c r="D2737" s="6" t="s">
        <v>12045</v>
      </c>
      <c r="E2737" s="0" t="n">
        <v>560</v>
      </c>
      <c r="F2737" s="6" t="s">
        <v>12046</v>
      </c>
      <c r="G2737" s="6" t="s">
        <v>6540</v>
      </c>
      <c r="H2737" s="6" t="s">
        <v>12019</v>
      </c>
      <c r="J2737" s="6" t="s">
        <v>12047</v>
      </c>
      <c r="K2737" s="6" t="s">
        <v>4809</v>
      </c>
      <c r="L2737" s="6" t="s">
        <v>4810</v>
      </c>
      <c r="M2737" s="6" t="s">
        <v>6600</v>
      </c>
      <c r="N2737" s="6" t="s">
        <v>58</v>
      </c>
      <c r="O2737" s="6" t="s">
        <v>59</v>
      </c>
      <c r="P2737" s="6" t="s">
        <v>5191</v>
      </c>
      <c r="Q2737" s="6" t="s">
        <v>238</v>
      </c>
      <c r="R2737" s="6" t="s">
        <v>143</v>
      </c>
      <c r="S2737" s="6" t="s">
        <v>63</v>
      </c>
      <c r="T2737" s="6" t="s">
        <v>64</v>
      </c>
      <c r="Y2737" s="6" t="s">
        <v>66</v>
      </c>
      <c r="Z2737" s="0" t="n">
        <v>20</v>
      </c>
      <c r="AB2737" s="6" t="s">
        <v>12048</v>
      </c>
      <c r="AC2737" s="7" t="n">
        <v>43034</v>
      </c>
      <c r="AD2737" s="0" t="s">
        <v>104</v>
      </c>
      <c r="AE2737" s="0" t="s">
        <v>105</v>
      </c>
      <c r="AR2737" s="0" t="n">
        <v>52</v>
      </c>
    </row>
    <row r="2738" customFormat="false" ht="12.75" hidden="false" customHeight="true" outlineLevel="0" collapsed="false">
      <c r="A2738" s="6" t="s">
        <v>88</v>
      </c>
      <c r="B2738" s="6" t="s">
        <v>4804</v>
      </c>
      <c r="C2738" s="6" t="s">
        <v>12049</v>
      </c>
      <c r="D2738" s="6" t="s">
        <v>12050</v>
      </c>
      <c r="E2738" s="0" t="n">
        <v>560</v>
      </c>
      <c r="F2738" s="6" t="s">
        <v>12051</v>
      </c>
      <c r="G2738" s="6" t="s">
        <v>753</v>
      </c>
      <c r="H2738" s="6" t="s">
        <v>12019</v>
      </c>
      <c r="I2738" s="6" t="s">
        <v>12052</v>
      </c>
      <c r="J2738" s="6" t="s">
        <v>12053</v>
      </c>
      <c r="K2738" s="6" t="s">
        <v>4809</v>
      </c>
      <c r="L2738" s="6" t="s">
        <v>4810</v>
      </c>
      <c r="M2738" s="6" t="s">
        <v>12054</v>
      </c>
      <c r="N2738" s="6" t="s">
        <v>58</v>
      </c>
      <c r="O2738" s="6" t="s">
        <v>59</v>
      </c>
      <c r="P2738" s="6" t="s">
        <v>128</v>
      </c>
      <c r="Q2738" s="6" t="s">
        <v>114</v>
      </c>
      <c r="R2738" s="6" t="s">
        <v>158</v>
      </c>
      <c r="S2738" s="6" t="s">
        <v>63</v>
      </c>
      <c r="T2738" s="6" t="s">
        <v>64</v>
      </c>
      <c r="X2738" s="6" t="s">
        <v>12055</v>
      </c>
      <c r="Y2738" s="6" t="s">
        <v>66</v>
      </c>
      <c r="Z2738" s="0" t="n">
        <v>20</v>
      </c>
      <c r="AB2738" s="6" t="s">
        <v>12056</v>
      </c>
      <c r="AC2738" s="7" t="n">
        <v>43034</v>
      </c>
      <c r="AD2738" s="0" t="s">
        <v>104</v>
      </c>
      <c r="AE2738" s="0" t="s">
        <v>105</v>
      </c>
      <c r="AR2738" s="0" t="n">
        <v>52</v>
      </c>
    </row>
    <row r="2739" customFormat="false" ht="12.75" hidden="false" customHeight="true" outlineLevel="0" collapsed="false">
      <c r="A2739" s="6" t="s">
        <v>88</v>
      </c>
      <c r="B2739" s="6" t="s">
        <v>4804</v>
      </c>
      <c r="C2739" s="6" t="s">
        <v>12057</v>
      </c>
      <c r="D2739" s="6" t="s">
        <v>12058</v>
      </c>
      <c r="E2739" s="0" t="n">
        <v>560</v>
      </c>
      <c r="F2739" s="6" t="s">
        <v>12059</v>
      </c>
      <c r="G2739" s="6" t="s">
        <v>753</v>
      </c>
      <c r="H2739" s="6" t="s">
        <v>12019</v>
      </c>
      <c r="I2739" s="6" t="s">
        <v>12052</v>
      </c>
      <c r="J2739" s="6" t="s">
        <v>12060</v>
      </c>
      <c r="K2739" s="6" t="s">
        <v>4809</v>
      </c>
      <c r="L2739" s="6" t="s">
        <v>4810</v>
      </c>
      <c r="M2739" s="6" t="s">
        <v>1274</v>
      </c>
      <c r="N2739" s="6" t="s">
        <v>58</v>
      </c>
      <c r="O2739" s="6" t="s">
        <v>59</v>
      </c>
      <c r="P2739" s="6" t="s">
        <v>6496</v>
      </c>
      <c r="Q2739" s="6" t="s">
        <v>114</v>
      </c>
      <c r="R2739" s="6" t="s">
        <v>158</v>
      </c>
      <c r="S2739" s="6" t="s">
        <v>63</v>
      </c>
      <c r="T2739" s="6" t="s">
        <v>64</v>
      </c>
      <c r="U2739" s="6" t="s">
        <v>144</v>
      </c>
      <c r="X2739" s="6" t="s">
        <v>12055</v>
      </c>
      <c r="Y2739" s="6" t="s">
        <v>66</v>
      </c>
      <c r="Z2739" s="0" t="n">
        <v>20</v>
      </c>
      <c r="AB2739" s="6" t="s">
        <v>12061</v>
      </c>
      <c r="AC2739" s="7" t="n">
        <v>43034</v>
      </c>
      <c r="AD2739" s="0" t="s">
        <v>104</v>
      </c>
      <c r="AE2739" s="0" t="s">
        <v>105</v>
      </c>
      <c r="AR2739" s="0" t="n">
        <v>52</v>
      </c>
    </row>
    <row r="2740" customFormat="false" ht="12.75" hidden="false" customHeight="true" outlineLevel="0" collapsed="false">
      <c r="A2740" s="6" t="s">
        <v>88</v>
      </c>
      <c r="B2740" s="6" t="s">
        <v>4804</v>
      </c>
      <c r="C2740" s="6" t="s">
        <v>12062</v>
      </c>
      <c r="D2740" s="6" t="s">
        <v>12063</v>
      </c>
      <c r="E2740" s="0" t="n">
        <v>560</v>
      </c>
      <c r="F2740" s="6" t="s">
        <v>12064</v>
      </c>
      <c r="G2740" s="6" t="s">
        <v>753</v>
      </c>
      <c r="H2740" s="6" t="s">
        <v>12019</v>
      </c>
      <c r="I2740" s="6" t="s">
        <v>12027</v>
      </c>
      <c r="J2740" s="6" t="s">
        <v>1725</v>
      </c>
      <c r="K2740" s="6" t="s">
        <v>4809</v>
      </c>
      <c r="L2740" s="6" t="s">
        <v>4810</v>
      </c>
      <c r="M2740" s="6" t="s">
        <v>1908</v>
      </c>
      <c r="N2740" s="6" t="s">
        <v>58</v>
      </c>
      <c r="O2740" s="6" t="s">
        <v>59</v>
      </c>
      <c r="P2740" s="6" t="s">
        <v>1964</v>
      </c>
      <c r="Q2740" s="6" t="s">
        <v>114</v>
      </c>
      <c r="R2740" s="6" t="s">
        <v>158</v>
      </c>
      <c r="S2740" s="6" t="s">
        <v>63</v>
      </c>
      <c r="T2740" s="6" t="s">
        <v>64</v>
      </c>
      <c r="X2740" s="6" t="s">
        <v>12055</v>
      </c>
      <c r="Y2740" s="6" t="s">
        <v>66</v>
      </c>
      <c r="Z2740" s="0" t="n">
        <v>20</v>
      </c>
      <c r="AC2740" s="7" t="n">
        <v>43034</v>
      </c>
      <c r="AD2740" s="0" t="s">
        <v>104</v>
      </c>
      <c r="AE2740" s="0" t="s">
        <v>105</v>
      </c>
      <c r="AR2740" s="0" t="n">
        <v>52</v>
      </c>
    </row>
    <row r="2741" customFormat="false" ht="12.75" hidden="false" customHeight="true" outlineLevel="0" collapsed="false">
      <c r="A2741" s="6" t="s">
        <v>88</v>
      </c>
      <c r="B2741" s="6" t="s">
        <v>4804</v>
      </c>
      <c r="C2741" s="6" t="s">
        <v>12065</v>
      </c>
      <c r="D2741" s="6" t="s">
        <v>12066</v>
      </c>
      <c r="E2741" s="0" t="n">
        <v>560</v>
      </c>
      <c r="F2741" s="6" t="s">
        <v>12067</v>
      </c>
      <c r="G2741" s="6" t="s">
        <v>753</v>
      </c>
      <c r="H2741" s="6" t="s">
        <v>12019</v>
      </c>
      <c r="J2741" s="6" t="s">
        <v>12068</v>
      </c>
      <c r="K2741" s="6" t="s">
        <v>4809</v>
      </c>
      <c r="L2741" s="6" t="s">
        <v>4810</v>
      </c>
      <c r="M2741" s="6" t="s">
        <v>6144</v>
      </c>
      <c r="N2741" s="6" t="s">
        <v>58</v>
      </c>
      <c r="O2741" s="6" t="s">
        <v>59</v>
      </c>
      <c r="P2741" s="6" t="s">
        <v>5695</v>
      </c>
      <c r="Q2741" s="6" t="s">
        <v>114</v>
      </c>
      <c r="R2741" s="6" t="s">
        <v>297</v>
      </c>
      <c r="S2741" s="6" t="s">
        <v>63</v>
      </c>
      <c r="T2741" s="6" t="s">
        <v>64</v>
      </c>
      <c r="X2741" s="6" t="s">
        <v>12055</v>
      </c>
      <c r="Y2741" s="6" t="s">
        <v>66</v>
      </c>
      <c r="Z2741" s="0" t="n">
        <v>20</v>
      </c>
      <c r="AB2741" s="6" t="s">
        <v>12069</v>
      </c>
      <c r="AC2741" s="7" t="n">
        <v>43034</v>
      </c>
      <c r="AD2741" s="0" t="s">
        <v>104</v>
      </c>
      <c r="AE2741" s="0" t="s">
        <v>105</v>
      </c>
      <c r="AR2741" s="0" t="n">
        <v>52</v>
      </c>
    </row>
    <row r="2742" customFormat="false" ht="12.75" hidden="false" customHeight="true" outlineLevel="0" collapsed="false">
      <c r="A2742" s="6" t="s">
        <v>88</v>
      </c>
      <c r="B2742" s="6" t="s">
        <v>7852</v>
      </c>
      <c r="C2742" s="6" t="s">
        <v>12070</v>
      </c>
      <c r="D2742" s="6" t="s">
        <v>12071</v>
      </c>
      <c r="E2742" s="0" t="n">
        <v>160</v>
      </c>
      <c r="F2742" s="6" t="s">
        <v>12072</v>
      </c>
      <c r="G2742" s="6" t="s">
        <v>234</v>
      </c>
      <c r="H2742" s="6" t="s">
        <v>12019</v>
      </c>
      <c r="I2742" s="6" t="s">
        <v>12073</v>
      </c>
      <c r="J2742" s="6" t="s">
        <v>125</v>
      </c>
      <c r="K2742" s="6" t="s">
        <v>3934</v>
      </c>
      <c r="L2742" s="6" t="s">
        <v>7856</v>
      </c>
      <c r="M2742" s="6" t="s">
        <v>1481</v>
      </c>
      <c r="N2742" s="6" t="s">
        <v>58</v>
      </c>
      <c r="O2742" s="6" t="s">
        <v>59</v>
      </c>
      <c r="P2742" s="6" t="s">
        <v>8198</v>
      </c>
      <c r="Q2742" s="6" t="s">
        <v>238</v>
      </c>
      <c r="R2742" s="6" t="s">
        <v>62</v>
      </c>
      <c r="S2742" s="6" t="s">
        <v>63</v>
      </c>
      <c r="T2742" s="6" t="s">
        <v>64</v>
      </c>
      <c r="U2742" s="6" t="s">
        <v>144</v>
      </c>
      <c r="Y2742" s="6" t="s">
        <v>66</v>
      </c>
      <c r="Z2742" s="0" t="n">
        <v>20</v>
      </c>
      <c r="AB2742" s="6" t="s">
        <v>12074</v>
      </c>
      <c r="AC2742" s="7" t="n">
        <v>43041</v>
      </c>
      <c r="AD2742" s="6" t="s">
        <v>104</v>
      </c>
      <c r="AE2742" s="6" t="s">
        <v>105</v>
      </c>
      <c r="AH2742" s="6" t="s">
        <v>12075</v>
      </c>
      <c r="AI2742" s="6" t="s">
        <v>12076</v>
      </c>
      <c r="AR2742" s="0" t="n">
        <v>52</v>
      </c>
    </row>
    <row r="2743" customFormat="false" ht="12.75" hidden="false" customHeight="true" outlineLevel="0" collapsed="false">
      <c r="A2743" s="6" t="s">
        <v>88</v>
      </c>
      <c r="B2743" s="6" t="s">
        <v>7852</v>
      </c>
      <c r="C2743" s="6" t="s">
        <v>12077</v>
      </c>
      <c r="D2743" s="6" t="s">
        <v>12078</v>
      </c>
      <c r="E2743" s="0" t="n">
        <v>160</v>
      </c>
      <c r="F2743" s="6" t="s">
        <v>12079</v>
      </c>
      <c r="G2743" s="6" t="s">
        <v>234</v>
      </c>
      <c r="H2743" s="6" t="s">
        <v>12019</v>
      </c>
      <c r="I2743" s="6" t="s">
        <v>12073</v>
      </c>
      <c r="J2743" s="6" t="s">
        <v>3643</v>
      </c>
      <c r="K2743" s="6" t="s">
        <v>3934</v>
      </c>
      <c r="L2743" s="6" t="s">
        <v>7856</v>
      </c>
      <c r="M2743" s="6" t="s">
        <v>11642</v>
      </c>
      <c r="N2743" s="6" t="s">
        <v>58</v>
      </c>
      <c r="O2743" s="6" t="s">
        <v>59</v>
      </c>
      <c r="P2743" s="6" t="s">
        <v>10850</v>
      </c>
      <c r="Q2743" s="6" t="s">
        <v>238</v>
      </c>
      <c r="R2743" s="6" t="s">
        <v>158</v>
      </c>
      <c r="S2743" s="6" t="s">
        <v>63</v>
      </c>
      <c r="T2743" s="6" t="s">
        <v>64</v>
      </c>
      <c r="U2743" s="6" t="s">
        <v>144</v>
      </c>
      <c r="Y2743" s="6" t="s">
        <v>66</v>
      </c>
      <c r="Z2743" s="0" t="n">
        <v>20</v>
      </c>
      <c r="AA2743" s="6" t="s">
        <v>67</v>
      </c>
      <c r="AB2743" s="6" t="s">
        <v>12080</v>
      </c>
      <c r="AC2743" s="7" t="n">
        <v>43041</v>
      </c>
      <c r="AD2743" s="6" t="s">
        <v>104</v>
      </c>
      <c r="AE2743" s="6" t="s">
        <v>105</v>
      </c>
      <c r="AF2743" s="6" t="s">
        <v>12081</v>
      </c>
      <c r="AH2743" s="6" t="s">
        <v>12082</v>
      </c>
      <c r="AJ2743" s="6" t="s">
        <v>12083</v>
      </c>
      <c r="AR2743" s="0" t="n">
        <v>52</v>
      </c>
    </row>
    <row r="2744" customFormat="false" ht="12.75" hidden="false" customHeight="true" outlineLevel="0" collapsed="false">
      <c r="A2744" s="6" t="s">
        <v>88</v>
      </c>
      <c r="B2744" s="6" t="s">
        <v>7852</v>
      </c>
      <c r="C2744" s="6" t="s">
        <v>12084</v>
      </c>
      <c r="D2744" s="6" t="s">
        <v>12085</v>
      </c>
      <c r="E2744" s="0" t="n">
        <v>160</v>
      </c>
      <c r="F2744" s="6" t="s">
        <v>12086</v>
      </c>
      <c r="G2744" s="6" t="s">
        <v>234</v>
      </c>
      <c r="H2744" s="6" t="s">
        <v>12019</v>
      </c>
      <c r="J2744" s="6" t="s">
        <v>3225</v>
      </c>
      <c r="K2744" s="6" t="s">
        <v>3934</v>
      </c>
      <c r="L2744" s="6" t="s">
        <v>7856</v>
      </c>
      <c r="M2744" s="6" t="s">
        <v>2132</v>
      </c>
      <c r="N2744" s="6" t="s">
        <v>58</v>
      </c>
      <c r="O2744" s="6" t="s">
        <v>59</v>
      </c>
      <c r="P2744" s="6" t="s">
        <v>375</v>
      </c>
      <c r="Q2744" s="6" t="s">
        <v>238</v>
      </c>
      <c r="R2744" s="6" t="s">
        <v>158</v>
      </c>
      <c r="S2744" s="6" t="s">
        <v>63</v>
      </c>
      <c r="T2744" s="6" t="s">
        <v>64</v>
      </c>
      <c r="U2744" s="6" t="s">
        <v>144</v>
      </c>
      <c r="Y2744" s="6" t="s">
        <v>66</v>
      </c>
      <c r="Z2744" s="0" t="n">
        <v>20</v>
      </c>
      <c r="AA2744" s="6" t="s">
        <v>67</v>
      </c>
      <c r="AB2744" s="6" t="s">
        <v>12087</v>
      </c>
      <c r="AC2744" s="7" t="n">
        <v>43041</v>
      </c>
      <c r="AD2744" s="6" t="s">
        <v>104</v>
      </c>
      <c r="AE2744" s="6" t="s">
        <v>105</v>
      </c>
      <c r="AH2744" s="6" t="s">
        <v>12088</v>
      </c>
      <c r="AI2744" s="6" t="s">
        <v>12089</v>
      </c>
      <c r="AR2744" s="0" t="n">
        <v>52</v>
      </c>
    </row>
    <row r="2745" customFormat="false" ht="12.75" hidden="false" customHeight="true" outlineLevel="0" collapsed="false">
      <c r="A2745" s="6" t="s">
        <v>88</v>
      </c>
      <c r="B2745" s="6" t="s">
        <v>7852</v>
      </c>
      <c r="C2745" s="6" t="s">
        <v>12090</v>
      </c>
      <c r="D2745" s="6" t="s">
        <v>12091</v>
      </c>
      <c r="E2745" s="0" t="n">
        <v>160</v>
      </c>
      <c r="F2745" s="6" t="s">
        <v>12092</v>
      </c>
      <c r="G2745" s="6" t="s">
        <v>3585</v>
      </c>
      <c r="H2745" s="6" t="s">
        <v>12019</v>
      </c>
      <c r="I2745" s="6" t="s">
        <v>12093</v>
      </c>
      <c r="J2745" s="6" t="s">
        <v>12094</v>
      </c>
      <c r="K2745" s="6" t="s">
        <v>3934</v>
      </c>
      <c r="L2745" s="6" t="s">
        <v>7856</v>
      </c>
      <c r="M2745" s="6" t="s">
        <v>2283</v>
      </c>
      <c r="N2745" s="6" t="s">
        <v>58</v>
      </c>
      <c r="O2745" s="6" t="s">
        <v>59</v>
      </c>
      <c r="P2745" s="6" t="s">
        <v>4299</v>
      </c>
      <c r="Q2745" s="6" t="s">
        <v>238</v>
      </c>
      <c r="R2745" s="6" t="s">
        <v>158</v>
      </c>
      <c r="S2745" s="6" t="s">
        <v>63</v>
      </c>
      <c r="T2745" s="6" t="s">
        <v>64</v>
      </c>
      <c r="X2745" s="6" t="s">
        <v>12095</v>
      </c>
      <c r="Y2745" s="6" t="s">
        <v>66</v>
      </c>
      <c r="Z2745" s="0" t="n">
        <v>20</v>
      </c>
      <c r="AB2745" s="6" t="s">
        <v>12096</v>
      </c>
      <c r="AC2745" s="7" t="n">
        <v>43041</v>
      </c>
      <c r="AD2745" s="6" t="s">
        <v>104</v>
      </c>
      <c r="AE2745" s="6" t="s">
        <v>105</v>
      </c>
      <c r="AI2745" s="6" t="s">
        <v>12097</v>
      </c>
      <c r="AR2745" s="0" t="n">
        <v>52</v>
      </c>
    </row>
    <row r="2746" customFormat="false" ht="12.75" hidden="false" customHeight="true" outlineLevel="0" collapsed="false">
      <c r="A2746" s="6" t="s">
        <v>88</v>
      </c>
      <c r="B2746" s="6" t="s">
        <v>7852</v>
      </c>
      <c r="C2746" s="6" t="s">
        <v>12098</v>
      </c>
      <c r="D2746" s="6" t="s">
        <v>12099</v>
      </c>
      <c r="E2746" s="0" t="n">
        <v>160</v>
      </c>
      <c r="F2746" s="6" t="s">
        <v>12100</v>
      </c>
      <c r="G2746" s="6" t="s">
        <v>3585</v>
      </c>
      <c r="H2746" s="6" t="s">
        <v>12019</v>
      </c>
      <c r="I2746" s="6" t="s">
        <v>12093</v>
      </c>
      <c r="J2746" s="6" t="s">
        <v>12101</v>
      </c>
      <c r="K2746" s="6" t="s">
        <v>3934</v>
      </c>
      <c r="L2746" s="6" t="s">
        <v>7856</v>
      </c>
      <c r="M2746" s="6" t="s">
        <v>3980</v>
      </c>
      <c r="N2746" s="6" t="s">
        <v>58</v>
      </c>
      <c r="O2746" s="6" t="s">
        <v>59</v>
      </c>
      <c r="P2746" s="6" t="s">
        <v>1422</v>
      </c>
      <c r="Q2746" s="6" t="s">
        <v>238</v>
      </c>
      <c r="R2746" s="6" t="s">
        <v>62</v>
      </c>
      <c r="S2746" s="6" t="s">
        <v>63</v>
      </c>
      <c r="T2746" s="6" t="s">
        <v>64</v>
      </c>
      <c r="X2746" s="6" t="s">
        <v>12095</v>
      </c>
      <c r="Y2746" s="6" t="s">
        <v>66</v>
      </c>
      <c r="Z2746" s="0" t="n">
        <v>20</v>
      </c>
      <c r="AB2746" s="6" t="s">
        <v>12102</v>
      </c>
      <c r="AC2746" s="7" t="n">
        <v>43041</v>
      </c>
      <c r="AD2746" s="6" t="s">
        <v>104</v>
      </c>
      <c r="AE2746" s="6" t="s">
        <v>105</v>
      </c>
      <c r="AR2746" s="0" t="n">
        <v>52</v>
      </c>
    </row>
    <row r="2747" customFormat="false" ht="12.75" hidden="false" customHeight="true" outlineLevel="0" collapsed="false">
      <c r="A2747" s="4"/>
      <c r="B2747" s="4"/>
      <c r="C2747" s="4"/>
      <c r="D2747" s="4"/>
      <c r="E2747" s="4"/>
      <c r="F2747" s="4"/>
      <c r="G2747" s="4" t="s">
        <v>628</v>
      </c>
      <c r="H2747" s="4" t="s">
        <v>12103</v>
      </c>
      <c r="I2747" s="4"/>
      <c r="J2747" s="4"/>
      <c r="K2747" s="4" t="s">
        <v>1638</v>
      </c>
      <c r="L2747" s="4" t="s">
        <v>4882</v>
      </c>
      <c r="M2747" s="4"/>
      <c r="N2747" s="4"/>
      <c r="O2747" s="4"/>
      <c r="P2747" s="4"/>
      <c r="Q2747" s="4"/>
      <c r="R2747" s="4"/>
      <c r="S2747" s="4"/>
      <c r="T2747" s="4"/>
      <c r="U2747" s="4"/>
      <c r="V2747" s="4"/>
      <c r="W2747" s="4"/>
      <c r="X2747" s="4"/>
      <c r="Y2747" s="4"/>
      <c r="Z2747" s="4"/>
      <c r="AA2747" s="4"/>
      <c r="AB2747" s="4"/>
      <c r="AC2747" s="5"/>
      <c r="AD2747" s="4"/>
      <c r="AE2747" s="4"/>
      <c r="AF2747" s="4"/>
      <c r="AG2747" s="4"/>
      <c r="AH2747" s="4"/>
      <c r="AI2747" s="4"/>
      <c r="AJ2747" s="4"/>
      <c r="AK2747" s="4"/>
      <c r="AL2747" s="4"/>
      <c r="AM2747" s="4"/>
      <c r="AN2747" s="4"/>
      <c r="AO2747" s="4"/>
      <c r="AP2747" s="4"/>
      <c r="AQ2747" s="4"/>
      <c r="AR2747" s="4"/>
    </row>
    <row r="2748" customFormat="false" ht="12.75" hidden="false" customHeight="true" outlineLevel="0" collapsed="false">
      <c r="A2748" s="4"/>
      <c r="B2748" s="4"/>
      <c r="C2748" s="4"/>
      <c r="D2748" s="4"/>
      <c r="E2748" s="4"/>
      <c r="F2748" s="4"/>
      <c r="G2748" s="4" t="s">
        <v>628</v>
      </c>
      <c r="H2748" s="4" t="s">
        <v>12103</v>
      </c>
      <c r="I2748" s="4"/>
      <c r="J2748" s="4"/>
      <c r="K2748" s="4" t="s">
        <v>1638</v>
      </c>
      <c r="L2748" s="4" t="s">
        <v>4882</v>
      </c>
      <c r="M2748" s="4"/>
      <c r="N2748" s="4"/>
      <c r="O2748" s="4"/>
      <c r="P2748" s="4"/>
      <c r="Q2748" s="4"/>
      <c r="R2748" s="4"/>
      <c r="S2748" s="4"/>
      <c r="T2748" s="4"/>
      <c r="U2748" s="4"/>
      <c r="V2748" s="4"/>
      <c r="W2748" s="4"/>
      <c r="X2748" s="4"/>
      <c r="Y2748" s="4"/>
      <c r="Z2748" s="4"/>
      <c r="AA2748" s="4"/>
      <c r="AB2748" s="4"/>
      <c r="AC2748" s="5"/>
      <c r="AD2748" s="4"/>
      <c r="AE2748" s="4"/>
      <c r="AF2748" s="4"/>
      <c r="AG2748" s="4"/>
      <c r="AH2748" s="4"/>
      <c r="AI2748" s="4"/>
      <c r="AJ2748" s="4"/>
      <c r="AK2748" s="4"/>
      <c r="AL2748" s="4"/>
      <c r="AM2748" s="4"/>
      <c r="AN2748" s="4"/>
      <c r="AO2748" s="4"/>
      <c r="AP2748" s="4"/>
      <c r="AQ2748" s="4"/>
      <c r="AR2748" s="4"/>
    </row>
    <row r="2749" customFormat="false" ht="12.75" hidden="false" customHeight="true" outlineLevel="0" collapsed="false">
      <c r="A2749" s="4"/>
      <c r="B2749" s="4"/>
      <c r="C2749" s="4"/>
      <c r="D2749" s="4"/>
      <c r="E2749" s="4"/>
      <c r="F2749" s="4"/>
      <c r="G2749" s="4" t="s">
        <v>628</v>
      </c>
      <c r="H2749" s="4" t="s">
        <v>12103</v>
      </c>
      <c r="I2749" s="4"/>
      <c r="J2749" s="4"/>
      <c r="K2749" s="4" t="s">
        <v>1638</v>
      </c>
      <c r="L2749" s="4" t="s">
        <v>4882</v>
      </c>
      <c r="M2749" s="4"/>
      <c r="N2749" s="4"/>
      <c r="O2749" s="4"/>
      <c r="P2749" s="4"/>
      <c r="Q2749" s="4"/>
      <c r="R2749" s="4"/>
      <c r="S2749" s="4"/>
      <c r="T2749" s="4"/>
      <c r="U2749" s="4"/>
      <c r="V2749" s="4"/>
      <c r="W2749" s="4"/>
      <c r="X2749" s="4"/>
      <c r="Y2749" s="4"/>
      <c r="Z2749" s="4"/>
      <c r="AA2749" s="4"/>
      <c r="AB2749" s="4"/>
      <c r="AC2749" s="5"/>
      <c r="AD2749" s="4"/>
      <c r="AE2749" s="4"/>
      <c r="AF2749" s="4"/>
      <c r="AG2749" s="4"/>
      <c r="AH2749" s="4"/>
      <c r="AI2749" s="4"/>
      <c r="AJ2749" s="4"/>
      <c r="AK2749" s="4"/>
      <c r="AL2749" s="4"/>
      <c r="AM2749" s="4"/>
      <c r="AN2749" s="4"/>
      <c r="AO2749" s="4"/>
      <c r="AP2749" s="4"/>
      <c r="AQ2749" s="4"/>
      <c r="AR2749" s="4"/>
    </row>
    <row r="2750" customFormat="false" ht="12.75" hidden="false" customHeight="true" outlineLevel="0" collapsed="false">
      <c r="A2750" s="4"/>
      <c r="B2750" s="4"/>
      <c r="C2750" s="4"/>
      <c r="D2750" s="4"/>
      <c r="E2750" s="4"/>
      <c r="F2750" s="4"/>
      <c r="G2750" s="4" t="s">
        <v>628</v>
      </c>
      <c r="H2750" s="4" t="s">
        <v>12103</v>
      </c>
      <c r="I2750" s="4"/>
      <c r="J2750" s="4"/>
      <c r="K2750" s="4" t="s">
        <v>1638</v>
      </c>
      <c r="L2750" s="4" t="s">
        <v>4882</v>
      </c>
      <c r="M2750" s="4"/>
      <c r="N2750" s="4"/>
      <c r="O2750" s="4"/>
      <c r="P2750" s="4"/>
      <c r="Q2750" s="4"/>
      <c r="R2750" s="4"/>
      <c r="S2750" s="4"/>
      <c r="T2750" s="4"/>
      <c r="U2750" s="4"/>
      <c r="V2750" s="4"/>
      <c r="W2750" s="4"/>
      <c r="X2750" s="4"/>
      <c r="Y2750" s="4"/>
      <c r="Z2750" s="4"/>
      <c r="AA2750" s="4"/>
      <c r="AB2750" s="4"/>
      <c r="AC2750" s="5"/>
      <c r="AD2750" s="4"/>
      <c r="AE2750" s="4"/>
      <c r="AF2750" s="4"/>
      <c r="AG2750" s="4"/>
      <c r="AH2750" s="4"/>
      <c r="AI2750" s="4"/>
      <c r="AJ2750" s="4"/>
      <c r="AK2750" s="4"/>
      <c r="AL2750" s="4"/>
      <c r="AM2750" s="4"/>
      <c r="AN2750" s="4"/>
      <c r="AO2750" s="4"/>
      <c r="AP2750" s="4"/>
      <c r="AQ2750" s="4"/>
      <c r="AR2750" s="4"/>
    </row>
    <row r="2751" customFormat="false" ht="12.75" hidden="false" customHeight="true" outlineLevel="0" collapsed="false">
      <c r="A2751" s="4"/>
      <c r="B2751" s="4"/>
      <c r="C2751" s="4"/>
      <c r="D2751" s="4"/>
      <c r="E2751" s="4"/>
      <c r="F2751" s="4"/>
      <c r="G2751" s="4" t="s">
        <v>628</v>
      </c>
      <c r="H2751" s="4" t="s">
        <v>12103</v>
      </c>
      <c r="I2751" s="4"/>
      <c r="J2751" s="4"/>
      <c r="K2751" s="4" t="s">
        <v>1638</v>
      </c>
      <c r="L2751" s="4" t="s">
        <v>4882</v>
      </c>
      <c r="M2751" s="4"/>
      <c r="N2751" s="4"/>
      <c r="O2751" s="4"/>
      <c r="P2751" s="4"/>
      <c r="Q2751" s="4"/>
      <c r="R2751" s="4"/>
      <c r="S2751" s="4"/>
      <c r="T2751" s="4"/>
      <c r="U2751" s="4"/>
      <c r="V2751" s="4"/>
      <c r="W2751" s="4"/>
      <c r="X2751" s="4"/>
      <c r="Y2751" s="4"/>
      <c r="Z2751" s="4"/>
      <c r="AA2751" s="4"/>
      <c r="AB2751" s="4"/>
      <c r="AC2751" s="5"/>
      <c r="AD2751" s="4"/>
      <c r="AE2751" s="4"/>
      <c r="AF2751" s="4"/>
      <c r="AG2751" s="4"/>
      <c r="AH2751" s="4"/>
      <c r="AI2751" s="4"/>
      <c r="AJ2751" s="4"/>
      <c r="AK2751" s="4"/>
      <c r="AL2751" s="4"/>
      <c r="AM2751" s="4"/>
      <c r="AN2751" s="4"/>
      <c r="AO2751" s="4"/>
      <c r="AP2751" s="4"/>
      <c r="AQ2751" s="4"/>
      <c r="AR2751" s="4"/>
    </row>
    <row r="2752" customFormat="false" ht="12.75" hidden="false" customHeight="true" outlineLevel="0" collapsed="false">
      <c r="A2752" s="4"/>
      <c r="B2752" s="4"/>
      <c r="C2752" s="4"/>
      <c r="D2752" s="4"/>
      <c r="E2752" s="4"/>
      <c r="F2752" s="4"/>
      <c r="G2752" s="4" t="s">
        <v>628</v>
      </c>
      <c r="H2752" s="4" t="s">
        <v>12103</v>
      </c>
      <c r="I2752" s="4"/>
      <c r="J2752" s="4"/>
      <c r="K2752" s="4" t="s">
        <v>1638</v>
      </c>
      <c r="L2752" s="4" t="s">
        <v>4882</v>
      </c>
      <c r="M2752" s="4"/>
      <c r="N2752" s="4"/>
      <c r="O2752" s="4"/>
      <c r="P2752" s="4"/>
      <c r="Q2752" s="4"/>
      <c r="R2752" s="4"/>
      <c r="S2752" s="4"/>
      <c r="T2752" s="4"/>
      <c r="U2752" s="4"/>
      <c r="V2752" s="4"/>
      <c r="W2752" s="4"/>
      <c r="X2752" s="4"/>
      <c r="Y2752" s="4"/>
      <c r="Z2752" s="4"/>
      <c r="AA2752" s="4"/>
      <c r="AB2752" s="4"/>
      <c r="AC2752" s="5"/>
      <c r="AD2752" s="4"/>
      <c r="AE2752" s="4"/>
      <c r="AF2752" s="4"/>
      <c r="AG2752" s="4"/>
      <c r="AH2752" s="4"/>
      <c r="AI2752" s="4"/>
      <c r="AJ2752" s="4"/>
      <c r="AK2752" s="4"/>
      <c r="AL2752" s="4"/>
      <c r="AM2752" s="4"/>
      <c r="AN2752" s="4"/>
      <c r="AO2752" s="4"/>
      <c r="AP2752" s="4"/>
      <c r="AQ2752" s="4"/>
      <c r="AR2752" s="4"/>
    </row>
    <row r="2753" customFormat="false" ht="12.75" hidden="false" customHeight="true" outlineLevel="0" collapsed="false">
      <c r="A2753" s="4"/>
      <c r="B2753" s="4"/>
      <c r="C2753" s="4"/>
      <c r="D2753" s="4"/>
      <c r="E2753" s="4"/>
      <c r="F2753" s="4"/>
      <c r="G2753" s="4" t="s">
        <v>628</v>
      </c>
      <c r="H2753" s="4" t="s">
        <v>12103</v>
      </c>
      <c r="I2753" s="4"/>
      <c r="J2753" s="4"/>
      <c r="K2753" s="4" t="s">
        <v>1638</v>
      </c>
      <c r="L2753" s="4" t="s">
        <v>4882</v>
      </c>
      <c r="M2753" s="4"/>
      <c r="N2753" s="4"/>
      <c r="O2753" s="4"/>
      <c r="P2753" s="4"/>
      <c r="Q2753" s="4"/>
      <c r="R2753" s="4"/>
      <c r="S2753" s="4"/>
      <c r="T2753" s="4"/>
      <c r="U2753" s="4"/>
      <c r="V2753" s="4"/>
      <c r="W2753" s="4"/>
      <c r="X2753" s="4"/>
      <c r="Y2753" s="4"/>
      <c r="Z2753" s="4"/>
      <c r="AA2753" s="4"/>
      <c r="AB2753" s="4"/>
      <c r="AC2753" s="5"/>
      <c r="AD2753" s="4"/>
      <c r="AE2753" s="4"/>
      <c r="AF2753" s="4"/>
      <c r="AG2753" s="4"/>
      <c r="AH2753" s="4"/>
      <c r="AI2753" s="4"/>
      <c r="AJ2753" s="4"/>
      <c r="AK2753" s="4"/>
      <c r="AL2753" s="4"/>
      <c r="AM2753" s="4"/>
      <c r="AN2753" s="4"/>
      <c r="AO2753" s="4"/>
      <c r="AP2753" s="4"/>
      <c r="AQ2753" s="4"/>
      <c r="AR2753" s="4"/>
    </row>
    <row r="2754" customFormat="false" ht="12.75" hidden="false" customHeight="true" outlineLevel="0" collapsed="false">
      <c r="A2754" s="4"/>
      <c r="B2754" s="4"/>
      <c r="C2754" s="4"/>
      <c r="D2754" s="4"/>
      <c r="E2754" s="4"/>
      <c r="F2754" s="4"/>
      <c r="G2754" s="4" t="s">
        <v>628</v>
      </c>
      <c r="H2754" s="4" t="s">
        <v>12103</v>
      </c>
      <c r="I2754" s="4"/>
      <c r="J2754" s="4"/>
      <c r="K2754" s="4" t="s">
        <v>1638</v>
      </c>
      <c r="L2754" s="4" t="s">
        <v>4882</v>
      </c>
      <c r="M2754" s="4"/>
      <c r="N2754" s="4"/>
      <c r="O2754" s="4"/>
      <c r="P2754" s="4"/>
      <c r="Q2754" s="4"/>
      <c r="R2754" s="4"/>
      <c r="S2754" s="4"/>
      <c r="T2754" s="4"/>
      <c r="U2754" s="4"/>
      <c r="V2754" s="4"/>
      <c r="W2754" s="4"/>
      <c r="X2754" s="4"/>
      <c r="Y2754" s="4"/>
      <c r="Z2754" s="4"/>
      <c r="AA2754" s="4"/>
      <c r="AB2754" s="4"/>
      <c r="AC2754" s="5"/>
      <c r="AD2754" s="4"/>
      <c r="AE2754" s="4"/>
      <c r="AF2754" s="4"/>
      <c r="AG2754" s="4"/>
      <c r="AH2754" s="4"/>
      <c r="AI2754" s="4"/>
      <c r="AJ2754" s="4"/>
      <c r="AK2754" s="4"/>
      <c r="AL2754" s="4"/>
      <c r="AM2754" s="4"/>
      <c r="AN2754" s="4"/>
      <c r="AO2754" s="4"/>
      <c r="AP2754" s="4"/>
      <c r="AQ2754" s="4"/>
      <c r="AR2754" s="4"/>
    </row>
    <row r="2755" customFormat="false" ht="12.75" hidden="false" customHeight="true" outlineLevel="0" collapsed="false">
      <c r="A2755" s="6" t="s">
        <v>47</v>
      </c>
      <c r="B2755" s="6" t="s">
        <v>941</v>
      </c>
      <c r="C2755" s="6" t="s">
        <v>12104</v>
      </c>
      <c r="D2755" s="6" t="s">
        <v>12105</v>
      </c>
      <c r="E2755" s="0" t="n">
        <v>300</v>
      </c>
      <c r="F2755" s="6" t="s">
        <v>12106</v>
      </c>
      <c r="G2755" s="6" t="s">
        <v>234</v>
      </c>
      <c r="H2755" s="6" t="s">
        <v>12103</v>
      </c>
      <c r="I2755" s="6" t="s">
        <v>10371</v>
      </c>
      <c r="J2755" s="6" t="s">
        <v>125</v>
      </c>
      <c r="K2755" s="6" t="s">
        <v>947</v>
      </c>
      <c r="L2755" s="6" t="s">
        <v>948</v>
      </c>
      <c r="M2755" s="6" t="s">
        <v>1387</v>
      </c>
      <c r="N2755" s="6" t="s">
        <v>58</v>
      </c>
      <c r="O2755" s="6" t="s">
        <v>59</v>
      </c>
      <c r="P2755" s="6" t="s">
        <v>5899</v>
      </c>
      <c r="Q2755" s="6" t="s">
        <v>644</v>
      </c>
      <c r="R2755" s="6" t="s">
        <v>62</v>
      </c>
      <c r="S2755" s="6" t="s">
        <v>63</v>
      </c>
      <c r="T2755" s="6" t="s">
        <v>64</v>
      </c>
      <c r="U2755" s="6" t="s">
        <v>144</v>
      </c>
      <c r="Y2755" s="6" t="s">
        <v>66</v>
      </c>
      <c r="Z2755" s="0" t="n">
        <v>20</v>
      </c>
      <c r="AC2755" s="7" t="n">
        <v>43032</v>
      </c>
      <c r="AD2755" s="6" t="s">
        <v>104</v>
      </c>
      <c r="AE2755" s="6" t="s">
        <v>162</v>
      </c>
      <c r="AI2755" s="6" t="s">
        <v>12107</v>
      </c>
      <c r="AR2755" s="0" t="n">
        <v>66</v>
      </c>
    </row>
    <row r="2756" customFormat="false" ht="12.75" hidden="false" customHeight="true" outlineLevel="0" collapsed="false">
      <c r="A2756" s="6" t="s">
        <v>47</v>
      </c>
      <c r="B2756" s="6" t="s">
        <v>941</v>
      </c>
      <c r="C2756" s="6" t="s">
        <v>12108</v>
      </c>
      <c r="D2756" s="6" t="s">
        <v>12109</v>
      </c>
      <c r="E2756" s="0" t="n">
        <v>300</v>
      </c>
      <c r="F2756" s="6" t="s">
        <v>12110</v>
      </c>
      <c r="G2756" s="6" t="s">
        <v>234</v>
      </c>
      <c r="H2756" s="6" t="s">
        <v>12103</v>
      </c>
      <c r="I2756" s="6" t="s">
        <v>12111</v>
      </c>
      <c r="J2756" s="6" t="s">
        <v>216</v>
      </c>
      <c r="K2756" s="6" t="s">
        <v>947</v>
      </c>
      <c r="L2756" s="6" t="s">
        <v>948</v>
      </c>
      <c r="M2756" s="6" t="s">
        <v>2017</v>
      </c>
      <c r="N2756" s="6" t="s">
        <v>58</v>
      </c>
      <c r="O2756" s="6" t="s">
        <v>59</v>
      </c>
      <c r="P2756" s="6" t="s">
        <v>2041</v>
      </c>
      <c r="Q2756" s="6" t="s">
        <v>644</v>
      </c>
      <c r="R2756" s="6" t="s">
        <v>62</v>
      </c>
      <c r="S2756" s="6" t="s">
        <v>63</v>
      </c>
      <c r="T2756" s="6" t="s">
        <v>64</v>
      </c>
      <c r="Y2756" s="6" t="s">
        <v>66</v>
      </c>
      <c r="Z2756" s="0" t="n">
        <v>20</v>
      </c>
      <c r="AC2756" s="7" t="n">
        <v>43032</v>
      </c>
      <c r="AD2756" s="6" t="s">
        <v>104</v>
      </c>
      <c r="AE2756" s="6" t="s">
        <v>162</v>
      </c>
      <c r="AI2756" s="6" t="s">
        <v>12112</v>
      </c>
      <c r="AR2756" s="0" t="n">
        <v>66</v>
      </c>
    </row>
    <row r="2757" customFormat="false" ht="12.75" hidden="false" customHeight="true" outlineLevel="0" collapsed="false">
      <c r="A2757" s="6" t="s">
        <v>47</v>
      </c>
      <c r="B2757" s="6" t="s">
        <v>941</v>
      </c>
      <c r="C2757" s="6" t="s">
        <v>12113</v>
      </c>
      <c r="D2757" s="6" t="s">
        <v>12114</v>
      </c>
      <c r="E2757" s="0" t="n">
        <v>300</v>
      </c>
      <c r="F2757" s="6" t="s">
        <v>12115</v>
      </c>
      <c r="G2757" s="6" t="s">
        <v>52</v>
      </c>
      <c r="H2757" s="6" t="s">
        <v>12103</v>
      </c>
      <c r="J2757" s="6" t="s">
        <v>125</v>
      </c>
      <c r="K2757" s="6" t="s">
        <v>947</v>
      </c>
      <c r="L2757" s="6" t="s">
        <v>948</v>
      </c>
      <c r="M2757" s="6" t="s">
        <v>3591</v>
      </c>
      <c r="N2757" s="6" t="s">
        <v>58</v>
      </c>
      <c r="O2757" s="6" t="s">
        <v>59</v>
      </c>
      <c r="P2757" s="6" t="s">
        <v>3062</v>
      </c>
      <c r="Q2757" s="6" t="s">
        <v>61</v>
      </c>
      <c r="R2757" s="6" t="s">
        <v>62</v>
      </c>
      <c r="S2757" s="6" t="s">
        <v>63</v>
      </c>
      <c r="T2757" s="6" t="s">
        <v>64</v>
      </c>
      <c r="X2757" s="6" t="s">
        <v>1936</v>
      </c>
      <c r="Y2757" s="6" t="s">
        <v>66</v>
      </c>
      <c r="Z2757" s="0" t="n">
        <v>20</v>
      </c>
      <c r="AA2757" s="6" t="s">
        <v>67</v>
      </c>
      <c r="AC2757" s="7" t="n">
        <v>43032</v>
      </c>
      <c r="AD2757" s="6" t="s">
        <v>104</v>
      </c>
      <c r="AE2757" s="6" t="s">
        <v>162</v>
      </c>
      <c r="AH2757" s="6" t="s">
        <v>12116</v>
      </c>
      <c r="AR2757" s="0" t="n">
        <v>66</v>
      </c>
    </row>
    <row r="2758" customFormat="false" ht="12.75" hidden="false" customHeight="true" outlineLevel="0" collapsed="false">
      <c r="A2758" s="6" t="s">
        <v>88</v>
      </c>
      <c r="B2758" s="6" t="s">
        <v>811</v>
      </c>
      <c r="C2758" s="6" t="s">
        <v>12117</v>
      </c>
      <c r="D2758" s="6" t="s">
        <v>12118</v>
      </c>
      <c r="E2758" s="0" t="n">
        <v>1810</v>
      </c>
      <c r="F2758" s="6" t="s">
        <v>12119</v>
      </c>
      <c r="G2758" s="6" t="s">
        <v>46</v>
      </c>
      <c r="H2758" s="6" t="s">
        <v>12120</v>
      </c>
      <c r="I2758" s="6" t="s">
        <v>12121</v>
      </c>
      <c r="J2758" s="6" t="s">
        <v>12122</v>
      </c>
      <c r="K2758" s="6" t="s">
        <v>97</v>
      </c>
      <c r="L2758" s="6" t="s">
        <v>817</v>
      </c>
      <c r="M2758" s="6" t="s">
        <v>913</v>
      </c>
      <c r="N2758" s="6" t="s">
        <v>58</v>
      </c>
      <c r="O2758" s="6" t="s">
        <v>59</v>
      </c>
      <c r="P2758" s="6" t="s">
        <v>2808</v>
      </c>
      <c r="Q2758" s="6" t="s">
        <v>1332</v>
      </c>
      <c r="R2758" s="6" t="s">
        <v>62</v>
      </c>
      <c r="S2758" s="6" t="s">
        <v>63</v>
      </c>
      <c r="T2758" s="6" t="s">
        <v>64</v>
      </c>
      <c r="X2758" s="6" t="s">
        <v>12123</v>
      </c>
      <c r="Y2758" s="6" t="s">
        <v>66</v>
      </c>
      <c r="Z2758" s="0" t="n">
        <v>20</v>
      </c>
      <c r="AA2758" s="6" t="s">
        <v>67</v>
      </c>
      <c r="AB2758" s="6" t="s">
        <v>12124</v>
      </c>
      <c r="AC2758" s="7" t="n">
        <v>43017</v>
      </c>
      <c r="AD2758" s="6" t="s">
        <v>104</v>
      </c>
      <c r="AE2758" s="6" t="s">
        <v>105</v>
      </c>
      <c r="AR2758" s="0" t="n">
        <v>66</v>
      </c>
    </row>
    <row r="2759" customFormat="false" ht="12.75" hidden="false" customHeight="true" outlineLevel="0" collapsed="false">
      <c r="A2759" s="6" t="s">
        <v>88</v>
      </c>
      <c r="B2759" s="6" t="s">
        <v>811</v>
      </c>
      <c r="C2759" s="6" t="s">
        <v>12125</v>
      </c>
      <c r="D2759" s="6" t="s">
        <v>12126</v>
      </c>
      <c r="E2759" s="0" t="n">
        <v>1810</v>
      </c>
      <c r="F2759" s="6" t="s">
        <v>12127</v>
      </c>
      <c r="G2759" s="6" t="s">
        <v>353</v>
      </c>
      <c r="H2759" s="6" t="s">
        <v>12120</v>
      </c>
      <c r="I2759" s="6" t="s">
        <v>12128</v>
      </c>
      <c r="K2759" s="6" t="s">
        <v>97</v>
      </c>
      <c r="L2759" s="6" t="s">
        <v>817</v>
      </c>
      <c r="M2759" s="6" t="s">
        <v>652</v>
      </c>
      <c r="N2759" s="6" t="s">
        <v>58</v>
      </c>
      <c r="O2759" s="6" t="s">
        <v>59</v>
      </c>
      <c r="P2759" s="6" t="s">
        <v>420</v>
      </c>
      <c r="Q2759" s="6" t="s">
        <v>61</v>
      </c>
      <c r="R2759" s="6" t="s">
        <v>62</v>
      </c>
      <c r="S2759" s="6" t="s">
        <v>63</v>
      </c>
      <c r="T2759" s="6" t="s">
        <v>64</v>
      </c>
      <c r="X2759" s="6" t="s">
        <v>12129</v>
      </c>
      <c r="Y2759" s="6" t="s">
        <v>66</v>
      </c>
      <c r="Z2759" s="0" t="n">
        <v>20</v>
      </c>
      <c r="AB2759" s="6" t="s">
        <v>12130</v>
      </c>
      <c r="AC2759" s="7" t="n">
        <v>43017</v>
      </c>
      <c r="AD2759" s="6" t="s">
        <v>104</v>
      </c>
      <c r="AE2759" s="6" t="s">
        <v>105</v>
      </c>
      <c r="AN2759" s="6" t="s">
        <v>12131</v>
      </c>
      <c r="AO2759" s="6" t="s">
        <v>12132</v>
      </c>
      <c r="AP2759" s="6" t="s">
        <v>12133</v>
      </c>
      <c r="AR2759" s="0" t="n">
        <v>66</v>
      </c>
    </row>
    <row r="2760" customFormat="false" ht="12.75" hidden="false" customHeight="true" outlineLevel="0" collapsed="false">
      <c r="A2760" s="6" t="s">
        <v>47</v>
      </c>
      <c r="B2760" s="6" t="s">
        <v>1803</v>
      </c>
      <c r="C2760" s="6" t="s">
        <v>12134</v>
      </c>
      <c r="D2760" s="6" t="s">
        <v>12135</v>
      </c>
      <c r="E2760" s="0" t="n">
        <v>26</v>
      </c>
      <c r="F2760" s="6" t="s">
        <v>12136</v>
      </c>
      <c r="G2760" s="6" t="s">
        <v>269</v>
      </c>
      <c r="H2760" s="6" t="s">
        <v>12137</v>
      </c>
      <c r="J2760" s="6" t="s">
        <v>12138</v>
      </c>
      <c r="K2760" s="6" t="s">
        <v>947</v>
      </c>
      <c r="L2760" s="6" t="s">
        <v>1807</v>
      </c>
      <c r="M2760" s="6" t="s">
        <v>2675</v>
      </c>
      <c r="N2760" s="6" t="s">
        <v>58</v>
      </c>
      <c r="O2760" s="6" t="s">
        <v>59</v>
      </c>
      <c r="P2760" s="6" t="s">
        <v>12139</v>
      </c>
      <c r="Q2760" s="6" t="s">
        <v>114</v>
      </c>
      <c r="R2760" s="6" t="s">
        <v>62</v>
      </c>
      <c r="S2760" s="6" t="s">
        <v>63</v>
      </c>
      <c r="T2760" s="6" t="s">
        <v>64</v>
      </c>
      <c r="U2760" s="6" t="s">
        <v>144</v>
      </c>
      <c r="X2760" s="6" t="s">
        <v>102</v>
      </c>
      <c r="Y2760" s="6" t="s">
        <v>66</v>
      </c>
      <c r="Z2760" s="0" t="n">
        <v>20</v>
      </c>
      <c r="AB2760" s="6" t="s">
        <v>12140</v>
      </c>
      <c r="AC2760" s="7" t="n">
        <v>43031</v>
      </c>
      <c r="AD2760" s="6" t="s">
        <v>104</v>
      </c>
      <c r="AE2760" s="6" t="s">
        <v>162</v>
      </c>
      <c r="AI2760" s="6" t="s">
        <v>12141</v>
      </c>
      <c r="AR2760" s="0" t="n">
        <v>66</v>
      </c>
    </row>
    <row r="2761" customFormat="false" ht="12.75" hidden="false" customHeight="true" outlineLevel="0" collapsed="false">
      <c r="A2761" s="4"/>
      <c r="B2761" s="4"/>
      <c r="C2761" s="4"/>
      <c r="D2761" s="4"/>
      <c r="E2761" s="4"/>
      <c r="F2761" s="4"/>
      <c r="G2761" s="4" t="s">
        <v>1772</v>
      </c>
      <c r="H2761" s="4" t="s">
        <v>12142</v>
      </c>
      <c r="I2761" s="4"/>
      <c r="J2761" s="4"/>
      <c r="K2761" s="4" t="s">
        <v>44</v>
      </c>
      <c r="L2761" s="4" t="s">
        <v>45</v>
      </c>
      <c r="M2761" s="4"/>
      <c r="N2761" s="4"/>
      <c r="O2761" s="4"/>
      <c r="P2761" s="4"/>
      <c r="Q2761" s="4"/>
      <c r="R2761" s="4"/>
      <c r="S2761" s="4"/>
      <c r="T2761" s="4"/>
      <c r="U2761" s="4"/>
      <c r="V2761" s="4"/>
      <c r="W2761" s="4"/>
      <c r="X2761" s="4"/>
      <c r="Y2761" s="4"/>
      <c r="Z2761" s="4"/>
      <c r="AA2761" s="4"/>
      <c r="AB2761" s="4"/>
      <c r="AC2761" s="5"/>
      <c r="AD2761" s="4"/>
      <c r="AE2761" s="4"/>
      <c r="AF2761" s="4"/>
      <c r="AG2761" s="4"/>
      <c r="AH2761" s="4"/>
      <c r="AI2761" s="4"/>
      <c r="AJ2761" s="4"/>
      <c r="AK2761" s="4"/>
      <c r="AL2761" s="4"/>
      <c r="AM2761" s="4"/>
      <c r="AN2761" s="4"/>
      <c r="AO2761" s="4"/>
      <c r="AP2761" s="4"/>
      <c r="AQ2761" s="4"/>
      <c r="AR2761" s="4"/>
    </row>
    <row r="2762" customFormat="false" ht="12.75" hidden="false" customHeight="true" outlineLevel="0" collapsed="false">
      <c r="A2762" s="6" t="s">
        <v>88</v>
      </c>
      <c r="B2762" s="6" t="s">
        <v>3228</v>
      </c>
      <c r="C2762" s="6" t="s">
        <v>12143</v>
      </c>
      <c r="D2762" s="6" t="s">
        <v>12144</v>
      </c>
      <c r="E2762" s="0" t="n">
        <v>10</v>
      </c>
      <c r="F2762" s="6" t="s">
        <v>12145</v>
      </c>
      <c r="G2762" s="6" t="s">
        <v>42</v>
      </c>
      <c r="H2762" s="6" t="s">
        <v>12146</v>
      </c>
      <c r="K2762" s="6" t="s">
        <v>3233</v>
      </c>
      <c r="L2762" s="6" t="s">
        <v>3234</v>
      </c>
      <c r="M2762" s="6" t="s">
        <v>113</v>
      </c>
      <c r="N2762" s="6" t="s">
        <v>58</v>
      </c>
      <c r="O2762" s="6" t="s">
        <v>59</v>
      </c>
      <c r="P2762" s="6" t="s">
        <v>9477</v>
      </c>
      <c r="Q2762" s="6" t="s">
        <v>61</v>
      </c>
      <c r="R2762" s="6" t="s">
        <v>62</v>
      </c>
      <c r="S2762" s="6" t="s">
        <v>63</v>
      </c>
      <c r="T2762" s="6" t="s">
        <v>64</v>
      </c>
      <c r="Y2762" s="6" t="s">
        <v>66</v>
      </c>
      <c r="Z2762" s="0" t="n">
        <v>20</v>
      </c>
      <c r="AB2762" s="6" t="s">
        <v>12147</v>
      </c>
      <c r="AC2762" s="7" t="n">
        <v>43027</v>
      </c>
      <c r="AD2762" s="6" t="s">
        <v>161</v>
      </c>
      <c r="AE2762" s="6" t="s">
        <v>105</v>
      </c>
      <c r="AN2762" s="6" t="s">
        <v>12148</v>
      </c>
      <c r="AO2762" s="6" t="s">
        <v>12149</v>
      </c>
      <c r="AR2762" s="0" t="n">
        <v>66</v>
      </c>
    </row>
    <row r="2763" customFormat="false" ht="12.75" hidden="false" customHeight="true" outlineLevel="0" collapsed="false">
      <c r="A2763" s="6" t="s">
        <v>47</v>
      </c>
      <c r="B2763" s="6" t="s">
        <v>2439</v>
      </c>
      <c r="C2763" s="6" t="s">
        <v>12150</v>
      </c>
      <c r="D2763" s="6" t="s">
        <v>12151</v>
      </c>
      <c r="E2763" s="0" t="n">
        <v>540</v>
      </c>
      <c r="F2763" s="6" t="s">
        <v>12152</v>
      </c>
      <c r="G2763" s="6" t="s">
        <v>7942</v>
      </c>
      <c r="H2763" s="6" t="s">
        <v>12153</v>
      </c>
      <c r="J2763" s="6" t="s">
        <v>630</v>
      </c>
      <c r="K2763" s="6" t="s">
        <v>2129</v>
      </c>
      <c r="L2763" s="6" t="s">
        <v>2447</v>
      </c>
      <c r="M2763" s="6" t="s">
        <v>2640</v>
      </c>
      <c r="N2763" s="6" t="s">
        <v>58</v>
      </c>
      <c r="O2763" s="6" t="s">
        <v>59</v>
      </c>
      <c r="P2763" s="6" t="s">
        <v>837</v>
      </c>
      <c r="Q2763" s="6" t="s">
        <v>286</v>
      </c>
      <c r="R2763" s="6" t="s">
        <v>158</v>
      </c>
      <c r="S2763" s="6" t="s">
        <v>63</v>
      </c>
      <c r="T2763" s="6" t="s">
        <v>64</v>
      </c>
      <c r="Y2763" s="6" t="s">
        <v>66</v>
      </c>
      <c r="Z2763" s="0" t="n">
        <v>20</v>
      </c>
      <c r="AC2763" s="7" t="n">
        <v>43024</v>
      </c>
      <c r="AD2763" s="6" t="s">
        <v>104</v>
      </c>
      <c r="AE2763" s="6" t="s">
        <v>162</v>
      </c>
      <c r="AR2763" s="0" t="n">
        <v>66</v>
      </c>
    </row>
    <row r="2764" customFormat="false" ht="12.75" hidden="false" customHeight="true" outlineLevel="0" collapsed="false">
      <c r="A2764" s="6" t="s">
        <v>47</v>
      </c>
      <c r="B2764" s="6" t="s">
        <v>2439</v>
      </c>
      <c r="C2764" s="6" t="s">
        <v>12154</v>
      </c>
      <c r="D2764" s="6" t="s">
        <v>12155</v>
      </c>
      <c r="E2764" s="0" t="n">
        <v>540</v>
      </c>
      <c r="F2764" s="6" t="s">
        <v>12156</v>
      </c>
      <c r="G2764" s="6" t="s">
        <v>12157</v>
      </c>
      <c r="H2764" s="6" t="s">
        <v>12153</v>
      </c>
      <c r="J2764" s="6" t="s">
        <v>6857</v>
      </c>
      <c r="K2764" s="6" t="s">
        <v>2129</v>
      </c>
      <c r="L2764" s="6" t="s">
        <v>2447</v>
      </c>
      <c r="M2764" s="6" t="s">
        <v>1142</v>
      </c>
      <c r="N2764" s="6" t="s">
        <v>58</v>
      </c>
      <c r="O2764" s="6" t="s">
        <v>59</v>
      </c>
      <c r="P2764" s="6" t="s">
        <v>579</v>
      </c>
      <c r="Q2764" s="6" t="s">
        <v>286</v>
      </c>
      <c r="R2764" s="6" t="s">
        <v>158</v>
      </c>
      <c r="S2764" s="6" t="s">
        <v>63</v>
      </c>
      <c r="T2764" s="6" t="s">
        <v>64</v>
      </c>
      <c r="U2764" s="6" t="s">
        <v>144</v>
      </c>
      <c r="Y2764" s="6" t="s">
        <v>66</v>
      </c>
      <c r="Z2764" s="0" t="n">
        <v>20</v>
      </c>
      <c r="AC2764" s="7" t="n">
        <v>43024</v>
      </c>
      <c r="AD2764" s="6" t="s">
        <v>104</v>
      </c>
      <c r="AE2764" s="6" t="s">
        <v>162</v>
      </c>
      <c r="AH2764" s="6" t="s">
        <v>12158</v>
      </c>
      <c r="AR2764" s="0" t="n">
        <v>71</v>
      </c>
    </row>
    <row r="2765" customFormat="false" ht="12.75" hidden="false" customHeight="true" outlineLevel="0" collapsed="false">
      <c r="A2765" s="6" t="s">
        <v>47</v>
      </c>
      <c r="B2765" s="6" t="s">
        <v>2439</v>
      </c>
      <c r="C2765" s="6" t="s">
        <v>12159</v>
      </c>
      <c r="D2765" s="6" t="s">
        <v>12160</v>
      </c>
      <c r="E2765" s="0" t="n">
        <v>540</v>
      </c>
      <c r="F2765" s="6" t="s">
        <v>12161</v>
      </c>
      <c r="G2765" s="6" t="s">
        <v>12157</v>
      </c>
      <c r="H2765" s="6" t="s">
        <v>12153</v>
      </c>
      <c r="J2765" s="6" t="s">
        <v>4617</v>
      </c>
      <c r="K2765" s="6" t="s">
        <v>2129</v>
      </c>
      <c r="L2765" s="6" t="s">
        <v>2447</v>
      </c>
      <c r="M2765" s="6" t="s">
        <v>3095</v>
      </c>
      <c r="N2765" s="6" t="s">
        <v>58</v>
      </c>
      <c r="O2765" s="6" t="s">
        <v>59</v>
      </c>
      <c r="P2765" s="6" t="s">
        <v>4077</v>
      </c>
      <c r="Q2765" s="6" t="s">
        <v>286</v>
      </c>
      <c r="R2765" s="6" t="s">
        <v>347</v>
      </c>
      <c r="S2765" s="6" t="s">
        <v>63</v>
      </c>
      <c r="T2765" s="6" t="s">
        <v>64</v>
      </c>
      <c r="U2765" s="6" t="s">
        <v>144</v>
      </c>
      <c r="Y2765" s="6" t="s">
        <v>66</v>
      </c>
      <c r="Z2765" s="0" t="n">
        <v>20</v>
      </c>
      <c r="AC2765" s="7" t="n">
        <v>43024</v>
      </c>
      <c r="AD2765" s="6" t="s">
        <v>104</v>
      </c>
      <c r="AE2765" s="6" t="s">
        <v>162</v>
      </c>
      <c r="AF2765" s="6" t="s">
        <v>12162</v>
      </c>
      <c r="AH2765" s="6" t="s">
        <v>12163</v>
      </c>
      <c r="AR2765" s="0" t="n">
        <v>71</v>
      </c>
    </row>
    <row r="2766" customFormat="false" ht="12.75" hidden="false" customHeight="true" outlineLevel="0" collapsed="false">
      <c r="A2766" s="4"/>
      <c r="B2766" s="4"/>
      <c r="C2766" s="4"/>
      <c r="D2766" s="4"/>
      <c r="E2766" s="4"/>
      <c r="F2766" s="4"/>
      <c r="G2766" s="4" t="s">
        <v>594</v>
      </c>
      <c r="H2766" s="4" t="s">
        <v>12164</v>
      </c>
      <c r="I2766" s="4"/>
      <c r="J2766" s="4"/>
      <c r="K2766" s="4" t="s">
        <v>1238</v>
      </c>
      <c r="L2766" s="4" t="s">
        <v>1239</v>
      </c>
      <c r="M2766" s="4"/>
      <c r="N2766" s="4"/>
      <c r="O2766" s="4"/>
      <c r="P2766" s="4"/>
      <c r="Q2766" s="4"/>
      <c r="R2766" s="4"/>
      <c r="S2766" s="4"/>
      <c r="T2766" s="4"/>
      <c r="U2766" s="4"/>
      <c r="V2766" s="4"/>
      <c r="W2766" s="4"/>
      <c r="X2766" s="4"/>
      <c r="Y2766" s="4"/>
      <c r="Z2766" s="4"/>
      <c r="AA2766" s="4"/>
      <c r="AB2766" s="4"/>
      <c r="AC2766" s="5"/>
      <c r="AD2766" s="4"/>
      <c r="AE2766" s="4"/>
      <c r="AF2766" s="4"/>
      <c r="AG2766" s="4"/>
      <c r="AH2766" s="4"/>
      <c r="AI2766" s="4"/>
      <c r="AJ2766" s="4"/>
      <c r="AK2766" s="4"/>
      <c r="AL2766" s="4"/>
      <c r="AM2766" s="4"/>
      <c r="AN2766" s="4"/>
      <c r="AO2766" s="4"/>
      <c r="AP2766" s="4"/>
      <c r="AQ2766" s="4"/>
      <c r="AR2766" s="4"/>
    </row>
    <row r="2767" customFormat="false" ht="12.75" hidden="false" customHeight="true" outlineLevel="0" collapsed="false">
      <c r="A2767" s="4"/>
      <c r="B2767" s="4"/>
      <c r="C2767" s="4"/>
      <c r="D2767" s="4"/>
      <c r="E2767" s="4"/>
      <c r="F2767" s="4"/>
      <c r="G2767" s="4" t="s">
        <v>594</v>
      </c>
      <c r="H2767" s="4" t="s">
        <v>12164</v>
      </c>
      <c r="I2767" s="4"/>
      <c r="J2767" s="4"/>
      <c r="K2767" s="4" t="s">
        <v>1238</v>
      </c>
      <c r="L2767" s="4" t="s">
        <v>1239</v>
      </c>
      <c r="M2767" s="4"/>
      <c r="N2767" s="4"/>
      <c r="O2767" s="4"/>
      <c r="P2767" s="4"/>
      <c r="Q2767" s="4"/>
      <c r="R2767" s="4"/>
      <c r="S2767" s="4"/>
      <c r="T2767" s="4"/>
      <c r="U2767" s="4"/>
      <c r="V2767" s="4"/>
      <c r="W2767" s="4"/>
      <c r="X2767" s="4"/>
      <c r="Y2767" s="4"/>
      <c r="Z2767" s="4"/>
      <c r="AA2767" s="4"/>
      <c r="AB2767" s="4"/>
      <c r="AC2767" s="5"/>
      <c r="AD2767" s="4"/>
      <c r="AE2767" s="4"/>
      <c r="AF2767" s="4"/>
      <c r="AG2767" s="4"/>
      <c r="AH2767" s="4"/>
      <c r="AI2767" s="4"/>
      <c r="AJ2767" s="4"/>
      <c r="AK2767" s="4"/>
      <c r="AL2767" s="4"/>
      <c r="AM2767" s="4"/>
      <c r="AN2767" s="4"/>
      <c r="AO2767" s="4"/>
      <c r="AP2767" s="4"/>
      <c r="AQ2767" s="4"/>
      <c r="AR2767" s="4"/>
    </row>
    <row r="2768" customFormat="false" ht="12.75" hidden="false" customHeight="true" outlineLevel="0" collapsed="false">
      <c r="A2768" s="4"/>
      <c r="B2768" s="4"/>
      <c r="C2768" s="4"/>
      <c r="D2768" s="4"/>
      <c r="E2768" s="4"/>
      <c r="F2768" s="4"/>
      <c r="G2768" s="4" t="s">
        <v>594</v>
      </c>
      <c r="H2768" s="4" t="s">
        <v>12164</v>
      </c>
      <c r="I2768" s="4"/>
      <c r="J2768" s="4"/>
      <c r="K2768" s="4" t="s">
        <v>1238</v>
      </c>
      <c r="L2768" s="4" t="s">
        <v>1239</v>
      </c>
      <c r="M2768" s="4"/>
      <c r="N2768" s="4"/>
      <c r="O2768" s="4"/>
      <c r="P2768" s="4"/>
      <c r="Q2768" s="4"/>
      <c r="R2768" s="4"/>
      <c r="S2768" s="4"/>
      <c r="T2768" s="4"/>
      <c r="U2768" s="4"/>
      <c r="V2768" s="4"/>
      <c r="W2768" s="4"/>
      <c r="X2768" s="4"/>
      <c r="Y2768" s="4"/>
      <c r="Z2768" s="4"/>
      <c r="AA2768" s="4"/>
      <c r="AB2768" s="4"/>
      <c r="AC2768" s="5"/>
      <c r="AD2768" s="4"/>
      <c r="AE2768" s="4"/>
      <c r="AF2768" s="4"/>
      <c r="AG2768" s="4"/>
      <c r="AH2768" s="4"/>
      <c r="AI2768" s="4"/>
      <c r="AJ2768" s="4"/>
      <c r="AK2768" s="4"/>
      <c r="AL2768" s="4"/>
      <c r="AM2768" s="4"/>
      <c r="AN2768" s="4"/>
      <c r="AO2768" s="4"/>
      <c r="AP2768" s="4"/>
      <c r="AQ2768" s="4"/>
      <c r="AR2768" s="4"/>
    </row>
    <row r="2769" customFormat="false" ht="12.75" hidden="false" customHeight="true" outlineLevel="0" collapsed="false">
      <c r="A2769" s="4"/>
      <c r="B2769" s="4"/>
      <c r="C2769" s="4"/>
      <c r="D2769" s="4"/>
      <c r="E2769" s="4"/>
      <c r="F2769" s="4"/>
      <c r="G2769" s="4" t="s">
        <v>1343</v>
      </c>
      <c r="H2769" s="4" t="s">
        <v>12164</v>
      </c>
      <c r="I2769" s="4"/>
      <c r="J2769" s="4"/>
      <c r="K2769" s="4" t="s">
        <v>1238</v>
      </c>
      <c r="L2769" s="4" t="s">
        <v>1239</v>
      </c>
      <c r="M2769" s="4"/>
      <c r="N2769" s="4"/>
      <c r="O2769" s="4"/>
      <c r="P2769" s="4"/>
      <c r="Q2769" s="4"/>
      <c r="R2769" s="4"/>
      <c r="S2769" s="4"/>
      <c r="T2769" s="4"/>
      <c r="U2769" s="4"/>
      <c r="V2769" s="4"/>
      <c r="W2769" s="4"/>
      <c r="X2769" s="4"/>
      <c r="Y2769" s="4"/>
      <c r="Z2769" s="4"/>
      <c r="AA2769" s="4"/>
      <c r="AB2769" s="4"/>
      <c r="AC2769" s="5"/>
      <c r="AD2769" s="4"/>
      <c r="AE2769" s="4"/>
      <c r="AF2769" s="4"/>
      <c r="AG2769" s="4"/>
      <c r="AH2769" s="4"/>
      <c r="AI2769" s="4"/>
      <c r="AJ2769" s="4"/>
      <c r="AK2769" s="4"/>
      <c r="AL2769" s="4"/>
      <c r="AM2769" s="4"/>
      <c r="AN2769" s="4"/>
      <c r="AO2769" s="4"/>
      <c r="AP2769" s="4"/>
      <c r="AQ2769" s="4"/>
      <c r="AR2769" s="4"/>
    </row>
    <row r="2770" customFormat="false" ht="12.75" hidden="false" customHeight="true" outlineLevel="0" collapsed="false">
      <c r="A2770" s="4"/>
      <c r="B2770" s="4"/>
      <c r="C2770" s="4"/>
      <c r="D2770" s="4"/>
      <c r="E2770" s="4"/>
      <c r="F2770" s="4"/>
      <c r="G2770" s="4" t="s">
        <v>1343</v>
      </c>
      <c r="H2770" s="4" t="s">
        <v>12164</v>
      </c>
      <c r="I2770" s="4"/>
      <c r="J2770" s="4"/>
      <c r="K2770" s="4" t="s">
        <v>1238</v>
      </c>
      <c r="L2770" s="4" t="s">
        <v>1239</v>
      </c>
      <c r="M2770" s="4"/>
      <c r="N2770" s="4"/>
      <c r="O2770" s="4"/>
      <c r="P2770" s="4"/>
      <c r="Q2770" s="4"/>
      <c r="R2770" s="4"/>
      <c r="S2770" s="4"/>
      <c r="T2770" s="4"/>
      <c r="U2770" s="4"/>
      <c r="V2770" s="4"/>
      <c r="W2770" s="4"/>
      <c r="X2770" s="4"/>
      <c r="Y2770" s="4"/>
      <c r="Z2770" s="4"/>
      <c r="AA2770" s="4"/>
      <c r="AB2770" s="4"/>
      <c r="AC2770" s="5"/>
      <c r="AD2770" s="4"/>
      <c r="AE2770" s="4"/>
      <c r="AF2770" s="4"/>
      <c r="AG2770" s="4"/>
      <c r="AH2770" s="4"/>
      <c r="AI2770" s="4"/>
      <c r="AJ2770" s="4"/>
      <c r="AK2770" s="4"/>
      <c r="AL2770" s="4"/>
      <c r="AM2770" s="4"/>
      <c r="AN2770" s="4"/>
      <c r="AO2770" s="4"/>
      <c r="AP2770" s="4"/>
      <c r="AQ2770" s="4"/>
      <c r="AR2770" s="4"/>
    </row>
    <row r="2771" customFormat="false" ht="12.75" hidden="false" customHeight="true" outlineLevel="0" collapsed="false">
      <c r="A2771" s="6" t="s">
        <v>47</v>
      </c>
      <c r="B2771" s="6" t="s">
        <v>5309</v>
      </c>
      <c r="C2771" s="6" t="s">
        <v>12165</v>
      </c>
      <c r="D2771" s="6" t="s">
        <v>12166</v>
      </c>
      <c r="E2771" s="0" t="n">
        <v>330</v>
      </c>
      <c r="F2771" s="6" t="s">
        <v>12167</v>
      </c>
      <c r="G2771" s="6" t="s">
        <v>353</v>
      </c>
      <c r="H2771" s="6" t="s">
        <v>12164</v>
      </c>
      <c r="J2771" s="6" t="s">
        <v>1977</v>
      </c>
      <c r="K2771" s="6" t="s">
        <v>5314</v>
      </c>
      <c r="L2771" s="6" t="s">
        <v>5315</v>
      </c>
      <c r="M2771" s="6" t="s">
        <v>2008</v>
      </c>
      <c r="N2771" s="6" t="s">
        <v>58</v>
      </c>
      <c r="O2771" s="6" t="s">
        <v>59</v>
      </c>
      <c r="P2771" s="6" t="s">
        <v>8559</v>
      </c>
      <c r="Q2771" s="6" t="s">
        <v>157</v>
      </c>
      <c r="R2771" s="6" t="s">
        <v>62</v>
      </c>
      <c r="S2771" s="6" t="s">
        <v>63</v>
      </c>
      <c r="T2771" s="6" t="s">
        <v>64</v>
      </c>
      <c r="U2771" s="6" t="s">
        <v>144</v>
      </c>
      <c r="X2771" s="6" t="s">
        <v>6808</v>
      </c>
      <c r="Y2771" s="6" t="s">
        <v>66</v>
      </c>
      <c r="Z2771" s="0" t="n">
        <v>20</v>
      </c>
      <c r="AC2771" s="7" t="n">
        <v>43010</v>
      </c>
      <c r="AD2771" s="6" t="s">
        <v>104</v>
      </c>
      <c r="AE2771" s="6" t="s">
        <v>5318</v>
      </c>
      <c r="AH2771" s="6" t="s">
        <v>12168</v>
      </c>
      <c r="AR2771" s="0" t="n">
        <v>71</v>
      </c>
    </row>
    <row r="2772" customFormat="false" ht="12.75" hidden="false" customHeight="true" outlineLevel="0" collapsed="false">
      <c r="A2772" s="6" t="s">
        <v>47</v>
      </c>
      <c r="B2772" s="6" t="s">
        <v>5309</v>
      </c>
      <c r="C2772" s="6" t="s">
        <v>12169</v>
      </c>
      <c r="D2772" s="6" t="s">
        <v>12170</v>
      </c>
      <c r="E2772" s="0" t="n">
        <v>330</v>
      </c>
      <c r="F2772" s="6" t="s">
        <v>12171</v>
      </c>
      <c r="G2772" s="6" t="s">
        <v>93</v>
      </c>
      <c r="H2772" s="6" t="s">
        <v>12164</v>
      </c>
      <c r="J2772" s="6" t="s">
        <v>12172</v>
      </c>
      <c r="K2772" s="6" t="s">
        <v>5314</v>
      </c>
      <c r="L2772" s="6" t="s">
        <v>5315</v>
      </c>
      <c r="M2772" s="6" t="s">
        <v>2102</v>
      </c>
      <c r="N2772" s="6" t="s">
        <v>58</v>
      </c>
      <c r="O2772" s="6" t="s">
        <v>59</v>
      </c>
      <c r="P2772" s="6" t="s">
        <v>495</v>
      </c>
      <c r="Q2772" s="6" t="s">
        <v>114</v>
      </c>
      <c r="R2772" s="6" t="s">
        <v>62</v>
      </c>
      <c r="S2772" s="6" t="s">
        <v>63</v>
      </c>
      <c r="T2772" s="6" t="s">
        <v>64</v>
      </c>
      <c r="Y2772" s="6" t="s">
        <v>66</v>
      </c>
      <c r="Z2772" s="0" t="n">
        <v>20</v>
      </c>
      <c r="AB2772" s="6" t="s">
        <v>12173</v>
      </c>
      <c r="AC2772" s="7" t="n">
        <v>43010</v>
      </c>
      <c r="AD2772" s="6" t="s">
        <v>104</v>
      </c>
      <c r="AE2772" s="6" t="s">
        <v>5318</v>
      </c>
      <c r="AR2772" s="0" t="n">
        <v>71</v>
      </c>
    </row>
    <row r="2773" customFormat="false" ht="12.75" hidden="false" customHeight="true" outlineLevel="0" collapsed="false">
      <c r="A2773" s="6" t="s">
        <v>47</v>
      </c>
      <c r="B2773" s="6" t="s">
        <v>5309</v>
      </c>
      <c r="C2773" s="6" t="s">
        <v>12174</v>
      </c>
      <c r="D2773" s="6" t="s">
        <v>12175</v>
      </c>
      <c r="E2773" s="0" t="n">
        <v>330</v>
      </c>
      <c r="F2773" s="6" t="s">
        <v>12176</v>
      </c>
      <c r="G2773" s="6" t="s">
        <v>3142</v>
      </c>
      <c r="H2773" s="6" t="s">
        <v>12164</v>
      </c>
      <c r="I2773" s="6" t="s">
        <v>12177</v>
      </c>
      <c r="J2773" s="6" t="s">
        <v>4371</v>
      </c>
      <c r="K2773" s="6" t="s">
        <v>5314</v>
      </c>
      <c r="L2773" s="6" t="s">
        <v>5315</v>
      </c>
      <c r="M2773" s="6" t="s">
        <v>987</v>
      </c>
      <c r="N2773" s="6" t="s">
        <v>58</v>
      </c>
      <c r="O2773" s="6" t="s">
        <v>59</v>
      </c>
      <c r="P2773" s="6" t="s">
        <v>685</v>
      </c>
      <c r="Q2773" s="6" t="s">
        <v>1332</v>
      </c>
      <c r="R2773" s="6" t="s">
        <v>62</v>
      </c>
      <c r="S2773" s="6" t="s">
        <v>63</v>
      </c>
      <c r="T2773" s="6" t="s">
        <v>64</v>
      </c>
      <c r="Y2773" s="6" t="s">
        <v>66</v>
      </c>
      <c r="Z2773" s="0" t="n">
        <v>20</v>
      </c>
      <c r="AB2773" s="6" t="s">
        <v>12178</v>
      </c>
      <c r="AC2773" s="7" t="n">
        <v>43011</v>
      </c>
      <c r="AD2773" s="6" t="s">
        <v>161</v>
      </c>
      <c r="AE2773" s="6" t="s">
        <v>5318</v>
      </c>
      <c r="AN2773" s="6" t="s">
        <v>12179</v>
      </c>
      <c r="AO2773" s="6" t="s">
        <v>12180</v>
      </c>
      <c r="AR2773" s="0" t="n">
        <v>71</v>
      </c>
    </row>
    <row r="2774" customFormat="false" ht="12.75" hidden="false" customHeight="true" outlineLevel="0" collapsed="false">
      <c r="A2774" s="6" t="s">
        <v>47</v>
      </c>
      <c r="B2774" s="6" t="s">
        <v>5309</v>
      </c>
      <c r="C2774" s="6" t="s">
        <v>12181</v>
      </c>
      <c r="D2774" s="6" t="s">
        <v>12182</v>
      </c>
      <c r="E2774" s="0" t="n">
        <v>330</v>
      </c>
      <c r="F2774" s="6" t="s">
        <v>12183</v>
      </c>
      <c r="G2774" s="6" t="s">
        <v>364</v>
      </c>
      <c r="H2774" s="6" t="s">
        <v>12164</v>
      </c>
      <c r="K2774" s="6" t="s">
        <v>5314</v>
      </c>
      <c r="L2774" s="6" t="s">
        <v>5315</v>
      </c>
      <c r="M2774" s="6" t="s">
        <v>4044</v>
      </c>
      <c r="N2774" s="6" t="s">
        <v>58</v>
      </c>
      <c r="O2774" s="6" t="s">
        <v>59</v>
      </c>
      <c r="P2774" s="6" t="s">
        <v>3015</v>
      </c>
      <c r="Q2774" s="6" t="s">
        <v>238</v>
      </c>
      <c r="R2774" s="6" t="s">
        <v>62</v>
      </c>
      <c r="S2774" s="6" t="s">
        <v>63</v>
      </c>
      <c r="T2774" s="6" t="s">
        <v>64</v>
      </c>
      <c r="U2774" s="6" t="s">
        <v>144</v>
      </c>
      <c r="Y2774" s="6" t="s">
        <v>66</v>
      </c>
      <c r="Z2774" s="0" t="n">
        <v>20</v>
      </c>
      <c r="AC2774" s="7" t="n">
        <v>43011</v>
      </c>
      <c r="AD2774" s="6" t="s">
        <v>161</v>
      </c>
      <c r="AE2774" s="6" t="s">
        <v>5318</v>
      </c>
      <c r="AH2774" s="6" t="s">
        <v>12184</v>
      </c>
      <c r="AJ2774" s="6" t="s">
        <v>12185</v>
      </c>
      <c r="AR2774" s="0" t="n">
        <v>71</v>
      </c>
    </row>
    <row r="2775" customFormat="false" ht="12.75" hidden="false" customHeight="true" outlineLevel="0" collapsed="false">
      <c r="A2775" s="6" t="s">
        <v>47</v>
      </c>
      <c r="B2775" s="6" t="s">
        <v>5309</v>
      </c>
      <c r="C2775" s="6" t="s">
        <v>12186</v>
      </c>
      <c r="D2775" s="6" t="s">
        <v>12187</v>
      </c>
      <c r="E2775" s="0" t="n">
        <v>330</v>
      </c>
      <c r="F2775" s="6" t="s">
        <v>12188</v>
      </c>
      <c r="G2775" s="6" t="s">
        <v>584</v>
      </c>
      <c r="H2775" s="6" t="s">
        <v>12164</v>
      </c>
      <c r="J2775" s="6" t="s">
        <v>125</v>
      </c>
      <c r="K2775" s="6" t="s">
        <v>5314</v>
      </c>
      <c r="L2775" s="6" t="s">
        <v>5315</v>
      </c>
      <c r="M2775" s="6" t="s">
        <v>1308</v>
      </c>
      <c r="N2775" s="6" t="s">
        <v>58</v>
      </c>
      <c r="O2775" s="6" t="s">
        <v>59</v>
      </c>
      <c r="P2775" s="6" t="s">
        <v>7847</v>
      </c>
      <c r="Q2775" s="6" t="s">
        <v>238</v>
      </c>
      <c r="R2775" s="6" t="s">
        <v>143</v>
      </c>
      <c r="S2775" s="6" t="s">
        <v>63</v>
      </c>
      <c r="T2775" s="6" t="s">
        <v>64</v>
      </c>
      <c r="X2775" s="6" t="s">
        <v>961</v>
      </c>
      <c r="Y2775" s="6" t="s">
        <v>66</v>
      </c>
      <c r="Z2775" s="0" t="n">
        <v>20</v>
      </c>
      <c r="AA2775" s="6" t="s">
        <v>67</v>
      </c>
      <c r="AC2775" s="7" t="n">
        <v>43011</v>
      </c>
      <c r="AD2775" s="6" t="s">
        <v>161</v>
      </c>
      <c r="AE2775" s="6" t="s">
        <v>5318</v>
      </c>
      <c r="AR2775" s="0" t="n">
        <v>71</v>
      </c>
    </row>
    <row r="2776" customFormat="false" ht="12.75" hidden="false" customHeight="true" outlineLevel="0" collapsed="false">
      <c r="A2776" s="4"/>
      <c r="B2776" s="4"/>
      <c r="C2776" s="4"/>
      <c r="D2776" s="4"/>
      <c r="E2776" s="4"/>
      <c r="F2776" s="4"/>
      <c r="G2776" s="4" t="s">
        <v>718</v>
      </c>
      <c r="H2776" s="4" t="s">
        <v>12189</v>
      </c>
      <c r="I2776" s="4"/>
      <c r="J2776" s="4"/>
      <c r="K2776" s="4" t="s">
        <v>1299</v>
      </c>
      <c r="L2776" s="4" t="s">
        <v>5959</v>
      </c>
      <c r="M2776" s="4"/>
      <c r="N2776" s="4"/>
      <c r="O2776" s="4"/>
      <c r="P2776" s="4"/>
      <c r="Q2776" s="4"/>
      <c r="R2776" s="4"/>
      <c r="S2776" s="4"/>
      <c r="T2776" s="4"/>
      <c r="U2776" s="4"/>
      <c r="V2776" s="4"/>
      <c r="W2776" s="4"/>
      <c r="X2776" s="4"/>
      <c r="Y2776" s="4"/>
      <c r="Z2776" s="4"/>
      <c r="AA2776" s="4"/>
      <c r="AB2776" s="4"/>
      <c r="AC2776" s="5"/>
      <c r="AD2776" s="4"/>
      <c r="AE2776" s="4"/>
      <c r="AF2776" s="4"/>
      <c r="AG2776" s="4"/>
      <c r="AH2776" s="4"/>
      <c r="AI2776" s="4"/>
      <c r="AJ2776" s="4"/>
      <c r="AK2776" s="4"/>
      <c r="AL2776" s="4"/>
      <c r="AM2776" s="4"/>
      <c r="AN2776" s="4"/>
      <c r="AO2776" s="4"/>
      <c r="AP2776" s="4"/>
      <c r="AQ2776" s="4"/>
      <c r="AR2776" s="4"/>
    </row>
    <row r="2777" customFormat="false" ht="12.75" hidden="false" customHeight="true" outlineLevel="0" collapsed="false">
      <c r="A2777" s="4"/>
      <c r="B2777" s="4"/>
      <c r="C2777" s="4"/>
      <c r="D2777" s="4"/>
      <c r="E2777" s="4"/>
      <c r="F2777" s="4"/>
      <c r="G2777" s="4" t="s">
        <v>718</v>
      </c>
      <c r="H2777" s="4" t="s">
        <v>12189</v>
      </c>
      <c r="I2777" s="4"/>
      <c r="J2777" s="4"/>
      <c r="K2777" s="4" t="s">
        <v>1299</v>
      </c>
      <c r="L2777" s="4" t="s">
        <v>5959</v>
      </c>
      <c r="M2777" s="4"/>
      <c r="N2777" s="4"/>
      <c r="O2777" s="4"/>
      <c r="P2777" s="4"/>
      <c r="Q2777" s="4"/>
      <c r="R2777" s="4"/>
      <c r="S2777" s="4"/>
      <c r="T2777" s="4"/>
      <c r="U2777" s="4"/>
      <c r="V2777" s="4"/>
      <c r="W2777" s="4"/>
      <c r="X2777" s="4"/>
      <c r="Y2777" s="4"/>
      <c r="Z2777" s="4"/>
      <c r="AA2777" s="4"/>
      <c r="AB2777" s="4"/>
      <c r="AC2777" s="5"/>
      <c r="AD2777" s="4"/>
      <c r="AE2777" s="4"/>
      <c r="AF2777" s="4"/>
      <c r="AG2777" s="4"/>
      <c r="AH2777" s="4"/>
      <c r="AI2777" s="4"/>
      <c r="AJ2777" s="4"/>
      <c r="AK2777" s="4"/>
      <c r="AL2777" s="4"/>
      <c r="AM2777" s="4"/>
      <c r="AN2777" s="4"/>
      <c r="AO2777" s="4"/>
      <c r="AP2777" s="4"/>
      <c r="AQ2777" s="4"/>
      <c r="AR2777" s="4"/>
    </row>
    <row r="2778" customFormat="false" ht="12.75" hidden="false" customHeight="true" outlineLevel="0" collapsed="false">
      <c r="A2778" s="4"/>
      <c r="B2778" s="4"/>
      <c r="C2778" s="4"/>
      <c r="D2778" s="4"/>
      <c r="E2778" s="4"/>
      <c r="F2778" s="4"/>
      <c r="G2778" s="4" t="s">
        <v>718</v>
      </c>
      <c r="H2778" s="4" t="s">
        <v>12189</v>
      </c>
      <c r="I2778" s="4"/>
      <c r="J2778" s="4"/>
      <c r="K2778" s="4" t="s">
        <v>1299</v>
      </c>
      <c r="L2778" s="4" t="s">
        <v>5959</v>
      </c>
      <c r="M2778" s="4"/>
      <c r="N2778" s="4"/>
      <c r="O2778" s="4"/>
      <c r="P2778" s="4"/>
      <c r="Q2778" s="4"/>
      <c r="R2778" s="4"/>
      <c r="S2778" s="4"/>
      <c r="T2778" s="4"/>
      <c r="U2778" s="4"/>
      <c r="V2778" s="4"/>
      <c r="W2778" s="4"/>
      <c r="X2778" s="4"/>
      <c r="Y2778" s="4"/>
      <c r="Z2778" s="4"/>
      <c r="AA2778" s="4"/>
      <c r="AB2778" s="4"/>
      <c r="AC2778" s="5"/>
      <c r="AD2778" s="4"/>
      <c r="AE2778" s="4"/>
      <c r="AF2778" s="4"/>
      <c r="AG2778" s="4"/>
      <c r="AH2778" s="4"/>
      <c r="AI2778" s="4"/>
      <c r="AJ2778" s="4"/>
      <c r="AK2778" s="4"/>
      <c r="AL2778" s="4"/>
      <c r="AM2778" s="4"/>
      <c r="AN2778" s="4"/>
      <c r="AO2778" s="4"/>
      <c r="AP2778" s="4"/>
      <c r="AQ2778" s="4"/>
      <c r="AR2778" s="4"/>
    </row>
    <row r="2779" customFormat="false" ht="12.75" hidden="false" customHeight="true" outlineLevel="0" collapsed="false">
      <c r="A2779" s="4"/>
      <c r="B2779" s="4"/>
      <c r="C2779" s="4"/>
      <c r="D2779" s="4"/>
      <c r="E2779" s="4"/>
      <c r="F2779" s="4"/>
      <c r="G2779" s="4" t="s">
        <v>1719</v>
      </c>
      <c r="H2779" s="4" t="s">
        <v>12189</v>
      </c>
      <c r="I2779" s="4"/>
      <c r="J2779" s="4"/>
      <c r="K2779" s="4" t="s">
        <v>1299</v>
      </c>
      <c r="L2779" s="4" t="s">
        <v>5959</v>
      </c>
      <c r="M2779" s="4"/>
      <c r="N2779" s="4"/>
      <c r="O2779" s="4"/>
      <c r="P2779" s="4"/>
      <c r="Q2779" s="4"/>
      <c r="R2779" s="4"/>
      <c r="S2779" s="4"/>
      <c r="T2779" s="4"/>
      <c r="U2779" s="4"/>
      <c r="V2779" s="4"/>
      <c r="W2779" s="4"/>
      <c r="X2779" s="4"/>
      <c r="Y2779" s="4"/>
      <c r="Z2779" s="4"/>
      <c r="AA2779" s="4"/>
      <c r="AB2779" s="4"/>
      <c r="AC2779" s="5"/>
      <c r="AD2779" s="4"/>
      <c r="AE2779" s="4"/>
      <c r="AF2779" s="4"/>
      <c r="AG2779" s="4"/>
      <c r="AH2779" s="4"/>
      <c r="AI2779" s="4"/>
      <c r="AJ2779" s="4"/>
      <c r="AK2779" s="4"/>
      <c r="AL2779" s="4"/>
      <c r="AM2779" s="4"/>
      <c r="AN2779" s="4"/>
      <c r="AO2779" s="4"/>
      <c r="AP2779" s="4"/>
      <c r="AQ2779" s="4"/>
      <c r="AR2779" s="4"/>
    </row>
    <row r="2780" customFormat="false" ht="12.75" hidden="false" customHeight="true" outlineLevel="0" collapsed="false">
      <c r="A2780" s="4"/>
      <c r="B2780" s="4"/>
      <c r="C2780" s="4"/>
      <c r="D2780" s="4"/>
      <c r="E2780" s="4"/>
      <c r="F2780" s="4"/>
      <c r="G2780" s="4" t="s">
        <v>1719</v>
      </c>
      <c r="H2780" s="4" t="s">
        <v>12189</v>
      </c>
      <c r="I2780" s="4"/>
      <c r="J2780" s="4"/>
      <c r="K2780" s="4" t="s">
        <v>1299</v>
      </c>
      <c r="L2780" s="4" t="s">
        <v>5959</v>
      </c>
      <c r="M2780" s="4"/>
      <c r="N2780" s="4"/>
      <c r="O2780" s="4"/>
      <c r="P2780" s="4"/>
      <c r="Q2780" s="4"/>
      <c r="R2780" s="4"/>
      <c r="S2780" s="4"/>
      <c r="T2780" s="4"/>
      <c r="U2780" s="4"/>
      <c r="V2780" s="4"/>
      <c r="W2780" s="4"/>
      <c r="X2780" s="4"/>
      <c r="Y2780" s="4"/>
      <c r="Z2780" s="4"/>
      <c r="AA2780" s="4"/>
      <c r="AB2780" s="4"/>
      <c r="AC2780" s="5"/>
      <c r="AD2780" s="4"/>
      <c r="AE2780" s="4"/>
      <c r="AF2780" s="4"/>
      <c r="AG2780" s="4"/>
      <c r="AH2780" s="4"/>
      <c r="AI2780" s="4"/>
      <c r="AJ2780" s="4"/>
      <c r="AK2780" s="4"/>
      <c r="AL2780" s="4"/>
      <c r="AM2780" s="4"/>
      <c r="AN2780" s="4"/>
      <c r="AO2780" s="4"/>
      <c r="AP2780" s="4"/>
      <c r="AQ2780" s="4"/>
      <c r="AR2780" s="4"/>
    </row>
    <row r="2781" customFormat="false" ht="12.75" hidden="false" customHeight="true" outlineLevel="0" collapsed="false">
      <c r="A2781" s="4"/>
      <c r="B2781" s="4"/>
      <c r="C2781" s="4"/>
      <c r="D2781" s="4"/>
      <c r="E2781" s="4"/>
      <c r="F2781" s="4"/>
      <c r="G2781" s="4" t="s">
        <v>3159</v>
      </c>
      <c r="H2781" s="4" t="s">
        <v>12189</v>
      </c>
      <c r="I2781" s="4"/>
      <c r="J2781" s="4"/>
      <c r="K2781" s="4" t="s">
        <v>153</v>
      </c>
      <c r="L2781" s="4" t="s">
        <v>154</v>
      </c>
      <c r="M2781" s="4"/>
      <c r="N2781" s="4"/>
      <c r="O2781" s="4"/>
      <c r="P2781" s="4"/>
      <c r="Q2781" s="4"/>
      <c r="R2781" s="4"/>
      <c r="S2781" s="4"/>
      <c r="T2781" s="4"/>
      <c r="U2781" s="4"/>
      <c r="V2781" s="4"/>
      <c r="W2781" s="4"/>
      <c r="X2781" s="4"/>
      <c r="Y2781" s="4"/>
      <c r="Z2781" s="4"/>
      <c r="AA2781" s="4"/>
      <c r="AB2781" s="4"/>
      <c r="AC2781" s="5"/>
      <c r="AD2781" s="4"/>
      <c r="AE2781" s="4"/>
      <c r="AF2781" s="4"/>
      <c r="AG2781" s="4"/>
      <c r="AH2781" s="4"/>
      <c r="AI2781" s="4"/>
      <c r="AJ2781" s="4"/>
      <c r="AK2781" s="4"/>
      <c r="AL2781" s="4"/>
      <c r="AM2781" s="4"/>
      <c r="AN2781" s="4"/>
      <c r="AO2781" s="4"/>
      <c r="AP2781" s="4"/>
      <c r="AQ2781" s="4"/>
      <c r="AR2781" s="4"/>
    </row>
    <row r="2782" customFormat="false" ht="12.75" hidden="false" customHeight="true" outlineLevel="0" collapsed="false">
      <c r="A2782" s="4"/>
      <c r="B2782" s="4"/>
      <c r="C2782" s="4"/>
      <c r="D2782" s="4"/>
      <c r="E2782" s="4"/>
      <c r="F2782" s="4"/>
      <c r="G2782" s="4" t="s">
        <v>12190</v>
      </c>
      <c r="H2782" s="4" t="s">
        <v>12189</v>
      </c>
      <c r="I2782" s="4"/>
      <c r="J2782" s="4"/>
      <c r="K2782" s="4" t="s">
        <v>153</v>
      </c>
      <c r="L2782" s="4" t="s">
        <v>154</v>
      </c>
      <c r="M2782" s="4"/>
      <c r="N2782" s="4"/>
      <c r="O2782" s="4"/>
      <c r="P2782" s="4"/>
      <c r="Q2782" s="4"/>
      <c r="R2782" s="4"/>
      <c r="S2782" s="4"/>
      <c r="T2782" s="4"/>
      <c r="U2782" s="4"/>
      <c r="V2782" s="4"/>
      <c r="W2782" s="4"/>
      <c r="X2782" s="4"/>
      <c r="Y2782" s="4"/>
      <c r="Z2782" s="4"/>
      <c r="AA2782" s="4"/>
      <c r="AB2782" s="4"/>
      <c r="AC2782" s="5"/>
      <c r="AD2782" s="4"/>
      <c r="AE2782" s="4"/>
      <c r="AF2782" s="4"/>
      <c r="AG2782" s="4"/>
      <c r="AH2782" s="4"/>
      <c r="AI2782" s="4"/>
      <c r="AJ2782" s="4"/>
      <c r="AK2782" s="4"/>
      <c r="AL2782" s="4"/>
      <c r="AM2782" s="4"/>
      <c r="AN2782" s="4"/>
      <c r="AO2782" s="4"/>
      <c r="AP2782" s="4"/>
      <c r="AQ2782" s="4"/>
      <c r="AR2782" s="4"/>
    </row>
    <row r="2783" customFormat="false" ht="12.75" hidden="false" customHeight="true" outlineLevel="0" collapsed="false">
      <c r="A2783" s="4"/>
      <c r="B2783" s="4"/>
      <c r="C2783" s="4"/>
      <c r="D2783" s="4"/>
      <c r="E2783" s="4"/>
      <c r="F2783" s="4"/>
      <c r="G2783" s="4" t="s">
        <v>1629</v>
      </c>
      <c r="H2783" s="4" t="s">
        <v>12189</v>
      </c>
      <c r="I2783" s="4"/>
      <c r="J2783" s="4"/>
      <c r="K2783" s="4" t="s">
        <v>153</v>
      </c>
      <c r="L2783" s="4" t="s">
        <v>154</v>
      </c>
      <c r="M2783" s="4"/>
      <c r="N2783" s="4"/>
      <c r="O2783" s="4"/>
      <c r="P2783" s="4"/>
      <c r="Q2783" s="4"/>
      <c r="R2783" s="4"/>
      <c r="S2783" s="4"/>
      <c r="T2783" s="4"/>
      <c r="U2783" s="4"/>
      <c r="V2783" s="4"/>
      <c r="W2783" s="4"/>
      <c r="X2783" s="4"/>
      <c r="Y2783" s="4"/>
      <c r="Z2783" s="4"/>
      <c r="AA2783" s="4"/>
      <c r="AB2783" s="4"/>
      <c r="AC2783" s="5"/>
      <c r="AD2783" s="4"/>
      <c r="AE2783" s="4"/>
      <c r="AF2783" s="4"/>
      <c r="AG2783" s="4"/>
      <c r="AH2783" s="4"/>
      <c r="AI2783" s="4"/>
      <c r="AJ2783" s="4"/>
      <c r="AK2783" s="4"/>
      <c r="AL2783" s="4"/>
      <c r="AM2783" s="4"/>
      <c r="AN2783" s="4"/>
      <c r="AO2783" s="4"/>
      <c r="AP2783" s="4"/>
      <c r="AQ2783" s="4"/>
      <c r="AR2783" s="4"/>
    </row>
    <row r="2784" customFormat="false" ht="12.75" hidden="false" customHeight="true" outlineLevel="0" collapsed="false">
      <c r="A2784" s="4"/>
      <c r="B2784" s="4"/>
      <c r="C2784" s="4"/>
      <c r="D2784" s="4"/>
      <c r="E2784" s="4"/>
      <c r="F2784" s="4"/>
      <c r="G2784" s="4" t="s">
        <v>1045</v>
      </c>
      <c r="H2784" s="4" t="s">
        <v>12189</v>
      </c>
      <c r="I2784" s="4"/>
      <c r="J2784" s="4"/>
      <c r="K2784" s="4" t="s">
        <v>153</v>
      </c>
      <c r="L2784" s="4" t="s">
        <v>154</v>
      </c>
      <c r="M2784" s="4"/>
      <c r="N2784" s="4"/>
      <c r="O2784" s="4"/>
      <c r="P2784" s="4"/>
      <c r="Q2784" s="4"/>
      <c r="R2784" s="4"/>
      <c r="S2784" s="4"/>
      <c r="T2784" s="4"/>
      <c r="U2784" s="4"/>
      <c r="V2784" s="4"/>
      <c r="W2784" s="4"/>
      <c r="X2784" s="4"/>
      <c r="Y2784" s="4"/>
      <c r="Z2784" s="4"/>
      <c r="AA2784" s="4"/>
      <c r="AB2784" s="4"/>
      <c r="AC2784" s="5"/>
      <c r="AD2784" s="4"/>
      <c r="AE2784" s="4"/>
      <c r="AF2784" s="4"/>
      <c r="AG2784" s="4"/>
      <c r="AH2784" s="4"/>
      <c r="AI2784" s="4"/>
      <c r="AJ2784" s="4"/>
      <c r="AK2784" s="4"/>
      <c r="AL2784" s="4"/>
      <c r="AM2784" s="4"/>
      <c r="AN2784" s="4"/>
      <c r="AO2784" s="4"/>
      <c r="AP2784" s="4"/>
      <c r="AQ2784" s="4"/>
      <c r="AR2784" s="4"/>
    </row>
    <row r="2785" customFormat="false" ht="12.75" hidden="false" customHeight="true" outlineLevel="0" collapsed="false">
      <c r="A2785" s="4"/>
      <c r="B2785" s="4"/>
      <c r="C2785" s="4"/>
      <c r="D2785" s="4"/>
      <c r="E2785" s="4"/>
      <c r="F2785" s="4"/>
      <c r="G2785" s="4"/>
      <c r="H2785" s="4" t="s">
        <v>12189</v>
      </c>
      <c r="I2785" s="4"/>
      <c r="J2785" s="4"/>
      <c r="K2785" s="4" t="s">
        <v>153</v>
      </c>
      <c r="L2785" s="4" t="s">
        <v>154</v>
      </c>
      <c r="M2785" s="4"/>
      <c r="N2785" s="4"/>
      <c r="O2785" s="4"/>
      <c r="P2785" s="4"/>
      <c r="Q2785" s="4"/>
      <c r="R2785" s="4"/>
      <c r="S2785" s="4"/>
      <c r="T2785" s="4"/>
      <c r="U2785" s="4"/>
      <c r="V2785" s="4"/>
      <c r="W2785" s="4"/>
      <c r="X2785" s="4"/>
      <c r="Y2785" s="4"/>
      <c r="Z2785" s="4"/>
      <c r="AA2785" s="4"/>
      <c r="AB2785" s="4"/>
      <c r="AC2785" s="5"/>
      <c r="AD2785" s="4"/>
      <c r="AE2785" s="4"/>
      <c r="AF2785" s="4"/>
      <c r="AG2785" s="4"/>
      <c r="AH2785" s="4"/>
      <c r="AI2785" s="4"/>
      <c r="AJ2785" s="4"/>
      <c r="AK2785" s="4"/>
      <c r="AL2785" s="4"/>
      <c r="AM2785" s="4"/>
      <c r="AN2785" s="4"/>
      <c r="AO2785" s="4"/>
      <c r="AP2785" s="4"/>
      <c r="AQ2785" s="4"/>
      <c r="AR2785" s="4"/>
    </row>
    <row r="2786" customFormat="false" ht="12.75" hidden="false" customHeight="true" outlineLevel="0" collapsed="false">
      <c r="A2786" s="6" t="s">
        <v>88</v>
      </c>
      <c r="B2786" s="6" t="s">
        <v>5252</v>
      </c>
      <c r="C2786" s="6" t="s">
        <v>12191</v>
      </c>
      <c r="D2786" s="6" t="s">
        <v>12192</v>
      </c>
      <c r="E2786" s="0" t="n">
        <v>31</v>
      </c>
      <c r="F2786" s="6" t="s">
        <v>5812</v>
      </c>
      <c r="G2786" s="6" t="s">
        <v>4738</v>
      </c>
      <c r="H2786" s="6" t="s">
        <v>12193</v>
      </c>
      <c r="I2786" s="6" t="s">
        <v>12194</v>
      </c>
      <c r="J2786" s="6" t="s">
        <v>12195</v>
      </c>
      <c r="K2786" s="6" t="s">
        <v>3233</v>
      </c>
      <c r="L2786" s="6" t="s">
        <v>5259</v>
      </c>
      <c r="M2786" s="6" t="s">
        <v>2568</v>
      </c>
      <c r="N2786" s="6" t="s">
        <v>58</v>
      </c>
      <c r="O2786" s="6" t="s">
        <v>59</v>
      </c>
      <c r="P2786" s="6" t="s">
        <v>1448</v>
      </c>
      <c r="Q2786" s="6" t="s">
        <v>1332</v>
      </c>
      <c r="R2786" s="6" t="s">
        <v>62</v>
      </c>
      <c r="S2786" s="6" t="s">
        <v>63</v>
      </c>
      <c r="T2786" s="6" t="s">
        <v>64</v>
      </c>
      <c r="X2786" s="6" t="s">
        <v>12196</v>
      </c>
      <c r="Y2786" s="6" t="s">
        <v>66</v>
      </c>
      <c r="Z2786" s="0" t="n">
        <v>20</v>
      </c>
      <c r="AB2786" s="6" t="s">
        <v>12197</v>
      </c>
      <c r="AC2786" s="7" t="n">
        <v>43027</v>
      </c>
      <c r="AD2786" s="0" t="s">
        <v>104</v>
      </c>
      <c r="AE2786" s="0" t="s">
        <v>105</v>
      </c>
      <c r="AR2786" s="0" t="n">
        <v>76</v>
      </c>
    </row>
    <row r="2787" customFormat="false" ht="12.75" hidden="false" customHeight="true" outlineLevel="0" collapsed="false">
      <c r="A2787" s="6" t="s">
        <v>88</v>
      </c>
      <c r="B2787" s="6" t="s">
        <v>5252</v>
      </c>
      <c r="C2787" s="6" t="s">
        <v>12198</v>
      </c>
      <c r="D2787" s="6" t="s">
        <v>12199</v>
      </c>
      <c r="E2787" s="0" t="n">
        <v>31</v>
      </c>
      <c r="F2787" s="6" t="s">
        <v>12200</v>
      </c>
      <c r="G2787" s="6" t="s">
        <v>4738</v>
      </c>
      <c r="H2787" s="6" t="s">
        <v>12193</v>
      </c>
      <c r="I2787" s="6" t="s">
        <v>12201</v>
      </c>
      <c r="J2787" s="6" t="s">
        <v>12202</v>
      </c>
      <c r="K2787" s="6" t="s">
        <v>3233</v>
      </c>
      <c r="L2787" s="6" t="s">
        <v>5259</v>
      </c>
      <c r="M2787" s="6" t="s">
        <v>274</v>
      </c>
      <c r="N2787" s="6" t="s">
        <v>58</v>
      </c>
      <c r="O2787" s="6" t="s">
        <v>59</v>
      </c>
      <c r="P2787" s="6" t="s">
        <v>255</v>
      </c>
      <c r="Q2787" s="6" t="s">
        <v>1332</v>
      </c>
      <c r="R2787" s="6" t="s">
        <v>158</v>
      </c>
      <c r="S2787" s="6" t="s">
        <v>63</v>
      </c>
      <c r="T2787" s="6" t="s">
        <v>64</v>
      </c>
      <c r="U2787" s="6" t="s">
        <v>144</v>
      </c>
      <c r="X2787" s="6" t="s">
        <v>12196</v>
      </c>
      <c r="Y2787" s="6" t="s">
        <v>66</v>
      </c>
      <c r="Z2787" s="0" t="n">
        <v>20</v>
      </c>
      <c r="AB2787" s="6" t="s">
        <v>12203</v>
      </c>
      <c r="AC2787" s="7" t="n">
        <v>43027</v>
      </c>
      <c r="AD2787" s="0" t="s">
        <v>104</v>
      </c>
      <c r="AE2787" s="0" t="s">
        <v>105</v>
      </c>
      <c r="AR2787" s="0" t="n">
        <v>76</v>
      </c>
    </row>
    <row r="2788" customFormat="false" ht="12.75" hidden="false" customHeight="true" outlineLevel="0" collapsed="false">
      <c r="A2788" s="6" t="s">
        <v>88</v>
      </c>
      <c r="B2788" s="6" t="s">
        <v>5252</v>
      </c>
      <c r="C2788" s="6" t="s">
        <v>12204</v>
      </c>
      <c r="D2788" s="6" t="s">
        <v>12205</v>
      </c>
      <c r="E2788" s="0" t="n">
        <v>31</v>
      </c>
      <c r="F2788" s="6" t="s">
        <v>12206</v>
      </c>
      <c r="G2788" s="6" t="s">
        <v>4738</v>
      </c>
      <c r="H2788" s="6" t="s">
        <v>12193</v>
      </c>
      <c r="I2788" s="6" t="s">
        <v>12201</v>
      </c>
      <c r="J2788" s="6" t="s">
        <v>12207</v>
      </c>
      <c r="K2788" s="6" t="s">
        <v>3233</v>
      </c>
      <c r="L2788" s="6" t="s">
        <v>5259</v>
      </c>
      <c r="M2788" s="6" t="s">
        <v>2123</v>
      </c>
      <c r="N2788" s="6" t="s">
        <v>58</v>
      </c>
      <c r="O2788" s="6" t="s">
        <v>59</v>
      </c>
      <c r="P2788" s="6" t="s">
        <v>4507</v>
      </c>
      <c r="Q2788" s="6" t="s">
        <v>1332</v>
      </c>
      <c r="R2788" s="6" t="s">
        <v>158</v>
      </c>
      <c r="S2788" s="6" t="s">
        <v>63</v>
      </c>
      <c r="T2788" s="6" t="s">
        <v>64</v>
      </c>
      <c r="U2788" s="6" t="s">
        <v>144</v>
      </c>
      <c r="X2788" s="6" t="s">
        <v>12196</v>
      </c>
      <c r="Y2788" s="6" t="s">
        <v>66</v>
      </c>
      <c r="Z2788" s="0" t="n">
        <v>20</v>
      </c>
      <c r="AB2788" s="6" t="s">
        <v>12208</v>
      </c>
      <c r="AC2788" s="7" t="n">
        <v>43027</v>
      </c>
      <c r="AD2788" s="0" t="s">
        <v>104</v>
      </c>
      <c r="AE2788" s="0" t="s">
        <v>105</v>
      </c>
      <c r="AR2788" s="0" t="n">
        <v>76</v>
      </c>
    </row>
    <row r="2789" customFormat="false" ht="12.75" hidden="false" customHeight="true" outlineLevel="0" collapsed="false">
      <c r="A2789" s="4"/>
      <c r="B2789" s="4"/>
      <c r="C2789" s="4"/>
      <c r="D2789" s="4"/>
      <c r="E2789" s="4"/>
      <c r="F2789" s="4"/>
      <c r="G2789" s="4" t="s">
        <v>46</v>
      </c>
      <c r="H2789" s="4" t="s">
        <v>12209</v>
      </c>
      <c r="I2789" s="4"/>
      <c r="J2789" s="4"/>
      <c r="K2789" s="4" t="s">
        <v>1338</v>
      </c>
      <c r="L2789" s="4" t="s">
        <v>1339</v>
      </c>
      <c r="M2789" s="4"/>
      <c r="N2789" s="4"/>
      <c r="O2789" s="4"/>
      <c r="P2789" s="4"/>
      <c r="Q2789" s="4"/>
      <c r="R2789" s="4"/>
      <c r="S2789" s="4"/>
      <c r="T2789" s="4"/>
      <c r="U2789" s="4"/>
      <c r="V2789" s="4"/>
      <c r="W2789" s="4"/>
      <c r="X2789" s="4"/>
      <c r="Y2789" s="4"/>
      <c r="Z2789" s="4"/>
      <c r="AA2789" s="4"/>
      <c r="AB2789" s="4"/>
      <c r="AC2789" s="5"/>
      <c r="AD2789" s="4"/>
      <c r="AE2789" s="4"/>
      <c r="AF2789" s="4"/>
      <c r="AG2789" s="4"/>
      <c r="AH2789" s="4"/>
      <c r="AI2789" s="4"/>
      <c r="AJ2789" s="4"/>
      <c r="AK2789" s="4"/>
      <c r="AL2789" s="4"/>
      <c r="AM2789" s="4"/>
      <c r="AN2789" s="4"/>
      <c r="AO2789" s="4"/>
      <c r="AP2789" s="4"/>
      <c r="AQ2789" s="4"/>
      <c r="AR2789" s="4"/>
    </row>
    <row r="2790" customFormat="false" ht="12.75" hidden="false" customHeight="true" outlineLevel="0" collapsed="false">
      <c r="A2790" s="4"/>
      <c r="B2790" s="4"/>
      <c r="C2790" s="4"/>
      <c r="D2790" s="4"/>
      <c r="E2790" s="4"/>
      <c r="F2790" s="4"/>
      <c r="G2790" s="4" t="s">
        <v>46</v>
      </c>
      <c r="H2790" s="4" t="s">
        <v>12209</v>
      </c>
      <c r="I2790" s="4"/>
      <c r="J2790" s="4"/>
      <c r="K2790" s="4" t="s">
        <v>1338</v>
      </c>
      <c r="L2790" s="4" t="s">
        <v>1339</v>
      </c>
      <c r="M2790" s="4"/>
      <c r="N2790" s="4"/>
      <c r="O2790" s="4"/>
      <c r="P2790" s="4"/>
      <c r="Q2790" s="4"/>
      <c r="R2790" s="4"/>
      <c r="S2790" s="4"/>
      <c r="T2790" s="4"/>
      <c r="U2790" s="4"/>
      <c r="V2790" s="4"/>
      <c r="W2790" s="4"/>
      <c r="X2790" s="4"/>
      <c r="Y2790" s="4"/>
      <c r="Z2790" s="4"/>
      <c r="AA2790" s="4"/>
      <c r="AB2790" s="4"/>
      <c r="AC2790" s="5"/>
      <c r="AD2790" s="4"/>
      <c r="AE2790" s="4"/>
      <c r="AF2790" s="4"/>
      <c r="AG2790" s="4"/>
      <c r="AH2790" s="4"/>
      <c r="AI2790" s="4"/>
      <c r="AJ2790" s="4"/>
      <c r="AK2790" s="4"/>
      <c r="AL2790" s="4"/>
      <c r="AM2790" s="4"/>
      <c r="AN2790" s="4"/>
      <c r="AO2790" s="4"/>
      <c r="AP2790" s="4"/>
      <c r="AQ2790" s="4"/>
      <c r="AR2790" s="4"/>
    </row>
    <row r="2791" customFormat="false" ht="12.75" hidden="false" customHeight="true" outlineLevel="0" collapsed="false">
      <c r="A2791" s="4"/>
      <c r="B2791" s="4"/>
      <c r="C2791" s="4"/>
      <c r="D2791" s="4"/>
      <c r="E2791" s="4"/>
      <c r="F2791" s="4"/>
      <c r="G2791" s="4" t="s">
        <v>46</v>
      </c>
      <c r="H2791" s="4" t="s">
        <v>12209</v>
      </c>
      <c r="I2791" s="4"/>
      <c r="J2791" s="4"/>
      <c r="K2791" s="4" t="s">
        <v>1338</v>
      </c>
      <c r="L2791" s="4" t="s">
        <v>1339</v>
      </c>
      <c r="M2791" s="4"/>
      <c r="N2791" s="4"/>
      <c r="O2791" s="4"/>
      <c r="P2791" s="4"/>
      <c r="Q2791" s="4"/>
      <c r="R2791" s="4"/>
      <c r="S2791" s="4"/>
      <c r="T2791" s="4"/>
      <c r="U2791" s="4"/>
      <c r="V2791" s="4"/>
      <c r="W2791" s="4"/>
      <c r="X2791" s="4"/>
      <c r="Y2791" s="4"/>
      <c r="Z2791" s="4"/>
      <c r="AA2791" s="4"/>
      <c r="AB2791" s="4"/>
      <c r="AC2791" s="5"/>
      <c r="AD2791" s="4"/>
      <c r="AE2791" s="4"/>
      <c r="AF2791" s="4"/>
      <c r="AG2791" s="4"/>
      <c r="AH2791" s="4"/>
      <c r="AI2791" s="4"/>
      <c r="AJ2791" s="4"/>
      <c r="AK2791" s="4"/>
      <c r="AL2791" s="4"/>
      <c r="AM2791" s="4"/>
      <c r="AN2791" s="4"/>
      <c r="AO2791" s="4"/>
      <c r="AP2791" s="4"/>
      <c r="AQ2791" s="4"/>
      <c r="AR2791" s="4"/>
    </row>
    <row r="2792" customFormat="false" ht="12.75" hidden="false" customHeight="true" outlineLevel="0" collapsed="false">
      <c r="A2792" s="4"/>
      <c r="B2792" s="4"/>
      <c r="C2792" s="4"/>
      <c r="D2792" s="4"/>
      <c r="E2792" s="4"/>
      <c r="F2792" s="4"/>
      <c r="G2792" s="4" t="s">
        <v>46</v>
      </c>
      <c r="H2792" s="4" t="s">
        <v>12209</v>
      </c>
      <c r="I2792" s="4"/>
      <c r="J2792" s="4"/>
      <c r="K2792" s="4" t="s">
        <v>1338</v>
      </c>
      <c r="L2792" s="4" t="s">
        <v>1339</v>
      </c>
      <c r="M2792" s="4"/>
      <c r="N2792" s="4"/>
      <c r="O2792" s="4"/>
      <c r="P2792" s="4"/>
      <c r="Q2792" s="4"/>
      <c r="R2792" s="4"/>
      <c r="S2792" s="4"/>
      <c r="T2792" s="4"/>
      <c r="U2792" s="4"/>
      <c r="V2792" s="4"/>
      <c r="W2792" s="4"/>
      <c r="X2792" s="4"/>
      <c r="Y2792" s="4"/>
      <c r="Z2792" s="4"/>
      <c r="AA2792" s="4"/>
      <c r="AB2792" s="4"/>
      <c r="AC2792" s="5"/>
      <c r="AD2792" s="4"/>
      <c r="AE2792" s="4"/>
      <c r="AF2792" s="4"/>
      <c r="AG2792" s="4"/>
      <c r="AH2792" s="4"/>
      <c r="AI2792" s="4"/>
      <c r="AJ2792" s="4"/>
      <c r="AK2792" s="4"/>
      <c r="AL2792" s="4"/>
      <c r="AM2792" s="4"/>
      <c r="AN2792" s="4"/>
      <c r="AO2792" s="4"/>
      <c r="AP2792" s="4"/>
      <c r="AQ2792" s="4"/>
      <c r="AR2792" s="4"/>
    </row>
    <row r="2793" customFormat="false" ht="12.75" hidden="false" customHeight="true" outlineLevel="0" collapsed="false">
      <c r="A2793" s="4"/>
      <c r="B2793" s="4"/>
      <c r="C2793" s="4"/>
      <c r="D2793" s="4"/>
      <c r="E2793" s="4"/>
      <c r="F2793" s="4"/>
      <c r="G2793" s="4" t="s">
        <v>234</v>
      </c>
      <c r="H2793" s="4" t="s">
        <v>12210</v>
      </c>
      <c r="I2793" s="4"/>
      <c r="J2793" s="4"/>
      <c r="K2793" s="4" t="s">
        <v>153</v>
      </c>
      <c r="L2793" s="4" t="s">
        <v>154</v>
      </c>
      <c r="M2793" s="4"/>
      <c r="N2793" s="4"/>
      <c r="O2793" s="4"/>
      <c r="P2793" s="4"/>
      <c r="Q2793" s="4"/>
      <c r="R2793" s="4"/>
      <c r="S2793" s="4"/>
      <c r="T2793" s="4"/>
      <c r="U2793" s="4"/>
      <c r="V2793" s="4"/>
      <c r="W2793" s="4"/>
      <c r="X2793" s="4"/>
      <c r="Y2793" s="4"/>
      <c r="Z2793" s="4"/>
      <c r="AA2793" s="4"/>
      <c r="AB2793" s="4"/>
      <c r="AC2793" s="5"/>
      <c r="AD2793" s="4"/>
      <c r="AE2793" s="4"/>
      <c r="AF2793" s="4"/>
      <c r="AG2793" s="4"/>
      <c r="AH2793" s="4"/>
      <c r="AI2793" s="4"/>
      <c r="AJ2793" s="4"/>
      <c r="AK2793" s="4"/>
      <c r="AL2793" s="4"/>
      <c r="AM2793" s="4"/>
      <c r="AN2793" s="4"/>
      <c r="AO2793" s="4"/>
      <c r="AP2793" s="4"/>
      <c r="AQ2793" s="4"/>
      <c r="AR2793" s="4"/>
    </row>
    <row r="2794" customFormat="false" ht="12.75" hidden="false" customHeight="true" outlineLevel="0" collapsed="false">
      <c r="A2794" s="4"/>
      <c r="B2794" s="4"/>
      <c r="C2794" s="4"/>
      <c r="D2794" s="4"/>
      <c r="E2794" s="4"/>
      <c r="F2794" s="4"/>
      <c r="G2794" s="4" t="s">
        <v>1261</v>
      </c>
      <c r="H2794" s="4" t="s">
        <v>12210</v>
      </c>
      <c r="I2794" s="4"/>
      <c r="J2794" s="4"/>
      <c r="K2794" s="4" t="s">
        <v>153</v>
      </c>
      <c r="L2794" s="4" t="s">
        <v>154</v>
      </c>
      <c r="M2794" s="4"/>
      <c r="N2794" s="4"/>
      <c r="O2794" s="4"/>
      <c r="P2794" s="4"/>
      <c r="Q2794" s="4"/>
      <c r="R2794" s="4"/>
      <c r="S2794" s="4"/>
      <c r="T2794" s="4"/>
      <c r="U2794" s="4"/>
      <c r="V2794" s="4"/>
      <c r="W2794" s="4"/>
      <c r="X2794" s="4"/>
      <c r="Y2794" s="4"/>
      <c r="Z2794" s="4"/>
      <c r="AA2794" s="4"/>
      <c r="AB2794" s="4"/>
      <c r="AC2794" s="5"/>
      <c r="AD2794" s="4"/>
      <c r="AE2794" s="4"/>
      <c r="AF2794" s="4"/>
      <c r="AG2794" s="4"/>
      <c r="AH2794" s="4"/>
      <c r="AI2794" s="4"/>
      <c r="AJ2794" s="4"/>
      <c r="AK2794" s="4"/>
      <c r="AL2794" s="4"/>
      <c r="AM2794" s="4"/>
      <c r="AN2794" s="4"/>
      <c r="AO2794" s="4"/>
      <c r="AP2794" s="4"/>
      <c r="AQ2794" s="4"/>
      <c r="AR2794" s="4"/>
    </row>
    <row r="2795" customFormat="false" ht="12.75" hidden="false" customHeight="true" outlineLevel="0" collapsed="false">
      <c r="A2795" s="6" t="s">
        <v>88</v>
      </c>
      <c r="B2795" s="6" t="s">
        <v>2720</v>
      </c>
      <c r="C2795" s="6" t="s">
        <v>12211</v>
      </c>
      <c r="D2795" s="6" t="s">
        <v>12212</v>
      </c>
      <c r="E2795" s="0" t="n">
        <v>200</v>
      </c>
      <c r="F2795" s="6" t="s">
        <v>12213</v>
      </c>
      <c r="G2795" s="6" t="s">
        <v>584</v>
      </c>
      <c r="H2795" s="6" t="s">
        <v>12214</v>
      </c>
      <c r="K2795" s="6" t="s">
        <v>2726</v>
      </c>
      <c r="L2795" s="6" t="s">
        <v>2727</v>
      </c>
      <c r="M2795" s="6" t="s">
        <v>7707</v>
      </c>
      <c r="N2795" s="6" t="s">
        <v>58</v>
      </c>
      <c r="O2795" s="6" t="s">
        <v>59</v>
      </c>
      <c r="P2795" s="6" t="s">
        <v>7784</v>
      </c>
      <c r="Q2795" s="6" t="s">
        <v>358</v>
      </c>
      <c r="R2795" s="6" t="s">
        <v>62</v>
      </c>
      <c r="S2795" s="6" t="s">
        <v>63</v>
      </c>
      <c r="T2795" s="6" t="s">
        <v>64</v>
      </c>
      <c r="Y2795" s="6" t="s">
        <v>66</v>
      </c>
      <c r="Z2795" s="0" t="n">
        <v>20</v>
      </c>
      <c r="AC2795" s="7" t="n">
        <v>43010</v>
      </c>
      <c r="AD2795" s="6" t="s">
        <v>104</v>
      </c>
      <c r="AE2795" s="6" t="s">
        <v>105</v>
      </c>
      <c r="AI2795" s="6" t="s">
        <v>12215</v>
      </c>
      <c r="AN2795" s="6" t="s">
        <v>12216</v>
      </c>
      <c r="AO2795" s="6" t="s">
        <v>12217</v>
      </c>
      <c r="AR2795" s="0" t="n">
        <v>91</v>
      </c>
    </row>
    <row r="2796" customFormat="false" ht="12.75" hidden="false" customHeight="true" outlineLevel="0" collapsed="false">
      <c r="A2796" s="6" t="s">
        <v>47</v>
      </c>
      <c r="B2796" s="6" t="s">
        <v>5309</v>
      </c>
      <c r="C2796" s="6" t="s">
        <v>12218</v>
      </c>
      <c r="D2796" s="6" t="s">
        <v>12219</v>
      </c>
      <c r="E2796" s="0" t="n">
        <v>40</v>
      </c>
      <c r="F2796" s="6" t="s">
        <v>12220</v>
      </c>
      <c r="G2796" s="6" t="s">
        <v>52</v>
      </c>
      <c r="H2796" s="6" t="s">
        <v>12221</v>
      </c>
      <c r="J2796" s="6" t="s">
        <v>1977</v>
      </c>
      <c r="K2796" s="6" t="s">
        <v>5314</v>
      </c>
      <c r="L2796" s="6" t="s">
        <v>5315</v>
      </c>
      <c r="M2796" s="6" t="s">
        <v>5408</v>
      </c>
      <c r="N2796" s="6" t="s">
        <v>58</v>
      </c>
      <c r="O2796" s="6" t="s">
        <v>59</v>
      </c>
      <c r="P2796" s="6" t="s">
        <v>5151</v>
      </c>
      <c r="Q2796" s="6" t="s">
        <v>1332</v>
      </c>
      <c r="R2796" s="6" t="s">
        <v>62</v>
      </c>
      <c r="S2796" s="6" t="s">
        <v>63</v>
      </c>
      <c r="T2796" s="6" t="s">
        <v>64</v>
      </c>
      <c r="Y2796" s="6" t="s">
        <v>66</v>
      </c>
      <c r="Z2796" s="0" t="n">
        <v>20</v>
      </c>
      <c r="AB2796" s="6" t="s">
        <v>12222</v>
      </c>
      <c r="AC2796" s="7" t="n">
        <v>43011</v>
      </c>
      <c r="AD2796" s="6" t="s">
        <v>161</v>
      </c>
      <c r="AE2796" s="6" t="s">
        <v>5318</v>
      </c>
      <c r="AN2796" s="6" t="s">
        <v>12216</v>
      </c>
      <c r="AO2796" s="6" t="s">
        <v>12217</v>
      </c>
      <c r="AR2796" s="0" t="n">
        <v>91</v>
      </c>
    </row>
    <row r="2797" customFormat="false" ht="12.75" hidden="false" customHeight="true" outlineLevel="0" collapsed="false">
      <c r="A2797" s="6" t="s">
        <v>47</v>
      </c>
      <c r="B2797" s="6" t="s">
        <v>5309</v>
      </c>
      <c r="C2797" s="6" t="s">
        <v>12223</v>
      </c>
      <c r="D2797" s="6" t="s">
        <v>12224</v>
      </c>
      <c r="E2797" s="0" t="n">
        <v>40</v>
      </c>
      <c r="F2797" s="6" t="s">
        <v>12225</v>
      </c>
      <c r="G2797" s="6" t="s">
        <v>52</v>
      </c>
      <c r="H2797" s="6" t="s">
        <v>12221</v>
      </c>
      <c r="J2797" s="6" t="s">
        <v>1893</v>
      </c>
      <c r="K2797" s="6" t="s">
        <v>5314</v>
      </c>
      <c r="L2797" s="6" t="s">
        <v>5315</v>
      </c>
      <c r="M2797" s="6" t="s">
        <v>4447</v>
      </c>
      <c r="N2797" s="6" t="s">
        <v>58</v>
      </c>
      <c r="O2797" s="6" t="s">
        <v>59</v>
      </c>
      <c r="P2797" s="6" t="s">
        <v>2800</v>
      </c>
      <c r="Q2797" s="6" t="s">
        <v>61</v>
      </c>
      <c r="R2797" s="6" t="s">
        <v>62</v>
      </c>
      <c r="S2797" s="6" t="s">
        <v>63</v>
      </c>
      <c r="T2797" s="6" t="s">
        <v>64</v>
      </c>
      <c r="Y2797" s="6" t="s">
        <v>66</v>
      </c>
      <c r="Z2797" s="0" t="n">
        <v>20</v>
      </c>
      <c r="AB2797" s="6" t="s">
        <v>12226</v>
      </c>
      <c r="AC2797" s="7" t="n">
        <v>43011</v>
      </c>
      <c r="AD2797" s="6" t="s">
        <v>161</v>
      </c>
      <c r="AE2797" s="6" t="s">
        <v>5318</v>
      </c>
      <c r="AH2797" s="6" t="s">
        <v>12227</v>
      </c>
      <c r="AR2797" s="0" t="n">
        <v>34</v>
      </c>
    </row>
    <row r="2798" customFormat="false" ht="12.75" hidden="false" customHeight="true" outlineLevel="0" collapsed="false">
      <c r="A2798" s="4"/>
      <c r="B2798" s="4"/>
      <c r="C2798" s="4"/>
      <c r="D2798" s="4"/>
      <c r="E2798" s="4"/>
      <c r="F2798" s="4"/>
      <c r="G2798" s="4" t="s">
        <v>889</v>
      </c>
      <c r="H2798" s="4" t="s">
        <v>12228</v>
      </c>
      <c r="I2798" s="4"/>
      <c r="J2798" s="4"/>
      <c r="K2798" s="4" t="s">
        <v>1299</v>
      </c>
      <c r="L2798" s="4" t="s">
        <v>1300</v>
      </c>
      <c r="M2798" s="4"/>
      <c r="N2798" s="4"/>
      <c r="O2798" s="4"/>
      <c r="P2798" s="4"/>
      <c r="Q2798" s="4"/>
      <c r="R2798" s="4"/>
      <c r="S2798" s="4"/>
      <c r="T2798" s="4"/>
      <c r="U2798" s="4"/>
      <c r="V2798" s="4"/>
      <c r="W2798" s="4"/>
      <c r="X2798" s="4"/>
      <c r="Y2798" s="4"/>
      <c r="Z2798" s="4"/>
      <c r="AA2798" s="4"/>
      <c r="AB2798" s="4"/>
      <c r="AC2798" s="5"/>
      <c r="AD2798" s="4"/>
      <c r="AE2798" s="4"/>
      <c r="AF2798" s="4"/>
      <c r="AG2798" s="4"/>
      <c r="AH2798" s="4"/>
      <c r="AI2798" s="4"/>
      <c r="AJ2798" s="4"/>
      <c r="AK2798" s="4"/>
      <c r="AL2798" s="4"/>
      <c r="AM2798" s="4"/>
      <c r="AN2798" s="4"/>
      <c r="AO2798" s="4"/>
      <c r="AP2798" s="4"/>
      <c r="AQ2798" s="4"/>
      <c r="AR2798" s="4"/>
    </row>
    <row r="2799" customFormat="false" ht="12.75" hidden="false" customHeight="true" outlineLevel="0" collapsed="false">
      <c r="A2799" s="4"/>
      <c r="B2799" s="4"/>
      <c r="C2799" s="4"/>
      <c r="D2799" s="4"/>
      <c r="E2799" s="4"/>
      <c r="F2799" s="4"/>
      <c r="G2799" s="4" t="s">
        <v>889</v>
      </c>
      <c r="H2799" s="4" t="s">
        <v>12228</v>
      </c>
      <c r="I2799" s="4"/>
      <c r="J2799" s="4"/>
      <c r="K2799" s="4" t="s">
        <v>1299</v>
      </c>
      <c r="L2799" s="4" t="s">
        <v>1300</v>
      </c>
      <c r="M2799" s="4"/>
      <c r="N2799" s="4"/>
      <c r="O2799" s="4"/>
      <c r="P2799" s="4"/>
      <c r="Q2799" s="4"/>
      <c r="R2799" s="4"/>
      <c r="S2799" s="4"/>
      <c r="T2799" s="4"/>
      <c r="U2799" s="4"/>
      <c r="V2799" s="4"/>
      <c r="W2799" s="4"/>
      <c r="X2799" s="4"/>
      <c r="Y2799" s="4"/>
      <c r="Z2799" s="4"/>
      <c r="AA2799" s="4"/>
      <c r="AB2799" s="4"/>
      <c r="AC2799" s="5"/>
      <c r="AD2799" s="4"/>
      <c r="AE2799" s="4"/>
      <c r="AF2799" s="4"/>
      <c r="AG2799" s="4"/>
      <c r="AH2799" s="4"/>
      <c r="AI2799" s="4"/>
      <c r="AJ2799" s="4"/>
      <c r="AK2799" s="4"/>
      <c r="AL2799" s="4"/>
      <c r="AM2799" s="4"/>
      <c r="AN2799" s="4"/>
      <c r="AO2799" s="4"/>
      <c r="AP2799" s="4"/>
      <c r="AQ2799" s="4"/>
      <c r="AR2799" s="4"/>
    </row>
    <row r="2800" customFormat="false" ht="12.75" hidden="false" customHeight="true" outlineLevel="0" collapsed="false">
      <c r="A2800" s="4"/>
      <c r="B2800" s="4"/>
      <c r="C2800" s="4"/>
      <c r="D2800" s="4"/>
      <c r="E2800" s="4"/>
      <c r="F2800" s="4"/>
      <c r="G2800" s="4" t="s">
        <v>889</v>
      </c>
      <c r="H2800" s="4" t="s">
        <v>12228</v>
      </c>
      <c r="I2800" s="4"/>
      <c r="J2800" s="4"/>
      <c r="K2800" s="4" t="s">
        <v>1299</v>
      </c>
      <c r="L2800" s="4" t="s">
        <v>1300</v>
      </c>
      <c r="M2800" s="4"/>
      <c r="N2800" s="4"/>
      <c r="O2800" s="4"/>
      <c r="P2800" s="4"/>
      <c r="Q2800" s="4"/>
      <c r="R2800" s="4"/>
      <c r="S2800" s="4"/>
      <c r="T2800" s="4"/>
      <c r="U2800" s="4"/>
      <c r="V2800" s="4"/>
      <c r="W2800" s="4"/>
      <c r="X2800" s="4"/>
      <c r="Y2800" s="4"/>
      <c r="Z2800" s="4"/>
      <c r="AA2800" s="4"/>
      <c r="AB2800" s="4"/>
      <c r="AC2800" s="5"/>
      <c r="AD2800" s="4"/>
      <c r="AE2800" s="4"/>
      <c r="AF2800" s="4"/>
      <c r="AG2800" s="4"/>
      <c r="AH2800" s="4"/>
      <c r="AI2800" s="4"/>
      <c r="AJ2800" s="4"/>
      <c r="AK2800" s="4"/>
      <c r="AL2800" s="4"/>
      <c r="AM2800" s="4"/>
      <c r="AN2800" s="4"/>
      <c r="AO2800" s="4"/>
      <c r="AP2800" s="4"/>
      <c r="AQ2800" s="4"/>
      <c r="AR2800" s="4"/>
    </row>
    <row r="2801" customFormat="false" ht="12.75" hidden="false" customHeight="true" outlineLevel="0" collapsed="false">
      <c r="A2801" s="4"/>
      <c r="B2801" s="4"/>
      <c r="C2801" s="4"/>
      <c r="D2801" s="4"/>
      <c r="E2801" s="4"/>
      <c r="F2801" s="4"/>
      <c r="G2801" s="4" t="s">
        <v>889</v>
      </c>
      <c r="H2801" s="4" t="s">
        <v>12228</v>
      </c>
      <c r="I2801" s="4"/>
      <c r="J2801" s="4"/>
      <c r="K2801" s="4" t="s">
        <v>1299</v>
      </c>
      <c r="L2801" s="4" t="s">
        <v>1300</v>
      </c>
      <c r="M2801" s="4"/>
      <c r="N2801" s="4"/>
      <c r="O2801" s="4"/>
      <c r="P2801" s="4"/>
      <c r="Q2801" s="4"/>
      <c r="R2801" s="4"/>
      <c r="S2801" s="4"/>
      <c r="T2801" s="4"/>
      <c r="U2801" s="4"/>
      <c r="V2801" s="4"/>
      <c r="W2801" s="4"/>
      <c r="X2801" s="4"/>
      <c r="Y2801" s="4"/>
      <c r="Z2801" s="4"/>
      <c r="AA2801" s="4"/>
      <c r="AB2801" s="4"/>
      <c r="AC2801" s="5"/>
      <c r="AD2801" s="4"/>
      <c r="AE2801" s="4"/>
      <c r="AF2801" s="4"/>
      <c r="AG2801" s="4"/>
      <c r="AH2801" s="4"/>
      <c r="AI2801" s="4"/>
      <c r="AJ2801" s="4"/>
      <c r="AK2801" s="4"/>
      <c r="AL2801" s="4"/>
      <c r="AM2801" s="4"/>
      <c r="AN2801" s="4"/>
      <c r="AO2801" s="4"/>
      <c r="AP2801" s="4"/>
      <c r="AQ2801" s="4"/>
      <c r="AR2801" s="4"/>
    </row>
    <row r="2802" customFormat="false" ht="12.75" hidden="false" customHeight="true" outlineLevel="0" collapsed="false">
      <c r="A2802" s="4"/>
      <c r="B2802" s="4"/>
      <c r="C2802" s="4"/>
      <c r="D2802" s="4"/>
      <c r="E2802" s="4"/>
      <c r="F2802" s="4"/>
      <c r="G2802" s="4" t="s">
        <v>353</v>
      </c>
      <c r="H2802" s="4" t="s">
        <v>12228</v>
      </c>
      <c r="I2802" s="4"/>
      <c r="J2802" s="4"/>
      <c r="K2802" s="4" t="s">
        <v>1299</v>
      </c>
      <c r="L2802" s="4" t="s">
        <v>1300</v>
      </c>
      <c r="M2802" s="4"/>
      <c r="N2802" s="4"/>
      <c r="O2802" s="4"/>
      <c r="P2802" s="4"/>
      <c r="Q2802" s="4"/>
      <c r="R2802" s="4"/>
      <c r="S2802" s="4"/>
      <c r="T2802" s="4"/>
      <c r="U2802" s="4"/>
      <c r="V2802" s="4"/>
      <c r="W2802" s="4"/>
      <c r="X2802" s="4"/>
      <c r="Y2802" s="4"/>
      <c r="Z2802" s="4"/>
      <c r="AA2802" s="4"/>
      <c r="AB2802" s="4"/>
      <c r="AC2802" s="5"/>
      <c r="AD2802" s="4"/>
      <c r="AE2802" s="4"/>
      <c r="AF2802" s="4"/>
      <c r="AG2802" s="4"/>
      <c r="AH2802" s="4"/>
      <c r="AI2802" s="4"/>
      <c r="AJ2802" s="4"/>
      <c r="AK2802" s="4"/>
      <c r="AL2802" s="4"/>
      <c r="AM2802" s="4"/>
      <c r="AN2802" s="4"/>
      <c r="AO2802" s="4"/>
      <c r="AP2802" s="4"/>
      <c r="AQ2802" s="4"/>
      <c r="AR2802" s="4"/>
    </row>
    <row r="2803" customFormat="false" ht="12.75" hidden="false" customHeight="true" outlineLevel="0" collapsed="false">
      <c r="A2803" s="6" t="s">
        <v>47</v>
      </c>
      <c r="B2803" s="6" t="s">
        <v>941</v>
      </c>
      <c r="C2803" s="6" t="s">
        <v>12229</v>
      </c>
      <c r="D2803" s="6" t="s">
        <v>12230</v>
      </c>
      <c r="E2803" s="0" t="n">
        <v>50</v>
      </c>
      <c r="F2803" s="6" t="s">
        <v>12231</v>
      </c>
      <c r="G2803" s="6" t="s">
        <v>7506</v>
      </c>
      <c r="H2803" s="6" t="s">
        <v>12232</v>
      </c>
      <c r="I2803" s="6" t="s">
        <v>124</v>
      </c>
      <c r="J2803" s="6" t="s">
        <v>344</v>
      </c>
      <c r="K2803" s="6" t="s">
        <v>947</v>
      </c>
      <c r="L2803" s="6" t="s">
        <v>948</v>
      </c>
      <c r="M2803" s="6" t="s">
        <v>2618</v>
      </c>
      <c r="N2803" s="6" t="s">
        <v>58</v>
      </c>
      <c r="O2803" s="6" t="s">
        <v>59</v>
      </c>
      <c r="P2803" s="6" t="s">
        <v>1378</v>
      </c>
      <c r="Q2803" s="6" t="s">
        <v>130</v>
      </c>
      <c r="R2803" s="6" t="s">
        <v>62</v>
      </c>
      <c r="S2803" s="6" t="s">
        <v>63</v>
      </c>
      <c r="T2803" s="6" t="s">
        <v>64</v>
      </c>
      <c r="Y2803" s="6" t="s">
        <v>66</v>
      </c>
      <c r="Z2803" s="0" t="n">
        <v>20</v>
      </c>
      <c r="AB2803" s="6" t="s">
        <v>12233</v>
      </c>
      <c r="AC2803" s="7" t="n">
        <v>43032</v>
      </c>
      <c r="AD2803" s="6" t="s">
        <v>104</v>
      </c>
      <c r="AE2803" s="6" t="s">
        <v>162</v>
      </c>
      <c r="AQ2803" s="6" t="s">
        <v>12234</v>
      </c>
      <c r="AR2803" s="0" t="n">
        <v>10</v>
      </c>
    </row>
    <row r="2804" customFormat="false" ht="12.75" hidden="false" customHeight="true" outlineLevel="0" collapsed="false">
      <c r="A2804" s="6" t="s">
        <v>47</v>
      </c>
      <c r="B2804" s="6" t="s">
        <v>941</v>
      </c>
      <c r="C2804" s="6" t="s">
        <v>12235</v>
      </c>
      <c r="D2804" s="6" t="s">
        <v>12236</v>
      </c>
      <c r="E2804" s="0" t="n">
        <v>50</v>
      </c>
      <c r="F2804" s="6" t="s">
        <v>12237</v>
      </c>
      <c r="G2804" s="6" t="s">
        <v>264</v>
      </c>
      <c r="H2804" s="6" t="s">
        <v>12232</v>
      </c>
      <c r="I2804" s="6" t="s">
        <v>12238</v>
      </c>
      <c r="J2804" s="6" t="s">
        <v>12239</v>
      </c>
      <c r="K2804" s="6" t="s">
        <v>947</v>
      </c>
      <c r="L2804" s="6" t="s">
        <v>948</v>
      </c>
      <c r="M2804" s="6" t="s">
        <v>5001</v>
      </c>
      <c r="N2804" s="6" t="s">
        <v>58</v>
      </c>
      <c r="O2804" s="6" t="s">
        <v>59</v>
      </c>
      <c r="P2804" s="6" t="s">
        <v>3108</v>
      </c>
      <c r="Q2804" s="6" t="s">
        <v>1332</v>
      </c>
      <c r="R2804" s="6" t="s">
        <v>62</v>
      </c>
      <c r="S2804" s="6" t="s">
        <v>63</v>
      </c>
      <c r="T2804" s="6" t="s">
        <v>64</v>
      </c>
      <c r="Y2804" s="6" t="s">
        <v>66</v>
      </c>
      <c r="Z2804" s="0" t="n">
        <v>20</v>
      </c>
      <c r="AB2804" s="6" t="s">
        <v>12240</v>
      </c>
      <c r="AC2804" s="7" t="n">
        <v>43032</v>
      </c>
      <c r="AD2804" s="6" t="s">
        <v>104</v>
      </c>
      <c r="AE2804" s="6" t="s">
        <v>162</v>
      </c>
      <c r="AQ2804" s="6" t="s">
        <v>12241</v>
      </c>
      <c r="AR2804" s="0" t="n">
        <v>17</v>
      </c>
    </row>
    <row r="2805" customFormat="false" ht="12.75" hidden="false" customHeight="true" outlineLevel="0" collapsed="false">
      <c r="A2805" s="6" t="s">
        <v>88</v>
      </c>
      <c r="B2805" s="6" t="s">
        <v>118</v>
      </c>
      <c r="C2805" s="6" t="s">
        <v>12242</v>
      </c>
      <c r="D2805" s="6" t="s">
        <v>12243</v>
      </c>
      <c r="E2805" s="0" t="n">
        <v>990</v>
      </c>
      <c r="F2805" s="6" t="s">
        <v>12244</v>
      </c>
      <c r="G2805" s="6" t="s">
        <v>648</v>
      </c>
      <c r="H2805" s="6" t="s">
        <v>12245</v>
      </c>
      <c r="J2805" s="6" t="s">
        <v>5225</v>
      </c>
      <c r="K2805" s="6" t="s">
        <v>126</v>
      </c>
      <c r="L2805" s="6" t="s">
        <v>127</v>
      </c>
      <c r="M2805" s="6" t="s">
        <v>7707</v>
      </c>
      <c r="N2805" s="6" t="s">
        <v>58</v>
      </c>
      <c r="O2805" s="6" t="s">
        <v>59</v>
      </c>
      <c r="P2805" s="6" t="s">
        <v>12246</v>
      </c>
      <c r="Q2805" s="6" t="s">
        <v>368</v>
      </c>
      <c r="R2805" s="6" t="s">
        <v>158</v>
      </c>
      <c r="S2805" s="6" t="s">
        <v>63</v>
      </c>
      <c r="T2805" s="6" t="s">
        <v>64</v>
      </c>
      <c r="X2805" s="6" t="s">
        <v>1292</v>
      </c>
      <c r="Y2805" s="6" t="s">
        <v>66</v>
      </c>
      <c r="Z2805" s="0" t="n">
        <v>20</v>
      </c>
      <c r="AA2805" s="6" t="s">
        <v>67</v>
      </c>
      <c r="AB2805" s="6" t="s">
        <v>12247</v>
      </c>
      <c r="AC2805" s="6"/>
      <c r="AD2805" s="6"/>
      <c r="AE2805" s="6"/>
      <c r="AI2805" s="6" t="s">
        <v>12248</v>
      </c>
      <c r="AQ2805" s="6" t="s">
        <v>12241</v>
      </c>
      <c r="AR2805" s="0" t="n">
        <v>17</v>
      </c>
    </row>
    <row r="2806" customFormat="false" ht="12.75" hidden="false" customHeight="true" outlineLevel="0" collapsed="false">
      <c r="A2806" s="4"/>
      <c r="B2806" s="4"/>
      <c r="C2806" s="4"/>
      <c r="D2806" s="4"/>
      <c r="E2806" s="4"/>
      <c r="F2806" s="4"/>
      <c r="G2806" s="4" t="s">
        <v>353</v>
      </c>
      <c r="H2806" s="4" t="s">
        <v>12249</v>
      </c>
      <c r="I2806" s="4"/>
      <c r="J2806" s="4"/>
      <c r="K2806" s="4" t="s">
        <v>2467</v>
      </c>
      <c r="L2806" s="4" t="s">
        <v>2468</v>
      </c>
      <c r="M2806" s="4"/>
      <c r="N2806" s="4"/>
      <c r="O2806" s="4"/>
      <c r="P2806" s="4"/>
      <c r="Q2806" s="4"/>
      <c r="R2806" s="4"/>
      <c r="S2806" s="4"/>
      <c r="T2806" s="4"/>
      <c r="U2806" s="4"/>
      <c r="V2806" s="4"/>
      <c r="W2806" s="4"/>
      <c r="X2806" s="4"/>
      <c r="Y2806" s="4"/>
      <c r="Z2806" s="4"/>
      <c r="AA2806" s="4"/>
      <c r="AB2806" s="4"/>
      <c r="AC2806" s="5"/>
      <c r="AD2806" s="4"/>
      <c r="AE2806" s="4"/>
      <c r="AF2806" s="4"/>
      <c r="AG2806" s="4"/>
      <c r="AH2806" s="4"/>
      <c r="AI2806" s="4"/>
      <c r="AJ2806" s="4"/>
      <c r="AK2806" s="4"/>
      <c r="AL2806" s="4"/>
      <c r="AM2806" s="4"/>
      <c r="AN2806" s="4"/>
      <c r="AO2806" s="4"/>
      <c r="AP2806" s="4"/>
      <c r="AQ2806" s="4"/>
      <c r="AR2806" s="4"/>
    </row>
    <row r="2807" customFormat="false" ht="12.75" hidden="false" customHeight="true" outlineLevel="0" collapsed="false">
      <c r="A2807" s="4"/>
      <c r="B2807" s="4"/>
      <c r="C2807" s="4"/>
      <c r="D2807" s="4"/>
      <c r="E2807" s="4"/>
      <c r="F2807" s="4"/>
      <c r="G2807" s="4" t="s">
        <v>353</v>
      </c>
      <c r="H2807" s="4" t="s">
        <v>12249</v>
      </c>
      <c r="I2807" s="4"/>
      <c r="J2807" s="4"/>
      <c r="K2807" s="4" t="s">
        <v>2467</v>
      </c>
      <c r="L2807" s="4" t="s">
        <v>2468</v>
      </c>
      <c r="M2807" s="4"/>
      <c r="N2807" s="4"/>
      <c r="O2807" s="4"/>
      <c r="P2807" s="4"/>
      <c r="Q2807" s="4"/>
      <c r="R2807" s="4"/>
      <c r="S2807" s="4"/>
      <c r="T2807" s="4"/>
      <c r="U2807" s="4"/>
      <c r="V2807" s="4"/>
      <c r="W2807" s="4"/>
      <c r="X2807" s="4"/>
      <c r="Y2807" s="4"/>
      <c r="Z2807" s="4"/>
      <c r="AA2807" s="4"/>
      <c r="AB2807" s="4"/>
      <c r="AC2807" s="5"/>
      <c r="AD2807" s="4"/>
      <c r="AE2807" s="4"/>
      <c r="AF2807" s="4"/>
      <c r="AG2807" s="4"/>
      <c r="AH2807" s="4"/>
      <c r="AI2807" s="4"/>
      <c r="AJ2807" s="4"/>
      <c r="AK2807" s="4"/>
      <c r="AL2807" s="4"/>
      <c r="AM2807" s="4"/>
      <c r="AN2807" s="4"/>
      <c r="AO2807" s="4"/>
      <c r="AP2807" s="4"/>
      <c r="AQ2807" s="4"/>
      <c r="AR2807" s="4"/>
    </row>
    <row r="2808" customFormat="false" ht="12.75" hidden="false" customHeight="true" outlineLevel="0" collapsed="false">
      <c r="A2808" s="4"/>
      <c r="B2808" s="4"/>
      <c r="C2808" s="4"/>
      <c r="D2808" s="4"/>
      <c r="E2808" s="4"/>
      <c r="F2808" s="4"/>
      <c r="G2808" s="4" t="s">
        <v>956</v>
      </c>
      <c r="H2808" s="4" t="s">
        <v>12250</v>
      </c>
      <c r="I2808" s="4"/>
      <c r="J2808" s="4"/>
      <c r="K2808" s="4" t="s">
        <v>1717</v>
      </c>
      <c r="L2808" s="4" t="s">
        <v>1718</v>
      </c>
      <c r="M2808" s="4"/>
      <c r="N2808" s="4"/>
      <c r="O2808" s="4"/>
      <c r="P2808" s="4"/>
      <c r="Q2808" s="4"/>
      <c r="R2808" s="4"/>
      <c r="S2808" s="4"/>
      <c r="T2808" s="4"/>
      <c r="U2808" s="4"/>
      <c r="V2808" s="4"/>
      <c r="W2808" s="4"/>
      <c r="X2808" s="4"/>
      <c r="Y2808" s="4"/>
      <c r="Z2808" s="4"/>
      <c r="AA2808" s="4"/>
      <c r="AB2808" s="4"/>
      <c r="AC2808" s="5"/>
      <c r="AD2808" s="4"/>
      <c r="AE2808" s="4"/>
      <c r="AF2808" s="4"/>
      <c r="AG2808" s="4"/>
      <c r="AH2808" s="4"/>
      <c r="AI2808" s="4"/>
      <c r="AJ2808" s="4"/>
      <c r="AK2808" s="4"/>
      <c r="AL2808" s="4"/>
      <c r="AM2808" s="4"/>
      <c r="AN2808" s="4"/>
      <c r="AO2808" s="4"/>
      <c r="AP2808" s="4"/>
      <c r="AQ2808" s="4"/>
      <c r="AR2808" s="4"/>
    </row>
    <row r="2809" customFormat="false" ht="12.75" hidden="false" customHeight="true" outlineLevel="0" collapsed="false">
      <c r="A2809" s="4"/>
      <c r="B2809" s="4"/>
      <c r="C2809" s="4"/>
      <c r="D2809" s="4"/>
      <c r="E2809" s="4"/>
      <c r="F2809" s="4"/>
      <c r="G2809" s="4" t="s">
        <v>956</v>
      </c>
      <c r="H2809" s="4" t="s">
        <v>12250</v>
      </c>
      <c r="I2809" s="4"/>
      <c r="J2809" s="4"/>
      <c r="K2809" s="4" t="s">
        <v>1717</v>
      </c>
      <c r="L2809" s="4" t="s">
        <v>1718</v>
      </c>
      <c r="M2809" s="4"/>
      <c r="N2809" s="4"/>
      <c r="O2809" s="4"/>
      <c r="P2809" s="4"/>
      <c r="Q2809" s="4"/>
      <c r="R2809" s="4"/>
      <c r="S2809" s="4"/>
      <c r="T2809" s="4"/>
      <c r="U2809" s="4"/>
      <c r="V2809" s="4"/>
      <c r="W2809" s="4"/>
      <c r="X2809" s="4"/>
      <c r="Y2809" s="4"/>
      <c r="Z2809" s="4"/>
      <c r="AA2809" s="4"/>
      <c r="AB2809" s="4"/>
      <c r="AC2809" s="5"/>
      <c r="AD2809" s="4"/>
      <c r="AE2809" s="4"/>
      <c r="AF2809" s="4"/>
      <c r="AG2809" s="4"/>
      <c r="AH2809" s="4"/>
      <c r="AI2809" s="4"/>
      <c r="AJ2809" s="4"/>
      <c r="AK2809" s="4"/>
      <c r="AL2809" s="4"/>
      <c r="AM2809" s="4"/>
      <c r="AN2809" s="4"/>
      <c r="AO2809" s="4"/>
      <c r="AP2809" s="4"/>
      <c r="AQ2809" s="4"/>
      <c r="AR2809" s="4"/>
    </row>
    <row r="2810" customFormat="false" ht="12.75" hidden="false" customHeight="true" outlineLevel="0" collapsed="false">
      <c r="A2810" s="4"/>
      <c r="B2810" s="4"/>
      <c r="C2810" s="4"/>
      <c r="D2810" s="4"/>
      <c r="E2810" s="4"/>
      <c r="F2810" s="4"/>
      <c r="G2810" s="4" t="s">
        <v>956</v>
      </c>
      <c r="H2810" s="4" t="s">
        <v>12250</v>
      </c>
      <c r="I2810" s="4"/>
      <c r="J2810" s="4"/>
      <c r="K2810" s="4" t="s">
        <v>1717</v>
      </c>
      <c r="L2810" s="4" t="s">
        <v>1718</v>
      </c>
      <c r="M2810" s="4"/>
      <c r="N2810" s="4"/>
      <c r="O2810" s="4"/>
      <c r="P2810" s="4"/>
      <c r="Q2810" s="4"/>
      <c r="R2810" s="4"/>
      <c r="S2810" s="4"/>
      <c r="T2810" s="4"/>
      <c r="U2810" s="4"/>
      <c r="V2810" s="4"/>
      <c r="W2810" s="4"/>
      <c r="X2810" s="4"/>
      <c r="Y2810" s="4"/>
      <c r="Z2810" s="4"/>
      <c r="AA2810" s="4"/>
      <c r="AB2810" s="4"/>
      <c r="AC2810" s="5"/>
      <c r="AD2810" s="4"/>
      <c r="AE2810" s="4"/>
      <c r="AF2810" s="4"/>
      <c r="AG2810" s="4"/>
      <c r="AH2810" s="4"/>
      <c r="AI2810" s="4"/>
      <c r="AJ2810" s="4"/>
      <c r="AK2810" s="4"/>
      <c r="AL2810" s="4"/>
      <c r="AM2810" s="4"/>
      <c r="AN2810" s="4"/>
      <c r="AO2810" s="4"/>
      <c r="AP2810" s="4"/>
      <c r="AQ2810" s="4"/>
      <c r="AR2810" s="4"/>
    </row>
    <row r="2811" customFormat="false" ht="12.75" hidden="false" customHeight="true" outlineLevel="0" collapsed="false">
      <c r="A2811" s="4"/>
      <c r="B2811" s="4"/>
      <c r="C2811" s="4"/>
      <c r="D2811" s="4"/>
      <c r="E2811" s="4"/>
      <c r="F2811" s="4"/>
      <c r="G2811" s="4" t="s">
        <v>1457</v>
      </c>
      <c r="H2811" s="4" t="s">
        <v>12250</v>
      </c>
      <c r="I2811" s="4"/>
      <c r="J2811" s="4"/>
      <c r="K2811" s="4" t="s">
        <v>1717</v>
      </c>
      <c r="L2811" s="4" t="s">
        <v>1718</v>
      </c>
      <c r="M2811" s="4"/>
      <c r="N2811" s="4"/>
      <c r="O2811" s="4"/>
      <c r="P2811" s="4"/>
      <c r="Q2811" s="4"/>
      <c r="R2811" s="4"/>
      <c r="S2811" s="4"/>
      <c r="T2811" s="4"/>
      <c r="U2811" s="4"/>
      <c r="V2811" s="4"/>
      <c r="W2811" s="4"/>
      <c r="X2811" s="4"/>
      <c r="Y2811" s="4"/>
      <c r="Z2811" s="4"/>
      <c r="AA2811" s="4"/>
      <c r="AB2811" s="4"/>
      <c r="AC2811" s="5"/>
      <c r="AD2811" s="4"/>
      <c r="AE2811" s="4"/>
      <c r="AF2811" s="4"/>
      <c r="AG2811" s="4"/>
      <c r="AH2811" s="4"/>
      <c r="AI2811" s="4"/>
      <c r="AJ2811" s="4"/>
      <c r="AK2811" s="4"/>
      <c r="AL2811" s="4"/>
      <c r="AM2811" s="4"/>
      <c r="AN2811" s="4"/>
      <c r="AO2811" s="4"/>
      <c r="AP2811" s="4"/>
      <c r="AQ2811" s="4"/>
      <c r="AR2811" s="4"/>
    </row>
    <row r="2812" customFormat="false" ht="12.75" hidden="false" customHeight="true" outlineLevel="0" collapsed="false">
      <c r="A2812" s="4"/>
      <c r="B2812" s="4"/>
      <c r="C2812" s="4"/>
      <c r="D2812" s="4"/>
      <c r="E2812" s="4"/>
      <c r="F2812" s="4"/>
      <c r="G2812" s="4" t="s">
        <v>1629</v>
      </c>
      <c r="H2812" s="4" t="s">
        <v>12250</v>
      </c>
      <c r="I2812" s="4"/>
      <c r="J2812" s="4"/>
      <c r="K2812" s="4" t="s">
        <v>1717</v>
      </c>
      <c r="L2812" s="4" t="s">
        <v>1718</v>
      </c>
      <c r="M2812" s="4"/>
      <c r="N2812" s="4"/>
      <c r="O2812" s="4"/>
      <c r="P2812" s="4"/>
      <c r="Q2812" s="4"/>
      <c r="R2812" s="4"/>
      <c r="S2812" s="4"/>
      <c r="T2812" s="4"/>
      <c r="U2812" s="4"/>
      <c r="V2812" s="4"/>
      <c r="W2812" s="4"/>
      <c r="X2812" s="4"/>
      <c r="Y2812" s="4"/>
      <c r="Z2812" s="4"/>
      <c r="AA2812" s="4"/>
      <c r="AB2812" s="4"/>
      <c r="AC2812" s="5"/>
      <c r="AD2812" s="4"/>
      <c r="AE2812" s="4"/>
      <c r="AF2812" s="4"/>
      <c r="AG2812" s="4"/>
      <c r="AH2812" s="4"/>
      <c r="AI2812" s="4"/>
      <c r="AJ2812" s="4"/>
      <c r="AK2812" s="4"/>
      <c r="AL2812" s="4"/>
      <c r="AM2812" s="4"/>
      <c r="AN2812" s="4"/>
      <c r="AO2812" s="4"/>
      <c r="AP2812" s="4"/>
      <c r="AQ2812" s="4"/>
      <c r="AR2812" s="4"/>
    </row>
    <row r="2813" customFormat="false" ht="12.75" hidden="false" customHeight="true" outlineLevel="0" collapsed="false">
      <c r="A2813" s="4"/>
      <c r="B2813" s="4"/>
      <c r="C2813" s="4"/>
      <c r="D2813" s="4"/>
      <c r="E2813" s="4"/>
      <c r="F2813" s="4"/>
      <c r="G2813" s="4" t="s">
        <v>1880</v>
      </c>
      <c r="H2813" s="4" t="s">
        <v>12250</v>
      </c>
      <c r="I2813" s="4"/>
      <c r="J2813" s="4"/>
      <c r="K2813" s="4" t="s">
        <v>1717</v>
      </c>
      <c r="L2813" s="4" t="s">
        <v>1718</v>
      </c>
      <c r="M2813" s="4"/>
      <c r="N2813" s="4"/>
      <c r="O2813" s="4"/>
      <c r="P2813" s="4"/>
      <c r="Q2813" s="4"/>
      <c r="R2813" s="4"/>
      <c r="S2813" s="4"/>
      <c r="T2813" s="4"/>
      <c r="U2813" s="4"/>
      <c r="V2813" s="4"/>
      <c r="W2813" s="4"/>
      <c r="X2813" s="4"/>
      <c r="Y2813" s="4"/>
      <c r="Z2813" s="4"/>
      <c r="AA2813" s="4"/>
      <c r="AB2813" s="4"/>
      <c r="AC2813" s="5"/>
      <c r="AD2813" s="4"/>
      <c r="AE2813" s="4"/>
      <c r="AF2813" s="4"/>
      <c r="AG2813" s="4"/>
      <c r="AH2813" s="4"/>
      <c r="AI2813" s="4"/>
      <c r="AJ2813" s="4"/>
      <c r="AK2813" s="4"/>
      <c r="AL2813" s="4"/>
      <c r="AM2813" s="4"/>
      <c r="AN2813" s="4"/>
      <c r="AO2813" s="4"/>
      <c r="AP2813" s="4"/>
      <c r="AQ2813" s="4"/>
      <c r="AR2813" s="4"/>
    </row>
    <row r="2814" customFormat="false" ht="12.75" hidden="false" customHeight="true" outlineLevel="0" collapsed="false">
      <c r="A2814" s="4"/>
      <c r="B2814" s="4"/>
      <c r="C2814" s="4"/>
      <c r="D2814" s="4"/>
      <c r="E2814" s="4"/>
      <c r="F2814" s="4"/>
      <c r="G2814" s="4" t="s">
        <v>4738</v>
      </c>
      <c r="H2814" s="4" t="s">
        <v>12250</v>
      </c>
      <c r="I2814" s="4"/>
      <c r="J2814" s="4"/>
      <c r="K2814" s="4" t="s">
        <v>1717</v>
      </c>
      <c r="L2814" s="4" t="s">
        <v>1718</v>
      </c>
      <c r="M2814" s="4"/>
      <c r="N2814" s="4"/>
      <c r="O2814" s="4"/>
      <c r="P2814" s="4"/>
      <c r="Q2814" s="4"/>
      <c r="R2814" s="4"/>
      <c r="S2814" s="4"/>
      <c r="T2814" s="4"/>
      <c r="U2814" s="4"/>
      <c r="V2814" s="4"/>
      <c r="W2814" s="4"/>
      <c r="X2814" s="4"/>
      <c r="Y2814" s="4"/>
      <c r="Z2814" s="4"/>
      <c r="AA2814" s="4"/>
      <c r="AB2814" s="4"/>
      <c r="AC2814" s="5"/>
      <c r="AD2814" s="4"/>
      <c r="AE2814" s="4"/>
      <c r="AF2814" s="4"/>
      <c r="AG2814" s="4"/>
      <c r="AH2814" s="4"/>
      <c r="AI2814" s="4"/>
      <c r="AJ2814" s="4"/>
      <c r="AK2814" s="4"/>
      <c r="AL2814" s="4"/>
      <c r="AM2814" s="4"/>
      <c r="AN2814" s="4"/>
      <c r="AO2814" s="4"/>
      <c r="AP2814" s="4"/>
      <c r="AQ2814" s="4"/>
      <c r="AR2814" s="4"/>
    </row>
    <row r="2815" customFormat="false" ht="12.75" hidden="false" customHeight="true" outlineLevel="0" collapsed="false">
      <c r="A2815" s="6" t="s">
        <v>47</v>
      </c>
      <c r="B2815" s="6" t="s">
        <v>164</v>
      </c>
      <c r="C2815" s="6" t="s">
        <v>12251</v>
      </c>
      <c r="D2815" s="6" t="s">
        <v>12252</v>
      </c>
      <c r="E2815" s="0" t="n">
        <v>10</v>
      </c>
      <c r="F2815" s="6" t="s">
        <v>12253</v>
      </c>
      <c r="G2815" s="6" t="s">
        <v>93</v>
      </c>
      <c r="H2815" s="6" t="s">
        <v>12254</v>
      </c>
      <c r="K2815" s="6" t="s">
        <v>55</v>
      </c>
      <c r="L2815" s="6" t="s">
        <v>171</v>
      </c>
      <c r="M2815" s="6" t="s">
        <v>155</v>
      </c>
      <c r="N2815" s="6" t="s">
        <v>58</v>
      </c>
      <c r="O2815" s="6" t="s">
        <v>59</v>
      </c>
      <c r="P2815" s="6" t="s">
        <v>206</v>
      </c>
      <c r="Q2815" s="6" t="s">
        <v>101</v>
      </c>
      <c r="R2815" s="6" t="s">
        <v>66</v>
      </c>
      <c r="S2815" s="6" t="s">
        <v>63</v>
      </c>
      <c r="T2815" s="6" t="s">
        <v>64</v>
      </c>
      <c r="Y2815" s="6" t="s">
        <v>66</v>
      </c>
      <c r="Z2815" s="0" t="n">
        <v>20</v>
      </c>
      <c r="AB2815" s="6" t="s">
        <v>12255</v>
      </c>
      <c r="AC2815" s="6"/>
      <c r="AD2815" s="6"/>
      <c r="AE2815" s="6"/>
      <c r="AN2815" s="6" t="s">
        <v>12256</v>
      </c>
      <c r="AR2815" s="0" t="n">
        <v>31</v>
      </c>
    </row>
    <row r="2816" customFormat="false" ht="12.75" hidden="false" customHeight="true" outlineLevel="0" collapsed="false">
      <c r="A2816" s="4"/>
      <c r="B2816" s="4"/>
      <c r="C2816" s="4"/>
      <c r="D2816" s="4"/>
      <c r="E2816" s="4"/>
      <c r="F2816" s="4"/>
      <c r="G2816" s="4" t="s">
        <v>1169</v>
      </c>
      <c r="H2816" s="4" t="s">
        <v>12257</v>
      </c>
      <c r="I2816" s="4"/>
      <c r="J2816" s="4"/>
      <c r="K2816" s="4" t="s">
        <v>1627</v>
      </c>
      <c r="L2816" s="4" t="s">
        <v>1628</v>
      </c>
      <c r="M2816" s="4"/>
      <c r="N2816" s="4"/>
      <c r="O2816" s="4"/>
      <c r="P2816" s="4"/>
      <c r="Q2816" s="4"/>
      <c r="R2816" s="4"/>
      <c r="S2816" s="4"/>
      <c r="T2816" s="4"/>
      <c r="U2816" s="4"/>
      <c r="V2816" s="4"/>
      <c r="W2816" s="4"/>
      <c r="X2816" s="4"/>
      <c r="Y2816" s="4"/>
      <c r="Z2816" s="4"/>
      <c r="AA2816" s="4"/>
      <c r="AB2816" s="4"/>
      <c r="AC2816" s="5"/>
      <c r="AD2816" s="4"/>
      <c r="AE2816" s="4"/>
      <c r="AF2816" s="4"/>
      <c r="AG2816" s="4"/>
      <c r="AH2816" s="4"/>
      <c r="AI2816" s="4"/>
      <c r="AJ2816" s="4"/>
      <c r="AK2816" s="4"/>
      <c r="AL2816" s="4"/>
      <c r="AM2816" s="4"/>
      <c r="AN2816" s="4"/>
      <c r="AO2816" s="4"/>
      <c r="AP2816" s="4"/>
      <c r="AQ2816" s="4"/>
      <c r="AR2816" s="4"/>
    </row>
    <row r="2817" customFormat="false" ht="12.75" hidden="false" customHeight="true" outlineLevel="0" collapsed="false">
      <c r="A2817" s="4"/>
      <c r="B2817" s="4"/>
      <c r="C2817" s="4"/>
      <c r="D2817" s="4"/>
      <c r="E2817" s="4"/>
      <c r="F2817" s="4"/>
      <c r="G2817" s="4" t="s">
        <v>904</v>
      </c>
      <c r="H2817" s="4" t="s">
        <v>12257</v>
      </c>
      <c r="I2817" s="4"/>
      <c r="J2817" s="4"/>
      <c r="K2817" s="4" t="s">
        <v>1627</v>
      </c>
      <c r="L2817" s="4" t="s">
        <v>1628</v>
      </c>
      <c r="M2817" s="4"/>
      <c r="N2817" s="4"/>
      <c r="O2817" s="4"/>
      <c r="P2817" s="4"/>
      <c r="Q2817" s="4"/>
      <c r="R2817" s="4"/>
      <c r="S2817" s="4"/>
      <c r="T2817" s="4"/>
      <c r="U2817" s="4"/>
      <c r="V2817" s="4"/>
      <c r="W2817" s="4"/>
      <c r="X2817" s="4"/>
      <c r="Y2817" s="4"/>
      <c r="Z2817" s="4"/>
      <c r="AA2817" s="4"/>
      <c r="AB2817" s="4"/>
      <c r="AC2817" s="5"/>
      <c r="AD2817" s="4"/>
      <c r="AE2817" s="4"/>
      <c r="AF2817" s="4"/>
      <c r="AG2817" s="4"/>
      <c r="AH2817" s="4"/>
      <c r="AI2817" s="4"/>
      <c r="AJ2817" s="4"/>
      <c r="AK2817" s="4"/>
      <c r="AL2817" s="4"/>
      <c r="AM2817" s="4"/>
      <c r="AN2817" s="4"/>
      <c r="AO2817" s="4"/>
      <c r="AP2817" s="4"/>
      <c r="AQ2817" s="4"/>
      <c r="AR2817" s="4"/>
    </row>
    <row r="2818" customFormat="false" ht="12.75" hidden="false" customHeight="true" outlineLevel="0" collapsed="false">
      <c r="A2818" s="6" t="s">
        <v>88</v>
      </c>
      <c r="B2818" s="6" t="s">
        <v>4133</v>
      </c>
      <c r="C2818" s="6" t="s">
        <v>12258</v>
      </c>
      <c r="D2818" s="6" t="s">
        <v>12259</v>
      </c>
      <c r="E2818" s="0" t="n">
        <v>80</v>
      </c>
      <c r="F2818" s="6" t="s">
        <v>12260</v>
      </c>
      <c r="G2818" s="6" t="s">
        <v>1261</v>
      </c>
      <c r="H2818" s="6" t="s">
        <v>12261</v>
      </c>
      <c r="I2818" s="6" t="s">
        <v>12262</v>
      </c>
      <c r="J2818" s="6" t="s">
        <v>12263</v>
      </c>
      <c r="K2818" s="6" t="s">
        <v>3233</v>
      </c>
      <c r="L2818" s="6" t="s">
        <v>4139</v>
      </c>
      <c r="M2818" s="6" t="s">
        <v>2194</v>
      </c>
      <c r="N2818" s="6" t="s">
        <v>58</v>
      </c>
      <c r="O2818" s="6" t="s">
        <v>59</v>
      </c>
      <c r="P2818" s="6" t="s">
        <v>1894</v>
      </c>
      <c r="Q2818" s="6" t="s">
        <v>114</v>
      </c>
      <c r="R2818" s="6" t="s">
        <v>62</v>
      </c>
      <c r="S2818" s="6" t="s">
        <v>63</v>
      </c>
      <c r="T2818" s="6" t="s">
        <v>64</v>
      </c>
      <c r="U2818" s="6" t="s">
        <v>144</v>
      </c>
      <c r="Y2818" s="6" t="s">
        <v>66</v>
      </c>
      <c r="Z2818" s="0" t="n">
        <v>20</v>
      </c>
      <c r="AA2818" s="6" t="s">
        <v>67</v>
      </c>
      <c r="AB2818" s="6" t="s">
        <v>12264</v>
      </c>
      <c r="AC2818" s="7" t="n">
        <v>43028</v>
      </c>
      <c r="AD2818" s="0" t="s">
        <v>104</v>
      </c>
      <c r="AE2818" s="0" t="s">
        <v>105</v>
      </c>
      <c r="AR2818" s="0" t="n">
        <v>41</v>
      </c>
    </row>
    <row r="2819" customFormat="false" ht="12.75" hidden="false" customHeight="true" outlineLevel="0" collapsed="false">
      <c r="A2819" s="6" t="s">
        <v>88</v>
      </c>
      <c r="B2819" s="6" t="s">
        <v>4133</v>
      </c>
      <c r="C2819" s="6" t="s">
        <v>12265</v>
      </c>
      <c r="D2819" s="6" t="s">
        <v>12266</v>
      </c>
      <c r="E2819" s="0" t="n">
        <v>80</v>
      </c>
      <c r="F2819" s="6" t="s">
        <v>12267</v>
      </c>
      <c r="G2819" s="6" t="s">
        <v>1261</v>
      </c>
      <c r="H2819" s="6" t="s">
        <v>12261</v>
      </c>
      <c r="I2819" s="6" t="s">
        <v>12268</v>
      </c>
      <c r="J2819" s="6" t="s">
        <v>12269</v>
      </c>
      <c r="K2819" s="6" t="s">
        <v>3233</v>
      </c>
      <c r="L2819" s="6" t="s">
        <v>4139</v>
      </c>
      <c r="M2819" s="6" t="s">
        <v>2624</v>
      </c>
      <c r="N2819" s="6" t="s">
        <v>58</v>
      </c>
      <c r="O2819" s="6" t="s">
        <v>59</v>
      </c>
      <c r="P2819" s="6" t="s">
        <v>5613</v>
      </c>
      <c r="Q2819" s="6" t="s">
        <v>1332</v>
      </c>
      <c r="R2819" s="6" t="s">
        <v>62</v>
      </c>
      <c r="S2819" s="6" t="s">
        <v>63</v>
      </c>
      <c r="T2819" s="6" t="s">
        <v>64</v>
      </c>
      <c r="U2819" s="6" t="s">
        <v>144</v>
      </c>
      <c r="Y2819" s="6" t="s">
        <v>66</v>
      </c>
      <c r="Z2819" s="0" t="n">
        <v>20</v>
      </c>
      <c r="AB2819" s="6" t="s">
        <v>12270</v>
      </c>
      <c r="AC2819" s="7" t="n">
        <v>43028</v>
      </c>
      <c r="AD2819" s="0" t="s">
        <v>104</v>
      </c>
      <c r="AE2819" s="0" t="s">
        <v>105</v>
      </c>
      <c r="AI2819" s="6" t="s">
        <v>12271</v>
      </c>
      <c r="AR2819" s="0" t="n">
        <v>41</v>
      </c>
    </row>
    <row r="2820" customFormat="false" ht="12.75" hidden="false" customHeight="true" outlineLevel="0" collapsed="false">
      <c r="A2820" s="6" t="s">
        <v>88</v>
      </c>
      <c r="B2820" s="6" t="s">
        <v>4133</v>
      </c>
      <c r="C2820" s="6" t="s">
        <v>12272</v>
      </c>
      <c r="D2820" s="6" t="s">
        <v>12273</v>
      </c>
      <c r="E2820" s="0" t="n">
        <v>80</v>
      </c>
      <c r="F2820" s="6" t="s">
        <v>12274</v>
      </c>
      <c r="G2820" s="6" t="s">
        <v>1261</v>
      </c>
      <c r="H2820" s="6" t="s">
        <v>12261</v>
      </c>
      <c r="I2820" s="6" t="s">
        <v>12268</v>
      </c>
      <c r="J2820" s="6" t="s">
        <v>12275</v>
      </c>
      <c r="K2820" s="6" t="s">
        <v>3233</v>
      </c>
      <c r="L2820" s="6" t="s">
        <v>4139</v>
      </c>
      <c r="M2820" s="6" t="s">
        <v>745</v>
      </c>
      <c r="N2820" s="6" t="s">
        <v>58</v>
      </c>
      <c r="O2820" s="6" t="s">
        <v>59</v>
      </c>
      <c r="P2820" s="6" t="s">
        <v>6734</v>
      </c>
      <c r="Q2820" s="6" t="s">
        <v>114</v>
      </c>
      <c r="R2820" s="6" t="s">
        <v>62</v>
      </c>
      <c r="S2820" s="6" t="s">
        <v>63</v>
      </c>
      <c r="T2820" s="6" t="s">
        <v>64</v>
      </c>
      <c r="U2820" s="6" t="s">
        <v>144</v>
      </c>
      <c r="Y2820" s="6" t="s">
        <v>66</v>
      </c>
      <c r="Z2820" s="0" t="n">
        <v>20</v>
      </c>
      <c r="AB2820" s="6" t="s">
        <v>12276</v>
      </c>
      <c r="AC2820" s="7" t="n">
        <v>43028</v>
      </c>
      <c r="AD2820" s="0" t="s">
        <v>104</v>
      </c>
      <c r="AE2820" s="0" t="s">
        <v>105</v>
      </c>
      <c r="AH2820" s="6" t="s">
        <v>12277</v>
      </c>
      <c r="AR2820" s="0" t="n">
        <v>41</v>
      </c>
    </row>
    <row r="2821" customFormat="false" ht="12.75" hidden="false" customHeight="true" outlineLevel="0" collapsed="false">
      <c r="A2821" s="6" t="s">
        <v>88</v>
      </c>
      <c r="B2821" s="6" t="s">
        <v>4133</v>
      </c>
      <c r="C2821" s="6" t="s">
        <v>12278</v>
      </c>
      <c r="D2821" s="6" t="s">
        <v>12279</v>
      </c>
      <c r="E2821" s="0" t="n">
        <v>80</v>
      </c>
      <c r="F2821" s="6" t="s">
        <v>12280</v>
      </c>
      <c r="G2821" s="6" t="s">
        <v>1261</v>
      </c>
      <c r="H2821" s="6" t="s">
        <v>12261</v>
      </c>
      <c r="I2821" s="6" t="s">
        <v>12268</v>
      </c>
      <c r="J2821" s="6" t="s">
        <v>12281</v>
      </c>
      <c r="K2821" s="6" t="s">
        <v>3233</v>
      </c>
      <c r="L2821" s="6" t="s">
        <v>4139</v>
      </c>
      <c r="M2821" s="6" t="s">
        <v>1708</v>
      </c>
      <c r="N2821" s="6" t="s">
        <v>58</v>
      </c>
      <c r="O2821" s="6" t="s">
        <v>59</v>
      </c>
      <c r="P2821" s="6" t="s">
        <v>4207</v>
      </c>
      <c r="Q2821" s="6" t="s">
        <v>368</v>
      </c>
      <c r="R2821" s="6" t="s">
        <v>62</v>
      </c>
      <c r="S2821" s="6" t="s">
        <v>63</v>
      </c>
      <c r="T2821" s="6" t="s">
        <v>64</v>
      </c>
      <c r="Y2821" s="6" t="s">
        <v>66</v>
      </c>
      <c r="Z2821" s="0" t="n">
        <v>20</v>
      </c>
      <c r="AA2821" s="6" t="s">
        <v>67</v>
      </c>
      <c r="AB2821" s="6" t="s">
        <v>12282</v>
      </c>
      <c r="AC2821" s="7" t="n">
        <v>43028</v>
      </c>
      <c r="AD2821" s="0" t="s">
        <v>104</v>
      </c>
      <c r="AE2821" s="0" t="s">
        <v>105</v>
      </c>
      <c r="AI2821" s="6" t="s">
        <v>12283</v>
      </c>
      <c r="AR2821" s="0" t="n">
        <v>41</v>
      </c>
    </row>
    <row r="2822" customFormat="false" ht="12.75" hidden="false" customHeight="true" outlineLevel="0" collapsed="false">
      <c r="A2822" s="6" t="s">
        <v>47</v>
      </c>
      <c r="B2822" s="6" t="s">
        <v>8631</v>
      </c>
      <c r="C2822" s="6" t="s">
        <v>12284</v>
      </c>
      <c r="D2822" s="6" t="s">
        <v>12285</v>
      </c>
      <c r="E2822" s="0" t="n">
        <v>40</v>
      </c>
      <c r="F2822" s="6" t="s">
        <v>12286</v>
      </c>
      <c r="G2822" s="6" t="s">
        <v>269</v>
      </c>
      <c r="H2822" s="6" t="s">
        <v>12287</v>
      </c>
      <c r="K2822" s="6" t="s">
        <v>2182</v>
      </c>
      <c r="L2822" s="6" t="s">
        <v>8636</v>
      </c>
      <c r="M2822" s="6" t="s">
        <v>12288</v>
      </c>
      <c r="N2822" s="6" t="s">
        <v>58</v>
      </c>
      <c r="O2822" s="6" t="s">
        <v>59</v>
      </c>
      <c r="P2822" s="6" t="s">
        <v>5038</v>
      </c>
      <c r="Q2822" s="6" t="s">
        <v>157</v>
      </c>
      <c r="R2822" s="6" t="s">
        <v>66</v>
      </c>
      <c r="S2822" s="6" t="s">
        <v>63</v>
      </c>
      <c r="T2822" s="6" t="s">
        <v>64</v>
      </c>
      <c r="U2822" s="6" t="s">
        <v>144</v>
      </c>
      <c r="Y2822" s="6" t="s">
        <v>66</v>
      </c>
      <c r="Z2822" s="0" t="n">
        <v>20</v>
      </c>
      <c r="AC2822" s="7" t="n">
        <v>43025</v>
      </c>
      <c r="AD2822" s="0" t="s">
        <v>161</v>
      </c>
      <c r="AE2822" s="0" t="s">
        <v>162</v>
      </c>
      <c r="AI2822" s="6" t="s">
        <v>12289</v>
      </c>
      <c r="AN2822" s="6" t="s">
        <v>12290</v>
      </c>
      <c r="AR2822" s="0" t="n">
        <v>41</v>
      </c>
    </row>
    <row r="2823" customFormat="false" ht="12.75" hidden="false" customHeight="true" outlineLevel="0" collapsed="false">
      <c r="A2823" s="6" t="s">
        <v>47</v>
      </c>
      <c r="B2823" s="6" t="s">
        <v>8631</v>
      </c>
      <c r="C2823" s="6" t="s">
        <v>12291</v>
      </c>
      <c r="D2823" s="6" t="s">
        <v>12292</v>
      </c>
      <c r="E2823" s="0" t="n">
        <v>40</v>
      </c>
      <c r="F2823" s="6" t="s">
        <v>12293</v>
      </c>
      <c r="G2823" s="6" t="s">
        <v>234</v>
      </c>
      <c r="H2823" s="6" t="s">
        <v>12287</v>
      </c>
      <c r="K2823" s="6" t="s">
        <v>2182</v>
      </c>
      <c r="L2823" s="6" t="s">
        <v>8636</v>
      </c>
      <c r="M2823" s="6" t="s">
        <v>8621</v>
      </c>
      <c r="N2823" s="6" t="s">
        <v>58</v>
      </c>
      <c r="O2823" s="6" t="s">
        <v>59</v>
      </c>
      <c r="P2823" s="6" t="s">
        <v>4289</v>
      </c>
      <c r="Q2823" s="6" t="s">
        <v>286</v>
      </c>
      <c r="R2823" s="6" t="s">
        <v>62</v>
      </c>
      <c r="S2823" s="6" t="s">
        <v>63</v>
      </c>
      <c r="T2823" s="6" t="s">
        <v>64</v>
      </c>
      <c r="Y2823" s="6" t="s">
        <v>66</v>
      </c>
      <c r="Z2823" s="0" t="n">
        <v>20</v>
      </c>
      <c r="AC2823" s="7" t="n">
        <v>43025</v>
      </c>
      <c r="AD2823" s="0" t="s">
        <v>161</v>
      </c>
      <c r="AE2823" s="0" t="s">
        <v>162</v>
      </c>
      <c r="AI2823" s="6" t="s">
        <v>12294</v>
      </c>
      <c r="AR2823" s="0" t="n">
        <v>21</v>
      </c>
    </row>
    <row r="2824" customFormat="false" ht="12.75" hidden="false" customHeight="true" outlineLevel="0" collapsed="false">
      <c r="A2824" s="6" t="s">
        <v>88</v>
      </c>
      <c r="B2824" s="6" t="s">
        <v>11142</v>
      </c>
      <c r="C2824" s="6" t="s">
        <v>12295</v>
      </c>
      <c r="D2824" s="6" t="s">
        <v>12296</v>
      </c>
      <c r="E2824" s="0" t="n">
        <v>60</v>
      </c>
      <c r="F2824" s="6" t="s">
        <v>12297</v>
      </c>
      <c r="G2824" s="6" t="s">
        <v>1028</v>
      </c>
      <c r="H2824" s="6" t="s">
        <v>12298</v>
      </c>
      <c r="I2824" s="6" t="s">
        <v>12299</v>
      </c>
      <c r="K2824" s="6" t="s">
        <v>5971</v>
      </c>
      <c r="L2824" s="6" t="s">
        <v>11149</v>
      </c>
      <c r="M2824" s="6" t="s">
        <v>11783</v>
      </c>
      <c r="N2824" s="6" t="s">
        <v>58</v>
      </c>
      <c r="O2824" s="6" t="s">
        <v>59</v>
      </c>
      <c r="P2824" s="6" t="s">
        <v>4417</v>
      </c>
      <c r="Q2824" s="6" t="s">
        <v>479</v>
      </c>
      <c r="R2824" s="6" t="s">
        <v>62</v>
      </c>
      <c r="S2824" s="6" t="s">
        <v>63</v>
      </c>
      <c r="T2824" s="6" t="s">
        <v>64</v>
      </c>
      <c r="U2824" s="6" t="s">
        <v>144</v>
      </c>
      <c r="Y2824" s="6" t="s">
        <v>66</v>
      </c>
      <c r="Z2824" s="0" t="n">
        <v>20</v>
      </c>
      <c r="AB2824" s="6" t="s">
        <v>12300</v>
      </c>
      <c r="AC2824" s="7" t="n">
        <v>43031</v>
      </c>
      <c r="AD2824" s="6" t="s">
        <v>104</v>
      </c>
      <c r="AE2824" s="6" t="s">
        <v>105</v>
      </c>
      <c r="AF2824" s="6" t="s">
        <v>12301</v>
      </c>
      <c r="AH2824" s="6" t="s">
        <v>12302</v>
      </c>
      <c r="AI2824" s="6" t="s">
        <v>12303</v>
      </c>
      <c r="AR2824" s="0" t="n">
        <v>21</v>
      </c>
    </row>
    <row r="2825" customFormat="false" ht="12.75" hidden="false" customHeight="true" outlineLevel="0" collapsed="false">
      <c r="A2825" s="6" t="s">
        <v>88</v>
      </c>
      <c r="B2825" s="6" t="s">
        <v>11142</v>
      </c>
      <c r="C2825" s="6" t="s">
        <v>12304</v>
      </c>
      <c r="D2825" s="6" t="s">
        <v>12305</v>
      </c>
      <c r="E2825" s="0" t="n">
        <v>60</v>
      </c>
      <c r="F2825" s="6" t="s">
        <v>12306</v>
      </c>
      <c r="G2825" s="6" t="s">
        <v>1028</v>
      </c>
      <c r="H2825" s="6" t="s">
        <v>12298</v>
      </c>
      <c r="I2825" s="6" t="s">
        <v>12307</v>
      </c>
      <c r="K2825" s="6" t="s">
        <v>5971</v>
      </c>
      <c r="L2825" s="6" t="s">
        <v>11149</v>
      </c>
      <c r="M2825" s="6" t="s">
        <v>8748</v>
      </c>
      <c r="N2825" s="6" t="s">
        <v>58</v>
      </c>
      <c r="O2825" s="6" t="s">
        <v>59</v>
      </c>
      <c r="P2825" s="6" t="s">
        <v>2521</v>
      </c>
      <c r="Q2825" s="6" t="s">
        <v>101</v>
      </c>
      <c r="R2825" s="6" t="s">
        <v>62</v>
      </c>
      <c r="S2825" s="6" t="s">
        <v>63</v>
      </c>
      <c r="T2825" s="6" t="s">
        <v>64</v>
      </c>
      <c r="U2825" s="6" t="s">
        <v>144</v>
      </c>
      <c r="Y2825" s="6" t="s">
        <v>66</v>
      </c>
      <c r="Z2825" s="0" t="n">
        <v>20</v>
      </c>
      <c r="AB2825" s="6" t="s">
        <v>12308</v>
      </c>
      <c r="AC2825" s="7" t="n">
        <v>43031</v>
      </c>
      <c r="AD2825" s="6" t="s">
        <v>104</v>
      </c>
      <c r="AE2825" s="6" t="s">
        <v>105</v>
      </c>
      <c r="AH2825" s="6" t="s">
        <v>12309</v>
      </c>
      <c r="AJ2825" s="6" t="s">
        <v>12310</v>
      </c>
      <c r="AN2825" s="6" t="s">
        <v>12311</v>
      </c>
      <c r="AO2825" s="6" t="s">
        <v>1112</v>
      </c>
      <c r="AQ2825" s="6" t="s">
        <v>6323</v>
      </c>
      <c r="AR2825" s="0" t="n">
        <v>21</v>
      </c>
    </row>
    <row r="2826" customFormat="false" ht="12.75" hidden="false" customHeight="true" outlineLevel="0" collapsed="false">
      <c r="A2826" s="6" t="s">
        <v>88</v>
      </c>
      <c r="B2826" s="6" t="s">
        <v>11142</v>
      </c>
      <c r="C2826" s="6" t="s">
        <v>12312</v>
      </c>
      <c r="D2826" s="6" t="s">
        <v>12313</v>
      </c>
      <c r="E2826" s="0" t="n">
        <v>60</v>
      </c>
      <c r="F2826" s="6" t="s">
        <v>12314</v>
      </c>
      <c r="G2826" s="6" t="s">
        <v>1028</v>
      </c>
      <c r="H2826" s="6" t="s">
        <v>12298</v>
      </c>
      <c r="K2826" s="6" t="s">
        <v>5971</v>
      </c>
      <c r="L2826" s="6" t="s">
        <v>11149</v>
      </c>
      <c r="M2826" s="6" t="s">
        <v>12315</v>
      </c>
      <c r="N2826" s="6" t="s">
        <v>58</v>
      </c>
      <c r="O2826" s="6" t="s">
        <v>59</v>
      </c>
      <c r="P2826" s="6" t="s">
        <v>598</v>
      </c>
      <c r="Q2826" s="6" t="s">
        <v>229</v>
      </c>
      <c r="R2826" s="6" t="s">
        <v>62</v>
      </c>
      <c r="S2826" s="6" t="s">
        <v>63</v>
      </c>
      <c r="T2826" s="6" t="s">
        <v>64</v>
      </c>
      <c r="U2826" s="6" t="s">
        <v>144</v>
      </c>
      <c r="Y2826" s="6" t="s">
        <v>66</v>
      </c>
      <c r="Z2826" s="0" t="n">
        <v>20</v>
      </c>
      <c r="AB2826" s="6" t="s">
        <v>12316</v>
      </c>
      <c r="AC2826" s="7" t="n">
        <v>43031</v>
      </c>
      <c r="AD2826" s="6" t="s">
        <v>104</v>
      </c>
      <c r="AE2826" s="6" t="s">
        <v>105</v>
      </c>
      <c r="AH2826" s="6" t="s">
        <v>12317</v>
      </c>
      <c r="AQ2826" s="6" t="s">
        <v>6323</v>
      </c>
      <c r="AR2826" s="0" t="n">
        <v>21</v>
      </c>
    </row>
    <row r="2827" customFormat="false" ht="12.75" hidden="false" customHeight="true" outlineLevel="0" collapsed="false">
      <c r="A2827" s="4"/>
      <c r="B2827" s="4"/>
      <c r="C2827" s="4"/>
      <c r="D2827" s="4"/>
      <c r="E2827" s="4"/>
      <c r="F2827" s="4"/>
      <c r="G2827" s="4" t="s">
        <v>52</v>
      </c>
      <c r="H2827" s="4" t="s">
        <v>12318</v>
      </c>
      <c r="I2827" s="4"/>
      <c r="J2827" s="4"/>
      <c r="K2827" s="4" t="s">
        <v>153</v>
      </c>
      <c r="L2827" s="4" t="s">
        <v>154</v>
      </c>
      <c r="M2827" s="4"/>
      <c r="N2827" s="4"/>
      <c r="O2827" s="4"/>
      <c r="P2827" s="4"/>
      <c r="Q2827" s="4"/>
      <c r="R2827" s="4"/>
      <c r="S2827" s="4"/>
      <c r="T2827" s="4"/>
      <c r="U2827" s="4"/>
      <c r="V2827" s="4"/>
      <c r="W2827" s="4"/>
      <c r="X2827" s="4"/>
      <c r="Y2827" s="4"/>
      <c r="Z2827" s="4"/>
      <c r="AA2827" s="4"/>
      <c r="AB2827" s="4"/>
      <c r="AC2827" s="5"/>
      <c r="AD2827" s="4"/>
      <c r="AE2827" s="4"/>
      <c r="AF2827" s="4"/>
      <c r="AG2827" s="4"/>
      <c r="AH2827" s="4"/>
      <c r="AI2827" s="4"/>
      <c r="AJ2827" s="4"/>
      <c r="AK2827" s="4"/>
      <c r="AL2827" s="4"/>
      <c r="AM2827" s="4"/>
      <c r="AN2827" s="4"/>
      <c r="AO2827" s="4"/>
      <c r="AP2827" s="4"/>
      <c r="AQ2827" s="4"/>
      <c r="AR2827" s="4"/>
    </row>
    <row r="2828" customFormat="false" ht="12.75" hidden="false" customHeight="true" outlineLevel="0" collapsed="false">
      <c r="A2828" s="4"/>
      <c r="B2828" s="4"/>
      <c r="C2828" s="4"/>
      <c r="D2828" s="4"/>
      <c r="E2828" s="4"/>
      <c r="F2828" s="4"/>
      <c r="G2828" s="4" t="s">
        <v>42</v>
      </c>
      <c r="H2828" s="4" t="s">
        <v>12318</v>
      </c>
      <c r="I2828" s="4"/>
      <c r="J2828" s="4"/>
      <c r="K2828" s="4" t="s">
        <v>153</v>
      </c>
      <c r="L2828" s="4" t="s">
        <v>154</v>
      </c>
      <c r="M2828" s="4"/>
      <c r="N2828" s="4"/>
      <c r="O2828" s="4"/>
      <c r="P2828" s="4"/>
      <c r="Q2828" s="4"/>
      <c r="R2828" s="4"/>
      <c r="S2828" s="4"/>
      <c r="T2828" s="4"/>
      <c r="U2828" s="4"/>
      <c r="V2828" s="4"/>
      <c r="W2828" s="4"/>
      <c r="X2828" s="4"/>
      <c r="Y2828" s="4"/>
      <c r="Z2828" s="4"/>
      <c r="AA2828" s="4"/>
      <c r="AB2828" s="4"/>
      <c r="AC2828" s="5"/>
      <c r="AD2828" s="4"/>
      <c r="AE2828" s="4"/>
      <c r="AF2828" s="4"/>
      <c r="AG2828" s="4"/>
      <c r="AH2828" s="4"/>
      <c r="AI2828" s="4"/>
      <c r="AJ2828" s="4"/>
      <c r="AK2828" s="4"/>
      <c r="AL2828" s="4"/>
      <c r="AM2828" s="4"/>
      <c r="AN2828" s="4"/>
      <c r="AO2828" s="4"/>
      <c r="AP2828" s="4"/>
      <c r="AQ2828" s="4"/>
      <c r="AR2828" s="4"/>
    </row>
    <row r="2829" customFormat="false" ht="12.75" hidden="false" customHeight="true" outlineLevel="0" collapsed="false">
      <c r="A2829" s="6" t="s">
        <v>47</v>
      </c>
      <c r="B2829" s="6" t="s">
        <v>5309</v>
      </c>
      <c r="C2829" s="6" t="s">
        <v>12319</v>
      </c>
      <c r="D2829" s="6" t="s">
        <v>12320</v>
      </c>
      <c r="E2829" s="0" t="n">
        <v>70</v>
      </c>
      <c r="F2829" s="6" t="s">
        <v>12321</v>
      </c>
      <c r="G2829" s="6" t="s">
        <v>628</v>
      </c>
      <c r="H2829" s="6" t="s">
        <v>12322</v>
      </c>
      <c r="I2829" s="6" t="s">
        <v>12323</v>
      </c>
      <c r="K2829" s="6" t="s">
        <v>5314</v>
      </c>
      <c r="L2829" s="6" t="s">
        <v>5315</v>
      </c>
      <c r="M2829" s="6" t="s">
        <v>387</v>
      </c>
      <c r="N2829" s="6" t="s">
        <v>58</v>
      </c>
      <c r="O2829" s="6" t="s">
        <v>59</v>
      </c>
      <c r="P2829" s="6" t="s">
        <v>12324</v>
      </c>
      <c r="Q2829" s="6" t="s">
        <v>238</v>
      </c>
      <c r="R2829" s="6" t="s">
        <v>66</v>
      </c>
      <c r="S2829" s="6" t="s">
        <v>63</v>
      </c>
      <c r="T2829" s="6" t="s">
        <v>64</v>
      </c>
      <c r="U2829" s="6" t="s">
        <v>144</v>
      </c>
      <c r="Y2829" s="6" t="s">
        <v>66</v>
      </c>
      <c r="Z2829" s="0" t="n">
        <v>20</v>
      </c>
      <c r="AB2829" s="6" t="s">
        <v>12325</v>
      </c>
      <c r="AC2829" s="7" t="n">
        <v>43011</v>
      </c>
      <c r="AD2829" s="6" t="s">
        <v>161</v>
      </c>
      <c r="AE2829" s="6" t="s">
        <v>5318</v>
      </c>
      <c r="AF2829" s="6" t="s">
        <v>12326</v>
      </c>
      <c r="AI2829" s="6" t="s">
        <v>12327</v>
      </c>
      <c r="AQ2829" s="6" t="s">
        <v>6323</v>
      </c>
      <c r="AR2829" s="0" t="n">
        <v>26</v>
      </c>
    </row>
    <row r="2830" customFormat="false" ht="12.75" hidden="false" customHeight="true" outlineLevel="0" collapsed="false">
      <c r="A2830" s="6" t="s">
        <v>47</v>
      </c>
      <c r="B2830" s="6" t="s">
        <v>5309</v>
      </c>
      <c r="C2830" s="6" t="s">
        <v>12328</v>
      </c>
      <c r="D2830" s="6" t="s">
        <v>12329</v>
      </c>
      <c r="E2830" s="0" t="n">
        <v>70</v>
      </c>
      <c r="F2830" s="6" t="s">
        <v>12330</v>
      </c>
      <c r="G2830" s="6" t="s">
        <v>628</v>
      </c>
      <c r="H2830" s="6" t="s">
        <v>12322</v>
      </c>
      <c r="K2830" s="6" t="s">
        <v>5314</v>
      </c>
      <c r="L2830" s="6" t="s">
        <v>5315</v>
      </c>
      <c r="M2830" s="6" t="s">
        <v>773</v>
      </c>
      <c r="N2830" s="6" t="s">
        <v>58</v>
      </c>
      <c r="O2830" s="6" t="s">
        <v>59</v>
      </c>
      <c r="P2830" s="6" t="s">
        <v>503</v>
      </c>
      <c r="Q2830" s="6" t="s">
        <v>644</v>
      </c>
      <c r="R2830" s="6" t="s">
        <v>62</v>
      </c>
      <c r="S2830" s="6" t="s">
        <v>63</v>
      </c>
      <c r="T2830" s="6" t="s">
        <v>64</v>
      </c>
      <c r="Y2830" s="6" t="s">
        <v>66</v>
      </c>
      <c r="Z2830" s="0" t="n">
        <v>20</v>
      </c>
      <c r="AC2830" s="7" t="n">
        <v>43011</v>
      </c>
      <c r="AD2830" s="6" t="s">
        <v>161</v>
      </c>
      <c r="AE2830" s="6" t="s">
        <v>5318</v>
      </c>
      <c r="AI2830" s="6" t="s">
        <v>12331</v>
      </c>
      <c r="AQ2830" s="6" t="s">
        <v>6323</v>
      </c>
      <c r="AR2830" s="0" t="n">
        <v>31</v>
      </c>
    </row>
    <row r="2831" customFormat="false" ht="12.75" hidden="false" customHeight="true" outlineLevel="0" collapsed="false">
      <c r="A2831" s="6" t="s">
        <v>47</v>
      </c>
      <c r="B2831" s="6" t="s">
        <v>5309</v>
      </c>
      <c r="C2831" s="6" t="s">
        <v>12332</v>
      </c>
      <c r="D2831" s="6" t="s">
        <v>12333</v>
      </c>
      <c r="E2831" s="0" t="n">
        <v>70</v>
      </c>
      <c r="F2831" s="6" t="s">
        <v>12334</v>
      </c>
      <c r="G2831" s="6" t="s">
        <v>628</v>
      </c>
      <c r="H2831" s="6" t="s">
        <v>12322</v>
      </c>
      <c r="K2831" s="6" t="s">
        <v>5314</v>
      </c>
      <c r="L2831" s="6" t="s">
        <v>5315</v>
      </c>
      <c r="M2831" s="6" t="s">
        <v>6394</v>
      </c>
      <c r="N2831" s="6" t="s">
        <v>58</v>
      </c>
      <c r="O2831" s="6" t="s">
        <v>59</v>
      </c>
      <c r="P2831" s="6" t="s">
        <v>875</v>
      </c>
      <c r="Q2831" s="6" t="s">
        <v>327</v>
      </c>
      <c r="R2831" s="6" t="s">
        <v>62</v>
      </c>
      <c r="S2831" s="6" t="s">
        <v>63</v>
      </c>
      <c r="T2831" s="6" t="s">
        <v>64</v>
      </c>
      <c r="Y2831" s="6" t="s">
        <v>66</v>
      </c>
      <c r="Z2831" s="0" t="n">
        <v>20</v>
      </c>
      <c r="AB2831" s="6" t="s">
        <v>12335</v>
      </c>
      <c r="AC2831" s="7" t="n">
        <v>43011</v>
      </c>
      <c r="AD2831" s="6" t="s">
        <v>161</v>
      </c>
      <c r="AE2831" s="6" t="s">
        <v>5318</v>
      </c>
      <c r="AH2831" s="6" t="s">
        <v>12336</v>
      </c>
      <c r="AQ2831" s="6" t="s">
        <v>6323</v>
      </c>
      <c r="AR2831" s="0" t="n">
        <v>31</v>
      </c>
    </row>
    <row r="2832" customFormat="false" ht="12.75" hidden="false" customHeight="true" outlineLevel="0" collapsed="false">
      <c r="A2832" s="6" t="s">
        <v>47</v>
      </c>
      <c r="B2832" s="6" t="s">
        <v>5309</v>
      </c>
      <c r="C2832" s="6" t="s">
        <v>12337</v>
      </c>
      <c r="D2832" s="6" t="s">
        <v>12338</v>
      </c>
      <c r="E2832" s="0" t="n">
        <v>70</v>
      </c>
      <c r="F2832" s="6" t="s">
        <v>12339</v>
      </c>
      <c r="G2832" s="6" t="s">
        <v>622</v>
      </c>
      <c r="H2832" s="6" t="s">
        <v>12322</v>
      </c>
      <c r="K2832" s="6" t="s">
        <v>5314</v>
      </c>
      <c r="L2832" s="6" t="s">
        <v>5315</v>
      </c>
      <c r="M2832" s="6" t="s">
        <v>11523</v>
      </c>
      <c r="N2832" s="6" t="s">
        <v>58</v>
      </c>
      <c r="O2832" s="6" t="s">
        <v>59</v>
      </c>
      <c r="P2832" s="6" t="s">
        <v>3015</v>
      </c>
      <c r="Q2832" s="6" t="s">
        <v>286</v>
      </c>
      <c r="R2832" s="6" t="s">
        <v>62</v>
      </c>
      <c r="S2832" s="6" t="s">
        <v>63</v>
      </c>
      <c r="T2832" s="6" t="s">
        <v>64</v>
      </c>
      <c r="U2832" s="6" t="s">
        <v>144</v>
      </c>
      <c r="Y2832" s="6" t="s">
        <v>66</v>
      </c>
      <c r="Z2832" s="0" t="n">
        <v>20</v>
      </c>
      <c r="AC2832" s="7" t="n">
        <v>43011</v>
      </c>
      <c r="AD2832" s="6" t="s">
        <v>161</v>
      </c>
      <c r="AE2832" s="6" t="s">
        <v>5318</v>
      </c>
      <c r="AN2832" s="6" t="s">
        <v>12340</v>
      </c>
      <c r="AO2832" s="6" t="s">
        <v>12341</v>
      </c>
      <c r="AQ2832" s="6" t="s">
        <v>6323</v>
      </c>
      <c r="AR2832" s="0" t="n">
        <v>31</v>
      </c>
    </row>
    <row r="2833" customFormat="false" ht="12.75" hidden="false" customHeight="true" outlineLevel="0" collapsed="false">
      <c r="A2833" s="6" t="s">
        <v>47</v>
      </c>
      <c r="B2833" s="6" t="s">
        <v>5309</v>
      </c>
      <c r="C2833" s="6" t="s">
        <v>12342</v>
      </c>
      <c r="D2833" s="6" t="s">
        <v>12343</v>
      </c>
      <c r="E2833" s="0" t="n">
        <v>70</v>
      </c>
      <c r="F2833" s="6" t="s">
        <v>12344</v>
      </c>
      <c r="G2833" s="6" t="s">
        <v>956</v>
      </c>
      <c r="H2833" s="6" t="s">
        <v>12322</v>
      </c>
      <c r="K2833" s="6" t="s">
        <v>5314</v>
      </c>
      <c r="L2833" s="6" t="s">
        <v>5315</v>
      </c>
      <c r="M2833" s="6" t="s">
        <v>3617</v>
      </c>
      <c r="N2833" s="6" t="s">
        <v>58</v>
      </c>
      <c r="O2833" s="6" t="s">
        <v>59</v>
      </c>
      <c r="P2833" s="6" t="s">
        <v>2782</v>
      </c>
      <c r="Q2833" s="6" t="s">
        <v>327</v>
      </c>
      <c r="R2833" s="6" t="s">
        <v>62</v>
      </c>
      <c r="S2833" s="6" t="s">
        <v>63</v>
      </c>
      <c r="T2833" s="6" t="s">
        <v>64</v>
      </c>
      <c r="U2833" s="6" t="s">
        <v>144</v>
      </c>
      <c r="Y2833" s="6" t="s">
        <v>66</v>
      </c>
      <c r="Z2833" s="0" t="n">
        <v>20</v>
      </c>
      <c r="AB2833" s="6" t="s">
        <v>12345</v>
      </c>
      <c r="AC2833" s="7" t="n">
        <v>43011</v>
      </c>
      <c r="AD2833" s="6" t="s">
        <v>161</v>
      </c>
      <c r="AE2833" s="6" t="s">
        <v>5318</v>
      </c>
      <c r="AH2833" s="6" t="s">
        <v>12346</v>
      </c>
      <c r="AN2833" s="6" t="s">
        <v>12347</v>
      </c>
      <c r="AO2833" s="6" t="s">
        <v>12348</v>
      </c>
      <c r="AQ2833" s="6" t="s">
        <v>6323</v>
      </c>
      <c r="AR2833" s="0" t="n">
        <v>31</v>
      </c>
    </row>
    <row r="2834" customFormat="false" ht="12.75" hidden="false" customHeight="true" outlineLevel="0" collapsed="false">
      <c r="A2834" s="6" t="s">
        <v>47</v>
      </c>
      <c r="B2834" s="6" t="s">
        <v>5309</v>
      </c>
      <c r="C2834" s="6" t="s">
        <v>12349</v>
      </c>
      <c r="D2834" s="6" t="s">
        <v>12350</v>
      </c>
      <c r="E2834" s="0" t="n">
        <v>70</v>
      </c>
      <c r="F2834" s="6" t="s">
        <v>12351</v>
      </c>
      <c r="G2834" s="6" t="s">
        <v>956</v>
      </c>
      <c r="H2834" s="6" t="s">
        <v>12322</v>
      </c>
      <c r="K2834" s="6" t="s">
        <v>5314</v>
      </c>
      <c r="L2834" s="6" t="s">
        <v>5315</v>
      </c>
      <c r="M2834" s="6" t="s">
        <v>2203</v>
      </c>
      <c r="N2834" s="6" t="s">
        <v>58</v>
      </c>
      <c r="O2834" s="6" t="s">
        <v>59</v>
      </c>
      <c r="P2834" s="6" t="s">
        <v>2617</v>
      </c>
      <c r="Q2834" s="6" t="s">
        <v>479</v>
      </c>
      <c r="R2834" s="6" t="s">
        <v>62</v>
      </c>
      <c r="S2834" s="6" t="s">
        <v>63</v>
      </c>
      <c r="T2834" s="6" t="s">
        <v>64</v>
      </c>
      <c r="Y2834" s="6" t="s">
        <v>66</v>
      </c>
      <c r="Z2834" s="0" t="n">
        <v>20</v>
      </c>
      <c r="AB2834" s="6" t="s">
        <v>12352</v>
      </c>
      <c r="AC2834" s="7" t="n">
        <v>43011</v>
      </c>
      <c r="AD2834" s="6" t="s">
        <v>161</v>
      </c>
      <c r="AE2834" s="6" t="s">
        <v>5318</v>
      </c>
      <c r="AR2834" s="0" t="n">
        <v>41</v>
      </c>
    </row>
    <row r="2835" customFormat="false" ht="12.75" hidden="false" customHeight="true" outlineLevel="0" collapsed="false">
      <c r="A2835" s="6" t="s">
        <v>47</v>
      </c>
      <c r="B2835" s="6" t="s">
        <v>5309</v>
      </c>
      <c r="C2835" s="6" t="s">
        <v>12353</v>
      </c>
      <c r="D2835" s="6" t="s">
        <v>12354</v>
      </c>
      <c r="E2835" s="0" t="n">
        <v>70</v>
      </c>
      <c r="F2835" s="6" t="s">
        <v>12355</v>
      </c>
      <c r="G2835" s="6" t="s">
        <v>956</v>
      </c>
      <c r="H2835" s="6" t="s">
        <v>12322</v>
      </c>
      <c r="J2835" s="6" t="s">
        <v>7600</v>
      </c>
      <c r="K2835" s="6" t="s">
        <v>5314</v>
      </c>
      <c r="L2835" s="6" t="s">
        <v>5315</v>
      </c>
      <c r="M2835" s="6" t="s">
        <v>1559</v>
      </c>
      <c r="N2835" s="6" t="s">
        <v>58</v>
      </c>
      <c r="O2835" s="6" t="s">
        <v>59</v>
      </c>
      <c r="P2835" s="6" t="s">
        <v>6344</v>
      </c>
      <c r="Q2835" s="6" t="s">
        <v>479</v>
      </c>
      <c r="R2835" s="6" t="s">
        <v>62</v>
      </c>
      <c r="S2835" s="6" t="s">
        <v>63</v>
      </c>
      <c r="T2835" s="6" t="s">
        <v>64</v>
      </c>
      <c r="Y2835" s="6" t="s">
        <v>66</v>
      </c>
      <c r="Z2835" s="0" t="n">
        <v>20</v>
      </c>
      <c r="AB2835" s="6" t="s">
        <v>12356</v>
      </c>
      <c r="AC2835" s="7" t="n">
        <v>43011</v>
      </c>
      <c r="AD2835" s="6" t="s">
        <v>161</v>
      </c>
      <c r="AE2835" s="6" t="s">
        <v>5318</v>
      </c>
      <c r="AN2835" s="6" t="s">
        <v>12357</v>
      </c>
      <c r="AR2835" s="0" t="n">
        <v>61</v>
      </c>
    </row>
    <row r="2836" customFormat="false" ht="12.75" hidden="false" customHeight="true" outlineLevel="0" collapsed="false">
      <c r="A2836" s="6" t="s">
        <v>47</v>
      </c>
      <c r="B2836" s="6" t="s">
        <v>5309</v>
      </c>
      <c r="C2836" s="6" t="s">
        <v>12358</v>
      </c>
      <c r="D2836" s="6" t="s">
        <v>12359</v>
      </c>
      <c r="E2836" s="0" t="n">
        <v>70</v>
      </c>
      <c r="F2836" s="6" t="s">
        <v>12360</v>
      </c>
      <c r="G2836" s="6" t="s">
        <v>42</v>
      </c>
      <c r="H2836" s="6" t="s">
        <v>12322</v>
      </c>
      <c r="J2836" s="6" t="s">
        <v>125</v>
      </c>
      <c r="K2836" s="6" t="s">
        <v>5314</v>
      </c>
      <c r="L2836" s="6" t="s">
        <v>5315</v>
      </c>
      <c r="M2836" s="6" t="s">
        <v>11401</v>
      </c>
      <c r="N2836" s="6" t="s">
        <v>58</v>
      </c>
      <c r="O2836" s="6" t="s">
        <v>59</v>
      </c>
      <c r="P2836" s="6" t="s">
        <v>5808</v>
      </c>
      <c r="Q2836" s="6" t="s">
        <v>286</v>
      </c>
      <c r="R2836" s="6" t="s">
        <v>66</v>
      </c>
      <c r="S2836" s="6" t="s">
        <v>63</v>
      </c>
      <c r="T2836" s="6" t="s">
        <v>64</v>
      </c>
      <c r="U2836" s="6" t="s">
        <v>144</v>
      </c>
      <c r="Y2836" s="6" t="s">
        <v>66</v>
      </c>
      <c r="Z2836" s="0" t="n">
        <v>20</v>
      </c>
      <c r="AC2836" s="7" t="n">
        <v>43011</v>
      </c>
      <c r="AD2836" s="6" t="s">
        <v>161</v>
      </c>
      <c r="AE2836" s="6" t="s">
        <v>5318</v>
      </c>
      <c r="AH2836" s="6" t="s">
        <v>12361</v>
      </c>
      <c r="AJ2836" s="6" t="s">
        <v>12361</v>
      </c>
      <c r="AR2836" s="0" t="n">
        <v>61</v>
      </c>
    </row>
    <row r="2837" customFormat="false" ht="12.75" hidden="false" customHeight="true" outlineLevel="0" collapsed="false">
      <c r="A2837" s="6" t="s">
        <v>47</v>
      </c>
      <c r="B2837" s="6" t="s">
        <v>5309</v>
      </c>
      <c r="C2837" s="6" t="s">
        <v>12362</v>
      </c>
      <c r="D2837" s="6" t="s">
        <v>12363</v>
      </c>
      <c r="E2837" s="0" t="n">
        <v>80</v>
      </c>
      <c r="F2837" s="6" t="s">
        <v>12364</v>
      </c>
      <c r="G2837" s="6" t="s">
        <v>889</v>
      </c>
      <c r="H2837" s="6" t="s">
        <v>12365</v>
      </c>
      <c r="K2837" s="6" t="s">
        <v>5314</v>
      </c>
      <c r="L2837" s="6" t="s">
        <v>5315</v>
      </c>
      <c r="M2837" s="6" t="s">
        <v>614</v>
      </c>
      <c r="N2837" s="6" t="s">
        <v>58</v>
      </c>
      <c r="O2837" s="6" t="s">
        <v>59</v>
      </c>
      <c r="P2837" s="6" t="s">
        <v>1188</v>
      </c>
      <c r="Q2837" s="6" t="s">
        <v>286</v>
      </c>
      <c r="R2837" s="6" t="s">
        <v>62</v>
      </c>
      <c r="S2837" s="6" t="s">
        <v>63</v>
      </c>
      <c r="T2837" s="6" t="s">
        <v>64</v>
      </c>
      <c r="Y2837" s="6" t="s">
        <v>66</v>
      </c>
      <c r="Z2837" s="0" t="n">
        <v>20</v>
      </c>
      <c r="AC2837" s="7" t="n">
        <v>43011</v>
      </c>
      <c r="AD2837" s="6" t="s">
        <v>161</v>
      </c>
      <c r="AE2837" s="6" t="s">
        <v>5318</v>
      </c>
      <c r="AI2837" s="6" t="s">
        <v>12366</v>
      </c>
      <c r="AR2837" s="0" t="n">
        <v>61</v>
      </c>
    </row>
    <row r="2838" customFormat="false" ht="12.75" hidden="false" customHeight="true" outlineLevel="0" collapsed="false">
      <c r="A2838" s="6" t="s">
        <v>47</v>
      </c>
      <c r="B2838" s="6" t="s">
        <v>5309</v>
      </c>
      <c r="C2838" s="6" t="s">
        <v>12367</v>
      </c>
      <c r="D2838" s="6" t="s">
        <v>12368</v>
      </c>
      <c r="E2838" s="0" t="n">
        <v>80</v>
      </c>
      <c r="F2838" s="6" t="s">
        <v>12369</v>
      </c>
      <c r="G2838" s="6" t="s">
        <v>889</v>
      </c>
      <c r="H2838" s="6" t="s">
        <v>12365</v>
      </c>
      <c r="K2838" s="6" t="s">
        <v>5314</v>
      </c>
      <c r="L2838" s="6" t="s">
        <v>5315</v>
      </c>
      <c r="M2838" s="6" t="s">
        <v>2054</v>
      </c>
      <c r="N2838" s="6" t="s">
        <v>58</v>
      </c>
      <c r="O2838" s="6" t="s">
        <v>59</v>
      </c>
      <c r="P2838" s="6" t="s">
        <v>4162</v>
      </c>
      <c r="Q2838" s="6" t="s">
        <v>644</v>
      </c>
      <c r="R2838" s="6" t="s">
        <v>62</v>
      </c>
      <c r="S2838" s="6" t="s">
        <v>63</v>
      </c>
      <c r="T2838" s="6" t="s">
        <v>64</v>
      </c>
      <c r="Y2838" s="6" t="s">
        <v>66</v>
      </c>
      <c r="Z2838" s="0" t="n">
        <v>20</v>
      </c>
      <c r="AC2838" s="7" t="n">
        <v>43011</v>
      </c>
      <c r="AD2838" s="6" t="s">
        <v>161</v>
      </c>
      <c r="AE2838" s="6" t="s">
        <v>5318</v>
      </c>
    </row>
    <row r="2839" customFormat="false" ht="12.75" hidden="false" customHeight="true" outlineLevel="0" collapsed="false">
      <c r="A2839" s="6" t="s">
        <v>47</v>
      </c>
      <c r="B2839" s="6" t="s">
        <v>5309</v>
      </c>
      <c r="C2839" s="6" t="s">
        <v>12370</v>
      </c>
      <c r="D2839" s="6" t="s">
        <v>12371</v>
      </c>
      <c r="E2839" s="0" t="n">
        <v>80</v>
      </c>
      <c r="F2839" s="6" t="s">
        <v>12372</v>
      </c>
      <c r="G2839" s="6" t="s">
        <v>889</v>
      </c>
      <c r="H2839" s="6" t="s">
        <v>12365</v>
      </c>
      <c r="K2839" s="6" t="s">
        <v>5314</v>
      </c>
      <c r="L2839" s="6" t="s">
        <v>5315</v>
      </c>
      <c r="M2839" s="6" t="s">
        <v>284</v>
      </c>
      <c r="N2839" s="6" t="s">
        <v>58</v>
      </c>
      <c r="O2839" s="6" t="s">
        <v>59</v>
      </c>
      <c r="P2839" s="6" t="s">
        <v>3723</v>
      </c>
      <c r="Q2839" s="6" t="s">
        <v>488</v>
      </c>
      <c r="R2839" s="6" t="s">
        <v>62</v>
      </c>
      <c r="S2839" s="6" t="s">
        <v>63</v>
      </c>
      <c r="T2839" s="6" t="s">
        <v>64</v>
      </c>
      <c r="U2839" s="6" t="s">
        <v>144</v>
      </c>
      <c r="Y2839" s="6" t="s">
        <v>66</v>
      </c>
      <c r="Z2839" s="0" t="n">
        <v>20</v>
      </c>
      <c r="AB2839" s="6" t="s">
        <v>12373</v>
      </c>
      <c r="AC2839" s="7" t="n">
        <v>43011</v>
      </c>
      <c r="AD2839" s="6" t="s">
        <v>161</v>
      </c>
      <c r="AE2839" s="6" t="s">
        <v>5318</v>
      </c>
      <c r="AF2839" s="6" t="s">
        <v>12374</v>
      </c>
      <c r="AH2839" s="6" t="s">
        <v>12375</v>
      </c>
      <c r="AI2839" s="6" t="s">
        <v>12376</v>
      </c>
      <c r="AR2839" s="0" t="n">
        <v>65</v>
      </c>
    </row>
    <row r="2840" customFormat="false" ht="12.75" hidden="false" customHeight="true" outlineLevel="0" collapsed="false">
      <c r="A2840" s="6" t="s">
        <v>47</v>
      </c>
      <c r="B2840" s="6" t="s">
        <v>5309</v>
      </c>
      <c r="C2840" s="6" t="s">
        <v>12377</v>
      </c>
      <c r="D2840" s="6" t="s">
        <v>12378</v>
      </c>
      <c r="E2840" s="0" t="n">
        <v>80</v>
      </c>
      <c r="F2840" s="6" t="s">
        <v>12379</v>
      </c>
      <c r="G2840" s="6" t="s">
        <v>234</v>
      </c>
      <c r="H2840" s="6" t="s">
        <v>12365</v>
      </c>
      <c r="J2840" s="6" t="s">
        <v>12380</v>
      </c>
      <c r="K2840" s="6" t="s">
        <v>5314</v>
      </c>
      <c r="L2840" s="6" t="s">
        <v>5315</v>
      </c>
      <c r="M2840" s="6" t="s">
        <v>5408</v>
      </c>
      <c r="N2840" s="6" t="s">
        <v>58</v>
      </c>
      <c r="O2840" s="6" t="s">
        <v>59</v>
      </c>
      <c r="P2840" s="6" t="s">
        <v>5316</v>
      </c>
      <c r="Q2840" s="6" t="s">
        <v>219</v>
      </c>
      <c r="R2840" s="6" t="s">
        <v>62</v>
      </c>
      <c r="S2840" s="6" t="s">
        <v>63</v>
      </c>
      <c r="T2840" s="6" t="s">
        <v>64</v>
      </c>
      <c r="X2840" s="6" t="s">
        <v>1909</v>
      </c>
      <c r="Y2840" s="6" t="s">
        <v>66</v>
      </c>
      <c r="Z2840" s="0" t="n">
        <v>20</v>
      </c>
      <c r="AC2840" s="7" t="n">
        <v>43011</v>
      </c>
      <c r="AD2840" s="6" t="s">
        <v>161</v>
      </c>
      <c r="AE2840" s="6" t="s">
        <v>5318</v>
      </c>
      <c r="AI2840" s="6" t="s">
        <v>12381</v>
      </c>
      <c r="AR2840" s="0" t="n">
        <v>65</v>
      </c>
    </row>
    <row r="2841" customFormat="false" ht="12.75" hidden="false" customHeight="true" outlineLevel="0" collapsed="false">
      <c r="A2841" s="6" t="s">
        <v>47</v>
      </c>
      <c r="B2841" s="6" t="s">
        <v>5309</v>
      </c>
      <c r="C2841" s="6" t="s">
        <v>12382</v>
      </c>
      <c r="D2841" s="6" t="s">
        <v>12383</v>
      </c>
      <c r="E2841" s="0" t="n">
        <v>80</v>
      </c>
      <c r="F2841" s="6" t="s">
        <v>12384</v>
      </c>
      <c r="G2841" s="6" t="s">
        <v>234</v>
      </c>
      <c r="H2841" s="6" t="s">
        <v>12365</v>
      </c>
      <c r="J2841" s="6" t="s">
        <v>12385</v>
      </c>
      <c r="K2841" s="6" t="s">
        <v>5314</v>
      </c>
      <c r="L2841" s="6" t="s">
        <v>5315</v>
      </c>
      <c r="M2841" s="6" t="s">
        <v>4447</v>
      </c>
      <c r="N2841" s="6" t="s">
        <v>58</v>
      </c>
      <c r="O2841" s="6" t="s">
        <v>59</v>
      </c>
      <c r="P2841" s="6" t="s">
        <v>786</v>
      </c>
      <c r="Q2841" s="6" t="s">
        <v>157</v>
      </c>
      <c r="R2841" s="6" t="s">
        <v>347</v>
      </c>
      <c r="S2841" s="6" t="s">
        <v>63</v>
      </c>
      <c r="T2841" s="6" t="s">
        <v>64</v>
      </c>
      <c r="X2841" s="6" t="s">
        <v>1909</v>
      </c>
      <c r="Y2841" s="6" t="s">
        <v>66</v>
      </c>
      <c r="Z2841" s="0" t="n">
        <v>20</v>
      </c>
      <c r="AA2841" s="6" t="s">
        <v>67</v>
      </c>
      <c r="AC2841" s="7" t="n">
        <v>43011</v>
      </c>
      <c r="AD2841" s="6" t="s">
        <v>161</v>
      </c>
      <c r="AE2841" s="6" t="s">
        <v>5318</v>
      </c>
      <c r="AI2841" s="6" t="s">
        <v>12386</v>
      </c>
      <c r="AN2841" s="6" t="s">
        <v>12387</v>
      </c>
      <c r="AR2841" s="0" t="n">
        <v>65</v>
      </c>
    </row>
    <row r="2842" customFormat="false" ht="12.75" hidden="false" customHeight="true" outlineLevel="0" collapsed="false">
      <c r="A2842" s="6" t="s">
        <v>47</v>
      </c>
      <c r="B2842" s="6" t="s">
        <v>5309</v>
      </c>
      <c r="C2842" s="6" t="s">
        <v>12388</v>
      </c>
      <c r="D2842" s="6" t="s">
        <v>12389</v>
      </c>
      <c r="E2842" s="0" t="n">
        <v>80</v>
      </c>
      <c r="F2842" s="6" t="s">
        <v>12390</v>
      </c>
      <c r="G2842" s="6" t="s">
        <v>234</v>
      </c>
      <c r="H2842" s="6" t="s">
        <v>12365</v>
      </c>
      <c r="J2842" s="6" t="s">
        <v>985</v>
      </c>
      <c r="K2842" s="6" t="s">
        <v>5314</v>
      </c>
      <c r="L2842" s="6" t="s">
        <v>5315</v>
      </c>
      <c r="M2842" s="6" t="s">
        <v>1926</v>
      </c>
      <c r="N2842" s="6" t="s">
        <v>58</v>
      </c>
      <c r="O2842" s="6" t="s">
        <v>59</v>
      </c>
      <c r="P2842" s="6" t="s">
        <v>6863</v>
      </c>
      <c r="Q2842" s="6" t="s">
        <v>286</v>
      </c>
      <c r="R2842" s="6" t="s">
        <v>347</v>
      </c>
      <c r="S2842" s="6" t="s">
        <v>63</v>
      </c>
      <c r="T2842" s="6" t="s">
        <v>64</v>
      </c>
      <c r="X2842" s="6" t="s">
        <v>1909</v>
      </c>
      <c r="Y2842" s="6" t="s">
        <v>66</v>
      </c>
      <c r="Z2842" s="0" t="n">
        <v>20</v>
      </c>
      <c r="AC2842" s="7" t="n">
        <v>43011</v>
      </c>
      <c r="AD2842" s="6" t="s">
        <v>161</v>
      </c>
      <c r="AE2842" s="6" t="s">
        <v>5318</v>
      </c>
      <c r="AI2842" s="6" t="s">
        <v>12391</v>
      </c>
      <c r="AR2842" s="0" t="n">
        <v>65</v>
      </c>
    </row>
    <row r="2843" customFormat="false" ht="12.75" hidden="false" customHeight="true" outlineLevel="0" collapsed="false">
      <c r="A2843" s="6" t="s">
        <v>47</v>
      </c>
      <c r="B2843" s="6" t="s">
        <v>5309</v>
      </c>
      <c r="C2843" s="6" t="s">
        <v>12392</v>
      </c>
      <c r="D2843" s="6" t="s">
        <v>12393</v>
      </c>
      <c r="E2843" s="0" t="n">
        <v>80</v>
      </c>
      <c r="F2843" s="6" t="s">
        <v>12394</v>
      </c>
      <c r="G2843" s="6" t="s">
        <v>234</v>
      </c>
      <c r="H2843" s="6" t="s">
        <v>12365</v>
      </c>
      <c r="J2843" s="6" t="s">
        <v>12395</v>
      </c>
      <c r="K2843" s="6" t="s">
        <v>5314</v>
      </c>
      <c r="L2843" s="6" t="s">
        <v>5315</v>
      </c>
      <c r="M2843" s="6" t="s">
        <v>1819</v>
      </c>
      <c r="N2843" s="6" t="s">
        <v>58</v>
      </c>
      <c r="O2843" s="6" t="s">
        <v>59</v>
      </c>
      <c r="P2843" s="6" t="s">
        <v>1459</v>
      </c>
      <c r="Q2843" s="6" t="s">
        <v>731</v>
      </c>
      <c r="R2843" s="6" t="s">
        <v>62</v>
      </c>
      <c r="S2843" s="6" t="s">
        <v>63</v>
      </c>
      <c r="T2843" s="6" t="s">
        <v>64</v>
      </c>
      <c r="X2843" s="6" t="s">
        <v>1909</v>
      </c>
      <c r="Y2843" s="6" t="s">
        <v>66</v>
      </c>
      <c r="Z2843" s="0" t="n">
        <v>20</v>
      </c>
      <c r="AC2843" s="7" t="n">
        <v>43011</v>
      </c>
      <c r="AD2843" s="6" t="s">
        <v>161</v>
      </c>
      <c r="AE2843" s="6" t="s">
        <v>5318</v>
      </c>
      <c r="AH2843" s="6" t="s">
        <v>12396</v>
      </c>
      <c r="AR2843" s="0" t="n">
        <v>65</v>
      </c>
    </row>
    <row r="2844" customFormat="false" ht="12.75" hidden="false" customHeight="true" outlineLevel="0" collapsed="false">
      <c r="A2844" s="6" t="s">
        <v>47</v>
      </c>
      <c r="B2844" s="6" t="s">
        <v>5309</v>
      </c>
      <c r="C2844" s="6" t="s">
        <v>12397</v>
      </c>
      <c r="D2844" s="6" t="s">
        <v>12398</v>
      </c>
      <c r="E2844" s="0" t="n">
        <v>80</v>
      </c>
      <c r="F2844" s="6" t="s">
        <v>12399</v>
      </c>
      <c r="G2844" s="6" t="s">
        <v>234</v>
      </c>
      <c r="H2844" s="6" t="s">
        <v>12365</v>
      </c>
      <c r="J2844" s="6" t="s">
        <v>12400</v>
      </c>
      <c r="K2844" s="6" t="s">
        <v>5314</v>
      </c>
      <c r="L2844" s="6" t="s">
        <v>5315</v>
      </c>
      <c r="M2844" s="6" t="s">
        <v>2491</v>
      </c>
      <c r="N2844" s="6" t="s">
        <v>58</v>
      </c>
      <c r="O2844" s="6" t="s">
        <v>59</v>
      </c>
      <c r="P2844" s="6" t="s">
        <v>5797</v>
      </c>
      <c r="Q2844" s="6" t="s">
        <v>157</v>
      </c>
      <c r="R2844" s="6" t="s">
        <v>158</v>
      </c>
      <c r="S2844" s="6" t="s">
        <v>63</v>
      </c>
      <c r="T2844" s="6" t="s">
        <v>64</v>
      </c>
      <c r="X2844" s="6" t="s">
        <v>1909</v>
      </c>
      <c r="Y2844" s="6" t="s">
        <v>66</v>
      </c>
      <c r="Z2844" s="0" t="n">
        <v>20</v>
      </c>
      <c r="AC2844" s="7" t="n">
        <v>43011</v>
      </c>
      <c r="AD2844" s="6" t="s">
        <v>104</v>
      </c>
      <c r="AE2844" s="6" t="s">
        <v>5318</v>
      </c>
      <c r="AR2844" s="0" t="n">
        <v>65</v>
      </c>
    </row>
    <row r="2845" customFormat="false" ht="12.75" hidden="false" customHeight="true" outlineLevel="0" collapsed="false">
      <c r="A2845" s="6" t="s">
        <v>47</v>
      </c>
      <c r="B2845" s="6" t="s">
        <v>5309</v>
      </c>
      <c r="C2845" s="6" t="s">
        <v>12401</v>
      </c>
      <c r="D2845" s="6" t="s">
        <v>12402</v>
      </c>
      <c r="E2845" s="0" t="n">
        <v>80</v>
      </c>
      <c r="F2845" s="6" t="s">
        <v>12403</v>
      </c>
      <c r="G2845" s="6" t="s">
        <v>46</v>
      </c>
      <c r="H2845" s="6" t="s">
        <v>12365</v>
      </c>
      <c r="K2845" s="6" t="s">
        <v>5314</v>
      </c>
      <c r="L2845" s="6" t="s">
        <v>5315</v>
      </c>
      <c r="M2845" s="6" t="s">
        <v>2870</v>
      </c>
      <c r="N2845" s="6" t="s">
        <v>58</v>
      </c>
      <c r="O2845" s="6" t="s">
        <v>59</v>
      </c>
      <c r="P2845" s="6" t="s">
        <v>6137</v>
      </c>
      <c r="Q2845" s="6" t="s">
        <v>358</v>
      </c>
      <c r="R2845" s="6" t="s">
        <v>158</v>
      </c>
      <c r="S2845" s="6" t="s">
        <v>63</v>
      </c>
      <c r="T2845" s="6" t="s">
        <v>64</v>
      </c>
      <c r="X2845" s="6" t="s">
        <v>2323</v>
      </c>
      <c r="Y2845" s="6" t="s">
        <v>66</v>
      </c>
      <c r="Z2845" s="0" t="n">
        <v>20</v>
      </c>
      <c r="AC2845" s="7" t="n">
        <v>43011</v>
      </c>
      <c r="AD2845" s="6" t="s">
        <v>104</v>
      </c>
      <c r="AE2845" s="6" t="s">
        <v>5318</v>
      </c>
      <c r="AJ2845" s="6" t="s">
        <v>12404</v>
      </c>
      <c r="AR2845" s="0" t="n">
        <v>65</v>
      </c>
    </row>
    <row r="2846" customFormat="false" ht="12.75" hidden="false" customHeight="true" outlineLevel="0" collapsed="false">
      <c r="A2846" s="4"/>
      <c r="B2846" s="4"/>
      <c r="C2846" s="4"/>
      <c r="D2846" s="4"/>
      <c r="E2846" s="4"/>
      <c r="F2846" s="4"/>
      <c r="G2846" s="4" t="s">
        <v>1457</v>
      </c>
      <c r="H2846" s="4" t="s">
        <v>12405</v>
      </c>
      <c r="I2846" s="4"/>
      <c r="J2846" s="4"/>
      <c r="K2846" s="4" t="s">
        <v>86</v>
      </c>
      <c r="L2846" s="4" t="s">
        <v>87</v>
      </c>
      <c r="M2846" s="4"/>
      <c r="N2846" s="4"/>
      <c r="O2846" s="4"/>
      <c r="P2846" s="4"/>
      <c r="Q2846" s="4"/>
      <c r="R2846" s="4"/>
      <c r="S2846" s="4"/>
      <c r="T2846" s="4"/>
      <c r="U2846" s="4"/>
      <c r="V2846" s="4"/>
      <c r="W2846" s="4"/>
      <c r="X2846" s="4"/>
      <c r="Y2846" s="4"/>
      <c r="Z2846" s="4"/>
      <c r="AA2846" s="4"/>
      <c r="AB2846" s="4"/>
      <c r="AC2846" s="5"/>
      <c r="AD2846" s="4"/>
      <c r="AE2846" s="4"/>
      <c r="AF2846" s="4"/>
      <c r="AG2846" s="4"/>
      <c r="AH2846" s="4"/>
      <c r="AI2846" s="4"/>
      <c r="AJ2846" s="4"/>
      <c r="AK2846" s="4"/>
      <c r="AL2846" s="4"/>
      <c r="AM2846" s="4"/>
      <c r="AN2846" s="4"/>
      <c r="AO2846" s="4"/>
      <c r="AP2846" s="4"/>
      <c r="AQ2846" s="4"/>
      <c r="AR2846" s="4"/>
    </row>
    <row r="2847" customFormat="false" ht="12.75" hidden="false" customHeight="true" outlineLevel="0" collapsed="false">
      <c r="A2847" s="6" t="s">
        <v>47</v>
      </c>
      <c r="B2847" s="6" t="s">
        <v>665</v>
      </c>
      <c r="C2847" s="6" t="s">
        <v>12406</v>
      </c>
      <c r="D2847" s="6" t="s">
        <v>12407</v>
      </c>
      <c r="E2847" s="0" t="n">
        <v>210</v>
      </c>
      <c r="F2847" s="6" t="s">
        <v>12408</v>
      </c>
      <c r="G2847" s="6" t="s">
        <v>648</v>
      </c>
      <c r="H2847" s="6" t="s">
        <v>12409</v>
      </c>
      <c r="K2847" s="6" t="s">
        <v>670</v>
      </c>
      <c r="L2847" s="6" t="s">
        <v>671</v>
      </c>
      <c r="M2847" s="6" t="s">
        <v>5151</v>
      </c>
      <c r="N2847" s="6" t="s">
        <v>58</v>
      </c>
      <c r="O2847" s="6" t="s">
        <v>59</v>
      </c>
      <c r="P2847" s="6" t="s">
        <v>1448</v>
      </c>
      <c r="Q2847" s="6" t="s">
        <v>644</v>
      </c>
      <c r="R2847" s="6" t="s">
        <v>66</v>
      </c>
      <c r="S2847" s="6" t="s">
        <v>63</v>
      </c>
      <c r="T2847" s="6" t="s">
        <v>64</v>
      </c>
      <c r="U2847" s="6" t="s">
        <v>144</v>
      </c>
      <c r="X2847" s="6" t="s">
        <v>12410</v>
      </c>
      <c r="Y2847" s="6" t="s">
        <v>66</v>
      </c>
      <c r="Z2847" s="0" t="n">
        <v>20</v>
      </c>
      <c r="AC2847" s="7" t="n">
        <v>43027</v>
      </c>
      <c r="AD2847" s="0" t="s">
        <v>161</v>
      </c>
      <c r="AE2847" s="0" t="s">
        <v>162</v>
      </c>
      <c r="AR2847" s="0" t="n">
        <v>69</v>
      </c>
    </row>
    <row r="2848" customFormat="false" ht="12.75" hidden="false" customHeight="true" outlineLevel="0" collapsed="false">
      <c r="A2848" s="4"/>
      <c r="B2848" s="4"/>
      <c r="C2848" s="4"/>
      <c r="D2848" s="4"/>
      <c r="E2848" s="4"/>
      <c r="F2848" s="4"/>
      <c r="G2848" s="4" t="s">
        <v>42</v>
      </c>
      <c r="H2848" s="4" t="s">
        <v>12411</v>
      </c>
      <c r="I2848" s="4"/>
      <c r="J2848" s="4"/>
      <c r="K2848" s="4" t="s">
        <v>11811</v>
      </c>
      <c r="L2848" s="4" t="s">
        <v>11812</v>
      </c>
      <c r="M2848" s="4"/>
      <c r="N2848" s="4"/>
      <c r="O2848" s="4"/>
      <c r="P2848" s="4"/>
      <c r="Q2848" s="4"/>
      <c r="R2848" s="4"/>
      <c r="S2848" s="4"/>
      <c r="T2848" s="4"/>
      <c r="U2848" s="4"/>
      <c r="V2848" s="4"/>
      <c r="W2848" s="4"/>
      <c r="X2848" s="4"/>
      <c r="Y2848" s="4"/>
      <c r="Z2848" s="4"/>
      <c r="AA2848" s="4"/>
      <c r="AB2848" s="4"/>
      <c r="AC2848" s="5"/>
      <c r="AD2848" s="4"/>
      <c r="AE2848" s="4"/>
      <c r="AF2848" s="4"/>
      <c r="AG2848" s="4"/>
      <c r="AH2848" s="4"/>
      <c r="AI2848" s="4"/>
      <c r="AJ2848" s="4"/>
      <c r="AK2848" s="4"/>
      <c r="AL2848" s="4"/>
      <c r="AM2848" s="4"/>
      <c r="AN2848" s="4"/>
      <c r="AO2848" s="4"/>
      <c r="AP2848" s="4"/>
      <c r="AQ2848" s="4"/>
      <c r="AR2848" s="4"/>
    </row>
    <row r="2849" customFormat="false" ht="12.75" hidden="false" customHeight="true" outlineLevel="0" collapsed="false">
      <c r="A2849" s="6" t="s">
        <v>47</v>
      </c>
      <c r="B2849" s="6" t="s">
        <v>4051</v>
      </c>
      <c r="C2849" s="6" t="s">
        <v>12412</v>
      </c>
      <c r="D2849" s="6" t="s">
        <v>12413</v>
      </c>
      <c r="E2849" s="0" t="n">
        <v>80</v>
      </c>
      <c r="F2849" s="6" t="s">
        <v>12414</v>
      </c>
      <c r="G2849" s="6" t="s">
        <v>584</v>
      </c>
      <c r="H2849" s="6" t="s">
        <v>12415</v>
      </c>
      <c r="J2849" s="6" t="s">
        <v>3643</v>
      </c>
      <c r="K2849" s="6" t="s">
        <v>3831</v>
      </c>
      <c r="L2849" s="6" t="s">
        <v>4057</v>
      </c>
      <c r="M2849" s="6" t="s">
        <v>316</v>
      </c>
      <c r="N2849" s="6" t="s">
        <v>58</v>
      </c>
      <c r="O2849" s="6" t="s">
        <v>59</v>
      </c>
      <c r="P2849" s="6" t="s">
        <v>3014</v>
      </c>
      <c r="Q2849" s="6" t="s">
        <v>479</v>
      </c>
      <c r="R2849" s="6" t="s">
        <v>158</v>
      </c>
      <c r="S2849" s="6" t="s">
        <v>63</v>
      </c>
      <c r="T2849" s="6" t="s">
        <v>64</v>
      </c>
      <c r="U2849" s="6" t="s">
        <v>144</v>
      </c>
      <c r="X2849" s="6" t="s">
        <v>12416</v>
      </c>
      <c r="Y2849" s="6" t="s">
        <v>66</v>
      </c>
      <c r="Z2849" s="0" t="n">
        <v>20</v>
      </c>
      <c r="AA2849" s="6" t="s">
        <v>67</v>
      </c>
      <c r="AB2849" s="6" t="s">
        <v>12417</v>
      </c>
      <c r="AC2849" s="7" t="n">
        <v>43017</v>
      </c>
      <c r="AD2849" s="0" t="s">
        <v>161</v>
      </c>
      <c r="AE2849" s="0" t="s">
        <v>162</v>
      </c>
      <c r="AI2849" s="6" t="s">
        <v>12418</v>
      </c>
      <c r="AR2849" s="0" t="n">
        <v>69</v>
      </c>
    </row>
    <row r="2850" customFormat="false" ht="12.75" hidden="false" customHeight="true" outlineLevel="0" collapsed="false">
      <c r="A2850" s="6" t="s">
        <v>88</v>
      </c>
      <c r="B2850" s="6" t="s">
        <v>118</v>
      </c>
      <c r="C2850" s="6" t="s">
        <v>12419</v>
      </c>
      <c r="D2850" s="6" t="s">
        <v>12420</v>
      </c>
      <c r="E2850" s="0" t="n">
        <v>1310</v>
      </c>
      <c r="F2850" s="6" t="s">
        <v>12421</v>
      </c>
      <c r="G2850" s="6" t="s">
        <v>3806</v>
      </c>
      <c r="H2850" s="6" t="s">
        <v>12422</v>
      </c>
      <c r="J2850" s="6" t="s">
        <v>12423</v>
      </c>
      <c r="K2850" s="6" t="s">
        <v>597</v>
      </c>
      <c r="L2850" s="6" t="s">
        <v>127</v>
      </c>
      <c r="M2850" s="6" t="s">
        <v>2582</v>
      </c>
      <c r="N2850" s="6" t="s">
        <v>58</v>
      </c>
      <c r="O2850" s="6" t="s">
        <v>59</v>
      </c>
      <c r="P2850" s="6" t="s">
        <v>9929</v>
      </c>
      <c r="Q2850" s="6" t="s">
        <v>229</v>
      </c>
      <c r="R2850" s="6" t="s">
        <v>143</v>
      </c>
      <c r="S2850" s="6" t="s">
        <v>63</v>
      </c>
      <c r="T2850" s="6" t="s">
        <v>64</v>
      </c>
      <c r="X2850" s="6" t="s">
        <v>12424</v>
      </c>
      <c r="Y2850" s="6" t="s">
        <v>66</v>
      </c>
      <c r="Z2850" s="0" t="n">
        <v>20</v>
      </c>
      <c r="AB2850" s="6" t="s">
        <v>12425</v>
      </c>
      <c r="AC2850" s="6"/>
      <c r="AD2850" s="6"/>
      <c r="AE2850" s="6"/>
      <c r="AR2850" s="0" t="n">
        <v>69</v>
      </c>
    </row>
    <row r="2851" customFormat="false" ht="12.75" hidden="false" customHeight="true" outlineLevel="0" collapsed="false">
      <c r="A2851" s="4"/>
      <c r="B2851" s="4"/>
      <c r="C2851" s="4"/>
      <c r="D2851" s="4"/>
      <c r="E2851" s="4"/>
      <c r="F2851" s="4"/>
      <c r="G2851" s="4" t="s">
        <v>52</v>
      </c>
      <c r="H2851" s="4" t="s">
        <v>12422</v>
      </c>
      <c r="I2851" s="4"/>
      <c r="J2851" s="4"/>
      <c r="K2851" s="4" t="s">
        <v>2467</v>
      </c>
      <c r="L2851" s="4" t="s">
        <v>2468</v>
      </c>
      <c r="M2851" s="4"/>
      <c r="N2851" s="4"/>
      <c r="O2851" s="4"/>
      <c r="P2851" s="4"/>
      <c r="Q2851" s="4"/>
      <c r="R2851" s="4"/>
      <c r="S2851" s="4"/>
      <c r="T2851" s="4"/>
      <c r="U2851" s="4"/>
      <c r="V2851" s="4"/>
      <c r="W2851" s="4"/>
      <c r="X2851" s="4"/>
      <c r="Y2851" s="4"/>
      <c r="Z2851" s="4"/>
      <c r="AA2851" s="4"/>
      <c r="AB2851" s="4"/>
      <c r="AC2851" s="5"/>
      <c r="AD2851" s="4"/>
      <c r="AE2851" s="4"/>
      <c r="AF2851" s="4"/>
      <c r="AG2851" s="4"/>
      <c r="AH2851" s="4"/>
      <c r="AI2851" s="4"/>
      <c r="AJ2851" s="4"/>
      <c r="AK2851" s="4"/>
      <c r="AL2851" s="4"/>
      <c r="AM2851" s="4"/>
      <c r="AN2851" s="4"/>
      <c r="AO2851" s="4"/>
      <c r="AP2851" s="4"/>
      <c r="AQ2851" s="4"/>
      <c r="AR2851" s="4"/>
    </row>
    <row r="2852" customFormat="false" ht="12.75" hidden="false" customHeight="true" outlineLevel="0" collapsed="false">
      <c r="A2852" s="4"/>
      <c r="B2852" s="4"/>
      <c r="C2852" s="4"/>
      <c r="D2852" s="4"/>
      <c r="E2852" s="4"/>
      <c r="F2852" s="4"/>
      <c r="G2852" s="4" t="s">
        <v>269</v>
      </c>
      <c r="H2852" s="4" t="s">
        <v>12422</v>
      </c>
      <c r="I2852" s="4"/>
      <c r="J2852" s="4"/>
      <c r="K2852" s="4" t="s">
        <v>2467</v>
      </c>
      <c r="L2852" s="4" t="s">
        <v>2468</v>
      </c>
      <c r="M2852" s="4"/>
      <c r="N2852" s="4"/>
      <c r="O2852" s="4"/>
      <c r="P2852" s="4"/>
      <c r="Q2852" s="4"/>
      <c r="R2852" s="4"/>
      <c r="S2852" s="4"/>
      <c r="T2852" s="4"/>
      <c r="U2852" s="4"/>
      <c r="V2852" s="4"/>
      <c r="W2852" s="4"/>
      <c r="X2852" s="4"/>
      <c r="Y2852" s="4"/>
      <c r="Z2852" s="4"/>
      <c r="AA2852" s="4"/>
      <c r="AB2852" s="4"/>
      <c r="AC2852" s="5"/>
      <c r="AD2852" s="4"/>
      <c r="AE2852" s="4"/>
      <c r="AF2852" s="4"/>
      <c r="AG2852" s="4"/>
      <c r="AH2852" s="4"/>
      <c r="AI2852" s="4"/>
      <c r="AJ2852" s="4"/>
      <c r="AK2852" s="4"/>
      <c r="AL2852" s="4"/>
      <c r="AM2852" s="4"/>
      <c r="AN2852" s="4"/>
      <c r="AO2852" s="4"/>
      <c r="AP2852" s="4"/>
      <c r="AQ2852" s="4"/>
      <c r="AR2852" s="4"/>
    </row>
    <row r="2853" customFormat="false" ht="12.75" hidden="false" customHeight="true" outlineLevel="0" collapsed="false">
      <c r="A2853" s="4"/>
      <c r="B2853" s="4"/>
      <c r="C2853" s="4"/>
      <c r="D2853" s="4"/>
      <c r="E2853" s="4"/>
      <c r="F2853" s="4"/>
      <c r="G2853" s="4" t="s">
        <v>594</v>
      </c>
      <c r="H2853" s="4" t="s">
        <v>12422</v>
      </c>
      <c r="I2853" s="4"/>
      <c r="J2853" s="4"/>
      <c r="K2853" s="4" t="s">
        <v>2467</v>
      </c>
      <c r="L2853" s="4" t="s">
        <v>2468</v>
      </c>
      <c r="M2853" s="4"/>
      <c r="N2853" s="4"/>
      <c r="O2853" s="4"/>
      <c r="P2853" s="4"/>
      <c r="Q2853" s="4"/>
      <c r="R2853" s="4"/>
      <c r="S2853" s="4"/>
      <c r="T2853" s="4"/>
      <c r="U2853" s="4"/>
      <c r="V2853" s="4"/>
      <c r="W2853" s="4"/>
      <c r="X2853" s="4"/>
      <c r="Y2853" s="4"/>
      <c r="Z2853" s="4"/>
      <c r="AA2853" s="4"/>
      <c r="AB2853" s="4"/>
      <c r="AC2853" s="5"/>
      <c r="AD2853" s="4"/>
      <c r="AE2853" s="4"/>
      <c r="AF2853" s="4"/>
      <c r="AG2853" s="4"/>
      <c r="AH2853" s="4"/>
      <c r="AI2853" s="4"/>
      <c r="AJ2853" s="4"/>
      <c r="AK2853" s="4"/>
      <c r="AL2853" s="4"/>
      <c r="AM2853" s="4"/>
      <c r="AN2853" s="4"/>
      <c r="AO2853" s="4"/>
      <c r="AP2853" s="4"/>
      <c r="AQ2853" s="4"/>
      <c r="AR2853" s="4"/>
    </row>
    <row r="2854" customFormat="false" ht="12.75" hidden="false" customHeight="true" outlineLevel="0" collapsed="false">
      <c r="A2854" s="4"/>
      <c r="B2854" s="4"/>
      <c r="C2854" s="4"/>
      <c r="D2854" s="4"/>
      <c r="E2854" s="4"/>
      <c r="F2854" s="4"/>
      <c r="G2854" s="4" t="s">
        <v>594</v>
      </c>
      <c r="H2854" s="4" t="s">
        <v>12422</v>
      </c>
      <c r="I2854" s="4"/>
      <c r="J2854" s="4"/>
      <c r="K2854" s="4" t="s">
        <v>2467</v>
      </c>
      <c r="L2854" s="4" t="s">
        <v>2468</v>
      </c>
      <c r="M2854" s="4"/>
      <c r="N2854" s="4"/>
      <c r="O2854" s="4"/>
      <c r="P2854" s="4"/>
      <c r="Q2854" s="4"/>
      <c r="R2854" s="4"/>
      <c r="S2854" s="4"/>
      <c r="T2854" s="4"/>
      <c r="U2854" s="4"/>
      <c r="V2854" s="4"/>
      <c r="W2854" s="4"/>
      <c r="X2854" s="4"/>
      <c r="Y2854" s="4"/>
      <c r="Z2854" s="4"/>
      <c r="AA2854" s="4"/>
      <c r="AB2854" s="4"/>
      <c r="AC2854" s="5"/>
      <c r="AD2854" s="4"/>
      <c r="AE2854" s="4"/>
      <c r="AF2854" s="4"/>
      <c r="AG2854" s="4"/>
      <c r="AH2854" s="4"/>
      <c r="AI2854" s="4"/>
      <c r="AJ2854" s="4"/>
      <c r="AK2854" s="4"/>
      <c r="AL2854" s="4"/>
      <c r="AM2854" s="4"/>
      <c r="AN2854" s="4"/>
      <c r="AO2854" s="4"/>
      <c r="AP2854" s="4"/>
      <c r="AQ2854" s="4"/>
      <c r="AR2854" s="4"/>
    </row>
    <row r="2855" customFormat="false" ht="12.75" hidden="false" customHeight="true" outlineLevel="0" collapsed="false">
      <c r="A2855" s="4"/>
      <c r="B2855" s="4"/>
      <c r="C2855" s="4"/>
      <c r="D2855" s="4"/>
      <c r="E2855" s="4"/>
      <c r="F2855" s="4"/>
      <c r="G2855" s="4" t="s">
        <v>594</v>
      </c>
      <c r="H2855" s="4" t="s">
        <v>12422</v>
      </c>
      <c r="I2855" s="4"/>
      <c r="J2855" s="4"/>
      <c r="K2855" s="4" t="s">
        <v>2467</v>
      </c>
      <c r="L2855" s="4" t="s">
        <v>2468</v>
      </c>
      <c r="M2855" s="4"/>
      <c r="N2855" s="4"/>
      <c r="O2855" s="4"/>
      <c r="P2855" s="4"/>
      <c r="Q2855" s="4"/>
      <c r="R2855" s="4"/>
      <c r="S2855" s="4"/>
      <c r="T2855" s="4"/>
      <c r="U2855" s="4"/>
      <c r="V2855" s="4"/>
      <c r="W2855" s="4"/>
      <c r="X2855" s="4"/>
      <c r="Y2855" s="4"/>
      <c r="Z2855" s="4"/>
      <c r="AA2855" s="4"/>
      <c r="AB2855" s="4"/>
      <c r="AC2855" s="5"/>
      <c r="AD2855" s="4"/>
      <c r="AE2855" s="4"/>
      <c r="AF2855" s="4"/>
      <c r="AG2855" s="4"/>
      <c r="AH2855" s="4"/>
      <c r="AI2855" s="4"/>
      <c r="AJ2855" s="4"/>
      <c r="AK2855" s="4"/>
      <c r="AL2855" s="4"/>
      <c r="AM2855" s="4"/>
      <c r="AN2855" s="4"/>
      <c r="AO2855" s="4"/>
      <c r="AP2855" s="4"/>
      <c r="AQ2855" s="4"/>
      <c r="AR2855" s="4"/>
    </row>
    <row r="2856" customFormat="false" ht="12.75" hidden="false" customHeight="true" outlineLevel="0" collapsed="false">
      <c r="A2856" s="4"/>
      <c r="B2856" s="4"/>
      <c r="C2856" s="4"/>
      <c r="D2856" s="4"/>
      <c r="E2856" s="4"/>
      <c r="F2856" s="4"/>
      <c r="G2856" s="4" t="s">
        <v>594</v>
      </c>
      <c r="H2856" s="4" t="s">
        <v>12422</v>
      </c>
      <c r="I2856" s="4"/>
      <c r="J2856" s="4"/>
      <c r="K2856" s="4" t="s">
        <v>2467</v>
      </c>
      <c r="L2856" s="4" t="s">
        <v>2468</v>
      </c>
      <c r="M2856" s="4"/>
      <c r="N2856" s="4"/>
      <c r="O2856" s="4"/>
      <c r="P2856" s="4"/>
      <c r="Q2856" s="4"/>
      <c r="R2856" s="4"/>
      <c r="S2856" s="4"/>
      <c r="T2856" s="4"/>
      <c r="U2856" s="4"/>
      <c r="V2856" s="4"/>
      <c r="W2856" s="4"/>
      <c r="X2856" s="4"/>
      <c r="Y2856" s="4"/>
      <c r="Z2856" s="4"/>
      <c r="AA2856" s="4"/>
      <c r="AB2856" s="4"/>
      <c r="AC2856" s="5"/>
      <c r="AD2856" s="4"/>
      <c r="AE2856" s="4"/>
      <c r="AF2856" s="4"/>
      <c r="AG2856" s="4"/>
      <c r="AH2856" s="4"/>
      <c r="AI2856" s="4"/>
      <c r="AJ2856" s="4"/>
      <c r="AK2856" s="4"/>
      <c r="AL2856" s="4"/>
      <c r="AM2856" s="4"/>
      <c r="AN2856" s="4"/>
      <c r="AO2856" s="4"/>
      <c r="AP2856" s="4"/>
      <c r="AQ2856" s="4"/>
      <c r="AR2856" s="4"/>
    </row>
    <row r="2857" customFormat="false" ht="12.75" hidden="false" customHeight="true" outlineLevel="0" collapsed="false">
      <c r="A2857" s="4"/>
      <c r="B2857" s="4"/>
      <c r="C2857" s="4"/>
      <c r="D2857" s="4"/>
      <c r="E2857" s="4"/>
      <c r="F2857" s="4"/>
      <c r="G2857" s="4" t="s">
        <v>594</v>
      </c>
      <c r="H2857" s="4" t="s">
        <v>12422</v>
      </c>
      <c r="I2857" s="4"/>
      <c r="J2857" s="4"/>
      <c r="K2857" s="4" t="s">
        <v>2467</v>
      </c>
      <c r="L2857" s="4" t="s">
        <v>2468</v>
      </c>
      <c r="M2857" s="4"/>
      <c r="N2857" s="4"/>
      <c r="O2857" s="4"/>
      <c r="P2857" s="4"/>
      <c r="Q2857" s="4"/>
      <c r="R2857" s="4"/>
      <c r="S2857" s="4"/>
      <c r="T2857" s="4"/>
      <c r="U2857" s="4"/>
      <c r="V2857" s="4"/>
      <c r="W2857" s="4"/>
      <c r="X2857" s="4"/>
      <c r="Y2857" s="4"/>
      <c r="Z2857" s="4"/>
      <c r="AA2857" s="4"/>
      <c r="AB2857" s="4"/>
      <c r="AC2857" s="5"/>
      <c r="AD2857" s="4"/>
      <c r="AE2857" s="4"/>
      <c r="AF2857" s="4"/>
      <c r="AG2857" s="4"/>
      <c r="AH2857" s="4"/>
      <c r="AI2857" s="4"/>
      <c r="AJ2857" s="4"/>
      <c r="AK2857" s="4"/>
      <c r="AL2857" s="4"/>
      <c r="AM2857" s="4"/>
      <c r="AN2857" s="4"/>
      <c r="AO2857" s="4"/>
      <c r="AP2857" s="4"/>
      <c r="AQ2857" s="4"/>
      <c r="AR2857" s="4"/>
    </row>
    <row r="2858" customFormat="false" ht="12.75" hidden="false" customHeight="true" outlineLevel="0" collapsed="false">
      <c r="A2858" s="4"/>
      <c r="B2858" s="4"/>
      <c r="C2858" s="4"/>
      <c r="D2858" s="4"/>
      <c r="E2858" s="4"/>
      <c r="F2858" s="4"/>
      <c r="G2858" s="4" t="s">
        <v>594</v>
      </c>
      <c r="H2858" s="4" t="s">
        <v>12422</v>
      </c>
      <c r="I2858" s="4"/>
      <c r="J2858" s="4"/>
      <c r="K2858" s="4" t="s">
        <v>2467</v>
      </c>
      <c r="L2858" s="4" t="s">
        <v>2468</v>
      </c>
      <c r="M2858" s="4"/>
      <c r="N2858" s="4"/>
      <c r="O2858" s="4"/>
      <c r="P2858" s="4"/>
      <c r="Q2858" s="4"/>
      <c r="R2858" s="4"/>
      <c r="S2858" s="4"/>
      <c r="T2858" s="4"/>
      <c r="U2858" s="4"/>
      <c r="V2858" s="4"/>
      <c r="W2858" s="4"/>
      <c r="X2858" s="4"/>
      <c r="Y2858" s="4"/>
      <c r="Z2858" s="4"/>
      <c r="AA2858" s="4"/>
      <c r="AB2858" s="4"/>
      <c r="AC2858" s="5"/>
      <c r="AD2858" s="4"/>
      <c r="AE2858" s="4"/>
      <c r="AF2858" s="4"/>
      <c r="AG2858" s="4"/>
      <c r="AH2858" s="4"/>
      <c r="AI2858" s="4"/>
      <c r="AJ2858" s="4"/>
      <c r="AK2858" s="4"/>
      <c r="AL2858" s="4"/>
      <c r="AM2858" s="4"/>
      <c r="AN2858" s="4"/>
      <c r="AO2858" s="4"/>
      <c r="AP2858" s="4"/>
      <c r="AQ2858" s="4"/>
      <c r="AR2858" s="4"/>
    </row>
    <row r="2859" customFormat="false" ht="12.75" hidden="false" customHeight="true" outlineLevel="0" collapsed="false">
      <c r="A2859" s="4"/>
      <c r="B2859" s="4"/>
      <c r="C2859" s="4"/>
      <c r="D2859" s="4"/>
      <c r="E2859" s="4"/>
      <c r="F2859" s="4"/>
      <c r="G2859" s="4" t="s">
        <v>594</v>
      </c>
      <c r="H2859" s="4" t="s">
        <v>12422</v>
      </c>
      <c r="I2859" s="4"/>
      <c r="J2859" s="4"/>
      <c r="K2859" s="4" t="s">
        <v>2467</v>
      </c>
      <c r="L2859" s="4" t="s">
        <v>2468</v>
      </c>
      <c r="M2859" s="4"/>
      <c r="N2859" s="4"/>
      <c r="O2859" s="4"/>
      <c r="P2859" s="4"/>
      <c r="Q2859" s="4"/>
      <c r="R2859" s="4"/>
      <c r="S2859" s="4"/>
      <c r="T2859" s="4"/>
      <c r="U2859" s="4"/>
      <c r="V2859" s="4"/>
      <c r="W2859" s="4"/>
      <c r="X2859" s="4"/>
      <c r="Y2859" s="4"/>
      <c r="Z2859" s="4"/>
      <c r="AA2859" s="4"/>
      <c r="AB2859" s="4"/>
      <c r="AC2859" s="5"/>
      <c r="AD2859" s="4"/>
      <c r="AE2859" s="4"/>
      <c r="AF2859" s="4"/>
      <c r="AG2859" s="4"/>
      <c r="AH2859" s="4"/>
      <c r="AI2859" s="4"/>
      <c r="AJ2859" s="4"/>
      <c r="AK2859" s="4"/>
      <c r="AL2859" s="4"/>
      <c r="AM2859" s="4"/>
      <c r="AN2859" s="4"/>
      <c r="AO2859" s="4"/>
      <c r="AP2859" s="4"/>
      <c r="AQ2859" s="4"/>
      <c r="AR2859" s="4"/>
    </row>
    <row r="2860" customFormat="false" ht="12.75" hidden="false" customHeight="true" outlineLevel="0" collapsed="false">
      <c r="A2860" s="6" t="s">
        <v>88</v>
      </c>
      <c r="B2860" s="6" t="s">
        <v>2377</v>
      </c>
      <c r="C2860" s="6" t="s">
        <v>12426</v>
      </c>
      <c r="D2860" s="6" t="s">
        <v>12427</v>
      </c>
      <c r="E2860" s="0" t="n">
        <v>22</v>
      </c>
      <c r="F2860" s="6" t="s">
        <v>12428</v>
      </c>
      <c r="G2860" s="6" t="s">
        <v>196</v>
      </c>
      <c r="H2860" s="6" t="s">
        <v>12429</v>
      </c>
      <c r="I2860" s="6" t="s">
        <v>12430</v>
      </c>
      <c r="J2860" s="6" t="s">
        <v>12431</v>
      </c>
      <c r="K2860" s="6" t="s">
        <v>1213</v>
      </c>
      <c r="L2860" s="6" t="s">
        <v>2383</v>
      </c>
      <c r="M2860" s="6" t="s">
        <v>7829</v>
      </c>
      <c r="N2860" s="6" t="s">
        <v>58</v>
      </c>
      <c r="O2860" s="6" t="s">
        <v>59</v>
      </c>
      <c r="P2860" s="6" t="s">
        <v>4819</v>
      </c>
      <c r="Q2860" s="6" t="s">
        <v>1332</v>
      </c>
      <c r="R2860" s="6" t="s">
        <v>62</v>
      </c>
      <c r="S2860" s="6" t="s">
        <v>63</v>
      </c>
      <c r="T2860" s="6" t="s">
        <v>64</v>
      </c>
      <c r="X2860" s="6" t="s">
        <v>12432</v>
      </c>
      <c r="Y2860" s="6" t="s">
        <v>66</v>
      </c>
      <c r="Z2860" s="0" t="n">
        <v>20</v>
      </c>
      <c r="AA2860" s="6" t="s">
        <v>67</v>
      </c>
      <c r="AB2860" s="6" t="s">
        <v>12433</v>
      </c>
      <c r="AC2860" s="6"/>
      <c r="AD2860" s="6"/>
      <c r="AE2860" s="6"/>
      <c r="AR2860" s="0" t="n">
        <v>77</v>
      </c>
    </row>
    <row r="2861" customFormat="false" ht="12.75" hidden="false" customHeight="true" outlineLevel="0" collapsed="false">
      <c r="A2861" s="6" t="s">
        <v>88</v>
      </c>
      <c r="B2861" s="6" t="s">
        <v>2377</v>
      </c>
      <c r="C2861" s="6" t="s">
        <v>12434</v>
      </c>
      <c r="D2861" s="6" t="s">
        <v>12435</v>
      </c>
      <c r="E2861" s="0" t="n">
        <v>22</v>
      </c>
      <c r="F2861" s="6" t="s">
        <v>12436</v>
      </c>
      <c r="G2861" s="6" t="s">
        <v>196</v>
      </c>
      <c r="H2861" s="6" t="s">
        <v>12429</v>
      </c>
      <c r="I2861" s="6" t="s">
        <v>12430</v>
      </c>
      <c r="J2861" s="6" t="s">
        <v>12437</v>
      </c>
      <c r="K2861" s="6" t="s">
        <v>1213</v>
      </c>
      <c r="L2861" s="6" t="s">
        <v>2383</v>
      </c>
      <c r="M2861" s="6" t="s">
        <v>2284</v>
      </c>
      <c r="N2861" s="6" t="s">
        <v>58</v>
      </c>
      <c r="O2861" s="6" t="s">
        <v>59</v>
      </c>
      <c r="P2861" s="6" t="s">
        <v>1926</v>
      </c>
      <c r="Q2861" s="6" t="s">
        <v>1332</v>
      </c>
      <c r="R2861" s="6" t="s">
        <v>62</v>
      </c>
      <c r="S2861" s="6" t="s">
        <v>63</v>
      </c>
      <c r="T2861" s="6" t="s">
        <v>64</v>
      </c>
      <c r="U2861" s="6" t="s">
        <v>144</v>
      </c>
      <c r="X2861" s="6" t="s">
        <v>12432</v>
      </c>
      <c r="Y2861" s="6" t="s">
        <v>66</v>
      </c>
      <c r="Z2861" s="0" t="n">
        <v>20</v>
      </c>
      <c r="AB2861" s="6" t="s">
        <v>12438</v>
      </c>
      <c r="AC2861" s="6"/>
      <c r="AD2861" s="6"/>
      <c r="AE2861" s="6"/>
      <c r="AR2861" s="0" t="n">
        <v>81</v>
      </c>
    </row>
    <row r="2862" customFormat="false" ht="12.75" hidden="false" customHeight="true" outlineLevel="0" collapsed="false">
      <c r="A2862" s="6" t="s">
        <v>88</v>
      </c>
      <c r="B2862" s="6" t="s">
        <v>2377</v>
      </c>
      <c r="C2862" s="6" t="s">
        <v>12439</v>
      </c>
      <c r="D2862" s="6" t="s">
        <v>12440</v>
      </c>
      <c r="E2862" s="0" t="n">
        <v>22</v>
      </c>
      <c r="F2862" s="6" t="s">
        <v>12441</v>
      </c>
      <c r="G2862" s="6" t="s">
        <v>196</v>
      </c>
      <c r="H2862" s="6" t="s">
        <v>12429</v>
      </c>
      <c r="I2862" s="6" t="s">
        <v>12430</v>
      </c>
      <c r="J2862" s="6" t="s">
        <v>12442</v>
      </c>
      <c r="K2862" s="6" t="s">
        <v>1213</v>
      </c>
      <c r="L2862" s="6" t="s">
        <v>2383</v>
      </c>
      <c r="M2862" s="6" t="s">
        <v>12139</v>
      </c>
      <c r="N2862" s="6" t="s">
        <v>58</v>
      </c>
      <c r="O2862" s="6" t="s">
        <v>59</v>
      </c>
      <c r="P2862" s="6" t="s">
        <v>8036</v>
      </c>
      <c r="Q2862" s="6" t="s">
        <v>1332</v>
      </c>
      <c r="R2862" s="6" t="s">
        <v>62</v>
      </c>
      <c r="S2862" s="6" t="s">
        <v>63</v>
      </c>
      <c r="T2862" s="6" t="s">
        <v>64</v>
      </c>
      <c r="U2862" s="6" t="s">
        <v>144</v>
      </c>
      <c r="X2862" s="6" t="s">
        <v>12432</v>
      </c>
      <c r="Y2862" s="6" t="s">
        <v>66</v>
      </c>
      <c r="Z2862" s="0" t="n">
        <v>20</v>
      </c>
      <c r="AB2862" s="6" t="s">
        <v>12443</v>
      </c>
      <c r="AC2862" s="6"/>
      <c r="AD2862" s="6"/>
      <c r="AE2862" s="6"/>
      <c r="AR2862" s="0" t="n">
        <v>81</v>
      </c>
    </row>
    <row r="2863" customFormat="false" ht="12.75" hidden="false" customHeight="true" outlineLevel="0" collapsed="false">
      <c r="A2863" s="6" t="s">
        <v>88</v>
      </c>
      <c r="B2863" s="6" t="s">
        <v>2377</v>
      </c>
      <c r="C2863" s="6" t="s">
        <v>12444</v>
      </c>
      <c r="D2863" s="6" t="s">
        <v>12445</v>
      </c>
      <c r="E2863" s="0" t="n">
        <v>22</v>
      </c>
      <c r="F2863" s="6" t="s">
        <v>12446</v>
      </c>
      <c r="G2863" s="6" t="s">
        <v>46</v>
      </c>
      <c r="H2863" s="6" t="s">
        <v>12429</v>
      </c>
      <c r="J2863" s="6" t="s">
        <v>12447</v>
      </c>
      <c r="K2863" s="6" t="s">
        <v>1213</v>
      </c>
      <c r="L2863" s="6" t="s">
        <v>2383</v>
      </c>
      <c r="M2863" s="6" t="s">
        <v>875</v>
      </c>
      <c r="N2863" s="6" t="s">
        <v>58</v>
      </c>
      <c r="O2863" s="6" t="s">
        <v>59</v>
      </c>
      <c r="P2863" s="6" t="s">
        <v>9622</v>
      </c>
      <c r="Q2863" s="6" t="s">
        <v>414</v>
      </c>
      <c r="R2863" s="6" t="s">
        <v>62</v>
      </c>
      <c r="S2863" s="6" t="s">
        <v>63</v>
      </c>
      <c r="T2863" s="6" t="s">
        <v>64</v>
      </c>
      <c r="Y2863" s="6" t="s">
        <v>66</v>
      </c>
      <c r="Z2863" s="0" t="n">
        <v>20</v>
      </c>
      <c r="AN2863" s="6" t="s">
        <v>12448</v>
      </c>
      <c r="AR2863" s="0" t="n">
        <v>83</v>
      </c>
    </row>
    <row r="2864" customFormat="false" ht="12.75" hidden="false" customHeight="true" outlineLevel="0" collapsed="false">
      <c r="A2864" s="4"/>
      <c r="B2864" s="4"/>
      <c r="C2864" s="4"/>
      <c r="D2864" s="4"/>
      <c r="E2864" s="4"/>
      <c r="F2864" s="4"/>
      <c r="G2864" s="4" t="s">
        <v>3159</v>
      </c>
      <c r="H2864" s="4" t="s">
        <v>12449</v>
      </c>
      <c r="I2864" s="4"/>
      <c r="J2864" s="4"/>
      <c r="K2864" s="4" t="s">
        <v>1338</v>
      </c>
      <c r="L2864" s="4" t="s">
        <v>1339</v>
      </c>
      <c r="M2864" s="4"/>
      <c r="N2864" s="4"/>
      <c r="O2864" s="4"/>
      <c r="P2864" s="4"/>
      <c r="Q2864" s="4"/>
      <c r="R2864" s="4"/>
      <c r="S2864" s="4"/>
      <c r="T2864" s="4"/>
      <c r="U2864" s="4"/>
      <c r="V2864" s="4"/>
      <c r="W2864" s="4"/>
      <c r="X2864" s="4"/>
      <c r="Y2864" s="4"/>
      <c r="Z2864" s="4"/>
      <c r="AA2864" s="4"/>
      <c r="AB2864" s="4"/>
      <c r="AC2864" s="5"/>
      <c r="AD2864" s="4"/>
      <c r="AE2864" s="4"/>
      <c r="AF2864" s="4"/>
      <c r="AG2864" s="4"/>
      <c r="AH2864" s="4"/>
      <c r="AI2864" s="4"/>
      <c r="AJ2864" s="4"/>
      <c r="AK2864" s="4"/>
      <c r="AL2864" s="4"/>
      <c r="AM2864" s="4"/>
      <c r="AN2864" s="4"/>
      <c r="AO2864" s="4"/>
      <c r="AP2864" s="4"/>
      <c r="AQ2864" s="4"/>
      <c r="AR2864" s="4"/>
    </row>
    <row r="2865" customFormat="false" ht="12.75" hidden="false" customHeight="true" outlineLevel="0" collapsed="false">
      <c r="A2865" s="4"/>
      <c r="B2865" s="4"/>
      <c r="C2865" s="4"/>
      <c r="D2865" s="4"/>
      <c r="E2865" s="4"/>
      <c r="F2865" s="4"/>
      <c r="G2865" s="4" t="s">
        <v>863</v>
      </c>
      <c r="H2865" s="4" t="s">
        <v>12449</v>
      </c>
      <c r="I2865" s="4"/>
      <c r="J2865" s="4"/>
      <c r="K2865" s="4" t="s">
        <v>1338</v>
      </c>
      <c r="L2865" s="4" t="s">
        <v>1339</v>
      </c>
      <c r="M2865" s="4"/>
      <c r="N2865" s="4"/>
      <c r="O2865" s="4"/>
      <c r="P2865" s="4"/>
      <c r="Q2865" s="4"/>
      <c r="R2865" s="4"/>
      <c r="S2865" s="4"/>
      <c r="T2865" s="4"/>
      <c r="U2865" s="4"/>
      <c r="V2865" s="4"/>
      <c r="W2865" s="4"/>
      <c r="X2865" s="4"/>
      <c r="Y2865" s="4"/>
      <c r="Z2865" s="4"/>
      <c r="AA2865" s="4"/>
      <c r="AB2865" s="4"/>
      <c r="AC2865" s="5"/>
      <c r="AD2865" s="4"/>
      <c r="AE2865" s="4"/>
      <c r="AF2865" s="4"/>
      <c r="AG2865" s="4"/>
      <c r="AH2865" s="4"/>
      <c r="AI2865" s="4"/>
      <c r="AJ2865" s="4"/>
      <c r="AK2865" s="4"/>
      <c r="AL2865" s="4"/>
      <c r="AM2865" s="4"/>
      <c r="AN2865" s="4"/>
      <c r="AO2865" s="4"/>
      <c r="AP2865" s="4"/>
      <c r="AQ2865" s="4"/>
      <c r="AR2865" s="4"/>
    </row>
    <row r="2866" customFormat="false" ht="12.75" hidden="false" customHeight="true" outlineLevel="0" collapsed="false">
      <c r="A2866" s="6" t="s">
        <v>88</v>
      </c>
      <c r="B2866" s="6" t="s">
        <v>12450</v>
      </c>
      <c r="C2866" s="6" t="s">
        <v>12451</v>
      </c>
      <c r="D2866" s="6" t="s">
        <v>12452</v>
      </c>
      <c r="E2866" s="0" t="n">
        <v>80</v>
      </c>
      <c r="F2866" s="6" t="s">
        <v>12453</v>
      </c>
      <c r="G2866" s="6" t="s">
        <v>4415</v>
      </c>
      <c r="H2866" s="6" t="s">
        <v>12454</v>
      </c>
      <c r="J2866" s="6" t="s">
        <v>125</v>
      </c>
      <c r="K2866" s="6" t="s">
        <v>1618</v>
      </c>
      <c r="L2866" s="6" t="s">
        <v>12455</v>
      </c>
      <c r="M2866" s="6" t="s">
        <v>4402</v>
      </c>
      <c r="N2866" s="6" t="s">
        <v>58</v>
      </c>
      <c r="O2866" s="6" t="s">
        <v>59</v>
      </c>
      <c r="P2866" s="6" t="s">
        <v>882</v>
      </c>
      <c r="Q2866" s="6" t="s">
        <v>229</v>
      </c>
      <c r="R2866" s="6" t="s">
        <v>62</v>
      </c>
      <c r="S2866" s="6" t="s">
        <v>63</v>
      </c>
      <c r="T2866" s="6" t="s">
        <v>64</v>
      </c>
      <c r="U2866" s="6" t="s">
        <v>144</v>
      </c>
      <c r="Y2866" s="6" t="s">
        <v>66</v>
      </c>
      <c r="Z2866" s="0" t="n">
        <v>20</v>
      </c>
      <c r="AB2866" s="6" t="s">
        <v>12456</v>
      </c>
      <c r="AC2866" s="6"/>
      <c r="AD2866" s="6"/>
      <c r="AE2866" s="6"/>
      <c r="AH2866" s="6" t="s">
        <v>12457</v>
      </c>
      <c r="AR2866" s="0" t="n">
        <v>85</v>
      </c>
    </row>
    <row r="2867" customFormat="false" ht="12.75" hidden="false" customHeight="true" outlineLevel="0" collapsed="false">
      <c r="A2867" s="6" t="s">
        <v>88</v>
      </c>
      <c r="B2867" s="6" t="s">
        <v>12450</v>
      </c>
      <c r="C2867" s="6" t="s">
        <v>12458</v>
      </c>
      <c r="D2867" s="6" t="s">
        <v>12459</v>
      </c>
      <c r="E2867" s="0" t="n">
        <v>80</v>
      </c>
      <c r="F2867" s="6" t="s">
        <v>12460</v>
      </c>
      <c r="G2867" s="6" t="s">
        <v>353</v>
      </c>
      <c r="H2867" s="6" t="s">
        <v>12454</v>
      </c>
      <c r="I2867" s="6" t="s">
        <v>12461</v>
      </c>
      <c r="J2867" s="6" t="s">
        <v>7281</v>
      </c>
      <c r="K2867" s="6" t="s">
        <v>1618</v>
      </c>
      <c r="L2867" s="6" t="s">
        <v>12455</v>
      </c>
      <c r="M2867" s="6" t="s">
        <v>2800</v>
      </c>
      <c r="N2867" s="6" t="s">
        <v>58</v>
      </c>
      <c r="O2867" s="6" t="s">
        <v>59</v>
      </c>
      <c r="P2867" s="6" t="s">
        <v>8461</v>
      </c>
      <c r="Q2867" s="6" t="s">
        <v>662</v>
      </c>
      <c r="R2867" s="6" t="s">
        <v>62</v>
      </c>
      <c r="S2867" s="6" t="s">
        <v>63</v>
      </c>
      <c r="T2867" s="6" t="s">
        <v>64</v>
      </c>
      <c r="Y2867" s="6" t="s">
        <v>66</v>
      </c>
      <c r="Z2867" s="0" t="n">
        <v>20</v>
      </c>
      <c r="AB2867" s="6" t="s">
        <v>12462</v>
      </c>
      <c r="AC2867" s="6"/>
      <c r="AD2867" s="6"/>
      <c r="AE2867" s="6"/>
      <c r="AR2867" s="0" t="n">
        <v>85</v>
      </c>
    </row>
    <row r="2868" customFormat="false" ht="12.75" hidden="false" customHeight="true" outlineLevel="0" collapsed="false">
      <c r="A2868" s="6" t="s">
        <v>88</v>
      </c>
      <c r="B2868" s="6" t="s">
        <v>3812</v>
      </c>
      <c r="C2868" s="6" t="s">
        <v>12463</v>
      </c>
      <c r="D2868" s="6" t="s">
        <v>12464</v>
      </c>
      <c r="E2868" s="0" t="n">
        <v>200</v>
      </c>
      <c r="F2868" s="6" t="s">
        <v>12465</v>
      </c>
      <c r="G2868" s="6" t="s">
        <v>628</v>
      </c>
      <c r="H2868" s="6" t="s">
        <v>12454</v>
      </c>
      <c r="J2868" s="6" t="s">
        <v>2743</v>
      </c>
      <c r="K2868" s="6" t="s">
        <v>3817</v>
      </c>
      <c r="L2868" s="6" t="s">
        <v>3818</v>
      </c>
      <c r="M2868" s="6" t="s">
        <v>2860</v>
      </c>
      <c r="N2868" s="6" t="s">
        <v>58</v>
      </c>
      <c r="O2868" s="6" t="s">
        <v>59</v>
      </c>
      <c r="P2868" s="6" t="s">
        <v>4677</v>
      </c>
      <c r="Q2868" s="6" t="s">
        <v>174</v>
      </c>
      <c r="R2868" s="6" t="s">
        <v>66</v>
      </c>
      <c r="S2868" s="6" t="s">
        <v>63</v>
      </c>
      <c r="T2868" s="6" t="s">
        <v>64</v>
      </c>
      <c r="U2868" s="6" t="s">
        <v>144</v>
      </c>
      <c r="X2868" s="6" t="s">
        <v>12466</v>
      </c>
      <c r="Y2868" s="6" t="s">
        <v>66</v>
      </c>
      <c r="Z2868" s="0" t="n">
        <v>20</v>
      </c>
      <c r="AB2868" s="6" t="s">
        <v>12467</v>
      </c>
      <c r="AC2868" s="6"/>
      <c r="AD2868" s="6"/>
      <c r="AE2868" s="6"/>
      <c r="AF2868" s="6" t="s">
        <v>12468</v>
      </c>
      <c r="AH2868" s="6" t="s">
        <v>12469</v>
      </c>
      <c r="AN2868" s="6" t="s">
        <v>12470</v>
      </c>
      <c r="AR2868" s="0" t="n">
        <v>27</v>
      </c>
    </row>
    <row r="2869" customFormat="false" ht="12.75" hidden="false" customHeight="true" outlineLevel="0" collapsed="false">
      <c r="A2869" s="6" t="s">
        <v>88</v>
      </c>
      <c r="B2869" s="6" t="s">
        <v>3812</v>
      </c>
      <c r="C2869" s="6" t="s">
        <v>12471</v>
      </c>
      <c r="D2869" s="6" t="s">
        <v>12472</v>
      </c>
      <c r="E2869" s="0" t="n">
        <v>200</v>
      </c>
      <c r="F2869" s="6" t="s">
        <v>12473</v>
      </c>
      <c r="G2869" s="6" t="s">
        <v>628</v>
      </c>
      <c r="H2869" s="6" t="s">
        <v>12454</v>
      </c>
      <c r="J2869" s="6" t="s">
        <v>4841</v>
      </c>
      <c r="K2869" s="6" t="s">
        <v>3817</v>
      </c>
      <c r="L2869" s="6" t="s">
        <v>3818</v>
      </c>
      <c r="M2869" s="6" t="s">
        <v>4786</v>
      </c>
      <c r="N2869" s="6" t="s">
        <v>58</v>
      </c>
      <c r="O2869" s="6" t="s">
        <v>59</v>
      </c>
      <c r="P2869" s="6" t="s">
        <v>4565</v>
      </c>
      <c r="Q2869" s="6" t="s">
        <v>229</v>
      </c>
      <c r="R2869" s="6" t="s">
        <v>66</v>
      </c>
      <c r="S2869" s="6" t="s">
        <v>63</v>
      </c>
      <c r="T2869" s="6" t="s">
        <v>64</v>
      </c>
      <c r="U2869" s="6" t="s">
        <v>144</v>
      </c>
      <c r="X2869" s="6" t="s">
        <v>12466</v>
      </c>
      <c r="Y2869" s="6" t="s">
        <v>66</v>
      </c>
      <c r="Z2869" s="0" t="n">
        <v>20</v>
      </c>
      <c r="AB2869" s="6" t="s">
        <v>12474</v>
      </c>
      <c r="AC2869" s="6"/>
      <c r="AD2869" s="6"/>
      <c r="AE2869" s="6"/>
      <c r="AH2869" s="6" t="s">
        <v>12475</v>
      </c>
      <c r="AR2869" s="0" t="n">
        <v>27</v>
      </c>
    </row>
    <row r="2870" customFormat="false" ht="12.75" hidden="false" customHeight="true" outlineLevel="0" collapsed="false">
      <c r="A2870" s="6" t="s">
        <v>88</v>
      </c>
      <c r="B2870" s="6" t="s">
        <v>3812</v>
      </c>
      <c r="C2870" s="6" t="s">
        <v>12476</v>
      </c>
      <c r="D2870" s="6" t="s">
        <v>12477</v>
      </c>
      <c r="E2870" s="0" t="n">
        <v>200</v>
      </c>
      <c r="F2870" s="6" t="s">
        <v>12478</v>
      </c>
      <c r="G2870" s="6" t="s">
        <v>628</v>
      </c>
      <c r="H2870" s="6" t="s">
        <v>12454</v>
      </c>
      <c r="J2870" s="6" t="s">
        <v>344</v>
      </c>
      <c r="K2870" s="6" t="s">
        <v>3817</v>
      </c>
      <c r="L2870" s="6" t="s">
        <v>3818</v>
      </c>
      <c r="M2870" s="6" t="s">
        <v>3080</v>
      </c>
      <c r="N2870" s="6" t="s">
        <v>58</v>
      </c>
      <c r="O2870" s="6" t="s">
        <v>59</v>
      </c>
      <c r="P2870" s="6" t="s">
        <v>8493</v>
      </c>
      <c r="Q2870" s="6" t="s">
        <v>229</v>
      </c>
      <c r="R2870" s="6" t="s">
        <v>66</v>
      </c>
      <c r="S2870" s="6" t="s">
        <v>63</v>
      </c>
      <c r="T2870" s="6" t="s">
        <v>64</v>
      </c>
      <c r="U2870" s="6" t="s">
        <v>144</v>
      </c>
      <c r="X2870" s="6" t="s">
        <v>12466</v>
      </c>
      <c r="Y2870" s="6" t="s">
        <v>66</v>
      </c>
      <c r="Z2870" s="0" t="n">
        <v>20</v>
      </c>
      <c r="AA2870" s="6" t="s">
        <v>67</v>
      </c>
      <c r="AB2870" s="6" t="s">
        <v>12479</v>
      </c>
      <c r="AC2870" s="6"/>
      <c r="AD2870" s="6"/>
      <c r="AE2870" s="6"/>
      <c r="AH2870" s="6" t="s">
        <v>12480</v>
      </c>
      <c r="AI2870" s="6" t="s">
        <v>12481</v>
      </c>
      <c r="AN2870" s="6" t="s">
        <v>1453</v>
      </c>
      <c r="AR2870" s="0" t="n">
        <v>27</v>
      </c>
    </row>
    <row r="2871" customFormat="false" ht="12.75" hidden="false" customHeight="true" outlineLevel="0" collapsed="false">
      <c r="A2871" s="6" t="s">
        <v>88</v>
      </c>
      <c r="B2871" s="6" t="s">
        <v>3812</v>
      </c>
      <c r="C2871" s="6" t="s">
        <v>12482</v>
      </c>
      <c r="D2871" s="6" t="s">
        <v>12483</v>
      </c>
      <c r="E2871" s="0" t="n">
        <v>200</v>
      </c>
      <c r="F2871" s="6" t="s">
        <v>12484</v>
      </c>
      <c r="G2871" s="6" t="s">
        <v>863</v>
      </c>
      <c r="H2871" s="6" t="s">
        <v>12454</v>
      </c>
      <c r="J2871" s="6" t="s">
        <v>125</v>
      </c>
      <c r="K2871" s="6" t="s">
        <v>3817</v>
      </c>
      <c r="L2871" s="6" t="s">
        <v>3818</v>
      </c>
      <c r="M2871" s="6" t="s">
        <v>721</v>
      </c>
      <c r="N2871" s="6" t="s">
        <v>58</v>
      </c>
      <c r="O2871" s="6" t="s">
        <v>59</v>
      </c>
      <c r="P2871" s="6" t="s">
        <v>914</v>
      </c>
      <c r="Q2871" s="6" t="s">
        <v>174</v>
      </c>
      <c r="R2871" s="6" t="s">
        <v>66</v>
      </c>
      <c r="S2871" s="6" t="s">
        <v>63</v>
      </c>
      <c r="T2871" s="6" t="s">
        <v>64</v>
      </c>
      <c r="X2871" s="6" t="s">
        <v>12485</v>
      </c>
      <c r="Y2871" s="6" t="s">
        <v>66</v>
      </c>
      <c r="Z2871" s="0" t="n">
        <v>20</v>
      </c>
      <c r="AB2871" s="6" t="s">
        <v>12486</v>
      </c>
      <c r="AC2871" s="6"/>
      <c r="AD2871" s="6"/>
      <c r="AE2871" s="6"/>
      <c r="AR2871" s="0" t="n">
        <v>29</v>
      </c>
    </row>
    <row r="2872" customFormat="false" ht="12.75" hidden="false" customHeight="true" outlineLevel="0" collapsed="false">
      <c r="A2872" s="6" t="s">
        <v>88</v>
      </c>
      <c r="B2872" s="6" t="s">
        <v>3812</v>
      </c>
      <c r="C2872" s="6" t="s">
        <v>12487</v>
      </c>
      <c r="D2872" s="6" t="s">
        <v>12488</v>
      </c>
      <c r="E2872" s="0" t="n">
        <v>200</v>
      </c>
      <c r="F2872" s="6" t="s">
        <v>12489</v>
      </c>
      <c r="G2872" s="6" t="s">
        <v>863</v>
      </c>
      <c r="H2872" s="6" t="s">
        <v>12454</v>
      </c>
      <c r="J2872" s="6" t="s">
        <v>596</v>
      </c>
      <c r="K2872" s="6" t="s">
        <v>3817</v>
      </c>
      <c r="L2872" s="6" t="s">
        <v>3818</v>
      </c>
      <c r="M2872" s="6" t="s">
        <v>1077</v>
      </c>
      <c r="N2872" s="6" t="s">
        <v>58</v>
      </c>
      <c r="O2872" s="6" t="s">
        <v>59</v>
      </c>
      <c r="P2872" s="6" t="s">
        <v>11642</v>
      </c>
      <c r="Q2872" s="6" t="s">
        <v>229</v>
      </c>
      <c r="R2872" s="6" t="s">
        <v>66</v>
      </c>
      <c r="S2872" s="6" t="s">
        <v>63</v>
      </c>
      <c r="T2872" s="6" t="s">
        <v>64</v>
      </c>
      <c r="U2872" s="6" t="s">
        <v>144</v>
      </c>
      <c r="X2872" s="6" t="s">
        <v>12485</v>
      </c>
      <c r="Y2872" s="6" t="s">
        <v>66</v>
      </c>
      <c r="Z2872" s="0" t="n">
        <v>20</v>
      </c>
      <c r="AB2872" s="6" t="s">
        <v>12490</v>
      </c>
      <c r="AC2872" s="6"/>
      <c r="AD2872" s="6"/>
      <c r="AE2872" s="6"/>
      <c r="AH2872" s="6" t="s">
        <v>12491</v>
      </c>
      <c r="AN2872" s="6" t="s">
        <v>12492</v>
      </c>
      <c r="AQ2872" s="6" t="s">
        <v>12493</v>
      </c>
      <c r="AR2872" s="0" t="n">
        <v>31</v>
      </c>
    </row>
    <row r="2873" customFormat="false" ht="12.75" hidden="false" customHeight="true" outlineLevel="0" collapsed="false">
      <c r="A2873" s="6" t="s">
        <v>88</v>
      </c>
      <c r="B2873" s="6" t="s">
        <v>3812</v>
      </c>
      <c r="C2873" s="6" t="s">
        <v>12494</v>
      </c>
      <c r="D2873" s="6" t="s">
        <v>12495</v>
      </c>
      <c r="E2873" s="0" t="n">
        <v>200</v>
      </c>
      <c r="F2873" s="6" t="s">
        <v>12496</v>
      </c>
      <c r="G2873" s="6" t="s">
        <v>863</v>
      </c>
      <c r="H2873" s="6" t="s">
        <v>12454</v>
      </c>
      <c r="J2873" s="6" t="s">
        <v>3979</v>
      </c>
      <c r="K2873" s="6" t="s">
        <v>3817</v>
      </c>
      <c r="L2873" s="6" t="s">
        <v>3818</v>
      </c>
      <c r="M2873" s="6" t="s">
        <v>4604</v>
      </c>
      <c r="N2873" s="6" t="s">
        <v>58</v>
      </c>
      <c r="O2873" s="6" t="s">
        <v>59</v>
      </c>
      <c r="P2873" s="6" t="s">
        <v>112</v>
      </c>
      <c r="Q2873" s="6" t="s">
        <v>219</v>
      </c>
      <c r="R2873" s="6" t="s">
        <v>66</v>
      </c>
      <c r="S2873" s="6" t="s">
        <v>63</v>
      </c>
      <c r="T2873" s="6" t="s">
        <v>64</v>
      </c>
      <c r="X2873" s="6" t="s">
        <v>12485</v>
      </c>
      <c r="Y2873" s="6" t="s">
        <v>66</v>
      </c>
      <c r="Z2873" s="0" t="n">
        <v>20</v>
      </c>
      <c r="AI2873" s="6" t="s">
        <v>12497</v>
      </c>
      <c r="AR2873" s="0" t="n">
        <v>31</v>
      </c>
    </row>
    <row r="2874" customFormat="false" ht="12.75" hidden="false" customHeight="true" outlineLevel="0" collapsed="false">
      <c r="A2874" s="6" t="s">
        <v>88</v>
      </c>
      <c r="B2874" s="6" t="s">
        <v>3812</v>
      </c>
      <c r="C2874" s="6" t="s">
        <v>12498</v>
      </c>
      <c r="D2874" s="6" t="s">
        <v>12499</v>
      </c>
      <c r="E2874" s="0" t="n">
        <v>200</v>
      </c>
      <c r="F2874" s="6" t="s">
        <v>12500</v>
      </c>
      <c r="G2874" s="6" t="s">
        <v>1457</v>
      </c>
      <c r="H2874" s="6" t="s">
        <v>12454</v>
      </c>
      <c r="K2874" s="6" t="s">
        <v>3817</v>
      </c>
      <c r="L2874" s="6" t="s">
        <v>3818</v>
      </c>
      <c r="M2874" s="6" t="s">
        <v>8513</v>
      </c>
      <c r="N2874" s="6" t="s">
        <v>58</v>
      </c>
      <c r="O2874" s="6" t="s">
        <v>59</v>
      </c>
      <c r="P2874" s="6" t="s">
        <v>8493</v>
      </c>
      <c r="Q2874" s="6" t="s">
        <v>61</v>
      </c>
      <c r="R2874" s="6" t="s">
        <v>66</v>
      </c>
      <c r="S2874" s="6" t="s">
        <v>63</v>
      </c>
      <c r="T2874" s="6" t="s">
        <v>64</v>
      </c>
      <c r="X2874" s="6" t="s">
        <v>2589</v>
      </c>
      <c r="Y2874" s="6" t="s">
        <v>66</v>
      </c>
      <c r="Z2874" s="0" t="n">
        <v>20</v>
      </c>
      <c r="AB2874" s="6" t="s">
        <v>12501</v>
      </c>
      <c r="AC2874" s="6"/>
      <c r="AD2874" s="6"/>
      <c r="AE2874" s="6"/>
      <c r="AN2874" s="6" t="s">
        <v>12502</v>
      </c>
      <c r="AR2874" s="0" t="n">
        <v>33</v>
      </c>
    </row>
    <row r="2875" customFormat="false" ht="12.75" hidden="false" customHeight="true" outlineLevel="0" collapsed="false">
      <c r="A2875" s="4"/>
      <c r="B2875" s="4"/>
      <c r="C2875" s="4"/>
      <c r="D2875" s="4"/>
      <c r="E2875" s="4"/>
      <c r="F2875" s="4"/>
      <c r="G2875" s="4" t="s">
        <v>196</v>
      </c>
      <c r="H2875" s="4" t="s">
        <v>12454</v>
      </c>
      <c r="I2875" s="4"/>
      <c r="J2875" s="4"/>
      <c r="K2875" s="4" t="s">
        <v>3934</v>
      </c>
      <c r="L2875" s="4" t="s">
        <v>3935</v>
      </c>
      <c r="M2875" s="4"/>
      <c r="N2875" s="4"/>
      <c r="O2875" s="4"/>
      <c r="P2875" s="4"/>
      <c r="Q2875" s="4"/>
      <c r="R2875" s="4"/>
      <c r="S2875" s="4"/>
      <c r="T2875" s="4"/>
      <c r="U2875" s="4"/>
      <c r="V2875" s="4"/>
      <c r="W2875" s="4"/>
      <c r="X2875" s="4"/>
      <c r="Y2875" s="4"/>
      <c r="Z2875" s="4"/>
      <c r="AA2875" s="4"/>
      <c r="AB2875" s="4"/>
      <c r="AC2875" s="5"/>
      <c r="AD2875" s="4"/>
      <c r="AE2875" s="4"/>
      <c r="AF2875" s="4"/>
      <c r="AG2875" s="4"/>
      <c r="AH2875" s="4"/>
      <c r="AI2875" s="4"/>
      <c r="AJ2875" s="4"/>
      <c r="AK2875" s="4"/>
      <c r="AL2875" s="4"/>
      <c r="AM2875" s="4"/>
      <c r="AN2875" s="4"/>
      <c r="AO2875" s="4"/>
      <c r="AP2875" s="4"/>
      <c r="AQ2875" s="4"/>
      <c r="AR2875" s="4"/>
    </row>
    <row r="2876" customFormat="false" ht="12.75" hidden="false" customHeight="true" outlineLevel="0" collapsed="false">
      <c r="A2876" s="4"/>
      <c r="B2876" s="4"/>
      <c r="C2876" s="4"/>
      <c r="D2876" s="4"/>
      <c r="E2876" s="4"/>
      <c r="F2876" s="4"/>
      <c r="G2876" s="4" t="s">
        <v>196</v>
      </c>
      <c r="H2876" s="4" t="s">
        <v>12454</v>
      </c>
      <c r="I2876" s="4"/>
      <c r="J2876" s="4"/>
      <c r="K2876" s="4" t="s">
        <v>3934</v>
      </c>
      <c r="L2876" s="4" t="s">
        <v>3935</v>
      </c>
      <c r="M2876" s="4"/>
      <c r="N2876" s="4"/>
      <c r="O2876" s="4"/>
      <c r="P2876" s="4"/>
      <c r="Q2876" s="4"/>
      <c r="R2876" s="4"/>
      <c r="S2876" s="4"/>
      <c r="T2876" s="4"/>
      <c r="U2876" s="4"/>
      <c r="V2876" s="4"/>
      <c r="W2876" s="4"/>
      <c r="X2876" s="4"/>
      <c r="Y2876" s="4"/>
      <c r="Z2876" s="4"/>
      <c r="AA2876" s="4"/>
      <c r="AB2876" s="4"/>
      <c r="AC2876" s="5"/>
      <c r="AD2876" s="4"/>
      <c r="AE2876" s="4"/>
      <c r="AF2876" s="4"/>
      <c r="AG2876" s="4"/>
      <c r="AH2876" s="4"/>
      <c r="AI2876" s="4"/>
      <c r="AJ2876" s="4"/>
      <c r="AK2876" s="4"/>
      <c r="AL2876" s="4"/>
      <c r="AM2876" s="4"/>
      <c r="AN2876" s="4"/>
      <c r="AO2876" s="4"/>
      <c r="AP2876" s="4"/>
      <c r="AQ2876" s="4"/>
      <c r="AR2876" s="4"/>
    </row>
    <row r="2877" customFormat="false" ht="12.75" hidden="false" customHeight="true" outlineLevel="0" collapsed="false">
      <c r="A2877" s="4"/>
      <c r="B2877" s="4"/>
      <c r="C2877" s="4"/>
      <c r="D2877" s="4"/>
      <c r="E2877" s="4"/>
      <c r="F2877" s="4"/>
      <c r="G2877" s="4" t="s">
        <v>196</v>
      </c>
      <c r="H2877" s="4" t="s">
        <v>12454</v>
      </c>
      <c r="I2877" s="4"/>
      <c r="J2877" s="4"/>
      <c r="K2877" s="4" t="s">
        <v>3934</v>
      </c>
      <c r="L2877" s="4" t="s">
        <v>3935</v>
      </c>
      <c r="M2877" s="4"/>
      <c r="N2877" s="4"/>
      <c r="O2877" s="4"/>
      <c r="P2877" s="4"/>
      <c r="Q2877" s="4"/>
      <c r="R2877" s="4"/>
      <c r="S2877" s="4"/>
      <c r="T2877" s="4"/>
      <c r="U2877" s="4"/>
      <c r="V2877" s="4"/>
      <c r="W2877" s="4"/>
      <c r="X2877" s="4"/>
      <c r="Y2877" s="4"/>
      <c r="Z2877" s="4"/>
      <c r="AA2877" s="4"/>
      <c r="AB2877" s="4"/>
      <c r="AC2877" s="5"/>
      <c r="AD2877" s="4"/>
      <c r="AE2877" s="4"/>
      <c r="AF2877" s="4"/>
      <c r="AG2877" s="4"/>
      <c r="AH2877" s="4"/>
      <c r="AI2877" s="4"/>
      <c r="AJ2877" s="4"/>
      <c r="AK2877" s="4"/>
      <c r="AL2877" s="4"/>
      <c r="AM2877" s="4"/>
      <c r="AN2877" s="4"/>
      <c r="AO2877" s="4"/>
      <c r="AP2877" s="4"/>
      <c r="AQ2877" s="4"/>
      <c r="AR2877" s="4"/>
    </row>
    <row r="2878" customFormat="false" ht="12.75" hidden="false" customHeight="true" outlineLevel="0" collapsed="false">
      <c r="A2878" s="4"/>
      <c r="B2878" s="4"/>
      <c r="C2878" s="4"/>
      <c r="D2878" s="4"/>
      <c r="E2878" s="4"/>
      <c r="F2878" s="4"/>
      <c r="G2878" s="4" t="s">
        <v>196</v>
      </c>
      <c r="H2878" s="4" t="s">
        <v>12454</v>
      </c>
      <c r="I2878" s="4"/>
      <c r="J2878" s="4"/>
      <c r="K2878" s="4" t="s">
        <v>3934</v>
      </c>
      <c r="L2878" s="4" t="s">
        <v>3935</v>
      </c>
      <c r="M2878" s="4"/>
      <c r="N2878" s="4"/>
      <c r="O2878" s="4"/>
      <c r="P2878" s="4"/>
      <c r="Q2878" s="4"/>
      <c r="R2878" s="4"/>
      <c r="S2878" s="4"/>
      <c r="T2878" s="4"/>
      <c r="U2878" s="4"/>
      <c r="V2878" s="4"/>
      <c r="W2878" s="4"/>
      <c r="X2878" s="4"/>
      <c r="Y2878" s="4"/>
      <c r="Z2878" s="4"/>
      <c r="AA2878" s="4"/>
      <c r="AB2878" s="4"/>
      <c r="AC2878" s="5"/>
      <c r="AD2878" s="4"/>
      <c r="AE2878" s="4"/>
      <c r="AF2878" s="4"/>
      <c r="AG2878" s="4"/>
      <c r="AH2878" s="4"/>
      <c r="AI2878" s="4"/>
      <c r="AJ2878" s="4"/>
      <c r="AK2878" s="4"/>
      <c r="AL2878" s="4"/>
      <c r="AM2878" s="4"/>
      <c r="AN2878" s="4"/>
      <c r="AO2878" s="4"/>
      <c r="AP2878" s="4"/>
      <c r="AQ2878" s="4"/>
      <c r="AR2878" s="4"/>
    </row>
    <row r="2879" customFormat="false" ht="12.75" hidden="false" customHeight="true" outlineLevel="0" collapsed="false">
      <c r="A2879" s="4"/>
      <c r="B2879" s="4"/>
      <c r="C2879" s="4"/>
      <c r="D2879" s="4"/>
      <c r="E2879" s="4"/>
      <c r="F2879" s="4"/>
      <c r="G2879" s="4" t="s">
        <v>196</v>
      </c>
      <c r="H2879" s="4" t="s">
        <v>12454</v>
      </c>
      <c r="I2879" s="4"/>
      <c r="J2879" s="4"/>
      <c r="K2879" s="4" t="s">
        <v>3934</v>
      </c>
      <c r="L2879" s="4" t="s">
        <v>3935</v>
      </c>
      <c r="M2879" s="4"/>
      <c r="N2879" s="4"/>
      <c r="O2879" s="4"/>
      <c r="P2879" s="4"/>
      <c r="Q2879" s="4"/>
      <c r="R2879" s="4"/>
      <c r="S2879" s="4"/>
      <c r="T2879" s="4"/>
      <c r="U2879" s="4"/>
      <c r="V2879" s="4"/>
      <c r="W2879" s="4"/>
      <c r="X2879" s="4"/>
      <c r="Y2879" s="4"/>
      <c r="Z2879" s="4"/>
      <c r="AA2879" s="4"/>
      <c r="AB2879" s="4"/>
      <c r="AC2879" s="5"/>
      <c r="AD2879" s="4"/>
      <c r="AE2879" s="4"/>
      <c r="AF2879" s="4"/>
      <c r="AG2879" s="4"/>
      <c r="AH2879" s="4"/>
      <c r="AI2879" s="4"/>
      <c r="AJ2879" s="4"/>
      <c r="AK2879" s="4"/>
      <c r="AL2879" s="4"/>
      <c r="AM2879" s="4"/>
      <c r="AN2879" s="4"/>
      <c r="AO2879" s="4"/>
      <c r="AP2879" s="4"/>
      <c r="AQ2879" s="4"/>
      <c r="AR2879" s="4"/>
    </row>
    <row r="2880" customFormat="false" ht="12.75" hidden="false" customHeight="true" outlineLevel="0" collapsed="false">
      <c r="A2880" s="6" t="s">
        <v>47</v>
      </c>
      <c r="B2880" s="6" t="s">
        <v>665</v>
      </c>
      <c r="C2880" s="6" t="s">
        <v>12503</v>
      </c>
      <c r="D2880" s="6" t="s">
        <v>12504</v>
      </c>
      <c r="E2880" s="0" t="n">
        <v>400</v>
      </c>
      <c r="F2880" s="6" t="s">
        <v>12505</v>
      </c>
      <c r="G2880" s="6" t="s">
        <v>622</v>
      </c>
      <c r="H2880" s="6" t="s">
        <v>12454</v>
      </c>
      <c r="I2880" s="6" t="s">
        <v>12506</v>
      </c>
      <c r="J2880" s="6" t="s">
        <v>12507</v>
      </c>
      <c r="K2880" s="6" t="s">
        <v>670</v>
      </c>
      <c r="L2880" s="6" t="s">
        <v>671</v>
      </c>
      <c r="M2880" s="6" t="s">
        <v>6593</v>
      </c>
      <c r="N2880" s="6" t="s">
        <v>58</v>
      </c>
      <c r="O2880" s="6" t="s">
        <v>59</v>
      </c>
      <c r="P2880" s="6" t="s">
        <v>3489</v>
      </c>
      <c r="Q2880" s="6" t="s">
        <v>190</v>
      </c>
      <c r="R2880" s="6" t="s">
        <v>62</v>
      </c>
      <c r="S2880" s="6" t="s">
        <v>63</v>
      </c>
      <c r="T2880" s="6" t="s">
        <v>64</v>
      </c>
      <c r="Y2880" s="6" t="s">
        <v>66</v>
      </c>
      <c r="Z2880" s="0" t="n">
        <v>20</v>
      </c>
      <c r="AB2880" s="6" t="s">
        <v>12508</v>
      </c>
      <c r="AC2880" s="7" t="n">
        <v>43027</v>
      </c>
      <c r="AD2880" s="0" t="s">
        <v>161</v>
      </c>
      <c r="AE2880" s="0" t="s">
        <v>162</v>
      </c>
      <c r="AR2880" s="0" t="n">
        <v>45</v>
      </c>
    </row>
    <row r="2881" customFormat="false" ht="12.75" hidden="false" customHeight="true" outlineLevel="0" collapsed="false">
      <c r="A2881" s="6" t="s">
        <v>88</v>
      </c>
      <c r="B2881" s="6" t="s">
        <v>2904</v>
      </c>
      <c r="C2881" s="6" t="s">
        <v>12509</v>
      </c>
      <c r="D2881" s="6" t="s">
        <v>12510</v>
      </c>
      <c r="E2881" s="0" t="n">
        <v>190</v>
      </c>
      <c r="F2881" s="6" t="s">
        <v>12511</v>
      </c>
      <c r="H2881" s="6" t="s">
        <v>12512</v>
      </c>
      <c r="I2881" s="6" t="s">
        <v>12513</v>
      </c>
      <c r="J2881" s="6" t="s">
        <v>12514</v>
      </c>
      <c r="K2881" s="6" t="s">
        <v>2909</v>
      </c>
      <c r="L2881" s="6" t="s">
        <v>2910</v>
      </c>
      <c r="M2881" s="6" t="s">
        <v>3598</v>
      </c>
      <c r="N2881" s="6" t="s">
        <v>58</v>
      </c>
      <c r="O2881" s="6" t="s">
        <v>59</v>
      </c>
      <c r="P2881" s="6" t="s">
        <v>913</v>
      </c>
      <c r="Q2881" s="6" t="s">
        <v>130</v>
      </c>
      <c r="R2881" s="6" t="s">
        <v>62</v>
      </c>
      <c r="S2881" s="6" t="s">
        <v>63</v>
      </c>
      <c r="T2881" s="6" t="s">
        <v>64</v>
      </c>
      <c r="Y2881" s="6" t="s">
        <v>66</v>
      </c>
      <c r="Z2881" s="0" t="n">
        <v>20</v>
      </c>
      <c r="AB2881" s="6" t="s">
        <v>12515</v>
      </c>
      <c r="AC2881" s="6"/>
      <c r="AD2881" s="6"/>
      <c r="AE2881" s="6"/>
      <c r="AI2881" s="6" t="s">
        <v>12516</v>
      </c>
      <c r="AR2881" s="0" t="n">
        <v>45</v>
      </c>
    </row>
    <row r="2882" customFormat="false" ht="12.75" hidden="false" customHeight="true" outlineLevel="0" collapsed="false">
      <c r="A2882" s="6" t="s">
        <v>88</v>
      </c>
      <c r="B2882" s="6" t="s">
        <v>4133</v>
      </c>
      <c r="C2882" s="6" t="s">
        <v>12517</v>
      </c>
      <c r="D2882" s="6" t="s">
        <v>12518</v>
      </c>
      <c r="E2882" s="0" t="n">
        <v>180</v>
      </c>
      <c r="F2882" s="6" t="s">
        <v>12519</v>
      </c>
      <c r="G2882" s="6" t="s">
        <v>42</v>
      </c>
      <c r="H2882" s="6" t="s">
        <v>12512</v>
      </c>
      <c r="I2882" s="6" t="s">
        <v>12520</v>
      </c>
      <c r="J2882" s="6" t="s">
        <v>846</v>
      </c>
      <c r="K2882" s="6" t="s">
        <v>3233</v>
      </c>
      <c r="L2882" s="6" t="s">
        <v>4139</v>
      </c>
      <c r="M2882" s="6" t="s">
        <v>3123</v>
      </c>
      <c r="N2882" s="6" t="s">
        <v>58</v>
      </c>
      <c r="O2882" s="6" t="s">
        <v>59</v>
      </c>
      <c r="P2882" s="6" t="s">
        <v>2483</v>
      </c>
      <c r="Q2882" s="6" t="s">
        <v>286</v>
      </c>
      <c r="R2882" s="6" t="s">
        <v>62</v>
      </c>
      <c r="S2882" s="6" t="s">
        <v>63</v>
      </c>
      <c r="T2882" s="6" t="s">
        <v>64</v>
      </c>
      <c r="U2882" s="6" t="s">
        <v>144</v>
      </c>
      <c r="Y2882" s="6" t="s">
        <v>66</v>
      </c>
      <c r="Z2882" s="0" t="n">
        <v>20</v>
      </c>
      <c r="AC2882" s="7" t="n">
        <v>43028</v>
      </c>
      <c r="AD2882" s="0" t="s">
        <v>104</v>
      </c>
      <c r="AE2882" s="0" t="s">
        <v>105</v>
      </c>
      <c r="AR2882" s="0" t="n">
        <v>45</v>
      </c>
    </row>
    <row r="2883" customFormat="false" ht="12.75" hidden="false" customHeight="true" outlineLevel="0" collapsed="false">
      <c r="A2883" s="6" t="s">
        <v>47</v>
      </c>
      <c r="B2883" s="6" t="s">
        <v>1786</v>
      </c>
      <c r="C2883" s="6" t="s">
        <v>12521</v>
      </c>
      <c r="D2883" s="6" t="s">
        <v>12522</v>
      </c>
      <c r="E2883" s="0" t="n">
        <v>100</v>
      </c>
      <c r="F2883" s="6" t="s">
        <v>12523</v>
      </c>
      <c r="G2883" s="6" t="s">
        <v>46</v>
      </c>
      <c r="H2883" s="6" t="s">
        <v>12512</v>
      </c>
      <c r="J2883" s="6" t="s">
        <v>1690</v>
      </c>
      <c r="K2883" s="6" t="s">
        <v>1790</v>
      </c>
      <c r="L2883" s="6" t="s">
        <v>1791</v>
      </c>
      <c r="M2883" s="6" t="s">
        <v>8621</v>
      </c>
      <c r="N2883" s="6" t="s">
        <v>58</v>
      </c>
      <c r="O2883" s="6" t="s">
        <v>59</v>
      </c>
      <c r="P2883" s="6" t="s">
        <v>2407</v>
      </c>
      <c r="Q2883" s="6" t="s">
        <v>479</v>
      </c>
      <c r="R2883" s="6" t="s">
        <v>62</v>
      </c>
      <c r="S2883" s="6" t="s">
        <v>63</v>
      </c>
      <c r="T2883" s="6" t="s">
        <v>64</v>
      </c>
      <c r="Y2883" s="6" t="s">
        <v>66</v>
      </c>
      <c r="Z2883" s="0" t="n">
        <v>20</v>
      </c>
      <c r="AB2883" s="6" t="s">
        <v>12524</v>
      </c>
      <c r="AC2883" s="7" t="n">
        <v>43035</v>
      </c>
      <c r="AD2883" s="0" t="s">
        <v>104</v>
      </c>
      <c r="AE2883" s="0" t="s">
        <v>162</v>
      </c>
      <c r="AI2883" s="6" t="s">
        <v>12525</v>
      </c>
      <c r="AN2883" s="6" t="s">
        <v>12526</v>
      </c>
      <c r="AR2883" s="0" t="n">
        <v>45</v>
      </c>
    </row>
    <row r="2884" customFormat="false" ht="12.75" hidden="false" customHeight="true" outlineLevel="0" collapsed="false">
      <c r="A2884" s="6" t="s">
        <v>47</v>
      </c>
      <c r="B2884" s="6" t="s">
        <v>4051</v>
      </c>
      <c r="C2884" s="6" t="s">
        <v>12527</v>
      </c>
      <c r="D2884" s="6" t="s">
        <v>12528</v>
      </c>
      <c r="E2884" s="0" t="n">
        <v>110</v>
      </c>
      <c r="F2884" s="6" t="s">
        <v>12529</v>
      </c>
      <c r="G2884" s="6" t="s">
        <v>1045</v>
      </c>
      <c r="H2884" s="6" t="s">
        <v>12512</v>
      </c>
      <c r="K2884" s="6" t="s">
        <v>3831</v>
      </c>
      <c r="L2884" s="6" t="s">
        <v>4057</v>
      </c>
      <c r="M2884" s="6" t="s">
        <v>1090</v>
      </c>
      <c r="N2884" s="6" t="s">
        <v>58</v>
      </c>
      <c r="O2884" s="6" t="s">
        <v>59</v>
      </c>
      <c r="P2884" s="6" t="s">
        <v>436</v>
      </c>
      <c r="Q2884" s="6" t="s">
        <v>286</v>
      </c>
      <c r="R2884" s="6" t="s">
        <v>143</v>
      </c>
      <c r="S2884" s="6" t="s">
        <v>63</v>
      </c>
      <c r="T2884" s="6" t="s">
        <v>64</v>
      </c>
      <c r="U2884" s="6" t="s">
        <v>144</v>
      </c>
      <c r="Y2884" s="6" t="s">
        <v>66</v>
      </c>
      <c r="Z2884" s="0" t="n">
        <v>20</v>
      </c>
      <c r="AC2884" s="7" t="n">
        <v>43017</v>
      </c>
      <c r="AD2884" s="0" t="s">
        <v>161</v>
      </c>
      <c r="AE2884" s="0" t="s">
        <v>162</v>
      </c>
      <c r="AF2884" s="6" t="s">
        <v>12530</v>
      </c>
      <c r="AH2884" s="6" t="s">
        <v>12531</v>
      </c>
      <c r="AI2884" s="6" t="s">
        <v>12531</v>
      </c>
      <c r="AR2884" s="0" t="n">
        <v>45</v>
      </c>
    </row>
    <row r="2885" customFormat="false" ht="12.75" hidden="false" customHeight="true" outlineLevel="0" collapsed="false">
      <c r="A2885" s="6" t="s">
        <v>47</v>
      </c>
      <c r="B2885" s="6" t="s">
        <v>4051</v>
      </c>
      <c r="C2885" s="6" t="s">
        <v>12532</v>
      </c>
      <c r="D2885" s="6" t="s">
        <v>12533</v>
      </c>
      <c r="E2885" s="0" t="n">
        <v>110</v>
      </c>
      <c r="F2885" s="6" t="s">
        <v>12534</v>
      </c>
      <c r="G2885" s="6" t="s">
        <v>718</v>
      </c>
      <c r="H2885" s="6" t="s">
        <v>12512</v>
      </c>
      <c r="K2885" s="6" t="s">
        <v>3831</v>
      </c>
      <c r="L2885" s="6" t="s">
        <v>4057</v>
      </c>
      <c r="M2885" s="6" t="s">
        <v>316</v>
      </c>
      <c r="N2885" s="6" t="s">
        <v>58</v>
      </c>
      <c r="O2885" s="6" t="s">
        <v>59</v>
      </c>
      <c r="P2885" s="6" t="s">
        <v>4373</v>
      </c>
      <c r="Q2885" s="6" t="s">
        <v>142</v>
      </c>
      <c r="R2885" s="6" t="s">
        <v>62</v>
      </c>
      <c r="S2885" s="6" t="s">
        <v>63</v>
      </c>
      <c r="T2885" s="6" t="s">
        <v>64</v>
      </c>
      <c r="U2885" s="6" t="s">
        <v>144</v>
      </c>
      <c r="Y2885" s="6" t="s">
        <v>66</v>
      </c>
      <c r="Z2885" s="0" t="n">
        <v>20</v>
      </c>
      <c r="AA2885" s="6" t="s">
        <v>67</v>
      </c>
      <c r="AC2885" s="7" t="n">
        <v>43017</v>
      </c>
      <c r="AD2885" s="0" t="s">
        <v>161</v>
      </c>
      <c r="AE2885" s="0" t="s">
        <v>162</v>
      </c>
      <c r="AF2885" s="6" t="s">
        <v>12535</v>
      </c>
      <c r="AH2885" s="6" t="s">
        <v>12536</v>
      </c>
      <c r="AN2885" s="6" t="s">
        <v>12537</v>
      </c>
      <c r="AO2885" s="6" t="s">
        <v>12538</v>
      </c>
      <c r="AQ2885" s="6" t="s">
        <v>12539</v>
      </c>
      <c r="AR2885" s="0" t="n">
        <v>16</v>
      </c>
    </row>
    <row r="2886" customFormat="false" ht="12.75" hidden="false" customHeight="true" outlineLevel="0" collapsed="false">
      <c r="A2886" s="6" t="s">
        <v>88</v>
      </c>
      <c r="B2886" s="6" t="s">
        <v>10337</v>
      </c>
      <c r="C2886" s="6" t="s">
        <v>12540</v>
      </c>
      <c r="D2886" s="6" t="s">
        <v>12541</v>
      </c>
      <c r="E2886" s="0" t="n">
        <v>100</v>
      </c>
      <c r="F2886" s="6" t="s">
        <v>12542</v>
      </c>
      <c r="G2886" s="6" t="s">
        <v>269</v>
      </c>
      <c r="H2886" s="6" t="s">
        <v>12543</v>
      </c>
      <c r="J2886" s="6" t="s">
        <v>846</v>
      </c>
      <c r="K2886" s="6" t="s">
        <v>5971</v>
      </c>
      <c r="L2886" s="6" t="s">
        <v>10342</v>
      </c>
      <c r="M2886" s="6" t="s">
        <v>1257</v>
      </c>
      <c r="N2886" s="6" t="s">
        <v>58</v>
      </c>
      <c r="O2886" s="6" t="s">
        <v>59</v>
      </c>
      <c r="P2886" s="6" t="s">
        <v>7486</v>
      </c>
      <c r="Q2886" s="6" t="s">
        <v>327</v>
      </c>
      <c r="R2886" s="6" t="s">
        <v>66</v>
      </c>
      <c r="S2886" s="6" t="s">
        <v>63</v>
      </c>
      <c r="T2886" s="6" t="s">
        <v>64</v>
      </c>
      <c r="Y2886" s="6" t="s">
        <v>66</v>
      </c>
      <c r="Z2886" s="0" t="n">
        <v>20</v>
      </c>
      <c r="AB2886" s="6" t="s">
        <v>12544</v>
      </c>
      <c r="AC2886" s="7" t="n">
        <v>43031</v>
      </c>
      <c r="AD2886" s="6" t="s">
        <v>161</v>
      </c>
      <c r="AE2886" s="6" t="s">
        <v>105</v>
      </c>
      <c r="AH2886" s="6" t="s">
        <v>12545</v>
      </c>
      <c r="AR2886" s="0" t="n">
        <v>21</v>
      </c>
    </row>
    <row r="2887" customFormat="false" ht="12.75" hidden="false" customHeight="true" outlineLevel="0" collapsed="false">
      <c r="A2887" s="6" t="s">
        <v>47</v>
      </c>
      <c r="B2887" s="6" t="s">
        <v>4377</v>
      </c>
      <c r="C2887" s="6" t="s">
        <v>12546</v>
      </c>
      <c r="D2887" s="6" t="s">
        <v>12547</v>
      </c>
      <c r="E2887" s="0" t="n">
        <v>60</v>
      </c>
      <c r="F2887" s="6" t="s">
        <v>12548</v>
      </c>
      <c r="G2887" s="6" t="s">
        <v>3168</v>
      </c>
      <c r="H2887" s="6" t="s">
        <v>12543</v>
      </c>
      <c r="I2887" s="6" t="s">
        <v>10371</v>
      </c>
      <c r="J2887" s="6" t="s">
        <v>12549</v>
      </c>
      <c r="K2887" s="6" t="s">
        <v>4382</v>
      </c>
      <c r="L2887" s="6" t="s">
        <v>4383</v>
      </c>
      <c r="M2887" s="6" t="s">
        <v>2384</v>
      </c>
      <c r="N2887" s="6" t="s">
        <v>58</v>
      </c>
      <c r="O2887" s="6" t="s">
        <v>59</v>
      </c>
      <c r="P2887" s="6" t="s">
        <v>9533</v>
      </c>
      <c r="Q2887" s="6" t="s">
        <v>157</v>
      </c>
      <c r="R2887" s="6" t="s">
        <v>158</v>
      </c>
      <c r="S2887" s="6" t="s">
        <v>63</v>
      </c>
      <c r="T2887" s="6" t="s">
        <v>64</v>
      </c>
      <c r="Y2887" s="6" t="s">
        <v>66</v>
      </c>
      <c r="Z2887" s="0" t="n">
        <v>20</v>
      </c>
      <c r="AC2887" s="7" t="n">
        <v>43014</v>
      </c>
      <c r="AD2887" s="0" t="s">
        <v>161</v>
      </c>
      <c r="AE2887" s="0" t="s">
        <v>162</v>
      </c>
      <c r="AR2887" s="0" t="n">
        <v>36</v>
      </c>
    </row>
    <row r="2888" customFormat="false" ht="12.75" hidden="false" customHeight="true" outlineLevel="0" collapsed="false">
      <c r="A2888" s="6" t="s">
        <v>47</v>
      </c>
      <c r="B2888" s="6" t="s">
        <v>4377</v>
      </c>
      <c r="C2888" s="6" t="s">
        <v>12550</v>
      </c>
      <c r="D2888" s="6" t="s">
        <v>12551</v>
      </c>
      <c r="E2888" s="0" t="n">
        <v>60</v>
      </c>
      <c r="F2888" s="6" t="s">
        <v>12552</v>
      </c>
      <c r="G2888" s="6" t="s">
        <v>6925</v>
      </c>
      <c r="H2888" s="6" t="s">
        <v>12543</v>
      </c>
      <c r="J2888" s="6" t="s">
        <v>12553</v>
      </c>
      <c r="K2888" s="6" t="s">
        <v>4382</v>
      </c>
      <c r="L2888" s="6" t="s">
        <v>4383</v>
      </c>
      <c r="M2888" s="6" t="s">
        <v>345</v>
      </c>
      <c r="N2888" s="6" t="s">
        <v>58</v>
      </c>
      <c r="O2888" s="6" t="s">
        <v>59</v>
      </c>
      <c r="P2888" s="6" t="s">
        <v>4842</v>
      </c>
      <c r="Q2888" s="6" t="s">
        <v>157</v>
      </c>
      <c r="R2888" s="6" t="s">
        <v>158</v>
      </c>
      <c r="S2888" s="6" t="s">
        <v>63</v>
      </c>
      <c r="T2888" s="6" t="s">
        <v>64</v>
      </c>
      <c r="U2888" s="6" t="s">
        <v>144</v>
      </c>
      <c r="Y2888" s="6" t="s">
        <v>66</v>
      </c>
      <c r="Z2888" s="0" t="n">
        <v>20</v>
      </c>
      <c r="AC2888" s="7" t="n">
        <v>43014</v>
      </c>
      <c r="AD2888" s="0" t="s">
        <v>161</v>
      </c>
      <c r="AE2888" s="0" t="s">
        <v>162</v>
      </c>
      <c r="AH2888" s="6" t="s">
        <v>12554</v>
      </c>
      <c r="AR2888" s="0" t="n">
        <v>36</v>
      </c>
    </row>
    <row r="2889" customFormat="false" ht="12.75" hidden="false" customHeight="true" outlineLevel="0" collapsed="false">
      <c r="A2889" s="6" t="s">
        <v>47</v>
      </c>
      <c r="B2889" s="6" t="s">
        <v>4377</v>
      </c>
      <c r="C2889" s="6" t="s">
        <v>12555</v>
      </c>
      <c r="D2889" s="6" t="s">
        <v>12556</v>
      </c>
      <c r="E2889" s="0" t="n">
        <v>60</v>
      </c>
      <c r="F2889" s="6" t="s">
        <v>12557</v>
      </c>
      <c r="G2889" s="6" t="s">
        <v>6925</v>
      </c>
      <c r="H2889" s="6" t="s">
        <v>12543</v>
      </c>
      <c r="J2889" s="6" t="s">
        <v>12558</v>
      </c>
      <c r="K2889" s="6" t="s">
        <v>4382</v>
      </c>
      <c r="L2889" s="6" t="s">
        <v>4383</v>
      </c>
      <c r="M2889" s="6" t="s">
        <v>2204</v>
      </c>
      <c r="N2889" s="6" t="s">
        <v>58</v>
      </c>
      <c r="O2889" s="6" t="s">
        <v>59</v>
      </c>
      <c r="P2889" s="6" t="s">
        <v>7918</v>
      </c>
      <c r="Q2889" s="6" t="s">
        <v>368</v>
      </c>
      <c r="R2889" s="6" t="s">
        <v>347</v>
      </c>
      <c r="S2889" s="6" t="s">
        <v>63</v>
      </c>
      <c r="T2889" s="6" t="s">
        <v>64</v>
      </c>
      <c r="U2889" s="6" t="s">
        <v>144</v>
      </c>
      <c r="Y2889" s="6" t="s">
        <v>66</v>
      </c>
      <c r="Z2889" s="0" t="n">
        <v>20</v>
      </c>
      <c r="AA2889" s="6" t="s">
        <v>67</v>
      </c>
      <c r="AB2889" s="6" t="s">
        <v>12559</v>
      </c>
      <c r="AC2889" s="7" t="n">
        <v>43014</v>
      </c>
      <c r="AD2889" s="0" t="s">
        <v>161</v>
      </c>
      <c r="AE2889" s="0" t="s">
        <v>162</v>
      </c>
      <c r="AQ2889" s="6" t="s">
        <v>12560</v>
      </c>
      <c r="AR2889" s="0" t="n">
        <v>41</v>
      </c>
    </row>
    <row r="2890" customFormat="false" ht="12.75" hidden="false" customHeight="true" outlineLevel="0" collapsed="false">
      <c r="A2890" s="6" t="s">
        <v>47</v>
      </c>
      <c r="B2890" s="6" t="s">
        <v>4377</v>
      </c>
      <c r="C2890" s="6" t="s">
        <v>12561</v>
      </c>
      <c r="D2890" s="6" t="s">
        <v>12562</v>
      </c>
      <c r="E2890" s="0" t="n">
        <v>60</v>
      </c>
      <c r="F2890" s="6" t="s">
        <v>12563</v>
      </c>
      <c r="G2890" s="6" t="s">
        <v>1620</v>
      </c>
      <c r="H2890" s="6" t="s">
        <v>12543</v>
      </c>
      <c r="J2890" s="6" t="s">
        <v>3787</v>
      </c>
      <c r="K2890" s="6" t="s">
        <v>4382</v>
      </c>
      <c r="L2890" s="6" t="s">
        <v>4383</v>
      </c>
      <c r="M2890" s="6" t="s">
        <v>112</v>
      </c>
      <c r="N2890" s="6" t="s">
        <v>58</v>
      </c>
      <c r="O2890" s="6" t="s">
        <v>59</v>
      </c>
      <c r="P2890" s="6" t="s">
        <v>914</v>
      </c>
      <c r="Q2890" s="6" t="s">
        <v>174</v>
      </c>
      <c r="R2890" s="6" t="s">
        <v>66</v>
      </c>
      <c r="S2890" s="6" t="s">
        <v>63</v>
      </c>
      <c r="T2890" s="6" t="s">
        <v>64</v>
      </c>
      <c r="X2890" s="6" t="s">
        <v>9956</v>
      </c>
      <c r="Y2890" s="6" t="s">
        <v>66</v>
      </c>
      <c r="Z2890" s="0" t="n">
        <v>20</v>
      </c>
      <c r="AB2890" s="6" t="s">
        <v>12564</v>
      </c>
      <c r="AC2890" s="7" t="n">
        <v>43014</v>
      </c>
      <c r="AD2890" s="0" t="s">
        <v>161</v>
      </c>
      <c r="AE2890" s="0" t="s">
        <v>162</v>
      </c>
      <c r="AN2890" s="6" t="s">
        <v>12565</v>
      </c>
      <c r="AO2890" s="6" t="s">
        <v>12566</v>
      </c>
      <c r="AQ2890" s="6" t="s">
        <v>12560</v>
      </c>
      <c r="AR2890" s="0" t="n">
        <v>41</v>
      </c>
    </row>
    <row r="2891" customFormat="false" ht="12.75" hidden="false" customHeight="true" outlineLevel="0" collapsed="false">
      <c r="A2891" s="6" t="s">
        <v>47</v>
      </c>
      <c r="B2891" s="6" t="s">
        <v>4377</v>
      </c>
      <c r="C2891" s="6" t="s">
        <v>12567</v>
      </c>
      <c r="D2891" s="6" t="s">
        <v>12568</v>
      </c>
      <c r="E2891" s="0" t="n">
        <v>60</v>
      </c>
      <c r="F2891" s="6" t="s">
        <v>12569</v>
      </c>
      <c r="G2891" s="6" t="s">
        <v>1620</v>
      </c>
      <c r="H2891" s="6" t="s">
        <v>12543</v>
      </c>
      <c r="K2891" s="6" t="s">
        <v>4382</v>
      </c>
      <c r="L2891" s="6" t="s">
        <v>4383</v>
      </c>
      <c r="M2891" s="6" t="s">
        <v>695</v>
      </c>
      <c r="N2891" s="6" t="s">
        <v>58</v>
      </c>
      <c r="O2891" s="6" t="s">
        <v>59</v>
      </c>
      <c r="P2891" s="6" t="s">
        <v>6160</v>
      </c>
      <c r="Q2891" s="6" t="s">
        <v>207</v>
      </c>
      <c r="R2891" s="6" t="s">
        <v>66</v>
      </c>
      <c r="S2891" s="6" t="s">
        <v>63</v>
      </c>
      <c r="T2891" s="6" t="s">
        <v>64</v>
      </c>
      <c r="X2891" s="6" t="s">
        <v>9956</v>
      </c>
      <c r="Y2891" s="6" t="s">
        <v>66</v>
      </c>
      <c r="Z2891" s="0" t="n">
        <v>20</v>
      </c>
      <c r="AB2891" s="6" t="s">
        <v>12570</v>
      </c>
      <c r="AC2891" s="7" t="n">
        <v>43014</v>
      </c>
      <c r="AD2891" s="0" t="s">
        <v>161</v>
      </c>
      <c r="AE2891" s="0" t="s">
        <v>162</v>
      </c>
      <c r="AH2891" s="6" t="s">
        <v>12571</v>
      </c>
      <c r="AI2891" s="6" t="s">
        <v>12572</v>
      </c>
      <c r="AN2891" s="6" t="s">
        <v>12573</v>
      </c>
      <c r="AR2891" s="0" t="n">
        <v>41</v>
      </c>
    </row>
    <row r="2892" customFormat="false" ht="12.75" hidden="false" customHeight="true" outlineLevel="0" collapsed="false">
      <c r="A2892" s="6" t="s">
        <v>47</v>
      </c>
      <c r="B2892" s="6" t="s">
        <v>4377</v>
      </c>
      <c r="C2892" s="6" t="s">
        <v>12574</v>
      </c>
      <c r="D2892" s="6" t="s">
        <v>12575</v>
      </c>
      <c r="E2892" s="0" t="n">
        <v>60</v>
      </c>
      <c r="F2892" s="6" t="s">
        <v>12576</v>
      </c>
      <c r="G2892" s="6" t="s">
        <v>1261</v>
      </c>
      <c r="H2892" s="6" t="s">
        <v>12543</v>
      </c>
      <c r="J2892" s="6" t="s">
        <v>95</v>
      </c>
      <c r="K2892" s="6" t="s">
        <v>4382</v>
      </c>
      <c r="L2892" s="6" t="s">
        <v>4383</v>
      </c>
      <c r="M2892" s="6" t="s">
        <v>3796</v>
      </c>
      <c r="N2892" s="6" t="s">
        <v>58</v>
      </c>
      <c r="O2892" s="6" t="s">
        <v>59</v>
      </c>
      <c r="P2892" s="6" t="s">
        <v>205</v>
      </c>
      <c r="Q2892" s="6" t="s">
        <v>238</v>
      </c>
      <c r="R2892" s="6" t="s">
        <v>143</v>
      </c>
      <c r="S2892" s="6" t="s">
        <v>63</v>
      </c>
      <c r="T2892" s="6" t="s">
        <v>64</v>
      </c>
      <c r="X2892" s="6" t="s">
        <v>2323</v>
      </c>
      <c r="Y2892" s="6" t="s">
        <v>66</v>
      </c>
      <c r="Z2892" s="0" t="n">
        <v>20</v>
      </c>
      <c r="AC2892" s="7" t="n">
        <v>43014</v>
      </c>
      <c r="AD2892" s="0" t="s">
        <v>161</v>
      </c>
      <c r="AE2892" s="0" t="s">
        <v>162</v>
      </c>
      <c r="AN2892" s="6" t="s">
        <v>12577</v>
      </c>
      <c r="AO2892" s="6" t="s">
        <v>12578</v>
      </c>
      <c r="AR2892" s="0" t="n">
        <v>44</v>
      </c>
    </row>
    <row r="2893" customFormat="false" ht="12.75" hidden="false" customHeight="true" outlineLevel="0" collapsed="false">
      <c r="A2893" s="6" t="s">
        <v>47</v>
      </c>
      <c r="B2893" s="6" t="s">
        <v>4377</v>
      </c>
      <c r="C2893" s="6" t="s">
        <v>12579</v>
      </c>
      <c r="D2893" s="6" t="s">
        <v>12580</v>
      </c>
      <c r="E2893" s="0" t="n">
        <v>60</v>
      </c>
      <c r="F2893" s="6" t="s">
        <v>12581</v>
      </c>
      <c r="G2893" s="6" t="s">
        <v>1045</v>
      </c>
      <c r="H2893" s="6" t="s">
        <v>12543</v>
      </c>
      <c r="J2893" s="6" t="s">
        <v>125</v>
      </c>
      <c r="K2893" s="6" t="s">
        <v>4382</v>
      </c>
      <c r="L2893" s="6" t="s">
        <v>4383</v>
      </c>
      <c r="M2893" s="6" t="s">
        <v>4579</v>
      </c>
      <c r="N2893" s="6" t="s">
        <v>58</v>
      </c>
      <c r="O2893" s="6" t="s">
        <v>59</v>
      </c>
      <c r="P2893" s="6" t="s">
        <v>1280</v>
      </c>
      <c r="Q2893" s="6" t="s">
        <v>358</v>
      </c>
      <c r="R2893" s="6" t="s">
        <v>62</v>
      </c>
      <c r="S2893" s="6" t="s">
        <v>63</v>
      </c>
      <c r="T2893" s="6" t="s">
        <v>64</v>
      </c>
      <c r="Y2893" s="6" t="s">
        <v>66</v>
      </c>
      <c r="Z2893" s="0" t="n">
        <v>20</v>
      </c>
      <c r="AC2893" s="7" t="n">
        <v>43014</v>
      </c>
      <c r="AD2893" s="0" t="s">
        <v>161</v>
      </c>
      <c r="AE2893" s="0" t="s">
        <v>162</v>
      </c>
      <c r="AN2893" s="6" t="s">
        <v>12582</v>
      </c>
      <c r="AO2893" s="6" t="s">
        <v>12583</v>
      </c>
      <c r="AR2893" s="0" t="n">
        <v>45</v>
      </c>
    </row>
    <row r="2894" customFormat="false" ht="12.75" hidden="false" customHeight="true" outlineLevel="0" collapsed="false">
      <c r="A2894" s="6" t="s">
        <v>88</v>
      </c>
      <c r="B2894" s="6" t="s">
        <v>3964</v>
      </c>
      <c r="C2894" s="6" t="s">
        <v>12584</v>
      </c>
      <c r="D2894" s="6" t="s">
        <v>12585</v>
      </c>
      <c r="E2894" s="0" t="n">
        <v>35</v>
      </c>
      <c r="F2894" s="6" t="s">
        <v>12586</v>
      </c>
      <c r="G2894" s="6" t="s">
        <v>353</v>
      </c>
      <c r="H2894" s="6" t="s">
        <v>12587</v>
      </c>
      <c r="K2894" s="6" t="s">
        <v>97</v>
      </c>
      <c r="L2894" s="6" t="s">
        <v>3970</v>
      </c>
      <c r="M2894" s="6" t="s">
        <v>4819</v>
      </c>
      <c r="N2894" s="6" t="s">
        <v>58</v>
      </c>
      <c r="O2894" s="6" t="s">
        <v>59</v>
      </c>
      <c r="P2894" s="6" t="s">
        <v>6109</v>
      </c>
      <c r="Q2894" s="6" t="s">
        <v>414</v>
      </c>
      <c r="R2894" s="6" t="s">
        <v>62</v>
      </c>
      <c r="S2894" s="6" t="s">
        <v>63</v>
      </c>
      <c r="T2894" s="6" t="s">
        <v>64</v>
      </c>
      <c r="U2894" s="6" t="s">
        <v>144</v>
      </c>
      <c r="Y2894" s="6" t="s">
        <v>66</v>
      </c>
      <c r="Z2894" s="0" t="n">
        <v>20</v>
      </c>
      <c r="AC2894" s="7" t="n">
        <v>43012</v>
      </c>
      <c r="AD2894" s="6" t="s">
        <v>161</v>
      </c>
      <c r="AE2894" s="6" t="s">
        <v>105</v>
      </c>
      <c r="AH2894" s="6" t="s">
        <v>12588</v>
      </c>
      <c r="AJ2894" s="6" t="s">
        <v>12589</v>
      </c>
      <c r="AR2894" s="0" t="n">
        <v>45</v>
      </c>
    </row>
    <row r="2895" customFormat="false" ht="12.75" hidden="false" customHeight="true" outlineLevel="0" collapsed="false">
      <c r="A2895" s="6" t="s">
        <v>88</v>
      </c>
      <c r="B2895" s="6" t="s">
        <v>2886</v>
      </c>
      <c r="C2895" s="6" t="s">
        <v>12590</v>
      </c>
      <c r="D2895" s="6" t="s">
        <v>12591</v>
      </c>
      <c r="E2895" s="0" t="n">
        <v>7</v>
      </c>
      <c r="F2895" s="6" t="s">
        <v>12592</v>
      </c>
      <c r="G2895" s="6" t="s">
        <v>889</v>
      </c>
      <c r="H2895" s="6" t="s">
        <v>12587</v>
      </c>
      <c r="I2895" s="6" t="s">
        <v>12593</v>
      </c>
      <c r="J2895" s="6" t="s">
        <v>2877</v>
      </c>
      <c r="K2895" s="6" t="s">
        <v>2891</v>
      </c>
      <c r="L2895" s="6" t="s">
        <v>2892</v>
      </c>
      <c r="M2895" s="6" t="s">
        <v>2824</v>
      </c>
      <c r="N2895" s="6" t="s">
        <v>58</v>
      </c>
      <c r="O2895" s="6" t="s">
        <v>59</v>
      </c>
      <c r="P2895" s="6" t="s">
        <v>9868</v>
      </c>
      <c r="Q2895" s="6" t="s">
        <v>488</v>
      </c>
      <c r="R2895" s="6" t="s">
        <v>62</v>
      </c>
      <c r="S2895" s="6" t="s">
        <v>63</v>
      </c>
      <c r="T2895" s="6" t="s">
        <v>64</v>
      </c>
      <c r="X2895" s="6" t="s">
        <v>65</v>
      </c>
      <c r="Y2895" s="6" t="s">
        <v>66</v>
      </c>
      <c r="Z2895" s="0" t="n">
        <v>20</v>
      </c>
      <c r="AB2895" s="6" t="s">
        <v>12594</v>
      </c>
      <c r="AC2895" s="7" t="n">
        <v>43018</v>
      </c>
      <c r="AD2895" s="6" t="s">
        <v>104</v>
      </c>
      <c r="AE2895" s="6" t="s">
        <v>105</v>
      </c>
      <c r="AR2895" s="0" t="n">
        <v>45</v>
      </c>
    </row>
    <row r="2896" customFormat="false" ht="12.75" hidden="false" customHeight="true" outlineLevel="0" collapsed="false">
      <c r="A2896" s="6" t="s">
        <v>88</v>
      </c>
      <c r="B2896" s="6" t="s">
        <v>2886</v>
      </c>
      <c r="C2896" s="6" t="s">
        <v>12595</v>
      </c>
      <c r="D2896" s="6" t="s">
        <v>12596</v>
      </c>
      <c r="E2896" s="0" t="n">
        <v>7</v>
      </c>
      <c r="F2896" s="6" t="s">
        <v>12597</v>
      </c>
      <c r="G2896" s="6" t="s">
        <v>889</v>
      </c>
      <c r="H2896" s="6" t="s">
        <v>12587</v>
      </c>
      <c r="I2896" s="6" t="s">
        <v>12593</v>
      </c>
      <c r="J2896" s="6" t="s">
        <v>12598</v>
      </c>
      <c r="K2896" s="6" t="s">
        <v>2891</v>
      </c>
      <c r="L2896" s="6" t="s">
        <v>2892</v>
      </c>
      <c r="M2896" s="6" t="s">
        <v>818</v>
      </c>
      <c r="N2896" s="6" t="s">
        <v>58</v>
      </c>
      <c r="O2896" s="6" t="s">
        <v>59</v>
      </c>
      <c r="P2896" s="6" t="s">
        <v>5803</v>
      </c>
      <c r="Q2896" s="6" t="s">
        <v>1332</v>
      </c>
      <c r="R2896" s="6" t="s">
        <v>62</v>
      </c>
      <c r="S2896" s="6" t="s">
        <v>63</v>
      </c>
      <c r="T2896" s="6" t="s">
        <v>64</v>
      </c>
      <c r="U2896" s="6" t="s">
        <v>144</v>
      </c>
      <c r="X2896" s="6" t="s">
        <v>65</v>
      </c>
      <c r="Y2896" s="6" t="s">
        <v>66</v>
      </c>
      <c r="Z2896" s="0" t="n">
        <v>20</v>
      </c>
      <c r="AB2896" s="6" t="s">
        <v>12599</v>
      </c>
      <c r="AC2896" s="7" t="n">
        <v>43018</v>
      </c>
      <c r="AD2896" s="6" t="s">
        <v>104</v>
      </c>
      <c r="AE2896" s="6" t="s">
        <v>105</v>
      </c>
      <c r="AI2896" s="6" t="s">
        <v>12600</v>
      </c>
      <c r="AR2896" s="0" t="n">
        <v>49</v>
      </c>
    </row>
    <row r="2897" customFormat="false" ht="12.75" hidden="false" customHeight="true" outlineLevel="0" collapsed="false">
      <c r="A2897" s="4"/>
      <c r="B2897" s="4"/>
      <c r="C2897" s="4"/>
      <c r="D2897" s="4"/>
      <c r="E2897" s="4"/>
      <c r="F2897" s="4"/>
      <c r="G2897" s="4" t="s">
        <v>584</v>
      </c>
      <c r="H2897" s="4" t="s">
        <v>12587</v>
      </c>
      <c r="I2897" s="4"/>
      <c r="J2897" s="4"/>
      <c r="K2897" s="4" t="s">
        <v>1659</v>
      </c>
      <c r="L2897" s="4" t="s">
        <v>3434</v>
      </c>
      <c r="M2897" s="4"/>
      <c r="N2897" s="4"/>
      <c r="O2897" s="4"/>
      <c r="P2897" s="4"/>
      <c r="Q2897" s="4"/>
      <c r="R2897" s="4"/>
      <c r="S2897" s="4"/>
      <c r="T2897" s="4"/>
      <c r="U2897" s="4"/>
      <c r="V2897" s="4"/>
      <c r="W2897" s="4"/>
      <c r="X2897" s="4"/>
      <c r="Y2897" s="4"/>
      <c r="Z2897" s="4"/>
      <c r="AA2897" s="4"/>
      <c r="AB2897" s="4"/>
      <c r="AC2897" s="5"/>
      <c r="AD2897" s="4"/>
      <c r="AE2897" s="4"/>
      <c r="AF2897" s="4"/>
      <c r="AG2897" s="4"/>
      <c r="AH2897" s="4"/>
      <c r="AI2897" s="4"/>
      <c r="AJ2897" s="4"/>
      <c r="AK2897" s="4"/>
      <c r="AL2897" s="4"/>
      <c r="AM2897" s="4"/>
      <c r="AN2897" s="4"/>
      <c r="AO2897" s="4"/>
      <c r="AP2897" s="4"/>
      <c r="AQ2897" s="4"/>
      <c r="AR2897" s="4"/>
    </row>
    <row r="2898" customFormat="false" ht="12.75" hidden="false" customHeight="true" outlineLevel="0" collapsed="false">
      <c r="A2898" s="4"/>
      <c r="B2898" s="4"/>
      <c r="C2898" s="4"/>
      <c r="D2898" s="4"/>
      <c r="E2898" s="4"/>
      <c r="F2898" s="4"/>
      <c r="G2898" s="4" t="s">
        <v>622</v>
      </c>
      <c r="H2898" s="4" t="s">
        <v>12587</v>
      </c>
      <c r="I2898" s="4"/>
      <c r="J2898" s="4"/>
      <c r="K2898" s="4" t="s">
        <v>1659</v>
      </c>
      <c r="L2898" s="4" t="s">
        <v>3434</v>
      </c>
      <c r="M2898" s="4"/>
      <c r="N2898" s="4"/>
      <c r="O2898" s="4"/>
      <c r="P2898" s="4"/>
      <c r="Q2898" s="4"/>
      <c r="R2898" s="4"/>
      <c r="S2898" s="4"/>
      <c r="T2898" s="4"/>
      <c r="U2898" s="4"/>
      <c r="V2898" s="4"/>
      <c r="W2898" s="4"/>
      <c r="X2898" s="4"/>
      <c r="Y2898" s="4"/>
      <c r="Z2898" s="4"/>
      <c r="AA2898" s="4"/>
      <c r="AB2898" s="4"/>
      <c r="AC2898" s="5"/>
      <c r="AD2898" s="4"/>
      <c r="AE2898" s="4"/>
      <c r="AF2898" s="4"/>
      <c r="AG2898" s="4"/>
      <c r="AH2898" s="4"/>
      <c r="AI2898" s="4"/>
      <c r="AJ2898" s="4"/>
      <c r="AK2898" s="4"/>
      <c r="AL2898" s="4"/>
      <c r="AM2898" s="4"/>
      <c r="AN2898" s="4"/>
      <c r="AO2898" s="4"/>
      <c r="AP2898" s="4"/>
      <c r="AQ2898" s="4"/>
      <c r="AR2898" s="4"/>
    </row>
    <row r="2899" customFormat="false" ht="12.75" hidden="false" customHeight="true" outlineLevel="0" collapsed="false">
      <c r="A2899" s="6" t="s">
        <v>47</v>
      </c>
      <c r="B2899" s="6" t="s">
        <v>2303</v>
      </c>
      <c r="C2899" s="6" t="s">
        <v>12601</v>
      </c>
      <c r="D2899" s="6" t="s">
        <v>12602</v>
      </c>
      <c r="E2899" s="0" t="n">
        <v>20</v>
      </c>
      <c r="F2899" s="6" t="s">
        <v>12603</v>
      </c>
      <c r="G2899" s="6" t="s">
        <v>52</v>
      </c>
      <c r="H2899" s="6" t="s">
        <v>12587</v>
      </c>
      <c r="J2899" s="6" t="s">
        <v>1977</v>
      </c>
      <c r="K2899" s="6" t="s">
        <v>631</v>
      </c>
      <c r="L2899" s="6" t="s">
        <v>2307</v>
      </c>
      <c r="M2899" s="6" t="s">
        <v>1187</v>
      </c>
      <c r="N2899" s="6" t="s">
        <v>58</v>
      </c>
      <c r="O2899" s="6" t="s">
        <v>59</v>
      </c>
      <c r="P2899" s="6" t="s">
        <v>8191</v>
      </c>
      <c r="Q2899" s="6" t="s">
        <v>358</v>
      </c>
      <c r="R2899" s="6" t="s">
        <v>62</v>
      </c>
      <c r="S2899" s="6" t="s">
        <v>63</v>
      </c>
      <c r="T2899" s="6" t="s">
        <v>64</v>
      </c>
      <c r="Y2899" s="6" t="s">
        <v>66</v>
      </c>
      <c r="Z2899" s="0" t="n">
        <v>20</v>
      </c>
      <c r="AC2899" s="7" t="n">
        <v>43017</v>
      </c>
      <c r="AD2899" s="0" t="s">
        <v>104</v>
      </c>
      <c r="AE2899" s="0" t="s">
        <v>162</v>
      </c>
      <c r="AH2899" s="6" t="s">
        <v>12604</v>
      </c>
      <c r="AR2899" s="0" t="n">
        <v>53</v>
      </c>
    </row>
    <row r="2900" customFormat="false" ht="12.75" hidden="false" customHeight="true" outlineLevel="0" collapsed="false">
      <c r="A2900" s="4"/>
      <c r="B2900" s="4"/>
      <c r="C2900" s="4"/>
      <c r="D2900" s="4"/>
      <c r="E2900" s="4"/>
      <c r="F2900" s="4"/>
      <c r="G2900" s="4" t="s">
        <v>364</v>
      </c>
      <c r="H2900" s="4" t="s">
        <v>12605</v>
      </c>
      <c r="I2900" s="4"/>
      <c r="J2900" s="4"/>
      <c r="K2900" s="4" t="s">
        <v>3178</v>
      </c>
      <c r="L2900" s="4" t="s">
        <v>3179</v>
      </c>
      <c r="M2900" s="4"/>
      <c r="N2900" s="4"/>
      <c r="O2900" s="4"/>
      <c r="P2900" s="4"/>
      <c r="Q2900" s="4"/>
      <c r="R2900" s="4"/>
      <c r="S2900" s="4"/>
      <c r="T2900" s="4"/>
      <c r="U2900" s="4"/>
      <c r="V2900" s="4"/>
      <c r="W2900" s="4"/>
      <c r="X2900" s="4"/>
      <c r="Y2900" s="4"/>
      <c r="Z2900" s="4"/>
      <c r="AA2900" s="4"/>
      <c r="AB2900" s="4"/>
      <c r="AC2900" s="5"/>
      <c r="AD2900" s="4"/>
      <c r="AE2900" s="4"/>
      <c r="AF2900" s="4"/>
      <c r="AG2900" s="4"/>
      <c r="AH2900" s="4"/>
      <c r="AI2900" s="4"/>
      <c r="AJ2900" s="4"/>
      <c r="AK2900" s="4"/>
      <c r="AL2900" s="4"/>
      <c r="AM2900" s="4"/>
      <c r="AN2900" s="4"/>
      <c r="AO2900" s="4"/>
      <c r="AP2900" s="4"/>
      <c r="AQ2900" s="4"/>
      <c r="AR2900" s="4"/>
    </row>
    <row r="2901" customFormat="false" ht="12.75" hidden="false" customHeight="true" outlineLevel="0" collapsed="false">
      <c r="A2901" s="6" t="s">
        <v>88</v>
      </c>
      <c r="B2901" s="6" t="s">
        <v>3164</v>
      </c>
      <c r="C2901" s="6" t="s">
        <v>12606</v>
      </c>
      <c r="D2901" s="6" t="s">
        <v>12607</v>
      </c>
      <c r="E2901" s="0" t="n">
        <v>87</v>
      </c>
      <c r="F2901" s="6" t="s">
        <v>12608</v>
      </c>
      <c r="G2901" s="6" t="s">
        <v>42</v>
      </c>
      <c r="H2901" s="6" t="s">
        <v>12609</v>
      </c>
      <c r="I2901" s="6" t="s">
        <v>12610</v>
      </c>
      <c r="J2901" s="6" t="s">
        <v>12611</v>
      </c>
      <c r="K2901" s="6" t="s">
        <v>3172</v>
      </c>
      <c r="L2901" s="6" t="s">
        <v>3173</v>
      </c>
      <c r="M2901" s="6" t="s">
        <v>2788</v>
      </c>
      <c r="N2901" s="6" t="s">
        <v>58</v>
      </c>
      <c r="O2901" s="6" t="s">
        <v>59</v>
      </c>
      <c r="P2901" s="6" t="s">
        <v>2132</v>
      </c>
      <c r="Q2901" s="6" t="s">
        <v>2116</v>
      </c>
      <c r="R2901" s="6" t="s">
        <v>62</v>
      </c>
      <c r="S2901" s="6" t="s">
        <v>63</v>
      </c>
      <c r="T2901" s="6" t="s">
        <v>64</v>
      </c>
      <c r="Y2901" s="6" t="s">
        <v>66</v>
      </c>
      <c r="Z2901" s="0" t="n">
        <v>20</v>
      </c>
      <c r="AB2901" s="6" t="s">
        <v>12612</v>
      </c>
      <c r="AC2901" s="6"/>
      <c r="AD2901" s="6"/>
      <c r="AE2901" s="6"/>
      <c r="AR2901" s="0" t="n">
        <v>53</v>
      </c>
    </row>
    <row r="2902" customFormat="false" ht="12.75" hidden="false" customHeight="true" outlineLevel="0" collapsed="false">
      <c r="A2902" s="6" t="s">
        <v>47</v>
      </c>
      <c r="B2902" s="6" t="s">
        <v>665</v>
      </c>
      <c r="C2902" s="6" t="s">
        <v>12613</v>
      </c>
      <c r="D2902" s="6" t="s">
        <v>12614</v>
      </c>
      <c r="E2902" s="0" t="n">
        <v>460</v>
      </c>
      <c r="F2902" s="6" t="s">
        <v>12615</v>
      </c>
      <c r="G2902" s="6" t="s">
        <v>269</v>
      </c>
      <c r="H2902" s="6" t="s">
        <v>12616</v>
      </c>
      <c r="J2902" s="6" t="s">
        <v>6857</v>
      </c>
      <c r="K2902" s="6" t="s">
        <v>670</v>
      </c>
      <c r="L2902" s="6" t="s">
        <v>671</v>
      </c>
      <c r="M2902" s="6" t="s">
        <v>444</v>
      </c>
      <c r="N2902" s="6" t="s">
        <v>58</v>
      </c>
      <c r="O2902" s="6" t="s">
        <v>59</v>
      </c>
      <c r="P2902" s="6" t="s">
        <v>3521</v>
      </c>
      <c r="Q2902" s="6" t="s">
        <v>157</v>
      </c>
      <c r="R2902" s="6" t="s">
        <v>158</v>
      </c>
      <c r="S2902" s="6" t="s">
        <v>63</v>
      </c>
      <c r="T2902" s="6" t="s">
        <v>64</v>
      </c>
      <c r="X2902" s="6" t="s">
        <v>12617</v>
      </c>
      <c r="Y2902" s="6" t="s">
        <v>66</v>
      </c>
      <c r="Z2902" s="0" t="n">
        <v>20</v>
      </c>
      <c r="AC2902" s="7" t="n">
        <v>43027</v>
      </c>
      <c r="AD2902" s="0" t="s">
        <v>161</v>
      </c>
      <c r="AE2902" s="0" t="s">
        <v>162</v>
      </c>
      <c r="AH2902" s="6" t="s">
        <v>12618</v>
      </c>
      <c r="AR2902" s="0" t="n">
        <v>56</v>
      </c>
    </row>
    <row r="2903" customFormat="false" ht="12.75" hidden="false" customHeight="true" outlineLevel="0" collapsed="false">
      <c r="A2903" s="4"/>
      <c r="B2903" s="4"/>
      <c r="C2903" s="4"/>
      <c r="D2903" s="4"/>
      <c r="E2903" s="4"/>
      <c r="F2903" s="4"/>
      <c r="G2903" s="4" t="s">
        <v>889</v>
      </c>
      <c r="H2903" s="4" t="s">
        <v>12619</v>
      </c>
      <c r="I2903" s="4"/>
      <c r="J2903" s="4"/>
      <c r="K2903" s="4" t="s">
        <v>153</v>
      </c>
      <c r="L2903" s="4" t="s">
        <v>154</v>
      </c>
      <c r="M2903" s="4"/>
      <c r="N2903" s="4"/>
      <c r="O2903" s="4"/>
      <c r="P2903" s="4"/>
      <c r="Q2903" s="4"/>
      <c r="R2903" s="4"/>
      <c r="S2903" s="4"/>
      <c r="T2903" s="4"/>
      <c r="U2903" s="4"/>
      <c r="V2903" s="4"/>
      <c r="W2903" s="4"/>
      <c r="X2903" s="4"/>
      <c r="Y2903" s="4"/>
      <c r="Z2903" s="4"/>
      <c r="AA2903" s="4"/>
      <c r="AB2903" s="4"/>
      <c r="AC2903" s="5"/>
      <c r="AD2903" s="4"/>
      <c r="AE2903" s="4"/>
      <c r="AF2903" s="4"/>
      <c r="AG2903" s="4"/>
      <c r="AH2903" s="4"/>
      <c r="AI2903" s="4"/>
      <c r="AJ2903" s="4"/>
      <c r="AK2903" s="4"/>
      <c r="AL2903" s="4"/>
      <c r="AM2903" s="4"/>
      <c r="AN2903" s="4"/>
      <c r="AO2903" s="4"/>
      <c r="AP2903" s="4"/>
      <c r="AQ2903" s="4"/>
      <c r="AR2903" s="4"/>
    </row>
    <row r="2904" customFormat="false" ht="12.75" hidden="false" customHeight="true" outlineLevel="0" collapsed="false">
      <c r="A2904" s="4"/>
      <c r="B2904" s="4"/>
      <c r="C2904" s="4"/>
      <c r="D2904" s="4"/>
      <c r="E2904" s="4"/>
      <c r="F2904" s="4"/>
      <c r="G2904" s="4" t="s">
        <v>234</v>
      </c>
      <c r="H2904" s="4" t="s">
        <v>12619</v>
      </c>
      <c r="I2904" s="4"/>
      <c r="J2904" s="4"/>
      <c r="K2904" s="4" t="s">
        <v>153</v>
      </c>
      <c r="L2904" s="4" t="s">
        <v>154</v>
      </c>
      <c r="M2904" s="4"/>
      <c r="N2904" s="4"/>
      <c r="O2904" s="4"/>
      <c r="P2904" s="4"/>
      <c r="Q2904" s="4"/>
      <c r="R2904" s="4"/>
      <c r="S2904" s="4"/>
      <c r="T2904" s="4"/>
      <c r="U2904" s="4"/>
      <c r="V2904" s="4"/>
      <c r="W2904" s="4"/>
      <c r="X2904" s="4"/>
      <c r="Y2904" s="4"/>
      <c r="Z2904" s="4"/>
      <c r="AA2904" s="4"/>
      <c r="AB2904" s="4"/>
      <c r="AC2904" s="5"/>
      <c r="AD2904" s="4"/>
      <c r="AE2904" s="4"/>
      <c r="AF2904" s="4"/>
      <c r="AG2904" s="4"/>
      <c r="AH2904" s="4"/>
      <c r="AI2904" s="4"/>
      <c r="AJ2904" s="4"/>
      <c r="AK2904" s="4"/>
      <c r="AL2904" s="4"/>
      <c r="AM2904" s="4"/>
      <c r="AN2904" s="4"/>
      <c r="AO2904" s="4"/>
      <c r="AP2904" s="4"/>
      <c r="AQ2904" s="4"/>
      <c r="AR2904" s="4"/>
    </row>
    <row r="2905" customFormat="false" ht="12.75" hidden="false" customHeight="true" outlineLevel="0" collapsed="false">
      <c r="A2905" s="4"/>
      <c r="B2905" s="4"/>
      <c r="C2905" s="4"/>
      <c r="D2905" s="4"/>
      <c r="E2905" s="4"/>
      <c r="F2905" s="4"/>
      <c r="G2905" s="4" t="s">
        <v>234</v>
      </c>
      <c r="H2905" s="4" t="s">
        <v>12619</v>
      </c>
      <c r="I2905" s="4"/>
      <c r="J2905" s="4"/>
      <c r="K2905" s="4" t="s">
        <v>153</v>
      </c>
      <c r="L2905" s="4" t="s">
        <v>154</v>
      </c>
      <c r="M2905" s="4"/>
      <c r="N2905" s="4"/>
      <c r="O2905" s="4"/>
      <c r="P2905" s="4"/>
      <c r="Q2905" s="4"/>
      <c r="R2905" s="4"/>
      <c r="S2905" s="4"/>
      <c r="T2905" s="4"/>
      <c r="U2905" s="4"/>
      <c r="V2905" s="4"/>
      <c r="W2905" s="4"/>
      <c r="X2905" s="4"/>
      <c r="Y2905" s="4"/>
      <c r="Z2905" s="4"/>
      <c r="AA2905" s="4"/>
      <c r="AB2905" s="4"/>
      <c r="AC2905" s="5"/>
      <c r="AD2905" s="4"/>
      <c r="AE2905" s="4"/>
      <c r="AF2905" s="4"/>
      <c r="AG2905" s="4"/>
      <c r="AH2905" s="4"/>
      <c r="AI2905" s="4"/>
      <c r="AJ2905" s="4"/>
      <c r="AK2905" s="4"/>
      <c r="AL2905" s="4"/>
      <c r="AM2905" s="4"/>
      <c r="AN2905" s="4"/>
      <c r="AO2905" s="4"/>
      <c r="AP2905" s="4"/>
      <c r="AQ2905" s="4"/>
      <c r="AR2905" s="4"/>
    </row>
    <row r="2906" customFormat="false" ht="12.75" hidden="false" customHeight="true" outlineLevel="0" collapsed="false">
      <c r="A2906" s="4"/>
      <c r="B2906" s="4"/>
      <c r="C2906" s="4"/>
      <c r="D2906" s="4"/>
      <c r="E2906" s="4"/>
      <c r="F2906" s="4"/>
      <c r="G2906" s="4" t="s">
        <v>234</v>
      </c>
      <c r="H2906" s="4" t="s">
        <v>12619</v>
      </c>
      <c r="I2906" s="4"/>
      <c r="J2906" s="4"/>
      <c r="K2906" s="4" t="s">
        <v>153</v>
      </c>
      <c r="L2906" s="4" t="s">
        <v>154</v>
      </c>
      <c r="M2906" s="4"/>
      <c r="N2906" s="4"/>
      <c r="O2906" s="4"/>
      <c r="P2906" s="4"/>
      <c r="Q2906" s="4"/>
      <c r="R2906" s="4"/>
      <c r="S2906" s="4"/>
      <c r="T2906" s="4"/>
      <c r="U2906" s="4"/>
      <c r="V2906" s="4"/>
      <c r="W2906" s="4"/>
      <c r="X2906" s="4"/>
      <c r="Y2906" s="4"/>
      <c r="Z2906" s="4"/>
      <c r="AA2906" s="4"/>
      <c r="AB2906" s="4"/>
      <c r="AC2906" s="5"/>
      <c r="AD2906" s="4"/>
      <c r="AE2906" s="4"/>
      <c r="AF2906" s="4"/>
      <c r="AG2906" s="4"/>
      <c r="AH2906" s="4"/>
      <c r="AI2906" s="4"/>
      <c r="AJ2906" s="4"/>
      <c r="AK2906" s="4"/>
      <c r="AL2906" s="4"/>
      <c r="AM2906" s="4"/>
      <c r="AN2906" s="4"/>
      <c r="AO2906" s="4"/>
      <c r="AP2906" s="4"/>
      <c r="AQ2906" s="4"/>
      <c r="AR2906" s="4"/>
    </row>
    <row r="2907" customFormat="false" ht="12.75" hidden="false" customHeight="true" outlineLevel="0" collapsed="false">
      <c r="A2907" s="4"/>
      <c r="B2907" s="4"/>
      <c r="C2907" s="4"/>
      <c r="D2907" s="4"/>
      <c r="E2907" s="4"/>
      <c r="F2907" s="4"/>
      <c r="G2907" s="4" t="s">
        <v>353</v>
      </c>
      <c r="H2907" s="4" t="s">
        <v>12620</v>
      </c>
      <c r="I2907" s="4"/>
      <c r="J2907" s="4"/>
      <c r="K2907" s="4" t="s">
        <v>777</v>
      </c>
      <c r="L2907" s="4" t="s">
        <v>778</v>
      </c>
      <c r="M2907" s="4"/>
      <c r="N2907" s="4"/>
      <c r="O2907" s="4"/>
      <c r="P2907" s="4"/>
      <c r="Q2907" s="4"/>
      <c r="R2907" s="4"/>
      <c r="S2907" s="4"/>
      <c r="T2907" s="4"/>
      <c r="U2907" s="4"/>
      <c r="V2907" s="4"/>
      <c r="W2907" s="4"/>
      <c r="X2907" s="4"/>
      <c r="Y2907" s="4"/>
      <c r="Z2907" s="4"/>
      <c r="AA2907" s="4"/>
      <c r="AB2907" s="4"/>
      <c r="AC2907" s="5"/>
      <c r="AD2907" s="4"/>
      <c r="AE2907" s="4"/>
      <c r="AF2907" s="4"/>
      <c r="AG2907" s="4"/>
      <c r="AH2907" s="4"/>
      <c r="AI2907" s="4"/>
      <c r="AJ2907" s="4"/>
      <c r="AK2907" s="4"/>
      <c r="AL2907" s="4"/>
      <c r="AM2907" s="4"/>
      <c r="AN2907" s="4"/>
      <c r="AO2907" s="4"/>
      <c r="AP2907" s="4"/>
      <c r="AQ2907" s="4"/>
      <c r="AR2907" s="4"/>
    </row>
    <row r="2908" customFormat="false" ht="12.75" hidden="false" customHeight="true" outlineLevel="0" collapsed="false">
      <c r="A2908" s="4"/>
      <c r="B2908" s="4"/>
      <c r="C2908" s="4"/>
      <c r="D2908" s="4"/>
      <c r="E2908" s="4"/>
      <c r="F2908" s="4"/>
      <c r="G2908" s="4" t="s">
        <v>353</v>
      </c>
      <c r="H2908" s="4" t="s">
        <v>12620</v>
      </c>
      <c r="I2908" s="4"/>
      <c r="J2908" s="4"/>
      <c r="K2908" s="4" t="s">
        <v>777</v>
      </c>
      <c r="L2908" s="4" t="s">
        <v>778</v>
      </c>
      <c r="M2908" s="4"/>
      <c r="N2908" s="4"/>
      <c r="O2908" s="4"/>
      <c r="P2908" s="4"/>
      <c r="Q2908" s="4"/>
      <c r="R2908" s="4"/>
      <c r="S2908" s="4"/>
      <c r="T2908" s="4"/>
      <c r="U2908" s="4"/>
      <c r="V2908" s="4"/>
      <c r="W2908" s="4"/>
      <c r="X2908" s="4"/>
      <c r="Y2908" s="4"/>
      <c r="Z2908" s="4"/>
      <c r="AA2908" s="4"/>
      <c r="AB2908" s="4"/>
      <c r="AC2908" s="5"/>
      <c r="AD2908" s="4"/>
      <c r="AE2908" s="4"/>
      <c r="AF2908" s="4"/>
      <c r="AG2908" s="4"/>
      <c r="AH2908" s="4"/>
      <c r="AI2908" s="4"/>
      <c r="AJ2908" s="4"/>
      <c r="AK2908" s="4"/>
      <c r="AL2908" s="4"/>
      <c r="AM2908" s="4"/>
      <c r="AN2908" s="4"/>
      <c r="AO2908" s="4"/>
      <c r="AP2908" s="4"/>
      <c r="AQ2908" s="4"/>
      <c r="AR2908" s="4"/>
    </row>
    <row r="2909" customFormat="false" ht="12.75" hidden="false" customHeight="true" outlineLevel="0" collapsed="false">
      <c r="A2909" s="4"/>
      <c r="B2909" s="4"/>
      <c r="C2909" s="4"/>
      <c r="D2909" s="4"/>
      <c r="E2909" s="4"/>
      <c r="F2909" s="4"/>
      <c r="G2909" s="4" t="s">
        <v>353</v>
      </c>
      <c r="H2909" s="4" t="s">
        <v>12620</v>
      </c>
      <c r="I2909" s="4"/>
      <c r="J2909" s="4"/>
      <c r="K2909" s="4" t="s">
        <v>777</v>
      </c>
      <c r="L2909" s="4" t="s">
        <v>778</v>
      </c>
      <c r="M2909" s="4"/>
      <c r="N2909" s="4"/>
      <c r="O2909" s="4"/>
      <c r="P2909" s="4"/>
      <c r="Q2909" s="4"/>
      <c r="R2909" s="4"/>
      <c r="S2909" s="4"/>
      <c r="T2909" s="4"/>
      <c r="U2909" s="4"/>
      <c r="V2909" s="4"/>
      <c r="W2909" s="4"/>
      <c r="X2909" s="4"/>
      <c r="Y2909" s="4"/>
      <c r="Z2909" s="4"/>
      <c r="AA2909" s="4"/>
      <c r="AB2909" s="4"/>
      <c r="AC2909" s="5"/>
      <c r="AD2909" s="4"/>
      <c r="AE2909" s="4"/>
      <c r="AF2909" s="4"/>
      <c r="AG2909" s="4"/>
      <c r="AH2909" s="4"/>
      <c r="AI2909" s="4"/>
      <c r="AJ2909" s="4"/>
      <c r="AK2909" s="4"/>
      <c r="AL2909" s="4"/>
      <c r="AM2909" s="4"/>
      <c r="AN2909" s="4"/>
      <c r="AO2909" s="4"/>
      <c r="AP2909" s="4"/>
      <c r="AQ2909" s="4"/>
      <c r="AR2909" s="4"/>
    </row>
    <row r="2910" customFormat="false" ht="12.75" hidden="false" customHeight="true" outlineLevel="0" collapsed="false">
      <c r="A2910" s="4"/>
      <c r="B2910" s="4"/>
      <c r="C2910" s="4"/>
      <c r="D2910" s="4"/>
      <c r="E2910" s="4"/>
      <c r="F2910" s="4"/>
      <c r="G2910" s="4"/>
      <c r="H2910" s="4" t="s">
        <v>12620</v>
      </c>
      <c r="I2910" s="4"/>
      <c r="J2910" s="4"/>
      <c r="K2910" s="4" t="s">
        <v>777</v>
      </c>
      <c r="L2910" s="4" t="s">
        <v>778</v>
      </c>
      <c r="M2910" s="4"/>
      <c r="N2910" s="4"/>
      <c r="O2910" s="4"/>
      <c r="P2910" s="4"/>
      <c r="Q2910" s="4"/>
      <c r="R2910" s="4"/>
      <c r="S2910" s="4"/>
      <c r="T2910" s="4"/>
      <c r="U2910" s="4"/>
      <c r="V2910" s="4"/>
      <c r="W2910" s="4"/>
      <c r="X2910" s="4"/>
      <c r="Y2910" s="4"/>
      <c r="Z2910" s="4"/>
      <c r="AA2910" s="4"/>
      <c r="AB2910" s="4"/>
      <c r="AC2910" s="5"/>
      <c r="AD2910" s="4"/>
      <c r="AE2910" s="4"/>
      <c r="AF2910" s="4"/>
      <c r="AG2910" s="4"/>
      <c r="AH2910" s="4"/>
      <c r="AI2910" s="4"/>
      <c r="AJ2910" s="4"/>
      <c r="AK2910" s="4"/>
      <c r="AL2910" s="4"/>
      <c r="AM2910" s="4"/>
      <c r="AN2910" s="4"/>
      <c r="AO2910" s="4"/>
      <c r="AP2910" s="4"/>
      <c r="AQ2910" s="4"/>
      <c r="AR2910" s="4"/>
    </row>
    <row r="2911" customFormat="false" ht="12.75" hidden="false" customHeight="true" outlineLevel="0" collapsed="false">
      <c r="A2911" s="4"/>
      <c r="B2911" s="4"/>
      <c r="C2911" s="4"/>
      <c r="D2911" s="4"/>
      <c r="E2911" s="4"/>
      <c r="F2911" s="4"/>
      <c r="G2911" s="4"/>
      <c r="H2911" s="4" t="s">
        <v>12620</v>
      </c>
      <c r="I2911" s="4"/>
      <c r="J2911" s="4"/>
      <c r="K2911" s="4" t="s">
        <v>777</v>
      </c>
      <c r="L2911" s="4" t="s">
        <v>778</v>
      </c>
      <c r="M2911" s="4"/>
      <c r="N2911" s="4"/>
      <c r="O2911" s="4"/>
      <c r="P2911" s="4"/>
      <c r="Q2911" s="4"/>
      <c r="R2911" s="4"/>
      <c r="S2911" s="4"/>
      <c r="T2911" s="4"/>
      <c r="U2911" s="4"/>
      <c r="V2911" s="4"/>
      <c r="W2911" s="4"/>
      <c r="X2911" s="4"/>
      <c r="Y2911" s="4"/>
      <c r="Z2911" s="4"/>
      <c r="AA2911" s="4"/>
      <c r="AB2911" s="4"/>
      <c r="AC2911" s="5"/>
      <c r="AD2911" s="4"/>
      <c r="AE2911" s="4"/>
      <c r="AF2911" s="4"/>
      <c r="AG2911" s="4"/>
      <c r="AH2911" s="4"/>
      <c r="AI2911" s="4"/>
      <c r="AJ2911" s="4"/>
      <c r="AK2911" s="4"/>
      <c r="AL2911" s="4"/>
      <c r="AM2911" s="4"/>
      <c r="AN2911" s="4"/>
      <c r="AO2911" s="4"/>
      <c r="AP2911" s="4"/>
      <c r="AQ2911" s="4"/>
      <c r="AR2911" s="4"/>
    </row>
    <row r="2912" customFormat="false" ht="12.75" hidden="false" customHeight="true" outlineLevel="0" collapsed="false">
      <c r="A2912" s="4"/>
      <c r="B2912" s="4"/>
      <c r="C2912" s="4"/>
      <c r="D2912" s="4"/>
      <c r="E2912" s="4"/>
      <c r="F2912" s="4"/>
      <c r="G2912" s="4" t="s">
        <v>353</v>
      </c>
      <c r="H2912" s="4" t="s">
        <v>12620</v>
      </c>
      <c r="I2912" s="4"/>
      <c r="J2912" s="4"/>
      <c r="K2912" s="4" t="s">
        <v>777</v>
      </c>
      <c r="L2912" s="4" t="s">
        <v>778</v>
      </c>
      <c r="M2912" s="4"/>
      <c r="N2912" s="4"/>
      <c r="O2912" s="4"/>
      <c r="P2912" s="4"/>
      <c r="Q2912" s="4"/>
      <c r="R2912" s="4"/>
      <c r="S2912" s="4"/>
      <c r="T2912" s="4"/>
      <c r="U2912" s="4"/>
      <c r="V2912" s="4"/>
      <c r="W2912" s="4"/>
      <c r="X2912" s="4"/>
      <c r="Y2912" s="4"/>
      <c r="Z2912" s="4"/>
      <c r="AA2912" s="4"/>
      <c r="AB2912" s="4"/>
      <c r="AC2912" s="5"/>
      <c r="AD2912" s="4"/>
      <c r="AE2912" s="4"/>
      <c r="AF2912" s="4"/>
      <c r="AG2912" s="4"/>
      <c r="AH2912" s="4"/>
      <c r="AI2912" s="4"/>
      <c r="AJ2912" s="4"/>
      <c r="AK2912" s="4"/>
      <c r="AL2912" s="4"/>
      <c r="AM2912" s="4"/>
      <c r="AN2912" s="4"/>
      <c r="AO2912" s="4"/>
      <c r="AP2912" s="4"/>
      <c r="AQ2912" s="4"/>
      <c r="AR2912" s="4"/>
    </row>
    <row r="2913" customFormat="false" ht="12.75" hidden="false" customHeight="true" outlineLevel="0" collapsed="false">
      <c r="A2913" s="4"/>
      <c r="B2913" s="4"/>
      <c r="C2913" s="4"/>
      <c r="D2913" s="4"/>
      <c r="E2913" s="4"/>
      <c r="F2913" s="4"/>
      <c r="G2913" s="4"/>
      <c r="H2913" s="4" t="s">
        <v>12620</v>
      </c>
      <c r="I2913" s="4"/>
      <c r="J2913" s="4"/>
      <c r="K2913" s="4" t="s">
        <v>777</v>
      </c>
      <c r="L2913" s="4" t="s">
        <v>778</v>
      </c>
      <c r="M2913" s="4"/>
      <c r="N2913" s="4"/>
      <c r="O2913" s="4"/>
      <c r="P2913" s="4"/>
      <c r="Q2913" s="4"/>
      <c r="R2913" s="4"/>
      <c r="S2913" s="4"/>
      <c r="T2913" s="4"/>
      <c r="U2913" s="4"/>
      <c r="V2913" s="4"/>
      <c r="W2913" s="4"/>
      <c r="X2913" s="4"/>
      <c r="Y2913" s="4"/>
      <c r="Z2913" s="4"/>
      <c r="AA2913" s="4"/>
      <c r="AB2913" s="4"/>
      <c r="AC2913" s="5"/>
      <c r="AD2913" s="4"/>
      <c r="AE2913" s="4"/>
      <c r="AF2913" s="4"/>
      <c r="AG2913" s="4"/>
      <c r="AH2913" s="4"/>
      <c r="AI2913" s="4"/>
      <c r="AJ2913" s="4"/>
      <c r="AK2913" s="4"/>
      <c r="AL2913" s="4"/>
      <c r="AM2913" s="4"/>
      <c r="AN2913" s="4"/>
      <c r="AO2913" s="4"/>
      <c r="AP2913" s="4"/>
      <c r="AQ2913" s="4"/>
      <c r="AR2913" s="4"/>
    </row>
    <row r="2914" customFormat="false" ht="12.75" hidden="false" customHeight="true" outlineLevel="0" collapsed="false">
      <c r="A2914" s="4"/>
      <c r="B2914" s="4"/>
      <c r="C2914" s="4"/>
      <c r="D2914" s="4"/>
      <c r="E2914" s="4"/>
      <c r="F2914" s="4"/>
      <c r="G2914" s="4"/>
      <c r="H2914" s="4" t="s">
        <v>12620</v>
      </c>
      <c r="I2914" s="4"/>
      <c r="J2914" s="4"/>
      <c r="K2914" s="4" t="s">
        <v>777</v>
      </c>
      <c r="L2914" s="4" t="s">
        <v>778</v>
      </c>
      <c r="M2914" s="4"/>
      <c r="N2914" s="4"/>
      <c r="O2914" s="4"/>
      <c r="P2914" s="4"/>
      <c r="Q2914" s="4"/>
      <c r="R2914" s="4"/>
      <c r="S2914" s="4"/>
      <c r="T2914" s="4"/>
      <c r="U2914" s="4"/>
      <c r="V2914" s="4"/>
      <c r="W2914" s="4"/>
      <c r="X2914" s="4"/>
      <c r="Y2914" s="4"/>
      <c r="Z2914" s="4"/>
      <c r="AA2914" s="4"/>
      <c r="AB2914" s="4"/>
      <c r="AC2914" s="5"/>
      <c r="AD2914" s="4"/>
      <c r="AE2914" s="4"/>
      <c r="AF2914" s="4"/>
      <c r="AG2914" s="4"/>
      <c r="AH2914" s="4"/>
      <c r="AI2914" s="4"/>
      <c r="AJ2914" s="4"/>
      <c r="AK2914" s="4"/>
      <c r="AL2914" s="4"/>
      <c r="AM2914" s="4"/>
      <c r="AN2914" s="4"/>
      <c r="AO2914" s="4"/>
      <c r="AP2914" s="4"/>
      <c r="AQ2914" s="4"/>
      <c r="AR2914" s="4"/>
    </row>
    <row r="2915" customFormat="false" ht="12.75" hidden="false" customHeight="true" outlineLevel="0" collapsed="false">
      <c r="A2915" s="4"/>
      <c r="B2915" s="4"/>
      <c r="C2915" s="4"/>
      <c r="D2915" s="4"/>
      <c r="E2915" s="4"/>
      <c r="F2915" s="4"/>
      <c r="G2915" s="4"/>
      <c r="H2915" s="4" t="s">
        <v>12620</v>
      </c>
      <c r="I2915" s="4"/>
      <c r="J2915" s="4"/>
      <c r="K2915" s="4" t="s">
        <v>777</v>
      </c>
      <c r="L2915" s="4" t="s">
        <v>778</v>
      </c>
      <c r="M2915" s="4"/>
      <c r="N2915" s="4"/>
      <c r="O2915" s="4"/>
      <c r="P2915" s="4"/>
      <c r="Q2915" s="4"/>
      <c r="R2915" s="4"/>
      <c r="S2915" s="4"/>
      <c r="T2915" s="4"/>
      <c r="U2915" s="4"/>
      <c r="V2915" s="4"/>
      <c r="W2915" s="4"/>
      <c r="X2915" s="4"/>
      <c r="Y2915" s="4"/>
      <c r="Z2915" s="4"/>
      <c r="AA2915" s="4"/>
      <c r="AB2915" s="4"/>
      <c r="AC2915" s="5"/>
      <c r="AD2915" s="4"/>
      <c r="AE2915" s="4"/>
      <c r="AF2915" s="4"/>
      <c r="AG2915" s="4"/>
      <c r="AH2915" s="4"/>
      <c r="AI2915" s="4"/>
      <c r="AJ2915" s="4"/>
      <c r="AK2915" s="4"/>
      <c r="AL2915" s="4"/>
      <c r="AM2915" s="4"/>
      <c r="AN2915" s="4"/>
      <c r="AO2915" s="4"/>
      <c r="AP2915" s="4"/>
      <c r="AQ2915" s="4"/>
      <c r="AR2915" s="4"/>
    </row>
    <row r="2916" customFormat="false" ht="12.75" hidden="false" customHeight="true" outlineLevel="0" collapsed="false">
      <c r="A2916" s="4"/>
      <c r="B2916" s="4"/>
      <c r="C2916" s="4"/>
      <c r="D2916" s="4"/>
      <c r="E2916" s="4"/>
      <c r="F2916" s="4"/>
      <c r="G2916" s="4" t="s">
        <v>234</v>
      </c>
      <c r="H2916" s="4" t="s">
        <v>12620</v>
      </c>
      <c r="I2916" s="4"/>
      <c r="J2916" s="4"/>
      <c r="K2916" s="4" t="s">
        <v>777</v>
      </c>
      <c r="L2916" s="4" t="s">
        <v>778</v>
      </c>
      <c r="M2916" s="4"/>
      <c r="N2916" s="4"/>
      <c r="O2916" s="4"/>
      <c r="P2916" s="4"/>
      <c r="Q2916" s="4"/>
      <c r="R2916" s="4"/>
      <c r="S2916" s="4"/>
      <c r="T2916" s="4"/>
      <c r="U2916" s="4"/>
      <c r="V2916" s="4"/>
      <c r="W2916" s="4"/>
      <c r="X2916" s="4"/>
      <c r="Y2916" s="4"/>
      <c r="Z2916" s="4"/>
      <c r="AA2916" s="4"/>
      <c r="AB2916" s="4"/>
      <c r="AC2916" s="5"/>
      <c r="AD2916" s="4"/>
      <c r="AE2916" s="4"/>
      <c r="AF2916" s="4"/>
      <c r="AG2916" s="4"/>
      <c r="AH2916" s="4"/>
      <c r="AI2916" s="4"/>
      <c r="AJ2916" s="4"/>
      <c r="AK2916" s="4"/>
      <c r="AL2916" s="4"/>
      <c r="AM2916" s="4"/>
      <c r="AN2916" s="4"/>
      <c r="AO2916" s="4"/>
      <c r="AP2916" s="4"/>
      <c r="AQ2916" s="4"/>
      <c r="AR2916" s="4"/>
    </row>
    <row r="2917" customFormat="false" ht="12.75" hidden="false" customHeight="true" outlineLevel="0" collapsed="false">
      <c r="A2917" s="4"/>
      <c r="B2917" s="4"/>
      <c r="C2917" s="4"/>
      <c r="D2917" s="4"/>
      <c r="E2917" s="4"/>
      <c r="F2917" s="4"/>
      <c r="G2917" s="4" t="s">
        <v>234</v>
      </c>
      <c r="H2917" s="4" t="s">
        <v>12620</v>
      </c>
      <c r="I2917" s="4"/>
      <c r="J2917" s="4"/>
      <c r="K2917" s="4" t="s">
        <v>777</v>
      </c>
      <c r="L2917" s="4" t="s">
        <v>778</v>
      </c>
      <c r="M2917" s="4"/>
      <c r="N2917" s="4"/>
      <c r="O2917" s="4"/>
      <c r="P2917" s="4"/>
      <c r="Q2917" s="4"/>
      <c r="R2917" s="4"/>
      <c r="S2917" s="4"/>
      <c r="T2917" s="4"/>
      <c r="U2917" s="4"/>
      <c r="V2917" s="4"/>
      <c r="W2917" s="4"/>
      <c r="X2917" s="4"/>
      <c r="Y2917" s="4"/>
      <c r="Z2917" s="4"/>
      <c r="AA2917" s="4"/>
      <c r="AB2917" s="4"/>
      <c r="AC2917" s="5"/>
      <c r="AD2917" s="4"/>
      <c r="AE2917" s="4"/>
      <c r="AF2917" s="4"/>
      <c r="AG2917" s="4"/>
      <c r="AH2917" s="4"/>
      <c r="AI2917" s="4"/>
      <c r="AJ2917" s="4"/>
      <c r="AK2917" s="4"/>
      <c r="AL2917" s="4"/>
      <c r="AM2917" s="4"/>
      <c r="AN2917" s="4"/>
      <c r="AO2917" s="4"/>
      <c r="AP2917" s="4"/>
      <c r="AQ2917" s="4"/>
      <c r="AR2917" s="4"/>
    </row>
    <row r="2918" customFormat="false" ht="12.75" hidden="false" customHeight="true" outlineLevel="0" collapsed="false">
      <c r="A2918" s="4"/>
      <c r="B2918" s="4"/>
      <c r="C2918" s="4"/>
      <c r="D2918" s="4"/>
      <c r="E2918" s="4"/>
      <c r="F2918" s="4"/>
      <c r="G2918" s="4" t="s">
        <v>234</v>
      </c>
      <c r="H2918" s="4" t="s">
        <v>12620</v>
      </c>
      <c r="I2918" s="4"/>
      <c r="J2918" s="4"/>
      <c r="K2918" s="4" t="s">
        <v>777</v>
      </c>
      <c r="L2918" s="4" t="s">
        <v>778</v>
      </c>
      <c r="M2918" s="4"/>
      <c r="N2918" s="4"/>
      <c r="O2918" s="4"/>
      <c r="P2918" s="4"/>
      <c r="Q2918" s="4"/>
      <c r="R2918" s="4"/>
      <c r="S2918" s="4"/>
      <c r="T2918" s="4"/>
      <c r="U2918" s="4"/>
      <c r="V2918" s="4"/>
      <c r="W2918" s="4"/>
      <c r="X2918" s="4"/>
      <c r="Y2918" s="4"/>
      <c r="Z2918" s="4"/>
      <c r="AA2918" s="4"/>
      <c r="AB2918" s="4"/>
      <c r="AC2918" s="5"/>
      <c r="AD2918" s="4"/>
      <c r="AE2918" s="4"/>
      <c r="AF2918" s="4"/>
      <c r="AG2918" s="4"/>
      <c r="AH2918" s="4"/>
      <c r="AI2918" s="4"/>
      <c r="AJ2918" s="4"/>
      <c r="AK2918" s="4"/>
      <c r="AL2918" s="4"/>
      <c r="AM2918" s="4"/>
      <c r="AN2918" s="4"/>
      <c r="AO2918" s="4"/>
      <c r="AP2918" s="4"/>
      <c r="AQ2918" s="4"/>
      <c r="AR2918" s="4"/>
    </row>
    <row r="2919" customFormat="false" ht="12.75" hidden="false" customHeight="true" outlineLevel="0" collapsed="false">
      <c r="A2919" s="4"/>
      <c r="B2919" s="4"/>
      <c r="C2919" s="4"/>
      <c r="D2919" s="4"/>
      <c r="E2919" s="4"/>
      <c r="F2919" s="4"/>
      <c r="G2919" s="4"/>
      <c r="H2919" s="4" t="s">
        <v>12620</v>
      </c>
      <c r="I2919" s="4"/>
      <c r="J2919" s="4"/>
      <c r="K2919" s="4" t="s">
        <v>777</v>
      </c>
      <c r="L2919" s="4" t="s">
        <v>778</v>
      </c>
      <c r="M2919" s="4"/>
      <c r="N2919" s="4"/>
      <c r="O2919" s="4"/>
      <c r="P2919" s="4"/>
      <c r="Q2919" s="4"/>
      <c r="R2919" s="4"/>
      <c r="S2919" s="4"/>
      <c r="T2919" s="4"/>
      <c r="U2919" s="4"/>
      <c r="V2919" s="4"/>
      <c r="W2919" s="4"/>
      <c r="X2919" s="4"/>
      <c r="Y2919" s="4"/>
      <c r="Z2919" s="4"/>
      <c r="AA2919" s="4"/>
      <c r="AB2919" s="4"/>
      <c r="AC2919" s="5"/>
      <c r="AD2919" s="4"/>
      <c r="AE2919" s="4"/>
      <c r="AF2919" s="4"/>
      <c r="AG2919" s="4"/>
      <c r="AH2919" s="4"/>
      <c r="AI2919" s="4"/>
      <c r="AJ2919" s="4"/>
      <c r="AK2919" s="4"/>
      <c r="AL2919" s="4"/>
      <c r="AM2919" s="4"/>
      <c r="AN2919" s="4"/>
      <c r="AO2919" s="4"/>
      <c r="AP2919" s="4"/>
      <c r="AQ2919" s="4"/>
      <c r="AR2919" s="4"/>
    </row>
    <row r="2920" customFormat="false" ht="12.75" hidden="false" customHeight="true" outlineLevel="0" collapsed="false">
      <c r="A2920" s="4"/>
      <c r="B2920" s="4"/>
      <c r="C2920" s="4"/>
      <c r="D2920" s="4"/>
      <c r="E2920" s="4"/>
      <c r="F2920" s="4"/>
      <c r="G2920" s="4" t="s">
        <v>93</v>
      </c>
      <c r="H2920" s="4" t="s">
        <v>12620</v>
      </c>
      <c r="I2920" s="4"/>
      <c r="J2920" s="4"/>
      <c r="K2920" s="4" t="s">
        <v>777</v>
      </c>
      <c r="L2920" s="4" t="s">
        <v>778</v>
      </c>
      <c r="M2920" s="4"/>
      <c r="N2920" s="4"/>
      <c r="O2920" s="4"/>
      <c r="P2920" s="4"/>
      <c r="Q2920" s="4"/>
      <c r="R2920" s="4"/>
      <c r="S2920" s="4"/>
      <c r="T2920" s="4"/>
      <c r="U2920" s="4"/>
      <c r="V2920" s="4"/>
      <c r="W2920" s="4"/>
      <c r="X2920" s="4"/>
      <c r="Y2920" s="4"/>
      <c r="Z2920" s="4"/>
      <c r="AA2920" s="4"/>
      <c r="AB2920" s="4"/>
      <c r="AC2920" s="5"/>
      <c r="AD2920" s="4"/>
      <c r="AE2920" s="4"/>
      <c r="AF2920" s="4"/>
      <c r="AG2920" s="4"/>
      <c r="AH2920" s="4"/>
      <c r="AI2920" s="4"/>
      <c r="AJ2920" s="4"/>
      <c r="AK2920" s="4"/>
      <c r="AL2920" s="4"/>
      <c r="AM2920" s="4"/>
      <c r="AN2920" s="4"/>
      <c r="AO2920" s="4"/>
      <c r="AP2920" s="4"/>
      <c r="AQ2920" s="4"/>
      <c r="AR2920" s="4"/>
    </row>
    <row r="2921" customFormat="false" ht="12.75" hidden="false" customHeight="true" outlineLevel="0" collapsed="false">
      <c r="A2921" s="4"/>
      <c r="B2921" s="4"/>
      <c r="C2921" s="4"/>
      <c r="D2921" s="4"/>
      <c r="E2921" s="4"/>
      <c r="F2921" s="4"/>
      <c r="G2921" s="4" t="s">
        <v>93</v>
      </c>
      <c r="H2921" s="4" t="s">
        <v>12620</v>
      </c>
      <c r="I2921" s="4"/>
      <c r="J2921" s="4"/>
      <c r="K2921" s="4" t="s">
        <v>777</v>
      </c>
      <c r="L2921" s="4" t="s">
        <v>778</v>
      </c>
      <c r="M2921" s="4"/>
      <c r="N2921" s="4"/>
      <c r="O2921" s="4"/>
      <c r="P2921" s="4"/>
      <c r="Q2921" s="4"/>
      <c r="R2921" s="4"/>
      <c r="S2921" s="4"/>
      <c r="T2921" s="4"/>
      <c r="U2921" s="4"/>
      <c r="V2921" s="4"/>
      <c r="W2921" s="4"/>
      <c r="X2921" s="4"/>
      <c r="Y2921" s="4"/>
      <c r="Z2921" s="4"/>
      <c r="AA2921" s="4"/>
      <c r="AB2921" s="4"/>
      <c r="AC2921" s="5"/>
      <c r="AD2921" s="4"/>
      <c r="AE2921" s="4"/>
      <c r="AF2921" s="4"/>
      <c r="AG2921" s="4"/>
      <c r="AH2921" s="4"/>
      <c r="AI2921" s="4"/>
      <c r="AJ2921" s="4"/>
      <c r="AK2921" s="4"/>
      <c r="AL2921" s="4"/>
      <c r="AM2921" s="4"/>
      <c r="AN2921" s="4"/>
      <c r="AO2921" s="4"/>
      <c r="AP2921" s="4"/>
      <c r="AQ2921" s="4"/>
      <c r="AR2921" s="4"/>
    </row>
    <row r="2922" customFormat="false" ht="12.75" hidden="false" customHeight="true" outlineLevel="0" collapsed="false">
      <c r="A2922" s="4"/>
      <c r="B2922" s="4"/>
      <c r="C2922" s="4"/>
      <c r="D2922" s="4"/>
      <c r="E2922" s="4"/>
      <c r="F2922" s="4"/>
      <c r="G2922" s="4"/>
      <c r="H2922" s="4" t="s">
        <v>12620</v>
      </c>
      <c r="I2922" s="4"/>
      <c r="J2922" s="4"/>
      <c r="K2922" s="4" t="s">
        <v>777</v>
      </c>
      <c r="L2922" s="4" t="s">
        <v>778</v>
      </c>
      <c r="M2922" s="4"/>
      <c r="N2922" s="4"/>
      <c r="O2922" s="4"/>
      <c r="P2922" s="4"/>
      <c r="Q2922" s="4"/>
      <c r="R2922" s="4"/>
      <c r="S2922" s="4"/>
      <c r="T2922" s="4"/>
      <c r="U2922" s="4"/>
      <c r="V2922" s="4"/>
      <c r="W2922" s="4"/>
      <c r="X2922" s="4"/>
      <c r="Y2922" s="4"/>
      <c r="Z2922" s="4"/>
      <c r="AA2922" s="4"/>
      <c r="AB2922" s="4"/>
      <c r="AC2922" s="5"/>
      <c r="AD2922" s="4"/>
      <c r="AE2922" s="4"/>
      <c r="AF2922" s="4"/>
      <c r="AG2922" s="4"/>
      <c r="AH2922" s="4"/>
      <c r="AI2922" s="4"/>
      <c r="AJ2922" s="4"/>
      <c r="AK2922" s="4"/>
      <c r="AL2922" s="4"/>
      <c r="AM2922" s="4"/>
      <c r="AN2922" s="4"/>
      <c r="AO2922" s="4"/>
      <c r="AP2922" s="4"/>
      <c r="AQ2922" s="4"/>
      <c r="AR2922" s="4"/>
    </row>
    <row r="2923" customFormat="false" ht="12.75" hidden="false" customHeight="true" outlineLevel="0" collapsed="false">
      <c r="A2923" s="4"/>
      <c r="B2923" s="4"/>
      <c r="C2923" s="4"/>
      <c r="D2923" s="4"/>
      <c r="E2923" s="4"/>
      <c r="F2923" s="4"/>
      <c r="G2923" s="4" t="s">
        <v>93</v>
      </c>
      <c r="H2923" s="4" t="s">
        <v>12620</v>
      </c>
      <c r="I2923" s="4"/>
      <c r="J2923" s="4"/>
      <c r="K2923" s="4" t="s">
        <v>777</v>
      </c>
      <c r="L2923" s="4" t="s">
        <v>778</v>
      </c>
      <c r="M2923" s="4"/>
      <c r="N2923" s="4"/>
      <c r="O2923" s="4"/>
      <c r="P2923" s="4"/>
      <c r="Q2923" s="4"/>
      <c r="R2923" s="4"/>
      <c r="S2923" s="4"/>
      <c r="T2923" s="4"/>
      <c r="U2923" s="4"/>
      <c r="V2923" s="4"/>
      <c r="W2923" s="4"/>
      <c r="X2923" s="4"/>
      <c r="Y2923" s="4"/>
      <c r="Z2923" s="4"/>
      <c r="AA2923" s="4"/>
      <c r="AB2923" s="4"/>
      <c r="AC2923" s="5"/>
      <c r="AD2923" s="4"/>
      <c r="AE2923" s="4"/>
      <c r="AF2923" s="4"/>
      <c r="AG2923" s="4"/>
      <c r="AH2923" s="4"/>
      <c r="AI2923" s="4"/>
      <c r="AJ2923" s="4"/>
      <c r="AK2923" s="4"/>
      <c r="AL2923" s="4"/>
      <c r="AM2923" s="4"/>
      <c r="AN2923" s="4"/>
      <c r="AO2923" s="4"/>
      <c r="AP2923" s="4"/>
      <c r="AQ2923" s="4"/>
      <c r="AR2923" s="4"/>
    </row>
    <row r="2924" customFormat="false" ht="12.75" hidden="false" customHeight="true" outlineLevel="0" collapsed="false">
      <c r="A2924" s="4"/>
      <c r="B2924" s="4"/>
      <c r="C2924" s="4"/>
      <c r="D2924" s="4"/>
      <c r="E2924" s="4"/>
      <c r="F2924" s="4"/>
      <c r="G2924" s="4"/>
      <c r="H2924" s="4" t="s">
        <v>12620</v>
      </c>
      <c r="I2924" s="4"/>
      <c r="J2924" s="4"/>
      <c r="K2924" s="4" t="s">
        <v>777</v>
      </c>
      <c r="L2924" s="4" t="s">
        <v>778</v>
      </c>
      <c r="M2924" s="4"/>
      <c r="N2924" s="4"/>
      <c r="O2924" s="4"/>
      <c r="P2924" s="4"/>
      <c r="Q2924" s="4"/>
      <c r="R2924" s="4"/>
      <c r="S2924" s="4"/>
      <c r="T2924" s="4"/>
      <c r="U2924" s="4"/>
      <c r="V2924" s="4"/>
      <c r="W2924" s="4"/>
      <c r="X2924" s="4"/>
      <c r="Y2924" s="4"/>
      <c r="Z2924" s="4"/>
      <c r="AA2924" s="4"/>
      <c r="AB2924" s="4"/>
      <c r="AC2924" s="5"/>
      <c r="AD2924" s="4"/>
      <c r="AE2924" s="4"/>
      <c r="AF2924" s="4"/>
      <c r="AG2924" s="4"/>
      <c r="AH2924" s="4"/>
      <c r="AI2924" s="4"/>
      <c r="AJ2924" s="4"/>
      <c r="AK2924" s="4"/>
      <c r="AL2924" s="4"/>
      <c r="AM2924" s="4"/>
      <c r="AN2924" s="4"/>
      <c r="AO2924" s="4"/>
      <c r="AP2924" s="4"/>
      <c r="AQ2924" s="4"/>
      <c r="AR2924" s="4"/>
    </row>
    <row r="2925" customFormat="false" ht="12.75" hidden="false" customHeight="true" outlineLevel="0" collapsed="false">
      <c r="A2925" s="4"/>
      <c r="B2925" s="4"/>
      <c r="C2925" s="4"/>
      <c r="D2925" s="4"/>
      <c r="E2925" s="4"/>
      <c r="F2925" s="4"/>
      <c r="G2925" s="4" t="s">
        <v>93</v>
      </c>
      <c r="H2925" s="4" t="s">
        <v>12620</v>
      </c>
      <c r="I2925" s="4"/>
      <c r="J2925" s="4"/>
      <c r="K2925" s="4" t="s">
        <v>777</v>
      </c>
      <c r="L2925" s="4" t="s">
        <v>778</v>
      </c>
      <c r="M2925" s="4"/>
      <c r="N2925" s="4"/>
      <c r="O2925" s="4"/>
      <c r="P2925" s="4"/>
      <c r="Q2925" s="4"/>
      <c r="R2925" s="4"/>
      <c r="S2925" s="4"/>
      <c r="T2925" s="4"/>
      <c r="U2925" s="4"/>
      <c r="V2925" s="4"/>
      <c r="W2925" s="4"/>
      <c r="X2925" s="4"/>
      <c r="Y2925" s="4"/>
      <c r="Z2925" s="4"/>
      <c r="AA2925" s="4"/>
      <c r="AB2925" s="4"/>
      <c r="AC2925" s="5"/>
      <c r="AD2925" s="4"/>
      <c r="AE2925" s="4"/>
      <c r="AF2925" s="4"/>
      <c r="AG2925" s="4"/>
      <c r="AH2925" s="4"/>
      <c r="AI2925" s="4"/>
      <c r="AJ2925" s="4"/>
      <c r="AK2925" s="4"/>
      <c r="AL2925" s="4"/>
      <c r="AM2925" s="4"/>
      <c r="AN2925" s="4"/>
      <c r="AO2925" s="4"/>
      <c r="AP2925" s="4"/>
      <c r="AQ2925" s="4"/>
      <c r="AR2925" s="4"/>
    </row>
    <row r="2926" customFormat="false" ht="12.75" hidden="false" customHeight="true" outlineLevel="0" collapsed="false">
      <c r="A2926" s="6" t="s">
        <v>47</v>
      </c>
      <c r="B2926" s="6" t="s">
        <v>5309</v>
      </c>
      <c r="C2926" s="6" t="s">
        <v>12621</v>
      </c>
      <c r="D2926" s="6" t="s">
        <v>12622</v>
      </c>
      <c r="E2926" s="0" t="n">
        <v>160</v>
      </c>
      <c r="F2926" s="6" t="s">
        <v>12623</v>
      </c>
      <c r="G2926" s="6" t="s">
        <v>1672</v>
      </c>
      <c r="H2926" s="6" t="s">
        <v>12624</v>
      </c>
      <c r="J2926" s="6" t="s">
        <v>9630</v>
      </c>
      <c r="K2926" s="6" t="s">
        <v>5314</v>
      </c>
      <c r="L2926" s="6" t="s">
        <v>5315</v>
      </c>
      <c r="M2926" s="6" t="s">
        <v>1387</v>
      </c>
      <c r="N2926" s="6" t="s">
        <v>58</v>
      </c>
      <c r="O2926" s="6" t="s">
        <v>59</v>
      </c>
      <c r="P2926" s="6" t="s">
        <v>254</v>
      </c>
      <c r="Q2926" s="6" t="s">
        <v>358</v>
      </c>
      <c r="R2926" s="6" t="s">
        <v>143</v>
      </c>
      <c r="S2926" s="6" t="s">
        <v>63</v>
      </c>
      <c r="T2926" s="6" t="s">
        <v>64</v>
      </c>
      <c r="X2926" s="6" t="s">
        <v>807</v>
      </c>
      <c r="Y2926" s="6" t="s">
        <v>66</v>
      </c>
      <c r="Z2926" s="0" t="n">
        <v>20</v>
      </c>
      <c r="AC2926" s="7" t="n">
        <v>43011</v>
      </c>
      <c r="AD2926" s="6" t="s">
        <v>104</v>
      </c>
      <c r="AE2926" s="6" t="s">
        <v>5318</v>
      </c>
      <c r="AR2926" s="0" t="n">
        <v>63</v>
      </c>
    </row>
    <row r="2927" customFormat="false" ht="12.75" hidden="false" customHeight="true" outlineLevel="0" collapsed="false">
      <c r="A2927" s="6" t="s">
        <v>47</v>
      </c>
      <c r="B2927" s="6" t="s">
        <v>5309</v>
      </c>
      <c r="C2927" s="6" t="s">
        <v>12625</v>
      </c>
      <c r="D2927" s="6" t="s">
        <v>12626</v>
      </c>
      <c r="E2927" s="0" t="n">
        <v>160</v>
      </c>
      <c r="F2927" s="6" t="s">
        <v>12627</v>
      </c>
      <c r="G2927" s="6" t="s">
        <v>1816</v>
      </c>
      <c r="H2927" s="6" t="s">
        <v>12624</v>
      </c>
      <c r="K2927" s="6" t="s">
        <v>5314</v>
      </c>
      <c r="L2927" s="6" t="s">
        <v>5315</v>
      </c>
      <c r="M2927" s="6" t="s">
        <v>2918</v>
      </c>
      <c r="N2927" s="6" t="s">
        <v>58</v>
      </c>
      <c r="O2927" s="6" t="s">
        <v>59</v>
      </c>
      <c r="P2927" s="6" t="s">
        <v>228</v>
      </c>
      <c r="Q2927" s="6" t="s">
        <v>219</v>
      </c>
      <c r="R2927" s="6" t="s">
        <v>62</v>
      </c>
      <c r="S2927" s="6" t="s">
        <v>63</v>
      </c>
      <c r="T2927" s="6" t="s">
        <v>64</v>
      </c>
      <c r="U2927" s="6" t="s">
        <v>144</v>
      </c>
      <c r="Y2927" s="6" t="s">
        <v>66</v>
      </c>
      <c r="Z2927" s="0" t="n">
        <v>20</v>
      </c>
      <c r="AC2927" s="7" t="n">
        <v>43011</v>
      </c>
      <c r="AD2927" s="6" t="s">
        <v>104</v>
      </c>
      <c r="AE2927" s="6" t="s">
        <v>5318</v>
      </c>
      <c r="AR2927" s="0" t="n">
        <v>65</v>
      </c>
    </row>
    <row r="2928" customFormat="false" ht="12.75" hidden="false" customHeight="true" outlineLevel="0" collapsed="false">
      <c r="A2928" s="6" t="s">
        <v>47</v>
      </c>
      <c r="B2928" s="6" t="s">
        <v>5309</v>
      </c>
      <c r="C2928" s="6" t="s">
        <v>12628</v>
      </c>
      <c r="D2928" s="6" t="s">
        <v>12629</v>
      </c>
      <c r="E2928" s="0" t="n">
        <v>160</v>
      </c>
      <c r="F2928" s="6" t="s">
        <v>12630</v>
      </c>
      <c r="G2928" s="6" t="s">
        <v>1551</v>
      </c>
      <c r="H2928" s="6" t="s">
        <v>12624</v>
      </c>
      <c r="J2928" s="6" t="s">
        <v>1977</v>
      </c>
      <c r="K2928" s="6" t="s">
        <v>5314</v>
      </c>
      <c r="L2928" s="6" t="s">
        <v>5315</v>
      </c>
      <c r="M2928" s="6" t="s">
        <v>12631</v>
      </c>
      <c r="N2928" s="6" t="s">
        <v>58</v>
      </c>
      <c r="O2928" s="6" t="s">
        <v>59</v>
      </c>
      <c r="P2928" s="6" t="s">
        <v>6733</v>
      </c>
      <c r="Q2928" s="6" t="s">
        <v>286</v>
      </c>
      <c r="R2928" s="6" t="s">
        <v>62</v>
      </c>
      <c r="S2928" s="6" t="s">
        <v>63</v>
      </c>
      <c r="T2928" s="6" t="s">
        <v>64</v>
      </c>
      <c r="Y2928" s="6" t="s">
        <v>66</v>
      </c>
      <c r="Z2928" s="0" t="n">
        <v>20</v>
      </c>
      <c r="AC2928" s="7" t="n">
        <v>43011</v>
      </c>
      <c r="AD2928" s="6" t="s">
        <v>104</v>
      </c>
      <c r="AE2928" s="6" t="s">
        <v>5318</v>
      </c>
      <c r="AR2928" s="0" t="n">
        <v>65</v>
      </c>
    </row>
    <row r="2929" customFormat="false" ht="12.75" hidden="false" customHeight="true" outlineLevel="0" collapsed="false">
      <c r="A2929" s="6" t="s">
        <v>47</v>
      </c>
      <c r="B2929" s="6" t="s">
        <v>5309</v>
      </c>
      <c r="C2929" s="6" t="s">
        <v>12632</v>
      </c>
      <c r="D2929" s="6" t="s">
        <v>12633</v>
      </c>
      <c r="E2929" s="0" t="n">
        <v>160</v>
      </c>
      <c r="F2929" s="6" t="s">
        <v>12634</v>
      </c>
      <c r="G2929" s="6" t="s">
        <v>1551</v>
      </c>
      <c r="H2929" s="6" t="s">
        <v>12624</v>
      </c>
      <c r="J2929" s="6" t="s">
        <v>1893</v>
      </c>
      <c r="K2929" s="6" t="s">
        <v>5314</v>
      </c>
      <c r="L2929" s="6" t="s">
        <v>5315</v>
      </c>
      <c r="M2929" s="6" t="s">
        <v>12635</v>
      </c>
      <c r="N2929" s="6" t="s">
        <v>58</v>
      </c>
      <c r="O2929" s="6" t="s">
        <v>59</v>
      </c>
      <c r="P2929" s="6" t="s">
        <v>3219</v>
      </c>
      <c r="Q2929" s="6" t="s">
        <v>157</v>
      </c>
      <c r="R2929" s="6" t="s">
        <v>62</v>
      </c>
      <c r="S2929" s="6" t="s">
        <v>63</v>
      </c>
      <c r="T2929" s="6" t="s">
        <v>64</v>
      </c>
      <c r="Y2929" s="6" t="s">
        <v>66</v>
      </c>
      <c r="Z2929" s="0" t="n">
        <v>20</v>
      </c>
      <c r="AC2929" s="7" t="n">
        <v>43011</v>
      </c>
      <c r="AD2929" s="6" t="s">
        <v>104</v>
      </c>
      <c r="AE2929" s="6" t="s">
        <v>5318</v>
      </c>
      <c r="AI2929" s="6" t="s">
        <v>12636</v>
      </c>
      <c r="AR2929" s="0" t="n">
        <v>65</v>
      </c>
    </row>
    <row r="2930" customFormat="false" ht="12.75" hidden="false" customHeight="true" outlineLevel="0" collapsed="false">
      <c r="A2930" s="6" t="s">
        <v>47</v>
      </c>
      <c r="B2930" s="6" t="s">
        <v>5309</v>
      </c>
      <c r="C2930" s="6" t="s">
        <v>12637</v>
      </c>
      <c r="D2930" s="6" t="s">
        <v>12638</v>
      </c>
      <c r="E2930" s="0" t="n">
        <v>160</v>
      </c>
      <c r="F2930" s="6" t="s">
        <v>12639</v>
      </c>
      <c r="G2930" s="6" t="s">
        <v>1551</v>
      </c>
      <c r="H2930" s="6" t="s">
        <v>12624</v>
      </c>
      <c r="J2930" s="6" t="s">
        <v>12640</v>
      </c>
      <c r="K2930" s="6" t="s">
        <v>5314</v>
      </c>
      <c r="L2930" s="6" t="s">
        <v>5315</v>
      </c>
      <c r="M2930" s="6" t="s">
        <v>273</v>
      </c>
      <c r="N2930" s="6" t="s">
        <v>58</v>
      </c>
      <c r="O2930" s="6" t="s">
        <v>59</v>
      </c>
      <c r="P2930" s="6" t="s">
        <v>5144</v>
      </c>
      <c r="Q2930" s="6" t="s">
        <v>635</v>
      </c>
      <c r="R2930" s="6" t="s">
        <v>62</v>
      </c>
      <c r="S2930" s="6" t="s">
        <v>63</v>
      </c>
      <c r="T2930" s="6" t="s">
        <v>64</v>
      </c>
      <c r="Y2930" s="6" t="s">
        <v>66</v>
      </c>
      <c r="Z2930" s="0" t="n">
        <v>20</v>
      </c>
      <c r="AB2930" s="6" t="s">
        <v>12641</v>
      </c>
      <c r="AC2930" s="7" t="n">
        <v>43011</v>
      </c>
      <c r="AD2930" s="6" t="s">
        <v>104</v>
      </c>
      <c r="AE2930" s="6" t="s">
        <v>5318</v>
      </c>
      <c r="AH2930" s="6" t="s">
        <v>12642</v>
      </c>
      <c r="AR2930" s="0" t="n">
        <v>65</v>
      </c>
    </row>
    <row r="2931" customFormat="false" ht="12.75" hidden="false" customHeight="true" outlineLevel="0" collapsed="false">
      <c r="A2931" s="6" t="s">
        <v>47</v>
      </c>
      <c r="B2931" s="6" t="s">
        <v>5309</v>
      </c>
      <c r="C2931" s="6" t="s">
        <v>12643</v>
      </c>
      <c r="D2931" s="6" t="s">
        <v>12644</v>
      </c>
      <c r="E2931" s="0" t="n">
        <v>160</v>
      </c>
      <c r="F2931" s="6" t="s">
        <v>12645</v>
      </c>
      <c r="G2931" s="6" t="s">
        <v>1315</v>
      </c>
      <c r="H2931" s="6" t="s">
        <v>12624</v>
      </c>
      <c r="J2931" s="6" t="s">
        <v>3787</v>
      </c>
      <c r="K2931" s="6" t="s">
        <v>5314</v>
      </c>
      <c r="L2931" s="6" t="s">
        <v>5315</v>
      </c>
      <c r="M2931" s="6" t="s">
        <v>374</v>
      </c>
      <c r="N2931" s="6" t="s">
        <v>58</v>
      </c>
      <c r="O2931" s="6" t="s">
        <v>59</v>
      </c>
      <c r="P2931" s="6" t="s">
        <v>6699</v>
      </c>
      <c r="Q2931" s="6" t="s">
        <v>238</v>
      </c>
      <c r="R2931" s="6" t="s">
        <v>62</v>
      </c>
      <c r="S2931" s="6" t="s">
        <v>63</v>
      </c>
      <c r="T2931" s="6" t="s">
        <v>64</v>
      </c>
      <c r="Y2931" s="6" t="s">
        <v>66</v>
      </c>
      <c r="Z2931" s="0" t="n">
        <v>20</v>
      </c>
      <c r="AB2931" s="6" t="s">
        <v>12646</v>
      </c>
      <c r="AC2931" s="7" t="n">
        <v>43011</v>
      </c>
      <c r="AD2931" s="6" t="s">
        <v>104</v>
      </c>
      <c r="AE2931" s="6" t="s">
        <v>5318</v>
      </c>
      <c r="AI2931" s="6" t="s">
        <v>12647</v>
      </c>
      <c r="AN2931" s="6" t="s">
        <v>12648</v>
      </c>
      <c r="AR2931" s="0" t="n">
        <v>66</v>
      </c>
    </row>
    <row r="2932" customFormat="false" ht="12.75" hidden="false" customHeight="true" outlineLevel="0" collapsed="false">
      <c r="A2932" s="6" t="s">
        <v>47</v>
      </c>
      <c r="B2932" s="6" t="s">
        <v>5309</v>
      </c>
      <c r="C2932" s="6" t="s">
        <v>12649</v>
      </c>
      <c r="D2932" s="6" t="s">
        <v>12650</v>
      </c>
      <c r="E2932" s="0" t="n">
        <v>160</v>
      </c>
      <c r="F2932" s="6" t="s">
        <v>12651</v>
      </c>
      <c r="G2932" s="6" t="s">
        <v>4738</v>
      </c>
      <c r="H2932" s="6" t="s">
        <v>12624</v>
      </c>
      <c r="I2932" s="6" t="s">
        <v>12652</v>
      </c>
      <c r="J2932" s="6" t="s">
        <v>12653</v>
      </c>
      <c r="K2932" s="6" t="s">
        <v>5314</v>
      </c>
      <c r="L2932" s="6" t="s">
        <v>5315</v>
      </c>
      <c r="M2932" s="6" t="s">
        <v>695</v>
      </c>
      <c r="N2932" s="6" t="s">
        <v>58</v>
      </c>
      <c r="O2932" s="6" t="s">
        <v>59</v>
      </c>
      <c r="P2932" s="6" t="s">
        <v>1061</v>
      </c>
      <c r="Q2932" s="6" t="s">
        <v>286</v>
      </c>
      <c r="R2932" s="6" t="s">
        <v>143</v>
      </c>
      <c r="S2932" s="6" t="s">
        <v>63</v>
      </c>
      <c r="T2932" s="6" t="s">
        <v>64</v>
      </c>
      <c r="X2932" s="6" t="s">
        <v>4902</v>
      </c>
      <c r="Y2932" s="6" t="s">
        <v>66</v>
      </c>
      <c r="Z2932" s="0" t="n">
        <v>20</v>
      </c>
      <c r="AA2932" s="6" t="s">
        <v>67</v>
      </c>
      <c r="AC2932" s="7" t="n">
        <v>43011</v>
      </c>
      <c r="AD2932" s="6" t="s">
        <v>104</v>
      </c>
      <c r="AE2932" s="6" t="s">
        <v>5318</v>
      </c>
      <c r="AI2932" s="6" t="s">
        <v>12654</v>
      </c>
      <c r="AR2932" s="0" t="n">
        <v>74</v>
      </c>
    </row>
    <row r="2933" customFormat="false" ht="12.75" hidden="false" customHeight="true" outlineLevel="0" collapsed="false">
      <c r="A2933" s="6" t="s">
        <v>47</v>
      </c>
      <c r="B2933" s="6" t="s">
        <v>5309</v>
      </c>
      <c r="C2933" s="6" t="s">
        <v>12655</v>
      </c>
      <c r="D2933" s="6" t="s">
        <v>12656</v>
      </c>
      <c r="E2933" s="0" t="n">
        <v>160</v>
      </c>
      <c r="F2933" s="6" t="s">
        <v>12657</v>
      </c>
      <c r="G2933" s="6" t="s">
        <v>4738</v>
      </c>
      <c r="H2933" s="6" t="s">
        <v>12624</v>
      </c>
      <c r="J2933" s="6" t="s">
        <v>12658</v>
      </c>
      <c r="K2933" s="6" t="s">
        <v>5314</v>
      </c>
      <c r="L2933" s="6" t="s">
        <v>5315</v>
      </c>
      <c r="M2933" s="6" t="s">
        <v>5694</v>
      </c>
      <c r="N2933" s="6" t="s">
        <v>58</v>
      </c>
      <c r="O2933" s="6" t="s">
        <v>59</v>
      </c>
      <c r="P2933" s="6" t="s">
        <v>5368</v>
      </c>
      <c r="Q2933" s="6" t="s">
        <v>286</v>
      </c>
      <c r="R2933" s="6" t="s">
        <v>143</v>
      </c>
      <c r="S2933" s="6" t="s">
        <v>63</v>
      </c>
      <c r="T2933" s="6" t="s">
        <v>64</v>
      </c>
      <c r="X2933" s="6" t="s">
        <v>4902</v>
      </c>
      <c r="Y2933" s="6" t="s">
        <v>66</v>
      </c>
      <c r="Z2933" s="0" t="n">
        <v>20</v>
      </c>
      <c r="AA2933" s="6" t="s">
        <v>67</v>
      </c>
      <c r="AC2933" s="7" t="n">
        <v>43011</v>
      </c>
      <c r="AD2933" s="6" t="s">
        <v>104</v>
      </c>
      <c r="AE2933" s="6" t="s">
        <v>5318</v>
      </c>
      <c r="AI2933" s="6" t="s">
        <v>12659</v>
      </c>
      <c r="AJ2933" s="6" t="s">
        <v>12660</v>
      </c>
      <c r="AR2933" s="0" t="n">
        <v>74</v>
      </c>
    </row>
    <row r="2934" customFormat="false" ht="12.75" hidden="false" customHeight="true" outlineLevel="0" collapsed="false">
      <c r="A2934" s="6" t="s">
        <v>47</v>
      </c>
      <c r="B2934" s="6" t="s">
        <v>5309</v>
      </c>
      <c r="C2934" s="6" t="s">
        <v>12661</v>
      </c>
      <c r="D2934" s="6" t="s">
        <v>12662</v>
      </c>
      <c r="E2934" s="0" t="n">
        <v>160</v>
      </c>
      <c r="F2934" s="6" t="s">
        <v>12663</v>
      </c>
      <c r="G2934" s="6" t="s">
        <v>1592</v>
      </c>
      <c r="H2934" s="6" t="s">
        <v>12624</v>
      </c>
      <c r="K2934" s="6" t="s">
        <v>5314</v>
      </c>
      <c r="L2934" s="6" t="s">
        <v>5315</v>
      </c>
      <c r="M2934" s="6" t="s">
        <v>3865</v>
      </c>
      <c r="N2934" s="6" t="s">
        <v>58</v>
      </c>
      <c r="O2934" s="6" t="s">
        <v>59</v>
      </c>
      <c r="P2934" s="6" t="s">
        <v>6807</v>
      </c>
      <c r="Q2934" s="6" t="s">
        <v>327</v>
      </c>
      <c r="R2934" s="6" t="s">
        <v>62</v>
      </c>
      <c r="S2934" s="6" t="s">
        <v>63</v>
      </c>
      <c r="T2934" s="6" t="s">
        <v>64</v>
      </c>
      <c r="Y2934" s="6" t="s">
        <v>66</v>
      </c>
      <c r="Z2934" s="0" t="n">
        <v>20</v>
      </c>
      <c r="AA2934" s="6" t="s">
        <v>67</v>
      </c>
      <c r="AB2934" s="6" t="s">
        <v>12664</v>
      </c>
      <c r="AC2934" s="7" t="n">
        <v>43011</v>
      </c>
      <c r="AD2934" s="6" t="s">
        <v>104</v>
      </c>
      <c r="AE2934" s="6" t="s">
        <v>5318</v>
      </c>
      <c r="AF2934" s="6" t="s">
        <v>12665</v>
      </c>
      <c r="AH2934" s="6" t="s">
        <v>12666</v>
      </c>
      <c r="AI2934" s="6" t="s">
        <v>12667</v>
      </c>
      <c r="AN2934" s="6" t="s">
        <v>12668</v>
      </c>
      <c r="AO2934" s="6" t="s">
        <v>12669</v>
      </c>
      <c r="AP2934" s="6" t="s">
        <v>12670</v>
      </c>
      <c r="AR2934" s="0" t="n">
        <v>80</v>
      </c>
    </row>
    <row r="2935" customFormat="false" ht="12.75" hidden="false" customHeight="true" outlineLevel="0" collapsed="false">
      <c r="A2935" s="6" t="s">
        <v>47</v>
      </c>
      <c r="B2935" s="6" t="s">
        <v>5309</v>
      </c>
      <c r="C2935" s="6" t="s">
        <v>12671</v>
      </c>
      <c r="D2935" s="6" t="s">
        <v>12672</v>
      </c>
      <c r="E2935" s="0" t="n">
        <v>160</v>
      </c>
      <c r="F2935" s="6" t="s">
        <v>12673</v>
      </c>
      <c r="G2935" s="6" t="s">
        <v>3340</v>
      </c>
      <c r="H2935" s="6" t="s">
        <v>12624</v>
      </c>
      <c r="K2935" s="6" t="s">
        <v>5314</v>
      </c>
      <c r="L2935" s="6" t="s">
        <v>5315</v>
      </c>
      <c r="M2935" s="6" t="s">
        <v>3796</v>
      </c>
      <c r="N2935" s="6" t="s">
        <v>58</v>
      </c>
      <c r="O2935" s="6" t="s">
        <v>59</v>
      </c>
      <c r="P2935" s="6" t="s">
        <v>2041</v>
      </c>
      <c r="Q2935" s="6" t="s">
        <v>731</v>
      </c>
      <c r="R2935" s="6" t="s">
        <v>62</v>
      </c>
      <c r="S2935" s="6" t="s">
        <v>63</v>
      </c>
      <c r="T2935" s="6" t="s">
        <v>64</v>
      </c>
      <c r="U2935" s="6" t="s">
        <v>144</v>
      </c>
      <c r="Y2935" s="6" t="s">
        <v>66</v>
      </c>
      <c r="Z2935" s="0" t="n">
        <v>20</v>
      </c>
      <c r="AC2935" s="7" t="n">
        <v>43011</v>
      </c>
      <c r="AD2935" s="6" t="s">
        <v>104</v>
      </c>
      <c r="AE2935" s="6" t="s">
        <v>5318</v>
      </c>
      <c r="AH2935" s="6" t="s">
        <v>12674</v>
      </c>
      <c r="AI2935" s="6" t="s">
        <v>12675</v>
      </c>
      <c r="AN2935" s="6" t="s">
        <v>12676</v>
      </c>
      <c r="AR2935" s="0" t="n">
        <v>80</v>
      </c>
    </row>
    <row r="2936" customFormat="false" ht="12.75" hidden="false" customHeight="true" outlineLevel="0" collapsed="false">
      <c r="A2936" s="6" t="s">
        <v>47</v>
      </c>
      <c r="B2936" s="6" t="s">
        <v>5309</v>
      </c>
      <c r="C2936" s="6" t="s">
        <v>12677</v>
      </c>
      <c r="D2936" s="6" t="s">
        <v>12678</v>
      </c>
      <c r="E2936" s="0" t="n">
        <v>160</v>
      </c>
      <c r="F2936" s="6" t="s">
        <v>12679</v>
      </c>
      <c r="G2936" s="6" t="s">
        <v>52</v>
      </c>
      <c r="H2936" s="6" t="s">
        <v>12624</v>
      </c>
      <c r="K2936" s="6" t="s">
        <v>5314</v>
      </c>
      <c r="L2936" s="6" t="s">
        <v>5315</v>
      </c>
      <c r="M2936" s="6" t="s">
        <v>4786</v>
      </c>
      <c r="N2936" s="6" t="s">
        <v>58</v>
      </c>
      <c r="O2936" s="6" t="s">
        <v>59</v>
      </c>
      <c r="P2936" s="6" t="s">
        <v>12680</v>
      </c>
      <c r="Q2936" s="6" t="s">
        <v>414</v>
      </c>
      <c r="R2936" s="6" t="s">
        <v>62</v>
      </c>
      <c r="S2936" s="6" t="s">
        <v>63</v>
      </c>
      <c r="T2936" s="6" t="s">
        <v>64</v>
      </c>
      <c r="X2936" s="6" t="s">
        <v>4493</v>
      </c>
      <c r="Y2936" s="6" t="s">
        <v>66</v>
      </c>
      <c r="Z2936" s="0" t="n">
        <v>20</v>
      </c>
      <c r="AC2936" s="7" t="n">
        <v>43011</v>
      </c>
      <c r="AD2936" s="6" t="s">
        <v>104</v>
      </c>
      <c r="AE2936" s="6" t="s">
        <v>5318</v>
      </c>
      <c r="AH2936" s="6" t="s">
        <v>12681</v>
      </c>
      <c r="AR2936" s="0" t="n">
        <v>80</v>
      </c>
    </row>
    <row r="2937" customFormat="false" ht="12.75" hidden="false" customHeight="true" outlineLevel="0" collapsed="false">
      <c r="A2937" s="6" t="s">
        <v>47</v>
      </c>
      <c r="B2937" s="6" t="s">
        <v>5309</v>
      </c>
      <c r="C2937" s="6" t="s">
        <v>12682</v>
      </c>
      <c r="D2937" s="6" t="s">
        <v>12683</v>
      </c>
      <c r="E2937" s="0" t="n">
        <v>160</v>
      </c>
      <c r="F2937" s="6" t="s">
        <v>12684</v>
      </c>
      <c r="G2937" s="6" t="s">
        <v>52</v>
      </c>
      <c r="H2937" s="6" t="s">
        <v>12624</v>
      </c>
      <c r="K2937" s="6" t="s">
        <v>5314</v>
      </c>
      <c r="L2937" s="6" t="s">
        <v>5315</v>
      </c>
      <c r="M2937" s="6" t="s">
        <v>3807</v>
      </c>
      <c r="N2937" s="6" t="s">
        <v>58</v>
      </c>
      <c r="O2937" s="6" t="s">
        <v>59</v>
      </c>
      <c r="P2937" s="6" t="s">
        <v>3417</v>
      </c>
      <c r="Q2937" s="6" t="s">
        <v>644</v>
      </c>
      <c r="R2937" s="6" t="s">
        <v>143</v>
      </c>
      <c r="S2937" s="6" t="s">
        <v>63</v>
      </c>
      <c r="T2937" s="6" t="s">
        <v>64</v>
      </c>
      <c r="U2937" s="6" t="s">
        <v>144</v>
      </c>
      <c r="X2937" s="6" t="s">
        <v>4493</v>
      </c>
      <c r="Y2937" s="6" t="s">
        <v>66</v>
      </c>
      <c r="Z2937" s="0" t="n">
        <v>20</v>
      </c>
      <c r="AC2937" s="7" t="n">
        <v>43011</v>
      </c>
      <c r="AD2937" s="6" t="s">
        <v>104</v>
      </c>
      <c r="AE2937" s="6" t="s">
        <v>5318</v>
      </c>
      <c r="AH2937" s="6" t="s">
        <v>12685</v>
      </c>
      <c r="AR2937" s="0" t="n">
        <v>80</v>
      </c>
    </row>
    <row r="2938" customFormat="false" ht="12.75" hidden="false" customHeight="true" outlineLevel="0" collapsed="false">
      <c r="A2938" s="6" t="s">
        <v>47</v>
      </c>
      <c r="B2938" s="6" t="s">
        <v>5309</v>
      </c>
      <c r="C2938" s="6" t="s">
        <v>12686</v>
      </c>
      <c r="D2938" s="6" t="s">
        <v>12687</v>
      </c>
      <c r="E2938" s="0" t="n">
        <v>160</v>
      </c>
      <c r="F2938" s="6" t="s">
        <v>12688</v>
      </c>
      <c r="G2938" s="6" t="s">
        <v>52</v>
      </c>
      <c r="H2938" s="6" t="s">
        <v>12624</v>
      </c>
      <c r="K2938" s="6" t="s">
        <v>5314</v>
      </c>
      <c r="L2938" s="6" t="s">
        <v>5315</v>
      </c>
      <c r="M2938" s="6" t="s">
        <v>819</v>
      </c>
      <c r="N2938" s="6" t="s">
        <v>58</v>
      </c>
      <c r="O2938" s="6" t="s">
        <v>59</v>
      </c>
      <c r="P2938" s="6" t="s">
        <v>1142</v>
      </c>
      <c r="Q2938" s="6" t="s">
        <v>635</v>
      </c>
      <c r="R2938" s="6" t="s">
        <v>143</v>
      </c>
      <c r="S2938" s="6" t="s">
        <v>63</v>
      </c>
      <c r="T2938" s="6" t="s">
        <v>64</v>
      </c>
      <c r="X2938" s="6" t="s">
        <v>4493</v>
      </c>
      <c r="Y2938" s="6" t="s">
        <v>66</v>
      </c>
      <c r="Z2938" s="0" t="n">
        <v>20</v>
      </c>
      <c r="AB2938" s="6" t="s">
        <v>12689</v>
      </c>
      <c r="AC2938" s="7" t="n">
        <v>43011</v>
      </c>
      <c r="AD2938" s="6" t="s">
        <v>104</v>
      </c>
      <c r="AE2938" s="6" t="s">
        <v>5318</v>
      </c>
      <c r="AJ2938" s="6" t="s">
        <v>12690</v>
      </c>
      <c r="AR2938" s="0" t="n">
        <v>80</v>
      </c>
    </row>
    <row r="2939" customFormat="false" ht="12.75" hidden="false" customHeight="true" outlineLevel="0" collapsed="false">
      <c r="A2939" s="6" t="s">
        <v>47</v>
      </c>
      <c r="B2939" s="6" t="s">
        <v>5309</v>
      </c>
      <c r="C2939" s="6" t="s">
        <v>12691</v>
      </c>
      <c r="D2939" s="6" t="s">
        <v>12692</v>
      </c>
      <c r="E2939" s="0" t="n">
        <v>160</v>
      </c>
      <c r="F2939" s="6" t="s">
        <v>12693</v>
      </c>
      <c r="G2939" s="6" t="s">
        <v>1719</v>
      </c>
      <c r="H2939" s="6" t="s">
        <v>12624</v>
      </c>
      <c r="K2939" s="6" t="s">
        <v>5314</v>
      </c>
      <c r="L2939" s="6" t="s">
        <v>5315</v>
      </c>
      <c r="M2939" s="6" t="s">
        <v>12694</v>
      </c>
      <c r="N2939" s="6" t="s">
        <v>58</v>
      </c>
      <c r="O2939" s="6" t="s">
        <v>59</v>
      </c>
      <c r="P2939" s="6" t="s">
        <v>3736</v>
      </c>
      <c r="Q2939" s="6" t="s">
        <v>327</v>
      </c>
      <c r="R2939" s="6" t="s">
        <v>62</v>
      </c>
      <c r="S2939" s="6" t="s">
        <v>63</v>
      </c>
      <c r="T2939" s="6" t="s">
        <v>64</v>
      </c>
      <c r="U2939" s="6" t="s">
        <v>144</v>
      </c>
      <c r="Y2939" s="6" t="s">
        <v>66</v>
      </c>
      <c r="Z2939" s="0" t="n">
        <v>20</v>
      </c>
      <c r="AB2939" s="6" t="s">
        <v>12695</v>
      </c>
      <c r="AC2939" s="7" t="n">
        <v>43011</v>
      </c>
      <c r="AD2939" s="6" t="s">
        <v>104</v>
      </c>
      <c r="AE2939" s="6" t="s">
        <v>5318</v>
      </c>
      <c r="AH2939" s="6" t="s">
        <v>12696</v>
      </c>
      <c r="AR2939" s="0" t="n">
        <v>83</v>
      </c>
    </row>
    <row r="2940" customFormat="false" ht="12.75" hidden="false" customHeight="true" outlineLevel="0" collapsed="false">
      <c r="A2940" s="6" t="s">
        <v>47</v>
      </c>
      <c r="B2940" s="6" t="s">
        <v>5309</v>
      </c>
      <c r="C2940" s="6" t="s">
        <v>12697</v>
      </c>
      <c r="D2940" s="6" t="s">
        <v>12698</v>
      </c>
      <c r="E2940" s="0" t="n">
        <v>160</v>
      </c>
      <c r="F2940" s="6" t="s">
        <v>12699</v>
      </c>
      <c r="G2940" s="6" t="s">
        <v>1719</v>
      </c>
      <c r="H2940" s="6" t="s">
        <v>12624</v>
      </c>
      <c r="K2940" s="6" t="s">
        <v>5314</v>
      </c>
      <c r="L2940" s="6" t="s">
        <v>5315</v>
      </c>
      <c r="M2940" s="6" t="s">
        <v>100</v>
      </c>
      <c r="N2940" s="6" t="s">
        <v>58</v>
      </c>
      <c r="O2940" s="6" t="s">
        <v>59</v>
      </c>
      <c r="P2940" s="6" t="s">
        <v>1203</v>
      </c>
      <c r="Q2940" s="6" t="s">
        <v>114</v>
      </c>
      <c r="R2940" s="6" t="s">
        <v>66</v>
      </c>
      <c r="S2940" s="6" t="s">
        <v>63</v>
      </c>
      <c r="T2940" s="6" t="s">
        <v>64</v>
      </c>
      <c r="U2940" s="6" t="s">
        <v>144</v>
      </c>
      <c r="Y2940" s="6" t="s">
        <v>66</v>
      </c>
      <c r="Z2940" s="0" t="n">
        <v>20</v>
      </c>
      <c r="AC2940" s="7" t="n">
        <v>43011</v>
      </c>
      <c r="AD2940" s="6" t="s">
        <v>104</v>
      </c>
      <c r="AE2940" s="6" t="s">
        <v>5318</v>
      </c>
      <c r="AH2940" s="6" t="s">
        <v>12700</v>
      </c>
      <c r="AI2940" s="6" t="s">
        <v>12701</v>
      </c>
      <c r="AR2940" s="0" t="n">
        <v>83</v>
      </c>
    </row>
    <row r="2941" customFormat="false" ht="12.75" hidden="false" customHeight="true" outlineLevel="0" collapsed="false">
      <c r="A2941" s="6" t="s">
        <v>47</v>
      </c>
      <c r="B2941" s="6" t="s">
        <v>5309</v>
      </c>
      <c r="C2941" s="6" t="s">
        <v>12702</v>
      </c>
      <c r="D2941" s="6" t="s">
        <v>12703</v>
      </c>
      <c r="E2941" s="0" t="n">
        <v>160</v>
      </c>
      <c r="F2941" s="6" t="s">
        <v>12704</v>
      </c>
      <c r="G2941" s="6" t="s">
        <v>139</v>
      </c>
      <c r="H2941" s="6" t="s">
        <v>12624</v>
      </c>
      <c r="J2941" s="6" t="s">
        <v>12705</v>
      </c>
      <c r="K2941" s="6" t="s">
        <v>5314</v>
      </c>
      <c r="L2941" s="6" t="s">
        <v>5315</v>
      </c>
      <c r="M2941" s="6" t="s">
        <v>2017</v>
      </c>
      <c r="N2941" s="6" t="s">
        <v>58</v>
      </c>
      <c r="O2941" s="6" t="s">
        <v>59</v>
      </c>
      <c r="P2941" s="6" t="s">
        <v>511</v>
      </c>
      <c r="Q2941" s="6" t="s">
        <v>286</v>
      </c>
      <c r="R2941" s="6" t="s">
        <v>62</v>
      </c>
      <c r="S2941" s="6" t="s">
        <v>63</v>
      </c>
      <c r="T2941" s="6" t="s">
        <v>64</v>
      </c>
      <c r="Y2941" s="6" t="s">
        <v>66</v>
      </c>
      <c r="Z2941" s="0" t="n">
        <v>20</v>
      </c>
      <c r="AC2941" s="7" t="n">
        <v>43011</v>
      </c>
      <c r="AD2941" s="6" t="s">
        <v>104</v>
      </c>
      <c r="AE2941" s="6" t="s">
        <v>5318</v>
      </c>
      <c r="AI2941" s="6" t="s">
        <v>12706</v>
      </c>
      <c r="AR2941" s="0" t="n">
        <v>83</v>
      </c>
    </row>
    <row r="2942" customFormat="false" ht="12.75" hidden="false" customHeight="true" outlineLevel="0" collapsed="false">
      <c r="A2942" s="6" t="s">
        <v>47</v>
      </c>
      <c r="B2942" s="6" t="s">
        <v>5309</v>
      </c>
      <c r="C2942" s="6" t="s">
        <v>12707</v>
      </c>
      <c r="D2942" s="6" t="s">
        <v>12708</v>
      </c>
      <c r="E2942" s="0" t="n">
        <v>160</v>
      </c>
      <c r="F2942" s="6" t="s">
        <v>12709</v>
      </c>
      <c r="G2942" s="6" t="s">
        <v>139</v>
      </c>
      <c r="H2942" s="6" t="s">
        <v>12624</v>
      </c>
      <c r="J2942" s="6" t="s">
        <v>12710</v>
      </c>
      <c r="K2942" s="6" t="s">
        <v>5314</v>
      </c>
      <c r="L2942" s="6" t="s">
        <v>5315</v>
      </c>
      <c r="M2942" s="6" t="s">
        <v>1422</v>
      </c>
      <c r="N2942" s="6" t="s">
        <v>58</v>
      </c>
      <c r="O2942" s="6" t="s">
        <v>59</v>
      </c>
      <c r="P2942" s="6" t="s">
        <v>1032</v>
      </c>
      <c r="Q2942" s="6" t="s">
        <v>644</v>
      </c>
      <c r="R2942" s="6" t="s">
        <v>62</v>
      </c>
      <c r="S2942" s="6" t="s">
        <v>63</v>
      </c>
      <c r="T2942" s="6" t="s">
        <v>64</v>
      </c>
      <c r="Y2942" s="6" t="s">
        <v>66</v>
      </c>
      <c r="Z2942" s="0" t="n">
        <v>20</v>
      </c>
      <c r="AA2942" s="6" t="s">
        <v>67</v>
      </c>
      <c r="AC2942" s="7" t="n">
        <v>43011</v>
      </c>
      <c r="AD2942" s="6" t="s">
        <v>104</v>
      </c>
      <c r="AE2942" s="6" t="s">
        <v>5318</v>
      </c>
      <c r="AI2942" s="6" t="s">
        <v>12711</v>
      </c>
      <c r="AR2942" s="0" t="n">
        <v>83</v>
      </c>
    </row>
    <row r="2943" customFormat="false" ht="12.75" hidden="false" customHeight="true" outlineLevel="0" collapsed="false">
      <c r="A2943" s="6" t="s">
        <v>47</v>
      </c>
      <c r="B2943" s="6" t="s">
        <v>5309</v>
      </c>
      <c r="C2943" s="6" t="s">
        <v>12712</v>
      </c>
      <c r="D2943" s="6" t="s">
        <v>12713</v>
      </c>
      <c r="E2943" s="0" t="n">
        <v>160</v>
      </c>
      <c r="F2943" s="6" t="s">
        <v>12714</v>
      </c>
      <c r="G2943" s="6" t="s">
        <v>139</v>
      </c>
      <c r="H2943" s="6" t="s">
        <v>12624</v>
      </c>
      <c r="K2943" s="6" t="s">
        <v>5314</v>
      </c>
      <c r="L2943" s="6" t="s">
        <v>5315</v>
      </c>
      <c r="M2943" s="6" t="s">
        <v>1832</v>
      </c>
      <c r="N2943" s="6" t="s">
        <v>58</v>
      </c>
      <c r="O2943" s="6" t="s">
        <v>59</v>
      </c>
      <c r="P2943" s="6" t="s">
        <v>827</v>
      </c>
      <c r="Q2943" s="6" t="s">
        <v>635</v>
      </c>
      <c r="R2943" s="6" t="s">
        <v>62</v>
      </c>
      <c r="S2943" s="6" t="s">
        <v>63</v>
      </c>
      <c r="T2943" s="6" t="s">
        <v>64</v>
      </c>
      <c r="Y2943" s="6" t="s">
        <v>66</v>
      </c>
      <c r="Z2943" s="0" t="n">
        <v>20</v>
      </c>
      <c r="AB2943" s="6" t="s">
        <v>12715</v>
      </c>
      <c r="AC2943" s="7" t="n">
        <v>43011</v>
      </c>
      <c r="AD2943" s="6" t="s">
        <v>104</v>
      </c>
      <c r="AE2943" s="6" t="s">
        <v>5318</v>
      </c>
      <c r="AH2943" s="6" t="s">
        <v>12716</v>
      </c>
      <c r="AI2943" s="6" t="s">
        <v>12716</v>
      </c>
      <c r="AR2943" s="0" t="n">
        <v>83</v>
      </c>
    </row>
    <row r="2944" customFormat="false" ht="12.75" hidden="false" customHeight="true" outlineLevel="0" collapsed="false">
      <c r="A2944" s="4"/>
      <c r="B2944" s="4"/>
      <c r="C2944" s="4"/>
      <c r="D2944" s="4"/>
      <c r="E2944" s="4"/>
      <c r="F2944" s="4"/>
      <c r="G2944" s="4" t="s">
        <v>269</v>
      </c>
      <c r="H2944" s="4" t="s">
        <v>12717</v>
      </c>
      <c r="I2944" s="4"/>
      <c r="J2944" s="4"/>
      <c r="K2944" s="4" t="s">
        <v>777</v>
      </c>
      <c r="L2944" s="4" t="s">
        <v>3455</v>
      </c>
      <c r="M2944" s="4"/>
      <c r="N2944" s="4"/>
      <c r="O2944" s="4"/>
      <c r="P2944" s="4"/>
      <c r="Q2944" s="4"/>
      <c r="R2944" s="4"/>
      <c r="S2944" s="4"/>
      <c r="T2944" s="4"/>
      <c r="U2944" s="4"/>
      <c r="V2944" s="4"/>
      <c r="W2944" s="4"/>
      <c r="X2944" s="4"/>
      <c r="Y2944" s="4"/>
      <c r="Z2944" s="4"/>
      <c r="AA2944" s="4"/>
      <c r="AB2944" s="4"/>
      <c r="AC2944" s="5"/>
      <c r="AD2944" s="4"/>
      <c r="AE2944" s="4"/>
      <c r="AF2944" s="4"/>
      <c r="AG2944" s="4"/>
      <c r="AH2944" s="4"/>
      <c r="AI2944" s="4"/>
      <c r="AJ2944" s="4"/>
      <c r="AK2944" s="4"/>
      <c r="AL2944" s="4"/>
      <c r="AM2944" s="4"/>
      <c r="AN2944" s="4"/>
      <c r="AO2944" s="4"/>
      <c r="AP2944" s="4"/>
      <c r="AQ2944" s="4"/>
      <c r="AR2944" s="4"/>
    </row>
    <row r="2945" customFormat="false" ht="12.75" hidden="false" customHeight="true" outlineLevel="0" collapsed="false">
      <c r="A2945" s="4"/>
      <c r="B2945" s="4"/>
      <c r="C2945" s="4"/>
      <c r="D2945" s="4"/>
      <c r="E2945" s="4"/>
      <c r="F2945" s="4"/>
      <c r="G2945" s="4" t="s">
        <v>269</v>
      </c>
      <c r="H2945" s="4" t="s">
        <v>12717</v>
      </c>
      <c r="I2945" s="4"/>
      <c r="J2945" s="4"/>
      <c r="K2945" s="4" t="s">
        <v>777</v>
      </c>
      <c r="L2945" s="4" t="s">
        <v>3455</v>
      </c>
      <c r="M2945" s="4"/>
      <c r="N2945" s="4"/>
      <c r="O2945" s="4"/>
      <c r="P2945" s="4"/>
      <c r="Q2945" s="4"/>
      <c r="R2945" s="4"/>
      <c r="S2945" s="4"/>
      <c r="T2945" s="4"/>
      <c r="U2945" s="4"/>
      <c r="V2945" s="4"/>
      <c r="W2945" s="4"/>
      <c r="X2945" s="4"/>
      <c r="Y2945" s="4"/>
      <c r="Z2945" s="4"/>
      <c r="AA2945" s="4"/>
      <c r="AB2945" s="4"/>
      <c r="AC2945" s="5"/>
      <c r="AD2945" s="4"/>
      <c r="AE2945" s="4"/>
      <c r="AF2945" s="4"/>
      <c r="AG2945" s="4"/>
      <c r="AH2945" s="4"/>
      <c r="AI2945" s="4"/>
      <c r="AJ2945" s="4"/>
      <c r="AK2945" s="4"/>
      <c r="AL2945" s="4"/>
      <c r="AM2945" s="4"/>
      <c r="AN2945" s="4"/>
      <c r="AO2945" s="4"/>
      <c r="AP2945" s="4"/>
      <c r="AQ2945" s="4"/>
      <c r="AR2945" s="4"/>
    </row>
    <row r="2946" customFormat="false" ht="12.75" hidden="false" customHeight="true" outlineLevel="0" collapsed="false">
      <c r="A2946" s="6" t="s">
        <v>47</v>
      </c>
      <c r="B2946" s="6" t="s">
        <v>624</v>
      </c>
      <c r="C2946" s="6" t="s">
        <v>12718</v>
      </c>
      <c r="D2946" s="6" t="s">
        <v>12719</v>
      </c>
      <c r="E2946" s="0" t="n">
        <v>280</v>
      </c>
      <c r="F2946" s="6" t="s">
        <v>12720</v>
      </c>
      <c r="G2946" s="6" t="s">
        <v>353</v>
      </c>
      <c r="H2946" s="6" t="s">
        <v>12721</v>
      </c>
      <c r="J2946" s="6" t="s">
        <v>12722</v>
      </c>
      <c r="K2946" s="6" t="s">
        <v>631</v>
      </c>
      <c r="L2946" s="6" t="s">
        <v>632</v>
      </c>
      <c r="M2946" s="6" t="s">
        <v>2491</v>
      </c>
      <c r="N2946" s="6" t="s">
        <v>58</v>
      </c>
      <c r="O2946" s="6" t="s">
        <v>59</v>
      </c>
      <c r="P2946" s="6" t="s">
        <v>8152</v>
      </c>
      <c r="Q2946" s="6" t="s">
        <v>238</v>
      </c>
      <c r="R2946" s="6" t="s">
        <v>158</v>
      </c>
      <c r="S2946" s="6" t="s">
        <v>63</v>
      </c>
      <c r="T2946" s="6" t="s">
        <v>64</v>
      </c>
      <c r="U2946" s="6" t="s">
        <v>144</v>
      </c>
      <c r="X2946" s="6" t="s">
        <v>12723</v>
      </c>
      <c r="Y2946" s="6" t="s">
        <v>66</v>
      </c>
      <c r="Z2946" s="0" t="n">
        <v>20</v>
      </c>
      <c r="AB2946" s="6" t="s">
        <v>12724</v>
      </c>
      <c r="AC2946" s="7" t="n">
        <v>43021</v>
      </c>
      <c r="AD2946" s="6" t="s">
        <v>161</v>
      </c>
      <c r="AE2946" s="6" t="s">
        <v>162</v>
      </c>
      <c r="AH2946" s="6" t="s">
        <v>12725</v>
      </c>
      <c r="AR2946" s="0" t="n">
        <v>83</v>
      </c>
    </row>
    <row r="2947" customFormat="false" ht="12.75" hidden="false" customHeight="true" outlineLevel="0" collapsed="false">
      <c r="A2947" s="6" t="s">
        <v>47</v>
      </c>
      <c r="B2947" s="6" t="s">
        <v>4051</v>
      </c>
      <c r="C2947" s="6" t="s">
        <v>12726</v>
      </c>
      <c r="D2947" s="6" t="s">
        <v>12727</v>
      </c>
      <c r="E2947" s="0" t="n">
        <v>37</v>
      </c>
      <c r="F2947" s="6" t="s">
        <v>12728</v>
      </c>
      <c r="G2947" s="6" t="s">
        <v>628</v>
      </c>
      <c r="H2947" s="6" t="s">
        <v>12729</v>
      </c>
      <c r="I2947" s="6" t="s">
        <v>12730</v>
      </c>
      <c r="J2947" s="6" t="s">
        <v>12731</v>
      </c>
      <c r="K2947" s="6" t="s">
        <v>3831</v>
      </c>
      <c r="L2947" s="6" t="s">
        <v>4057</v>
      </c>
      <c r="M2947" s="6" t="s">
        <v>4864</v>
      </c>
      <c r="N2947" s="6" t="s">
        <v>58</v>
      </c>
      <c r="O2947" s="6" t="s">
        <v>59</v>
      </c>
      <c r="P2947" s="6" t="s">
        <v>1110</v>
      </c>
      <c r="Q2947" s="6" t="s">
        <v>207</v>
      </c>
      <c r="R2947" s="6" t="s">
        <v>62</v>
      </c>
      <c r="S2947" s="6" t="s">
        <v>63</v>
      </c>
      <c r="T2947" s="6" t="s">
        <v>64</v>
      </c>
      <c r="Y2947" s="6" t="s">
        <v>66</v>
      </c>
      <c r="Z2947" s="0" t="n">
        <v>20</v>
      </c>
      <c r="AA2947" s="6" t="s">
        <v>67</v>
      </c>
      <c r="AB2947" s="6" t="s">
        <v>12732</v>
      </c>
      <c r="AC2947" s="7" t="n">
        <v>43017</v>
      </c>
      <c r="AD2947" s="0" t="s">
        <v>161</v>
      </c>
      <c r="AE2947" s="0" t="s">
        <v>162</v>
      </c>
      <c r="AI2947" s="6" t="s">
        <v>12733</v>
      </c>
      <c r="AR2947" s="0" t="n">
        <v>83</v>
      </c>
    </row>
    <row r="2948" customFormat="false" ht="12.75" hidden="false" customHeight="true" outlineLevel="0" collapsed="false">
      <c r="A2948" s="4"/>
      <c r="B2948" s="4"/>
      <c r="C2948" s="4"/>
      <c r="D2948" s="4"/>
      <c r="E2948" s="4"/>
      <c r="F2948" s="4"/>
      <c r="G2948" s="4" t="s">
        <v>353</v>
      </c>
      <c r="H2948" s="4" t="s">
        <v>12734</v>
      </c>
      <c r="I2948" s="4"/>
      <c r="J2948" s="4"/>
      <c r="K2948" s="4" t="s">
        <v>153</v>
      </c>
      <c r="L2948" s="4" t="s">
        <v>154</v>
      </c>
      <c r="M2948" s="4"/>
      <c r="N2948" s="4"/>
      <c r="O2948" s="4"/>
      <c r="P2948" s="4"/>
      <c r="Q2948" s="4"/>
      <c r="R2948" s="4"/>
      <c r="S2948" s="4"/>
      <c r="T2948" s="4"/>
      <c r="U2948" s="4"/>
      <c r="V2948" s="4"/>
      <c r="W2948" s="4"/>
      <c r="X2948" s="4"/>
      <c r="Y2948" s="4"/>
      <c r="Z2948" s="4"/>
      <c r="AA2948" s="4"/>
      <c r="AB2948" s="4"/>
      <c r="AC2948" s="5"/>
      <c r="AD2948" s="4"/>
      <c r="AE2948" s="4"/>
      <c r="AF2948" s="4"/>
      <c r="AG2948" s="4"/>
      <c r="AH2948" s="4"/>
      <c r="AI2948" s="4"/>
      <c r="AJ2948" s="4"/>
      <c r="AK2948" s="4"/>
      <c r="AL2948" s="4"/>
      <c r="AM2948" s="4"/>
      <c r="AN2948" s="4"/>
      <c r="AO2948" s="4"/>
      <c r="AP2948" s="4"/>
      <c r="AQ2948" s="4"/>
      <c r="AR2948" s="4"/>
    </row>
    <row r="2949" customFormat="false" ht="12.75" hidden="false" customHeight="true" outlineLevel="0" collapsed="false">
      <c r="A2949" s="6" t="s">
        <v>47</v>
      </c>
      <c r="B2949" s="6" t="s">
        <v>941</v>
      </c>
      <c r="C2949" s="6" t="s">
        <v>12735</v>
      </c>
      <c r="D2949" s="6" t="s">
        <v>12736</v>
      </c>
      <c r="E2949" s="0" t="n">
        <v>110</v>
      </c>
      <c r="F2949" s="6" t="s">
        <v>12737</v>
      </c>
      <c r="G2949" s="6" t="s">
        <v>622</v>
      </c>
      <c r="H2949" s="6" t="s">
        <v>12734</v>
      </c>
      <c r="I2949" s="6" t="s">
        <v>5484</v>
      </c>
      <c r="K2949" s="6" t="s">
        <v>947</v>
      </c>
      <c r="L2949" s="6" t="s">
        <v>948</v>
      </c>
      <c r="M2949" s="6" t="s">
        <v>6563</v>
      </c>
      <c r="N2949" s="6" t="s">
        <v>58</v>
      </c>
      <c r="O2949" s="6" t="s">
        <v>59</v>
      </c>
      <c r="P2949" s="6" t="s">
        <v>606</v>
      </c>
      <c r="Q2949" s="6" t="s">
        <v>488</v>
      </c>
      <c r="R2949" s="6" t="s">
        <v>158</v>
      </c>
      <c r="S2949" s="6" t="s">
        <v>63</v>
      </c>
      <c r="T2949" s="6" t="s">
        <v>64</v>
      </c>
      <c r="U2949" s="6" t="s">
        <v>144</v>
      </c>
      <c r="Y2949" s="6" t="s">
        <v>66</v>
      </c>
      <c r="Z2949" s="0" t="n">
        <v>20</v>
      </c>
      <c r="AB2949" s="6" t="s">
        <v>12738</v>
      </c>
      <c r="AC2949" s="7" t="n">
        <v>43032</v>
      </c>
      <c r="AD2949" s="6" t="s">
        <v>104</v>
      </c>
      <c r="AE2949" s="6" t="s">
        <v>162</v>
      </c>
      <c r="AI2949" s="6" t="s">
        <v>12739</v>
      </c>
      <c r="AR2949" s="0" t="n">
        <v>83</v>
      </c>
    </row>
    <row r="2950" customFormat="false" ht="12.75" hidden="false" customHeight="true" outlineLevel="0" collapsed="false">
      <c r="A2950" s="6" t="s">
        <v>47</v>
      </c>
      <c r="B2950" s="6" t="s">
        <v>941</v>
      </c>
      <c r="C2950" s="6" t="s">
        <v>12740</v>
      </c>
      <c r="D2950" s="6" t="s">
        <v>12741</v>
      </c>
      <c r="E2950" s="0" t="n">
        <v>110</v>
      </c>
      <c r="F2950" s="6" t="s">
        <v>12742</v>
      </c>
      <c r="G2950" s="6" t="s">
        <v>1261</v>
      </c>
      <c r="H2950" s="6" t="s">
        <v>12734</v>
      </c>
      <c r="J2950" s="6" t="s">
        <v>12743</v>
      </c>
      <c r="K2950" s="6" t="s">
        <v>947</v>
      </c>
      <c r="L2950" s="6" t="s">
        <v>948</v>
      </c>
      <c r="M2950" s="6" t="s">
        <v>2102</v>
      </c>
      <c r="N2950" s="6" t="s">
        <v>58</v>
      </c>
      <c r="O2950" s="6" t="s">
        <v>59</v>
      </c>
      <c r="P2950" s="6" t="s">
        <v>7574</v>
      </c>
      <c r="Q2950" s="6" t="s">
        <v>207</v>
      </c>
      <c r="R2950" s="6" t="s">
        <v>158</v>
      </c>
      <c r="S2950" s="6" t="s">
        <v>63</v>
      </c>
      <c r="T2950" s="6" t="s">
        <v>64</v>
      </c>
      <c r="U2950" s="6" t="s">
        <v>144</v>
      </c>
      <c r="X2950" s="6" t="s">
        <v>807</v>
      </c>
      <c r="Y2950" s="6" t="s">
        <v>66</v>
      </c>
      <c r="Z2950" s="0" t="n">
        <v>20</v>
      </c>
      <c r="AB2950" s="6" t="s">
        <v>12744</v>
      </c>
      <c r="AC2950" s="7" t="n">
        <v>43032</v>
      </c>
      <c r="AD2950" s="6" t="s">
        <v>104</v>
      </c>
      <c r="AE2950" s="6" t="s">
        <v>162</v>
      </c>
      <c r="AH2950" s="6" t="s">
        <v>12745</v>
      </c>
      <c r="AR2950" s="0" t="n">
        <v>83</v>
      </c>
    </row>
    <row r="2951" customFormat="false" ht="12.75" hidden="false" customHeight="true" outlineLevel="0" collapsed="false">
      <c r="A2951" s="6" t="s">
        <v>47</v>
      </c>
      <c r="B2951" s="6" t="s">
        <v>941</v>
      </c>
      <c r="C2951" s="6" t="s">
        <v>12746</v>
      </c>
      <c r="D2951" s="6" t="s">
        <v>12747</v>
      </c>
      <c r="E2951" s="0" t="n">
        <v>110</v>
      </c>
      <c r="F2951" s="6" t="s">
        <v>12748</v>
      </c>
      <c r="G2951" s="6" t="s">
        <v>1261</v>
      </c>
      <c r="H2951" s="6" t="s">
        <v>12734</v>
      </c>
      <c r="I2951" s="6" t="s">
        <v>2995</v>
      </c>
      <c r="J2951" s="6" t="s">
        <v>12749</v>
      </c>
      <c r="K2951" s="6" t="s">
        <v>947</v>
      </c>
      <c r="L2951" s="6" t="s">
        <v>948</v>
      </c>
      <c r="M2951" s="6" t="s">
        <v>5408</v>
      </c>
      <c r="N2951" s="6" t="s">
        <v>58</v>
      </c>
      <c r="O2951" s="6" t="s">
        <v>59</v>
      </c>
      <c r="P2951" s="6" t="s">
        <v>4683</v>
      </c>
      <c r="Q2951" s="6" t="s">
        <v>61</v>
      </c>
      <c r="R2951" s="6" t="s">
        <v>158</v>
      </c>
      <c r="S2951" s="6" t="s">
        <v>63</v>
      </c>
      <c r="T2951" s="6" t="s">
        <v>64</v>
      </c>
      <c r="X2951" s="6" t="s">
        <v>807</v>
      </c>
      <c r="Y2951" s="6" t="s">
        <v>66</v>
      </c>
      <c r="Z2951" s="0" t="n">
        <v>20</v>
      </c>
      <c r="AA2951" s="6" t="s">
        <v>67</v>
      </c>
      <c r="AB2951" s="6" t="s">
        <v>12750</v>
      </c>
      <c r="AC2951" s="7" t="n">
        <v>43032</v>
      </c>
      <c r="AD2951" s="6" t="s">
        <v>104</v>
      </c>
      <c r="AE2951" s="6" t="s">
        <v>162</v>
      </c>
      <c r="AI2951" s="6" t="s">
        <v>12751</v>
      </c>
      <c r="AR2951" s="0" t="n">
        <v>83</v>
      </c>
    </row>
    <row r="2952" customFormat="false" ht="12.75" hidden="false" customHeight="true" outlineLevel="0" collapsed="false">
      <c r="A2952" s="4"/>
      <c r="B2952" s="4"/>
      <c r="C2952" s="4"/>
      <c r="D2952" s="4"/>
      <c r="E2952" s="4"/>
      <c r="F2952" s="4"/>
      <c r="G2952" s="4" t="s">
        <v>1457</v>
      </c>
      <c r="H2952" s="4" t="s">
        <v>12752</v>
      </c>
      <c r="I2952" s="4"/>
      <c r="J2952" s="4"/>
      <c r="K2952" s="4" t="s">
        <v>1238</v>
      </c>
      <c r="L2952" s="4" t="s">
        <v>1239</v>
      </c>
      <c r="M2952" s="4"/>
      <c r="N2952" s="4"/>
      <c r="O2952" s="4"/>
      <c r="P2952" s="4"/>
      <c r="Q2952" s="4"/>
      <c r="R2952" s="4"/>
      <c r="S2952" s="4"/>
      <c r="T2952" s="4"/>
      <c r="U2952" s="4"/>
      <c r="V2952" s="4"/>
      <c r="W2952" s="4"/>
      <c r="X2952" s="4"/>
      <c r="Y2952" s="4"/>
      <c r="Z2952" s="4"/>
      <c r="AA2952" s="4"/>
      <c r="AB2952" s="4"/>
      <c r="AC2952" s="5"/>
      <c r="AD2952" s="4"/>
      <c r="AE2952" s="4"/>
      <c r="AF2952" s="4"/>
      <c r="AG2952" s="4"/>
      <c r="AH2952" s="4"/>
      <c r="AI2952" s="4"/>
      <c r="AJ2952" s="4"/>
      <c r="AK2952" s="4"/>
      <c r="AL2952" s="4"/>
      <c r="AM2952" s="4"/>
      <c r="AN2952" s="4"/>
      <c r="AO2952" s="4"/>
      <c r="AP2952" s="4"/>
      <c r="AQ2952" s="4"/>
      <c r="AR2952" s="4"/>
    </row>
    <row r="2953" customFormat="false" ht="12.75" hidden="false" customHeight="true" outlineLevel="0" collapsed="false">
      <c r="A2953" s="4"/>
      <c r="B2953" s="4"/>
      <c r="C2953" s="4"/>
      <c r="D2953" s="4"/>
      <c r="E2953" s="4"/>
      <c r="F2953" s="4"/>
      <c r="G2953" s="4" t="s">
        <v>1457</v>
      </c>
      <c r="H2953" s="4" t="s">
        <v>12752</v>
      </c>
      <c r="I2953" s="4"/>
      <c r="J2953" s="4"/>
      <c r="K2953" s="4" t="s">
        <v>1238</v>
      </c>
      <c r="L2953" s="4" t="s">
        <v>1239</v>
      </c>
      <c r="M2953" s="4"/>
      <c r="N2953" s="4"/>
      <c r="O2953" s="4"/>
      <c r="P2953" s="4"/>
      <c r="Q2953" s="4"/>
      <c r="R2953" s="4"/>
      <c r="S2953" s="4"/>
      <c r="T2953" s="4"/>
      <c r="U2953" s="4"/>
      <c r="V2953" s="4"/>
      <c r="W2953" s="4"/>
      <c r="X2953" s="4"/>
      <c r="Y2953" s="4"/>
      <c r="Z2953" s="4"/>
      <c r="AA2953" s="4"/>
      <c r="AB2953" s="4"/>
      <c r="AC2953" s="5"/>
      <c r="AD2953" s="4"/>
      <c r="AE2953" s="4"/>
      <c r="AF2953" s="4"/>
      <c r="AG2953" s="4"/>
      <c r="AH2953" s="4"/>
      <c r="AI2953" s="4"/>
      <c r="AJ2953" s="4"/>
      <c r="AK2953" s="4"/>
      <c r="AL2953" s="4"/>
      <c r="AM2953" s="4"/>
      <c r="AN2953" s="4"/>
      <c r="AO2953" s="4"/>
      <c r="AP2953" s="4"/>
      <c r="AQ2953" s="4"/>
      <c r="AR2953" s="4"/>
    </row>
    <row r="2954" customFormat="false" ht="12.75" hidden="false" customHeight="true" outlineLevel="0" collapsed="false">
      <c r="A2954" s="6" t="s">
        <v>88</v>
      </c>
      <c r="B2954" s="6" t="s">
        <v>7106</v>
      </c>
      <c r="C2954" s="6" t="s">
        <v>12753</v>
      </c>
      <c r="D2954" s="6" t="s">
        <v>12754</v>
      </c>
      <c r="E2954" s="0" t="n">
        <v>34</v>
      </c>
      <c r="F2954" s="6" t="s">
        <v>12755</v>
      </c>
      <c r="G2954" s="6" t="s">
        <v>863</v>
      </c>
      <c r="H2954" s="6" t="s">
        <v>12756</v>
      </c>
      <c r="I2954" s="6" t="s">
        <v>12757</v>
      </c>
      <c r="J2954" s="6" t="s">
        <v>12758</v>
      </c>
      <c r="K2954" s="6" t="s">
        <v>7111</v>
      </c>
      <c r="L2954" s="6" t="s">
        <v>7112</v>
      </c>
      <c r="M2954" s="6" t="s">
        <v>5866</v>
      </c>
      <c r="N2954" s="6" t="s">
        <v>58</v>
      </c>
      <c r="O2954" s="6" t="s">
        <v>59</v>
      </c>
      <c r="P2954" s="6" t="s">
        <v>12759</v>
      </c>
      <c r="Q2954" s="6" t="s">
        <v>488</v>
      </c>
      <c r="R2954" s="6" t="s">
        <v>158</v>
      </c>
      <c r="S2954" s="6" t="s">
        <v>63</v>
      </c>
      <c r="T2954" s="6" t="s">
        <v>64</v>
      </c>
      <c r="X2954" s="6" t="s">
        <v>2538</v>
      </c>
      <c r="Y2954" s="6" t="s">
        <v>66</v>
      </c>
      <c r="Z2954" s="0" t="n">
        <v>20</v>
      </c>
      <c r="AB2954" s="6" t="s">
        <v>12760</v>
      </c>
      <c r="AC2954" s="7" t="n">
        <v>43012</v>
      </c>
      <c r="AD2954" s="0" t="s">
        <v>104</v>
      </c>
      <c r="AE2954" s="6" t="s">
        <v>105</v>
      </c>
      <c r="AN2954" s="6" t="s">
        <v>7589</v>
      </c>
      <c r="AR2954" s="0" t="n">
        <v>86</v>
      </c>
    </row>
    <row r="2955" customFormat="false" ht="12.75" hidden="false" customHeight="true" outlineLevel="0" collapsed="false">
      <c r="A2955" s="6" t="s">
        <v>88</v>
      </c>
      <c r="B2955" s="6" t="s">
        <v>7106</v>
      </c>
      <c r="C2955" s="6" t="s">
        <v>12761</v>
      </c>
      <c r="D2955" s="6" t="s">
        <v>12762</v>
      </c>
      <c r="E2955" s="0" t="n">
        <v>34</v>
      </c>
      <c r="F2955" s="6" t="s">
        <v>12763</v>
      </c>
      <c r="G2955" s="6" t="s">
        <v>863</v>
      </c>
      <c r="H2955" s="6" t="s">
        <v>12756</v>
      </c>
      <c r="I2955" s="6" t="s">
        <v>12757</v>
      </c>
      <c r="J2955" s="6" t="s">
        <v>12764</v>
      </c>
      <c r="K2955" s="6" t="s">
        <v>7111</v>
      </c>
      <c r="L2955" s="6" t="s">
        <v>7112</v>
      </c>
      <c r="M2955" s="6" t="s">
        <v>5873</v>
      </c>
      <c r="N2955" s="6" t="s">
        <v>58</v>
      </c>
      <c r="O2955" s="6" t="s">
        <v>59</v>
      </c>
      <c r="P2955" s="6" t="s">
        <v>8267</v>
      </c>
      <c r="Q2955" s="6" t="s">
        <v>488</v>
      </c>
      <c r="R2955" s="6" t="s">
        <v>158</v>
      </c>
      <c r="S2955" s="6" t="s">
        <v>63</v>
      </c>
      <c r="T2955" s="6" t="s">
        <v>64</v>
      </c>
      <c r="X2955" s="6" t="s">
        <v>2538</v>
      </c>
      <c r="Y2955" s="6" t="s">
        <v>66</v>
      </c>
      <c r="Z2955" s="0" t="n">
        <v>20</v>
      </c>
      <c r="AB2955" s="6" t="s">
        <v>12765</v>
      </c>
      <c r="AC2955" s="7" t="n">
        <v>43012</v>
      </c>
      <c r="AD2955" s="0" t="s">
        <v>104</v>
      </c>
      <c r="AE2955" s="6" t="s">
        <v>105</v>
      </c>
      <c r="AH2955" s="6" t="s">
        <v>12766</v>
      </c>
      <c r="AR2955" s="0" t="n">
        <v>86</v>
      </c>
    </row>
    <row r="2956" customFormat="false" ht="12.75" hidden="false" customHeight="true" outlineLevel="0" collapsed="false">
      <c r="A2956" s="4"/>
      <c r="B2956" s="4"/>
      <c r="C2956" s="4"/>
      <c r="D2956" s="4"/>
      <c r="E2956" s="4"/>
      <c r="F2956" s="4"/>
      <c r="G2956" s="4" t="s">
        <v>42</v>
      </c>
      <c r="H2956" s="4" t="s">
        <v>12767</v>
      </c>
      <c r="I2956" s="4"/>
      <c r="J2956" s="4"/>
      <c r="K2956" s="4" t="s">
        <v>153</v>
      </c>
      <c r="L2956" s="4" t="s">
        <v>154</v>
      </c>
      <c r="M2956" s="4"/>
      <c r="N2956" s="4"/>
      <c r="O2956" s="4"/>
      <c r="P2956" s="4"/>
      <c r="Q2956" s="4"/>
      <c r="R2956" s="4"/>
      <c r="S2956" s="4"/>
      <c r="T2956" s="4"/>
      <c r="U2956" s="4"/>
      <c r="V2956" s="4"/>
      <c r="W2956" s="4"/>
      <c r="X2956" s="4"/>
      <c r="Y2956" s="4"/>
      <c r="Z2956" s="4"/>
      <c r="AA2956" s="4"/>
      <c r="AB2956" s="4"/>
      <c r="AC2956" s="5"/>
      <c r="AD2956" s="4"/>
      <c r="AE2956" s="4"/>
      <c r="AF2956" s="4"/>
      <c r="AG2956" s="4"/>
      <c r="AH2956" s="4"/>
      <c r="AI2956" s="4"/>
      <c r="AJ2956" s="4"/>
      <c r="AK2956" s="4"/>
      <c r="AL2956" s="4"/>
      <c r="AM2956" s="4"/>
      <c r="AN2956" s="4"/>
      <c r="AO2956" s="4"/>
      <c r="AP2956" s="4"/>
      <c r="AQ2956" s="4"/>
      <c r="AR2956" s="4"/>
    </row>
    <row r="2957" customFormat="false" ht="12.75" hidden="false" customHeight="true" outlineLevel="0" collapsed="false">
      <c r="A2957" s="6" t="s">
        <v>47</v>
      </c>
      <c r="B2957" s="6" t="s">
        <v>5309</v>
      </c>
      <c r="C2957" s="6" t="s">
        <v>12768</v>
      </c>
      <c r="D2957" s="6" t="s">
        <v>12769</v>
      </c>
      <c r="E2957" s="0" t="n">
        <v>220</v>
      </c>
      <c r="F2957" s="6" t="s">
        <v>12770</v>
      </c>
      <c r="G2957" s="6" t="s">
        <v>353</v>
      </c>
      <c r="H2957" s="6" t="s">
        <v>12771</v>
      </c>
      <c r="K2957" s="6" t="s">
        <v>5314</v>
      </c>
      <c r="L2957" s="6" t="s">
        <v>5315</v>
      </c>
      <c r="M2957" s="6" t="s">
        <v>1480</v>
      </c>
      <c r="N2957" s="6" t="s">
        <v>58</v>
      </c>
      <c r="O2957" s="6" t="s">
        <v>59</v>
      </c>
      <c r="P2957" s="6" t="s">
        <v>703</v>
      </c>
      <c r="Q2957" s="6" t="s">
        <v>414</v>
      </c>
      <c r="R2957" s="6" t="s">
        <v>143</v>
      </c>
      <c r="S2957" s="6" t="s">
        <v>63</v>
      </c>
      <c r="T2957" s="6" t="s">
        <v>64</v>
      </c>
      <c r="U2957" s="6" t="s">
        <v>159</v>
      </c>
      <c r="Y2957" s="6" t="s">
        <v>66</v>
      </c>
      <c r="Z2957" s="0" t="n">
        <v>20</v>
      </c>
      <c r="AA2957" s="6" t="s">
        <v>67</v>
      </c>
      <c r="AC2957" s="7" t="n">
        <v>43012</v>
      </c>
      <c r="AD2957" s="6" t="s">
        <v>161</v>
      </c>
      <c r="AE2957" s="6" t="s">
        <v>162</v>
      </c>
      <c r="AH2957" s="6" t="s">
        <v>12772</v>
      </c>
      <c r="AR2957" s="0" t="n">
        <v>86</v>
      </c>
    </row>
    <row r="2958" customFormat="false" ht="12.75" hidden="false" customHeight="true" outlineLevel="0" collapsed="false">
      <c r="A2958" s="6" t="s">
        <v>47</v>
      </c>
      <c r="B2958" s="6" t="s">
        <v>665</v>
      </c>
      <c r="C2958" s="6" t="s">
        <v>12773</v>
      </c>
      <c r="D2958" s="6" t="s">
        <v>12774</v>
      </c>
      <c r="E2958" s="0" t="n">
        <v>590</v>
      </c>
      <c r="F2958" s="6" t="s">
        <v>12775</v>
      </c>
      <c r="H2958" s="6" t="s">
        <v>12776</v>
      </c>
      <c r="I2958" s="6" t="s">
        <v>12777</v>
      </c>
      <c r="J2958" s="6" t="s">
        <v>630</v>
      </c>
      <c r="K2958" s="6" t="s">
        <v>670</v>
      </c>
      <c r="L2958" s="6" t="s">
        <v>671</v>
      </c>
      <c r="M2958" s="6" t="s">
        <v>1605</v>
      </c>
      <c r="N2958" s="6" t="s">
        <v>58</v>
      </c>
      <c r="O2958" s="6" t="s">
        <v>59</v>
      </c>
      <c r="P2958" s="6" t="s">
        <v>206</v>
      </c>
      <c r="Q2958" s="6" t="s">
        <v>157</v>
      </c>
      <c r="R2958" s="6" t="s">
        <v>158</v>
      </c>
      <c r="S2958" s="6" t="s">
        <v>63</v>
      </c>
      <c r="T2958" s="6" t="s">
        <v>64</v>
      </c>
      <c r="Y2958" s="6" t="s">
        <v>66</v>
      </c>
      <c r="Z2958" s="0" t="n">
        <v>20</v>
      </c>
      <c r="AC2958" s="7" t="n">
        <v>43027</v>
      </c>
      <c r="AD2958" s="0" t="s">
        <v>161</v>
      </c>
      <c r="AE2958" s="0" t="s">
        <v>162</v>
      </c>
      <c r="AR2958" s="0" t="n">
        <v>90</v>
      </c>
    </row>
    <row r="2959" customFormat="false" ht="12.75" hidden="false" customHeight="true" outlineLevel="0" collapsed="false">
      <c r="A2959" s="4"/>
      <c r="B2959" s="4"/>
      <c r="C2959" s="4"/>
      <c r="D2959" s="4"/>
      <c r="E2959" s="4"/>
      <c r="F2959" s="4"/>
      <c r="G2959" s="4" t="s">
        <v>42</v>
      </c>
      <c r="H2959" s="4" t="s">
        <v>12778</v>
      </c>
      <c r="I2959" s="4"/>
      <c r="J2959" s="4"/>
      <c r="K2959" s="4" t="s">
        <v>1238</v>
      </c>
      <c r="L2959" s="4" t="s">
        <v>1239</v>
      </c>
      <c r="M2959" s="4"/>
      <c r="N2959" s="4"/>
      <c r="O2959" s="4"/>
      <c r="P2959" s="4"/>
      <c r="Q2959" s="4"/>
      <c r="R2959" s="4"/>
      <c r="S2959" s="4"/>
      <c r="T2959" s="4"/>
      <c r="U2959" s="4"/>
      <c r="V2959" s="4"/>
      <c r="W2959" s="4"/>
      <c r="X2959" s="4"/>
      <c r="Y2959" s="4"/>
      <c r="Z2959" s="4"/>
      <c r="AA2959" s="4"/>
      <c r="AB2959" s="4"/>
      <c r="AC2959" s="5"/>
      <c r="AD2959" s="4"/>
      <c r="AE2959" s="4"/>
      <c r="AF2959" s="4"/>
      <c r="AG2959" s="4"/>
      <c r="AH2959" s="4"/>
      <c r="AI2959" s="4"/>
      <c r="AJ2959" s="4"/>
      <c r="AK2959" s="4"/>
      <c r="AL2959" s="4"/>
      <c r="AM2959" s="4"/>
      <c r="AN2959" s="4"/>
      <c r="AO2959" s="4"/>
      <c r="AP2959" s="4"/>
      <c r="AQ2959" s="4"/>
      <c r="AR2959" s="4"/>
    </row>
    <row r="2960" customFormat="false" ht="12.75" hidden="false" customHeight="true" outlineLevel="0" collapsed="false">
      <c r="A2960" s="6" t="s">
        <v>88</v>
      </c>
      <c r="B2960" s="6" t="s">
        <v>3812</v>
      </c>
      <c r="C2960" s="6" t="s">
        <v>12779</v>
      </c>
      <c r="D2960" s="6" t="s">
        <v>12780</v>
      </c>
      <c r="E2960" s="0" t="n">
        <v>290</v>
      </c>
      <c r="F2960" s="6" t="s">
        <v>12781</v>
      </c>
      <c r="G2960" s="6" t="s">
        <v>648</v>
      </c>
      <c r="H2960" s="6" t="s">
        <v>12782</v>
      </c>
      <c r="J2960" s="6" t="s">
        <v>596</v>
      </c>
      <c r="K2960" s="6" t="s">
        <v>3817</v>
      </c>
      <c r="L2960" s="6" t="s">
        <v>3818</v>
      </c>
      <c r="M2960" s="6" t="s">
        <v>713</v>
      </c>
      <c r="N2960" s="6" t="s">
        <v>58</v>
      </c>
      <c r="O2960" s="6" t="s">
        <v>59</v>
      </c>
      <c r="P2960" s="6" t="s">
        <v>3332</v>
      </c>
      <c r="Q2960" s="6" t="s">
        <v>608</v>
      </c>
      <c r="R2960" s="6" t="s">
        <v>66</v>
      </c>
      <c r="S2960" s="6" t="s">
        <v>63</v>
      </c>
      <c r="T2960" s="6" t="s">
        <v>64</v>
      </c>
      <c r="X2960" s="6" t="s">
        <v>8754</v>
      </c>
      <c r="Y2960" s="6" t="s">
        <v>66</v>
      </c>
      <c r="Z2960" s="0" t="n">
        <v>20</v>
      </c>
      <c r="AB2960" s="6" t="s">
        <v>12783</v>
      </c>
      <c r="AC2960" s="6"/>
      <c r="AD2960" s="6"/>
      <c r="AE2960" s="6"/>
      <c r="AR2960" s="0" t="n">
        <v>90</v>
      </c>
    </row>
    <row r="2961" customFormat="false" ht="12.75" hidden="false" customHeight="true" outlineLevel="0" collapsed="false">
      <c r="A2961" s="6" t="s">
        <v>88</v>
      </c>
      <c r="B2961" s="6" t="s">
        <v>3812</v>
      </c>
      <c r="C2961" s="6" t="s">
        <v>12784</v>
      </c>
      <c r="D2961" s="6" t="s">
        <v>12785</v>
      </c>
      <c r="E2961" s="0" t="n">
        <v>290</v>
      </c>
      <c r="F2961" s="6" t="s">
        <v>12786</v>
      </c>
      <c r="G2961" s="6" t="s">
        <v>648</v>
      </c>
      <c r="H2961" s="6" t="s">
        <v>12782</v>
      </c>
      <c r="J2961" s="6" t="s">
        <v>2567</v>
      </c>
      <c r="K2961" s="6" t="s">
        <v>3817</v>
      </c>
      <c r="L2961" s="6" t="s">
        <v>3818</v>
      </c>
      <c r="M2961" s="6" t="s">
        <v>740</v>
      </c>
      <c r="N2961" s="6" t="s">
        <v>58</v>
      </c>
      <c r="O2961" s="6" t="s">
        <v>59</v>
      </c>
      <c r="P2961" s="6" t="s">
        <v>11401</v>
      </c>
      <c r="Q2961" s="6" t="s">
        <v>61</v>
      </c>
      <c r="R2961" s="6" t="s">
        <v>66</v>
      </c>
      <c r="S2961" s="6" t="s">
        <v>63</v>
      </c>
      <c r="T2961" s="6" t="s">
        <v>64</v>
      </c>
      <c r="X2961" s="6" t="s">
        <v>8754</v>
      </c>
      <c r="Y2961" s="6" t="s">
        <v>66</v>
      </c>
      <c r="Z2961" s="0" t="n">
        <v>20</v>
      </c>
      <c r="AA2961" s="6" t="s">
        <v>67</v>
      </c>
      <c r="AI2961" s="6" t="s">
        <v>12787</v>
      </c>
      <c r="AN2961" s="6" t="s">
        <v>12788</v>
      </c>
      <c r="AR2961" s="0" t="n">
        <v>90</v>
      </c>
    </row>
    <row r="2962" customFormat="false" ht="12.75" hidden="false" customHeight="true" outlineLevel="0" collapsed="false">
      <c r="A2962" s="6" t="s">
        <v>88</v>
      </c>
      <c r="B2962" s="6" t="s">
        <v>3812</v>
      </c>
      <c r="C2962" s="6" t="s">
        <v>12789</v>
      </c>
      <c r="D2962" s="6" t="s">
        <v>12790</v>
      </c>
      <c r="E2962" s="0" t="n">
        <v>290</v>
      </c>
      <c r="F2962" s="6" t="s">
        <v>12791</v>
      </c>
      <c r="G2962" s="6" t="s">
        <v>269</v>
      </c>
      <c r="H2962" s="6" t="s">
        <v>12782</v>
      </c>
      <c r="J2962" s="6" t="s">
        <v>253</v>
      </c>
      <c r="K2962" s="6" t="s">
        <v>3817</v>
      </c>
      <c r="L2962" s="6" t="s">
        <v>3818</v>
      </c>
      <c r="M2962" s="6" t="s">
        <v>3606</v>
      </c>
      <c r="N2962" s="6" t="s">
        <v>58</v>
      </c>
      <c r="O2962" s="6" t="s">
        <v>59</v>
      </c>
      <c r="P2962" s="6" t="s">
        <v>75</v>
      </c>
      <c r="Q2962" s="6" t="s">
        <v>608</v>
      </c>
      <c r="R2962" s="6" t="s">
        <v>66</v>
      </c>
      <c r="S2962" s="6" t="s">
        <v>63</v>
      </c>
      <c r="T2962" s="6" t="s">
        <v>64</v>
      </c>
      <c r="X2962" s="6" t="s">
        <v>12792</v>
      </c>
      <c r="Y2962" s="6" t="s">
        <v>66</v>
      </c>
      <c r="Z2962" s="0" t="n">
        <v>20</v>
      </c>
      <c r="AB2962" s="6" t="s">
        <v>12793</v>
      </c>
      <c r="AC2962" s="6"/>
      <c r="AD2962" s="6"/>
      <c r="AE2962" s="6"/>
      <c r="AF2962" s="6" t="s">
        <v>12794</v>
      </c>
      <c r="AH2962" s="6" t="s">
        <v>12795</v>
      </c>
      <c r="AR2962" s="0" t="n">
        <v>51</v>
      </c>
    </row>
    <row r="2963" customFormat="false" ht="12.75" hidden="false" customHeight="true" outlineLevel="0" collapsed="false">
      <c r="A2963" s="6" t="s">
        <v>88</v>
      </c>
      <c r="B2963" s="6" t="s">
        <v>3812</v>
      </c>
      <c r="C2963" s="6" t="s">
        <v>12796</v>
      </c>
      <c r="D2963" s="6" t="s">
        <v>12797</v>
      </c>
      <c r="E2963" s="0" t="n">
        <v>290</v>
      </c>
      <c r="F2963" s="6" t="s">
        <v>12798</v>
      </c>
      <c r="G2963" s="6" t="s">
        <v>269</v>
      </c>
      <c r="H2963" s="6" t="s">
        <v>12782</v>
      </c>
      <c r="K2963" s="6" t="s">
        <v>3817</v>
      </c>
      <c r="L2963" s="6" t="s">
        <v>3818</v>
      </c>
      <c r="M2963" s="6" t="s">
        <v>382</v>
      </c>
      <c r="N2963" s="6" t="s">
        <v>58</v>
      </c>
      <c r="O2963" s="6" t="s">
        <v>59</v>
      </c>
      <c r="P2963" s="6" t="s">
        <v>3736</v>
      </c>
      <c r="Q2963" s="6" t="s">
        <v>2116</v>
      </c>
      <c r="R2963" s="6" t="s">
        <v>66</v>
      </c>
      <c r="S2963" s="6" t="s">
        <v>63</v>
      </c>
      <c r="T2963" s="6" t="s">
        <v>64</v>
      </c>
      <c r="X2963" s="6" t="s">
        <v>12792</v>
      </c>
      <c r="Y2963" s="6" t="s">
        <v>66</v>
      </c>
      <c r="Z2963" s="0" t="n">
        <v>20</v>
      </c>
      <c r="AB2963" s="6" t="s">
        <v>12799</v>
      </c>
      <c r="AC2963" s="6"/>
      <c r="AD2963" s="6"/>
      <c r="AE2963" s="6"/>
      <c r="AN2963" s="6" t="s">
        <v>1112</v>
      </c>
      <c r="AR2963" s="0" t="n">
        <v>51</v>
      </c>
    </row>
    <row r="2964" customFormat="false" ht="12.75" hidden="false" customHeight="true" outlineLevel="0" collapsed="false">
      <c r="A2964" s="6" t="s">
        <v>88</v>
      </c>
      <c r="B2964" s="6" t="s">
        <v>3812</v>
      </c>
      <c r="C2964" s="6" t="s">
        <v>12800</v>
      </c>
      <c r="D2964" s="6" t="s">
        <v>12801</v>
      </c>
      <c r="E2964" s="0" t="n">
        <v>290</v>
      </c>
      <c r="F2964" s="6" t="s">
        <v>12802</v>
      </c>
      <c r="G2964" s="6" t="s">
        <v>269</v>
      </c>
      <c r="H2964" s="6" t="s">
        <v>12782</v>
      </c>
      <c r="J2964" s="6" t="s">
        <v>596</v>
      </c>
      <c r="K2964" s="6" t="s">
        <v>3817</v>
      </c>
      <c r="L2964" s="6" t="s">
        <v>3818</v>
      </c>
      <c r="M2964" s="6" t="s">
        <v>2102</v>
      </c>
      <c r="N2964" s="6" t="s">
        <v>58</v>
      </c>
      <c r="O2964" s="6" t="s">
        <v>59</v>
      </c>
      <c r="P2964" s="6" t="s">
        <v>12803</v>
      </c>
      <c r="Q2964" s="6" t="s">
        <v>2116</v>
      </c>
      <c r="R2964" s="6" t="s">
        <v>66</v>
      </c>
      <c r="S2964" s="6" t="s">
        <v>63</v>
      </c>
      <c r="T2964" s="6" t="s">
        <v>64</v>
      </c>
      <c r="U2964" s="6" t="s">
        <v>144</v>
      </c>
      <c r="X2964" s="6" t="s">
        <v>12792</v>
      </c>
      <c r="Y2964" s="6" t="s">
        <v>66</v>
      </c>
      <c r="Z2964" s="0" t="n">
        <v>20</v>
      </c>
      <c r="AB2964" s="6" t="s">
        <v>12804</v>
      </c>
      <c r="AC2964" s="6"/>
      <c r="AD2964" s="6"/>
      <c r="AE2964" s="6"/>
      <c r="AH2964" s="6" t="s">
        <v>12805</v>
      </c>
      <c r="AR2964" s="0" t="n">
        <v>51</v>
      </c>
    </row>
    <row r="2965" customFormat="false" ht="12.75" hidden="false" customHeight="true" outlineLevel="0" collapsed="false">
      <c r="A2965" s="6" t="s">
        <v>88</v>
      </c>
      <c r="B2965" s="6" t="s">
        <v>3812</v>
      </c>
      <c r="C2965" s="6" t="s">
        <v>12806</v>
      </c>
      <c r="D2965" s="6" t="s">
        <v>12807</v>
      </c>
      <c r="E2965" s="0" t="n">
        <v>290</v>
      </c>
      <c r="F2965" s="6" t="s">
        <v>12808</v>
      </c>
      <c r="G2965" s="6" t="s">
        <v>269</v>
      </c>
      <c r="H2965" s="6" t="s">
        <v>12782</v>
      </c>
      <c r="J2965" s="6" t="s">
        <v>5367</v>
      </c>
      <c r="K2965" s="6" t="s">
        <v>3817</v>
      </c>
      <c r="L2965" s="6" t="s">
        <v>3818</v>
      </c>
      <c r="M2965" s="6" t="s">
        <v>527</v>
      </c>
      <c r="N2965" s="6" t="s">
        <v>58</v>
      </c>
      <c r="O2965" s="6" t="s">
        <v>59</v>
      </c>
      <c r="P2965" s="6" t="s">
        <v>5114</v>
      </c>
      <c r="Q2965" s="6" t="s">
        <v>190</v>
      </c>
      <c r="R2965" s="6" t="s">
        <v>66</v>
      </c>
      <c r="S2965" s="6" t="s">
        <v>63</v>
      </c>
      <c r="T2965" s="6" t="s">
        <v>64</v>
      </c>
      <c r="X2965" s="6" t="s">
        <v>12792</v>
      </c>
      <c r="Y2965" s="6" t="s">
        <v>66</v>
      </c>
      <c r="Z2965" s="0" t="n">
        <v>20</v>
      </c>
      <c r="AB2965" s="6" t="s">
        <v>12809</v>
      </c>
      <c r="AC2965" s="6"/>
      <c r="AD2965" s="6"/>
      <c r="AE2965" s="6"/>
      <c r="AN2965" s="6" t="s">
        <v>12810</v>
      </c>
      <c r="AR2965" s="0" t="n">
        <v>66</v>
      </c>
    </row>
    <row r="2966" customFormat="false" ht="12.75" hidden="false" customHeight="true" outlineLevel="0" collapsed="false">
      <c r="A2966" s="6" t="s">
        <v>88</v>
      </c>
      <c r="B2966" s="6" t="s">
        <v>3812</v>
      </c>
      <c r="C2966" s="6" t="s">
        <v>12811</v>
      </c>
      <c r="D2966" s="6" t="s">
        <v>12812</v>
      </c>
      <c r="E2966" s="0" t="n">
        <v>290</v>
      </c>
      <c r="F2966" s="6" t="s">
        <v>12813</v>
      </c>
      <c r="G2966" s="6" t="s">
        <v>269</v>
      </c>
      <c r="H2966" s="6" t="s">
        <v>12782</v>
      </c>
      <c r="J2966" s="6" t="s">
        <v>3979</v>
      </c>
      <c r="K2966" s="6" t="s">
        <v>3817</v>
      </c>
      <c r="L2966" s="6" t="s">
        <v>3818</v>
      </c>
      <c r="M2966" s="6" t="s">
        <v>181</v>
      </c>
      <c r="N2966" s="6" t="s">
        <v>58</v>
      </c>
      <c r="O2966" s="6" t="s">
        <v>59</v>
      </c>
      <c r="P2966" s="6" t="s">
        <v>8126</v>
      </c>
      <c r="Q2966" s="6" t="s">
        <v>608</v>
      </c>
      <c r="R2966" s="6" t="s">
        <v>66</v>
      </c>
      <c r="S2966" s="6" t="s">
        <v>63</v>
      </c>
      <c r="T2966" s="6" t="s">
        <v>64</v>
      </c>
      <c r="X2966" s="6" t="s">
        <v>12792</v>
      </c>
      <c r="Y2966" s="6" t="s">
        <v>66</v>
      </c>
      <c r="Z2966" s="0" t="n">
        <v>20</v>
      </c>
      <c r="AB2966" s="6" t="s">
        <v>12814</v>
      </c>
      <c r="AC2966" s="6"/>
      <c r="AD2966" s="6"/>
      <c r="AE2966" s="6"/>
      <c r="AH2966" s="6" t="s">
        <v>12815</v>
      </c>
      <c r="AR2966" s="0" t="n">
        <v>66</v>
      </c>
    </row>
    <row r="2967" customFormat="false" ht="12.75" hidden="false" customHeight="true" outlineLevel="0" collapsed="false">
      <c r="A2967" s="6" t="s">
        <v>47</v>
      </c>
      <c r="B2967" s="6" t="s">
        <v>624</v>
      </c>
      <c r="C2967" s="6" t="s">
        <v>12816</v>
      </c>
      <c r="D2967" s="6" t="s">
        <v>12817</v>
      </c>
      <c r="E2967" s="0" t="n">
        <v>300</v>
      </c>
      <c r="F2967" s="6" t="s">
        <v>12818</v>
      </c>
      <c r="G2967" s="6" t="s">
        <v>956</v>
      </c>
      <c r="H2967" s="6" t="s">
        <v>12782</v>
      </c>
      <c r="I2967" s="6" t="s">
        <v>12819</v>
      </c>
      <c r="K2967" s="6" t="s">
        <v>631</v>
      </c>
      <c r="L2967" s="6" t="s">
        <v>632</v>
      </c>
      <c r="M2967" s="6" t="s">
        <v>5459</v>
      </c>
      <c r="N2967" s="6" t="s">
        <v>58</v>
      </c>
      <c r="O2967" s="6" t="s">
        <v>59</v>
      </c>
      <c r="P2967" s="6" t="s">
        <v>7574</v>
      </c>
      <c r="Q2967" s="6" t="s">
        <v>1033</v>
      </c>
      <c r="R2967" s="6" t="s">
        <v>66</v>
      </c>
      <c r="S2967" s="6" t="s">
        <v>63</v>
      </c>
      <c r="T2967" s="6" t="s">
        <v>489</v>
      </c>
      <c r="Y2967" s="6" t="s">
        <v>66</v>
      </c>
      <c r="Z2967" s="0" t="n">
        <v>20</v>
      </c>
      <c r="AA2967" s="6" t="s">
        <v>67</v>
      </c>
      <c r="AC2967" s="7" t="n">
        <v>43021</v>
      </c>
      <c r="AD2967" s="6" t="s">
        <v>161</v>
      </c>
      <c r="AE2967" s="6" t="s">
        <v>162</v>
      </c>
      <c r="AH2967" s="6" t="s">
        <v>12820</v>
      </c>
      <c r="AJ2967" s="6" t="s">
        <v>12821</v>
      </c>
      <c r="AR2967" s="0" t="n">
        <v>66</v>
      </c>
    </row>
    <row r="2968" customFormat="false" ht="12.75" hidden="false" customHeight="true" outlineLevel="0" collapsed="false">
      <c r="A2968" s="6" t="s">
        <v>47</v>
      </c>
      <c r="B2968" s="6" t="s">
        <v>624</v>
      </c>
      <c r="C2968" s="6" t="s">
        <v>12822</v>
      </c>
      <c r="D2968" s="6" t="s">
        <v>12823</v>
      </c>
      <c r="E2968" s="0" t="n">
        <v>300</v>
      </c>
      <c r="F2968" s="6" t="s">
        <v>12824</v>
      </c>
      <c r="G2968" s="6" t="s">
        <v>42</v>
      </c>
      <c r="H2968" s="6" t="s">
        <v>12782</v>
      </c>
      <c r="K2968" s="6" t="s">
        <v>631</v>
      </c>
      <c r="L2968" s="6" t="s">
        <v>632</v>
      </c>
      <c r="M2968" s="6" t="s">
        <v>1538</v>
      </c>
      <c r="N2968" s="6" t="s">
        <v>58</v>
      </c>
      <c r="O2968" s="6" t="s">
        <v>59</v>
      </c>
      <c r="P2968" s="6" t="s">
        <v>8191</v>
      </c>
      <c r="Q2968" s="6" t="s">
        <v>61</v>
      </c>
      <c r="R2968" s="6" t="s">
        <v>66</v>
      </c>
      <c r="S2968" s="6" t="s">
        <v>63</v>
      </c>
      <c r="T2968" s="6" t="s">
        <v>64</v>
      </c>
      <c r="X2968" s="6" t="s">
        <v>12825</v>
      </c>
      <c r="Y2968" s="6" t="s">
        <v>66</v>
      </c>
      <c r="Z2968" s="0" t="n">
        <v>20</v>
      </c>
      <c r="AB2968" s="6" t="s">
        <v>12826</v>
      </c>
      <c r="AC2968" s="7" t="n">
        <v>43021</v>
      </c>
      <c r="AD2968" s="6" t="s">
        <v>161</v>
      </c>
      <c r="AE2968" s="6" t="s">
        <v>162</v>
      </c>
      <c r="AH2968" s="6" t="s">
        <v>12827</v>
      </c>
      <c r="AJ2968" s="6" t="s">
        <v>12827</v>
      </c>
      <c r="AN2968" s="6" t="s">
        <v>12828</v>
      </c>
      <c r="AR2968" s="0" t="n">
        <v>66</v>
      </c>
    </row>
    <row r="2969" customFormat="false" ht="12.75" hidden="false" customHeight="true" outlineLevel="0" collapsed="false">
      <c r="A2969" s="6" t="s">
        <v>47</v>
      </c>
      <c r="B2969" s="6" t="s">
        <v>624</v>
      </c>
      <c r="C2969" s="6" t="s">
        <v>12829</v>
      </c>
      <c r="D2969" s="6" t="s">
        <v>12830</v>
      </c>
      <c r="E2969" s="0" t="n">
        <v>300</v>
      </c>
      <c r="F2969" s="6" t="s">
        <v>12831</v>
      </c>
      <c r="G2969" s="6" t="s">
        <v>42</v>
      </c>
      <c r="H2969" s="6" t="s">
        <v>12782</v>
      </c>
      <c r="K2969" s="6" t="s">
        <v>631</v>
      </c>
      <c r="L2969" s="6" t="s">
        <v>632</v>
      </c>
      <c r="M2969" s="6" t="s">
        <v>5643</v>
      </c>
      <c r="N2969" s="6" t="s">
        <v>58</v>
      </c>
      <c r="O2969" s="6" t="s">
        <v>59</v>
      </c>
      <c r="P2969" s="6" t="s">
        <v>553</v>
      </c>
      <c r="Q2969" s="6" t="s">
        <v>174</v>
      </c>
      <c r="R2969" s="6" t="s">
        <v>66</v>
      </c>
      <c r="S2969" s="6" t="s">
        <v>63</v>
      </c>
      <c r="T2969" s="6" t="s">
        <v>64</v>
      </c>
      <c r="U2969" s="6" t="s">
        <v>144</v>
      </c>
      <c r="X2969" s="6" t="s">
        <v>12825</v>
      </c>
      <c r="Y2969" s="6" t="s">
        <v>66</v>
      </c>
      <c r="Z2969" s="0" t="n">
        <v>20</v>
      </c>
      <c r="AB2969" s="6" t="s">
        <v>12832</v>
      </c>
      <c r="AC2969" s="7" t="n">
        <v>43021</v>
      </c>
      <c r="AD2969" s="6" t="s">
        <v>161</v>
      </c>
      <c r="AE2969" s="6" t="s">
        <v>162</v>
      </c>
      <c r="AR2969" s="0" t="n">
        <v>66</v>
      </c>
    </row>
    <row r="2970" customFormat="false" ht="12.75" hidden="false" customHeight="true" outlineLevel="0" collapsed="false">
      <c r="A2970" s="6" t="s">
        <v>47</v>
      </c>
      <c r="B2970" s="6" t="s">
        <v>624</v>
      </c>
      <c r="C2970" s="6" t="s">
        <v>12833</v>
      </c>
      <c r="D2970" s="6" t="s">
        <v>12834</v>
      </c>
      <c r="E2970" s="0" t="n">
        <v>300</v>
      </c>
      <c r="F2970" s="6" t="s">
        <v>12835</v>
      </c>
      <c r="G2970" s="6" t="s">
        <v>42</v>
      </c>
      <c r="H2970" s="6" t="s">
        <v>12782</v>
      </c>
      <c r="J2970" s="6" t="s">
        <v>881</v>
      </c>
      <c r="K2970" s="6" t="s">
        <v>631</v>
      </c>
      <c r="L2970" s="6" t="s">
        <v>632</v>
      </c>
      <c r="M2970" s="6" t="s">
        <v>974</v>
      </c>
      <c r="N2970" s="6" t="s">
        <v>58</v>
      </c>
      <c r="O2970" s="6" t="s">
        <v>59</v>
      </c>
      <c r="P2970" s="6" t="s">
        <v>205</v>
      </c>
      <c r="Q2970" s="6" t="s">
        <v>174</v>
      </c>
      <c r="R2970" s="6" t="s">
        <v>66</v>
      </c>
      <c r="S2970" s="6" t="s">
        <v>63</v>
      </c>
      <c r="T2970" s="6" t="s">
        <v>64</v>
      </c>
      <c r="U2970" s="6" t="s">
        <v>144</v>
      </c>
      <c r="X2970" s="6" t="s">
        <v>12825</v>
      </c>
      <c r="Y2970" s="6" t="s">
        <v>66</v>
      </c>
      <c r="Z2970" s="0" t="n">
        <v>20</v>
      </c>
      <c r="AB2970" s="6" t="s">
        <v>12836</v>
      </c>
      <c r="AC2970" s="7" t="n">
        <v>43021</v>
      </c>
      <c r="AD2970" s="6" t="s">
        <v>161</v>
      </c>
      <c r="AE2970" s="6" t="s">
        <v>162</v>
      </c>
      <c r="AH2970" s="6" t="s">
        <v>12837</v>
      </c>
      <c r="AN2970" s="6" t="s">
        <v>12838</v>
      </c>
      <c r="AR2970" s="0" t="n">
        <v>66</v>
      </c>
    </row>
    <row r="2971" customFormat="false" ht="12.75" hidden="false" customHeight="true" outlineLevel="0" collapsed="false">
      <c r="A2971" s="6" t="s">
        <v>47</v>
      </c>
      <c r="B2971" s="6" t="s">
        <v>624</v>
      </c>
      <c r="C2971" s="6" t="s">
        <v>12839</v>
      </c>
      <c r="D2971" s="6" t="s">
        <v>12840</v>
      </c>
      <c r="E2971" s="0" t="n">
        <v>300</v>
      </c>
      <c r="F2971" s="6" t="s">
        <v>12841</v>
      </c>
      <c r="G2971" s="6" t="s">
        <v>42</v>
      </c>
      <c r="H2971" s="6" t="s">
        <v>12782</v>
      </c>
      <c r="K2971" s="6" t="s">
        <v>631</v>
      </c>
      <c r="L2971" s="6" t="s">
        <v>632</v>
      </c>
      <c r="M2971" s="6" t="s">
        <v>1156</v>
      </c>
      <c r="N2971" s="6" t="s">
        <v>58</v>
      </c>
      <c r="O2971" s="6" t="s">
        <v>59</v>
      </c>
      <c r="P2971" s="6" t="s">
        <v>5842</v>
      </c>
      <c r="Q2971" s="6" t="s">
        <v>414</v>
      </c>
      <c r="R2971" s="6" t="s">
        <v>66</v>
      </c>
      <c r="S2971" s="6" t="s">
        <v>63</v>
      </c>
      <c r="T2971" s="6" t="s">
        <v>64</v>
      </c>
      <c r="U2971" s="6" t="s">
        <v>144</v>
      </c>
      <c r="X2971" s="6" t="s">
        <v>12825</v>
      </c>
      <c r="Y2971" s="6" t="s">
        <v>66</v>
      </c>
      <c r="Z2971" s="0" t="n">
        <v>20</v>
      </c>
      <c r="AA2971" s="6" t="s">
        <v>67</v>
      </c>
      <c r="AC2971" s="7" t="n">
        <v>43021</v>
      </c>
      <c r="AD2971" s="6" t="s">
        <v>161</v>
      </c>
      <c r="AE2971" s="6" t="s">
        <v>162</v>
      </c>
      <c r="AH2971" s="6" t="s">
        <v>12842</v>
      </c>
      <c r="AJ2971" s="6" t="s">
        <v>12843</v>
      </c>
      <c r="AR2971" s="0" t="n">
        <v>66</v>
      </c>
    </row>
    <row r="2972" customFormat="false" ht="12.75" hidden="false" customHeight="true" outlineLevel="0" collapsed="false">
      <c r="A2972" s="4"/>
      <c r="B2972" s="4"/>
      <c r="C2972" s="4"/>
      <c r="D2972" s="4"/>
      <c r="E2972" s="4"/>
      <c r="F2972" s="4"/>
      <c r="G2972" s="4" t="s">
        <v>622</v>
      </c>
      <c r="H2972" s="4" t="s">
        <v>12844</v>
      </c>
      <c r="I2972" s="4"/>
      <c r="J2972" s="4"/>
      <c r="K2972" s="4" t="s">
        <v>4124</v>
      </c>
      <c r="L2972" s="4" t="s">
        <v>4125</v>
      </c>
      <c r="M2972" s="4"/>
      <c r="N2972" s="4"/>
      <c r="O2972" s="4"/>
      <c r="P2972" s="4"/>
      <c r="Q2972" s="4"/>
      <c r="R2972" s="4"/>
      <c r="S2972" s="4"/>
      <c r="T2972" s="4"/>
      <c r="U2972" s="4"/>
      <c r="V2972" s="4"/>
      <c r="W2972" s="4"/>
      <c r="X2972" s="4"/>
      <c r="Y2972" s="4"/>
      <c r="Z2972" s="4"/>
      <c r="AA2972" s="4"/>
      <c r="AB2972" s="4"/>
      <c r="AC2972" s="5"/>
      <c r="AD2972" s="4"/>
      <c r="AE2972" s="4"/>
      <c r="AF2972" s="4"/>
      <c r="AG2972" s="4"/>
      <c r="AH2972" s="4"/>
      <c r="AI2972" s="4"/>
      <c r="AJ2972" s="4"/>
      <c r="AK2972" s="4"/>
      <c r="AL2972" s="4"/>
      <c r="AM2972" s="4"/>
      <c r="AN2972" s="4"/>
      <c r="AO2972" s="4"/>
      <c r="AP2972" s="4"/>
      <c r="AQ2972" s="4"/>
      <c r="AR2972" s="4"/>
    </row>
    <row r="2973" customFormat="false" ht="12.75" hidden="false" customHeight="true" outlineLevel="0" collapsed="false">
      <c r="A2973" s="6" t="s">
        <v>88</v>
      </c>
      <c r="B2973" s="6" t="s">
        <v>3812</v>
      </c>
      <c r="C2973" s="6" t="s">
        <v>12845</v>
      </c>
      <c r="D2973" s="6" t="s">
        <v>12846</v>
      </c>
      <c r="E2973" s="0" t="n">
        <v>274</v>
      </c>
      <c r="F2973" s="6" t="s">
        <v>12847</v>
      </c>
      <c r="G2973" s="6" t="s">
        <v>1880</v>
      </c>
      <c r="H2973" s="6" t="s">
        <v>12844</v>
      </c>
      <c r="J2973" s="6" t="s">
        <v>6357</v>
      </c>
      <c r="K2973" s="6" t="s">
        <v>3817</v>
      </c>
      <c r="L2973" s="6" t="s">
        <v>3818</v>
      </c>
      <c r="M2973" s="6" t="s">
        <v>3591</v>
      </c>
      <c r="N2973" s="6" t="s">
        <v>58</v>
      </c>
      <c r="O2973" s="6" t="s">
        <v>59</v>
      </c>
      <c r="P2973" s="6" t="s">
        <v>1032</v>
      </c>
      <c r="Q2973" s="6" t="s">
        <v>2116</v>
      </c>
      <c r="R2973" s="6" t="s">
        <v>62</v>
      </c>
      <c r="S2973" s="6" t="s">
        <v>63</v>
      </c>
      <c r="T2973" s="6" t="s">
        <v>64</v>
      </c>
      <c r="U2973" s="6" t="s">
        <v>144</v>
      </c>
      <c r="X2973" s="6" t="s">
        <v>12848</v>
      </c>
      <c r="Y2973" s="6" t="s">
        <v>66</v>
      </c>
      <c r="Z2973" s="0" t="n">
        <v>20</v>
      </c>
      <c r="AB2973" s="6" t="s">
        <v>12849</v>
      </c>
      <c r="AC2973" s="6"/>
      <c r="AD2973" s="6"/>
      <c r="AE2973" s="6"/>
      <c r="AQ2973" s="6" t="s">
        <v>12850</v>
      </c>
      <c r="AR2973" s="0" t="n">
        <v>66</v>
      </c>
    </row>
    <row r="2974" customFormat="false" ht="12.75" hidden="false" customHeight="true" outlineLevel="0" collapsed="false">
      <c r="A2974" s="6" t="s">
        <v>88</v>
      </c>
      <c r="B2974" s="6" t="s">
        <v>841</v>
      </c>
      <c r="C2974" s="6" t="s">
        <v>12851</v>
      </c>
      <c r="D2974" s="6" t="s">
        <v>12852</v>
      </c>
      <c r="E2974" s="0" t="n">
        <v>227</v>
      </c>
      <c r="F2974" s="6" t="s">
        <v>12853</v>
      </c>
      <c r="G2974" s="6" t="s">
        <v>622</v>
      </c>
      <c r="H2974" s="6" t="s">
        <v>12844</v>
      </c>
      <c r="K2974" s="6" t="s">
        <v>847</v>
      </c>
      <c r="L2974" s="6" t="s">
        <v>848</v>
      </c>
      <c r="M2974" s="6" t="s">
        <v>7954</v>
      </c>
      <c r="N2974" s="6" t="s">
        <v>58</v>
      </c>
      <c r="O2974" s="6" t="s">
        <v>59</v>
      </c>
      <c r="P2974" s="6" t="s">
        <v>245</v>
      </c>
      <c r="Q2974" s="6" t="s">
        <v>358</v>
      </c>
      <c r="R2974" s="6" t="s">
        <v>66</v>
      </c>
      <c r="S2974" s="6" t="s">
        <v>63</v>
      </c>
      <c r="T2974" s="6" t="s">
        <v>64</v>
      </c>
      <c r="U2974" s="6" t="s">
        <v>144</v>
      </c>
      <c r="X2974" s="6" t="s">
        <v>12854</v>
      </c>
      <c r="Y2974" s="6" t="s">
        <v>66</v>
      </c>
      <c r="Z2974" s="0" t="n">
        <v>20</v>
      </c>
      <c r="AH2974" s="6" t="s">
        <v>12855</v>
      </c>
      <c r="AQ2974" s="6" t="s">
        <v>12850</v>
      </c>
      <c r="AR2974" s="0" t="n">
        <v>66</v>
      </c>
    </row>
    <row r="2975" customFormat="false" ht="12.75" hidden="false" customHeight="true" outlineLevel="0" collapsed="false">
      <c r="A2975" s="4"/>
      <c r="B2975" s="4"/>
      <c r="C2975" s="4"/>
      <c r="D2975" s="4"/>
      <c r="E2975" s="4"/>
      <c r="F2975" s="4"/>
      <c r="G2975" s="4" t="s">
        <v>1045</v>
      </c>
      <c r="H2975" s="4" t="s">
        <v>12856</v>
      </c>
      <c r="I2975" s="4"/>
      <c r="J2975" s="4"/>
      <c r="K2975" s="4" t="s">
        <v>1638</v>
      </c>
      <c r="L2975" s="4" t="s">
        <v>4882</v>
      </c>
      <c r="M2975" s="4"/>
      <c r="N2975" s="4"/>
      <c r="O2975" s="4"/>
      <c r="P2975" s="4"/>
      <c r="Q2975" s="4"/>
      <c r="R2975" s="4"/>
      <c r="S2975" s="4"/>
      <c r="T2975" s="4"/>
      <c r="U2975" s="4"/>
      <c r="V2975" s="4"/>
      <c r="W2975" s="4"/>
      <c r="X2975" s="4"/>
      <c r="Y2975" s="4"/>
      <c r="Z2975" s="4"/>
      <c r="AA2975" s="4"/>
      <c r="AB2975" s="4"/>
      <c r="AC2975" s="5"/>
      <c r="AD2975" s="4"/>
      <c r="AE2975" s="4"/>
      <c r="AF2975" s="4"/>
      <c r="AG2975" s="4"/>
      <c r="AH2975" s="4"/>
      <c r="AI2975" s="4"/>
      <c r="AJ2975" s="4"/>
      <c r="AK2975" s="4"/>
      <c r="AL2975" s="4"/>
      <c r="AM2975" s="4"/>
      <c r="AN2975" s="4"/>
      <c r="AO2975" s="4"/>
      <c r="AP2975" s="4"/>
      <c r="AQ2975" s="4"/>
      <c r="AR2975" s="4"/>
    </row>
    <row r="2976" customFormat="false" ht="12.75" hidden="false" customHeight="true" outlineLevel="0" collapsed="false">
      <c r="A2976" s="4"/>
      <c r="B2976" s="4"/>
      <c r="C2976" s="4"/>
      <c r="D2976" s="4"/>
      <c r="E2976" s="4"/>
      <c r="F2976" s="4"/>
      <c r="G2976" s="4" t="s">
        <v>1045</v>
      </c>
      <c r="H2976" s="4" t="s">
        <v>12856</v>
      </c>
      <c r="I2976" s="4"/>
      <c r="J2976" s="4"/>
      <c r="K2976" s="4" t="s">
        <v>1638</v>
      </c>
      <c r="L2976" s="4" t="s">
        <v>4882</v>
      </c>
      <c r="M2976" s="4"/>
      <c r="N2976" s="4"/>
      <c r="O2976" s="4"/>
      <c r="P2976" s="4"/>
      <c r="Q2976" s="4"/>
      <c r="R2976" s="4"/>
      <c r="S2976" s="4"/>
      <c r="T2976" s="4"/>
      <c r="U2976" s="4"/>
      <c r="V2976" s="4"/>
      <c r="W2976" s="4"/>
      <c r="X2976" s="4"/>
      <c r="Y2976" s="4"/>
      <c r="Z2976" s="4"/>
      <c r="AA2976" s="4"/>
      <c r="AB2976" s="4"/>
      <c r="AC2976" s="5"/>
      <c r="AD2976" s="4"/>
      <c r="AE2976" s="4"/>
      <c r="AF2976" s="4"/>
      <c r="AG2976" s="4"/>
      <c r="AH2976" s="4"/>
      <c r="AI2976" s="4"/>
      <c r="AJ2976" s="4"/>
      <c r="AK2976" s="4"/>
      <c r="AL2976" s="4"/>
      <c r="AM2976" s="4"/>
      <c r="AN2976" s="4"/>
      <c r="AO2976" s="4"/>
      <c r="AP2976" s="4"/>
      <c r="AQ2976" s="4"/>
      <c r="AR2976" s="4"/>
    </row>
    <row r="2977" customFormat="false" ht="12.75" hidden="false" customHeight="true" outlineLevel="0" collapsed="false">
      <c r="A2977" s="6" t="s">
        <v>47</v>
      </c>
      <c r="B2977" s="6" t="s">
        <v>1786</v>
      </c>
      <c r="C2977" s="6" t="s">
        <v>12857</v>
      </c>
      <c r="D2977" s="6" t="s">
        <v>12858</v>
      </c>
      <c r="E2977" s="0" t="n">
        <v>180</v>
      </c>
      <c r="F2977" s="6" t="s">
        <v>12859</v>
      </c>
      <c r="G2977" s="6" t="s">
        <v>7192</v>
      </c>
      <c r="H2977" s="6" t="s">
        <v>12860</v>
      </c>
      <c r="J2977" s="6" t="s">
        <v>12861</v>
      </c>
      <c r="K2977" s="6" t="s">
        <v>1790</v>
      </c>
      <c r="L2977" s="6" t="s">
        <v>1791</v>
      </c>
      <c r="M2977" s="6" t="s">
        <v>254</v>
      </c>
      <c r="N2977" s="6" t="s">
        <v>58</v>
      </c>
      <c r="O2977" s="6" t="s">
        <v>59</v>
      </c>
      <c r="P2977" s="6" t="s">
        <v>2669</v>
      </c>
      <c r="Q2977" s="6" t="s">
        <v>101</v>
      </c>
      <c r="R2977" s="6" t="s">
        <v>62</v>
      </c>
      <c r="S2977" s="6" t="s">
        <v>63</v>
      </c>
      <c r="T2977" s="6" t="s">
        <v>64</v>
      </c>
      <c r="Y2977" s="6" t="s">
        <v>66</v>
      </c>
      <c r="Z2977" s="0" t="n">
        <v>20</v>
      </c>
      <c r="AB2977" s="6" t="s">
        <v>12862</v>
      </c>
      <c r="AC2977" s="7" t="n">
        <v>43035</v>
      </c>
      <c r="AD2977" s="0" t="s">
        <v>104</v>
      </c>
      <c r="AE2977" s="0" t="s">
        <v>162</v>
      </c>
      <c r="AH2977" s="6" t="s">
        <v>12863</v>
      </c>
      <c r="AQ2977" s="6" t="s">
        <v>12850</v>
      </c>
      <c r="AR2977" s="0" t="n">
        <v>66</v>
      </c>
    </row>
    <row r="2978" customFormat="false" ht="12.75" hidden="false" customHeight="true" outlineLevel="0" collapsed="false">
      <c r="A2978" s="6" t="s">
        <v>88</v>
      </c>
      <c r="B2978" s="6" t="s">
        <v>12864</v>
      </c>
      <c r="C2978" s="6" t="s">
        <v>12865</v>
      </c>
      <c r="D2978" s="6" t="s">
        <v>12866</v>
      </c>
      <c r="E2978" s="0" t="n">
        <v>120</v>
      </c>
      <c r="F2978" s="6" t="s">
        <v>12867</v>
      </c>
      <c r="G2978" s="6" t="s">
        <v>889</v>
      </c>
      <c r="H2978" s="6" t="s">
        <v>12868</v>
      </c>
      <c r="I2978" s="6" t="s">
        <v>12869</v>
      </c>
      <c r="J2978" s="6" t="s">
        <v>12870</v>
      </c>
      <c r="K2978" s="6" t="s">
        <v>97</v>
      </c>
      <c r="L2978" s="6" t="s">
        <v>12871</v>
      </c>
      <c r="M2978" s="6" t="s">
        <v>3378</v>
      </c>
      <c r="N2978" s="6" t="s">
        <v>58</v>
      </c>
      <c r="O2978" s="6" t="s">
        <v>59</v>
      </c>
      <c r="P2978" s="6" t="s">
        <v>1531</v>
      </c>
      <c r="Q2978" s="6" t="s">
        <v>61</v>
      </c>
      <c r="R2978" s="6" t="s">
        <v>62</v>
      </c>
      <c r="S2978" s="6" t="s">
        <v>63</v>
      </c>
      <c r="T2978" s="6" t="s">
        <v>64</v>
      </c>
      <c r="X2978" s="6" t="s">
        <v>2538</v>
      </c>
      <c r="Y2978" s="6" t="s">
        <v>66</v>
      </c>
      <c r="Z2978" s="0" t="n">
        <v>20</v>
      </c>
      <c r="AB2978" s="6" t="s">
        <v>12872</v>
      </c>
      <c r="AC2978" s="7" t="n">
        <v>43010</v>
      </c>
      <c r="AD2978" s="6" t="s">
        <v>161</v>
      </c>
      <c r="AE2978" s="6" t="s">
        <v>105</v>
      </c>
      <c r="AI2978" s="6" t="s">
        <v>12873</v>
      </c>
      <c r="AQ2978" s="6" t="s">
        <v>12874</v>
      </c>
      <c r="AR2978" s="0" t="n">
        <v>67</v>
      </c>
    </row>
    <row r="2979" customFormat="false" ht="12.75" hidden="false" customHeight="true" outlineLevel="0" collapsed="false">
      <c r="A2979" s="6" t="s">
        <v>88</v>
      </c>
      <c r="B2979" s="6" t="s">
        <v>12864</v>
      </c>
      <c r="C2979" s="6" t="s">
        <v>12875</v>
      </c>
      <c r="D2979" s="6" t="s">
        <v>12876</v>
      </c>
      <c r="E2979" s="0" t="n">
        <v>120</v>
      </c>
      <c r="F2979" s="6" t="s">
        <v>12877</v>
      </c>
      <c r="G2979" s="6" t="s">
        <v>889</v>
      </c>
      <c r="H2979" s="6" t="s">
        <v>12868</v>
      </c>
      <c r="I2979" s="6" t="s">
        <v>12869</v>
      </c>
      <c r="J2979" s="6" t="s">
        <v>12878</v>
      </c>
      <c r="K2979" s="6" t="s">
        <v>97</v>
      </c>
      <c r="L2979" s="6" t="s">
        <v>12871</v>
      </c>
      <c r="M2979" s="6" t="s">
        <v>4787</v>
      </c>
      <c r="N2979" s="6" t="s">
        <v>58</v>
      </c>
      <c r="O2979" s="6" t="s">
        <v>59</v>
      </c>
      <c r="P2979" s="6" t="s">
        <v>3343</v>
      </c>
      <c r="Q2979" s="6" t="s">
        <v>61</v>
      </c>
      <c r="R2979" s="6" t="s">
        <v>62</v>
      </c>
      <c r="S2979" s="6" t="s">
        <v>63</v>
      </c>
      <c r="T2979" s="6" t="s">
        <v>64</v>
      </c>
      <c r="Y2979" s="6" t="s">
        <v>66</v>
      </c>
      <c r="Z2979" s="0" t="n">
        <v>20</v>
      </c>
      <c r="AB2979" s="6" t="s">
        <v>12879</v>
      </c>
      <c r="AC2979" s="7" t="n">
        <v>43010</v>
      </c>
      <c r="AD2979" s="6" t="s">
        <v>161</v>
      </c>
      <c r="AE2979" s="6" t="s">
        <v>105</v>
      </c>
      <c r="AI2979" s="6" t="s">
        <v>12880</v>
      </c>
      <c r="AQ2979" s="6" t="s">
        <v>12874</v>
      </c>
      <c r="AR2979" s="0" t="n">
        <v>67</v>
      </c>
    </row>
    <row r="2980" customFormat="false" ht="12.75" hidden="false" customHeight="true" outlineLevel="0" collapsed="false">
      <c r="A2980" s="4"/>
      <c r="B2980" s="4"/>
      <c r="C2980" s="4"/>
      <c r="D2980" s="4"/>
      <c r="E2980" s="4"/>
      <c r="F2980" s="4"/>
      <c r="G2980" s="4" t="s">
        <v>1261</v>
      </c>
      <c r="H2980" s="4" t="s">
        <v>12868</v>
      </c>
      <c r="I2980" s="4"/>
      <c r="J2980" s="4"/>
      <c r="K2980" s="4" t="s">
        <v>1299</v>
      </c>
      <c r="L2980" s="4" t="s">
        <v>5959</v>
      </c>
      <c r="M2980" s="4"/>
      <c r="N2980" s="4"/>
      <c r="O2980" s="4"/>
      <c r="P2980" s="4"/>
      <c r="Q2980" s="4"/>
      <c r="R2980" s="4"/>
      <c r="S2980" s="4"/>
      <c r="T2980" s="4"/>
      <c r="U2980" s="4"/>
      <c r="V2980" s="4"/>
      <c r="W2980" s="4"/>
      <c r="X2980" s="4"/>
      <c r="Y2980" s="4"/>
      <c r="Z2980" s="4"/>
      <c r="AA2980" s="4"/>
      <c r="AB2980" s="4"/>
      <c r="AC2980" s="5"/>
      <c r="AD2980" s="4"/>
      <c r="AE2980" s="4"/>
      <c r="AF2980" s="4"/>
      <c r="AG2980" s="4"/>
      <c r="AH2980" s="4"/>
      <c r="AI2980" s="4"/>
      <c r="AJ2980" s="4"/>
      <c r="AK2980" s="4"/>
      <c r="AL2980" s="4"/>
      <c r="AM2980" s="4"/>
      <c r="AN2980" s="4"/>
      <c r="AO2980" s="4"/>
      <c r="AP2980" s="4"/>
      <c r="AQ2980" s="4"/>
      <c r="AR2980" s="4"/>
    </row>
    <row r="2981" customFormat="false" ht="12.75" hidden="false" customHeight="true" outlineLevel="0" collapsed="false">
      <c r="A2981" s="4"/>
      <c r="B2981" s="4"/>
      <c r="C2981" s="4"/>
      <c r="D2981" s="4"/>
      <c r="E2981" s="4"/>
      <c r="F2981" s="4"/>
      <c r="G2981" s="4" t="s">
        <v>1045</v>
      </c>
      <c r="H2981" s="4" t="s">
        <v>12868</v>
      </c>
      <c r="I2981" s="4"/>
      <c r="J2981" s="4"/>
      <c r="K2981" s="4" t="s">
        <v>1299</v>
      </c>
      <c r="L2981" s="4" t="s">
        <v>5959</v>
      </c>
      <c r="M2981" s="4"/>
      <c r="N2981" s="4"/>
      <c r="O2981" s="4"/>
      <c r="P2981" s="4"/>
      <c r="Q2981" s="4"/>
      <c r="R2981" s="4"/>
      <c r="S2981" s="4"/>
      <c r="T2981" s="4"/>
      <c r="U2981" s="4"/>
      <c r="V2981" s="4"/>
      <c r="W2981" s="4"/>
      <c r="X2981" s="4"/>
      <c r="Y2981" s="4"/>
      <c r="Z2981" s="4"/>
      <c r="AA2981" s="4"/>
      <c r="AB2981" s="4"/>
      <c r="AC2981" s="5"/>
      <c r="AD2981" s="4"/>
      <c r="AE2981" s="4"/>
      <c r="AF2981" s="4"/>
      <c r="AG2981" s="4"/>
      <c r="AH2981" s="4"/>
      <c r="AI2981" s="4"/>
      <c r="AJ2981" s="4"/>
      <c r="AK2981" s="4"/>
      <c r="AL2981" s="4"/>
      <c r="AM2981" s="4"/>
      <c r="AN2981" s="4"/>
      <c r="AO2981" s="4"/>
      <c r="AP2981" s="4"/>
      <c r="AQ2981" s="4"/>
      <c r="AR2981" s="4"/>
    </row>
    <row r="2982" customFormat="false" ht="12.75" hidden="false" customHeight="true" outlineLevel="0" collapsed="false">
      <c r="A2982" s="4"/>
      <c r="B2982" s="4"/>
      <c r="C2982" s="4"/>
      <c r="D2982" s="4"/>
      <c r="E2982" s="4"/>
      <c r="F2982" s="4"/>
      <c r="G2982" s="4" t="s">
        <v>364</v>
      </c>
      <c r="H2982" s="4" t="s">
        <v>12881</v>
      </c>
      <c r="I2982" s="4"/>
      <c r="J2982" s="4"/>
      <c r="K2982" s="4" t="s">
        <v>153</v>
      </c>
      <c r="L2982" s="4" t="s">
        <v>154</v>
      </c>
      <c r="M2982" s="4"/>
      <c r="N2982" s="4"/>
      <c r="O2982" s="4"/>
      <c r="P2982" s="4"/>
      <c r="Q2982" s="4"/>
      <c r="R2982" s="4"/>
      <c r="S2982" s="4"/>
      <c r="T2982" s="4"/>
      <c r="U2982" s="4"/>
      <c r="V2982" s="4"/>
      <c r="W2982" s="4"/>
      <c r="X2982" s="4"/>
      <c r="Y2982" s="4"/>
      <c r="Z2982" s="4"/>
      <c r="AA2982" s="4"/>
      <c r="AB2982" s="4"/>
      <c r="AC2982" s="5"/>
      <c r="AD2982" s="4"/>
      <c r="AE2982" s="4"/>
      <c r="AF2982" s="4"/>
      <c r="AG2982" s="4"/>
      <c r="AH2982" s="4"/>
      <c r="AI2982" s="4"/>
      <c r="AJ2982" s="4"/>
      <c r="AK2982" s="4"/>
      <c r="AL2982" s="4"/>
      <c r="AM2982" s="4"/>
      <c r="AN2982" s="4"/>
      <c r="AO2982" s="4"/>
      <c r="AP2982" s="4"/>
      <c r="AQ2982" s="4"/>
      <c r="AR2982" s="4"/>
    </row>
    <row r="2983" customFormat="false" ht="12.75" hidden="false" customHeight="true" outlineLevel="0" collapsed="false">
      <c r="A2983" s="4"/>
      <c r="B2983" s="4"/>
      <c r="C2983" s="4"/>
      <c r="D2983" s="4"/>
      <c r="E2983" s="4"/>
      <c r="F2983" s="4"/>
      <c r="G2983" s="4" t="s">
        <v>1345</v>
      </c>
      <c r="H2983" s="4" t="s">
        <v>12881</v>
      </c>
      <c r="I2983" s="4"/>
      <c r="J2983" s="4"/>
      <c r="K2983" s="4" t="s">
        <v>153</v>
      </c>
      <c r="L2983" s="4" t="s">
        <v>154</v>
      </c>
      <c r="M2983" s="4"/>
      <c r="N2983" s="4"/>
      <c r="O2983" s="4"/>
      <c r="P2983" s="4"/>
      <c r="Q2983" s="4"/>
      <c r="R2983" s="4"/>
      <c r="S2983" s="4"/>
      <c r="T2983" s="4"/>
      <c r="U2983" s="4"/>
      <c r="V2983" s="4"/>
      <c r="W2983" s="4"/>
      <c r="X2983" s="4"/>
      <c r="Y2983" s="4"/>
      <c r="Z2983" s="4"/>
      <c r="AA2983" s="4"/>
      <c r="AB2983" s="4"/>
      <c r="AC2983" s="5"/>
      <c r="AD2983" s="4"/>
      <c r="AE2983" s="4"/>
      <c r="AF2983" s="4"/>
      <c r="AG2983" s="4"/>
      <c r="AH2983" s="4"/>
      <c r="AI2983" s="4"/>
      <c r="AJ2983" s="4"/>
      <c r="AK2983" s="4"/>
      <c r="AL2983" s="4"/>
      <c r="AM2983" s="4"/>
      <c r="AN2983" s="4"/>
      <c r="AO2983" s="4"/>
      <c r="AP2983" s="4"/>
      <c r="AQ2983" s="4"/>
      <c r="AR2983" s="4"/>
    </row>
    <row r="2984" customFormat="false" ht="12.75" hidden="false" customHeight="true" outlineLevel="0" collapsed="false">
      <c r="A2984" s="4"/>
      <c r="B2984" s="4"/>
      <c r="C2984" s="4"/>
      <c r="D2984" s="4"/>
      <c r="E2984" s="4"/>
      <c r="F2984" s="4"/>
      <c r="G2984" s="4" t="s">
        <v>269</v>
      </c>
      <c r="H2984" s="4" t="s">
        <v>12882</v>
      </c>
      <c r="I2984" s="4"/>
      <c r="J2984" s="4"/>
      <c r="K2984" s="4" t="s">
        <v>1627</v>
      </c>
      <c r="L2984" s="4" t="s">
        <v>5759</v>
      </c>
      <c r="M2984" s="4"/>
      <c r="N2984" s="4"/>
      <c r="O2984" s="4"/>
      <c r="P2984" s="4"/>
      <c r="Q2984" s="4"/>
      <c r="R2984" s="4"/>
      <c r="S2984" s="4"/>
      <c r="T2984" s="4"/>
      <c r="U2984" s="4"/>
      <c r="V2984" s="4"/>
      <c r="W2984" s="4"/>
      <c r="X2984" s="4"/>
      <c r="Y2984" s="4"/>
      <c r="Z2984" s="4"/>
      <c r="AA2984" s="4"/>
      <c r="AB2984" s="4"/>
      <c r="AC2984" s="5"/>
      <c r="AD2984" s="4"/>
      <c r="AE2984" s="4"/>
      <c r="AF2984" s="4"/>
      <c r="AG2984" s="4"/>
      <c r="AH2984" s="4"/>
      <c r="AI2984" s="4"/>
      <c r="AJ2984" s="4"/>
      <c r="AK2984" s="4"/>
      <c r="AL2984" s="4"/>
      <c r="AM2984" s="4"/>
      <c r="AN2984" s="4"/>
      <c r="AO2984" s="4"/>
      <c r="AP2984" s="4"/>
      <c r="AQ2984" s="4"/>
      <c r="AR2984" s="4"/>
    </row>
    <row r="2985" customFormat="false" ht="12.75" hidden="false" customHeight="true" outlineLevel="0" collapsed="false">
      <c r="A2985" s="4"/>
      <c r="B2985" s="4"/>
      <c r="C2985" s="4"/>
      <c r="D2985" s="4"/>
      <c r="E2985" s="4"/>
      <c r="F2985" s="4"/>
      <c r="G2985" s="4" t="s">
        <v>52</v>
      </c>
      <c r="H2985" s="4" t="s">
        <v>12883</v>
      </c>
      <c r="I2985" s="4"/>
      <c r="J2985" s="4"/>
      <c r="K2985" s="4" t="s">
        <v>1238</v>
      </c>
      <c r="L2985" s="4" t="s">
        <v>1245</v>
      </c>
      <c r="M2985" s="4"/>
      <c r="N2985" s="4"/>
      <c r="O2985" s="4"/>
      <c r="P2985" s="4"/>
      <c r="Q2985" s="4"/>
      <c r="R2985" s="4"/>
      <c r="S2985" s="4"/>
      <c r="T2985" s="4"/>
      <c r="U2985" s="4"/>
      <c r="V2985" s="4"/>
      <c r="W2985" s="4"/>
      <c r="X2985" s="4"/>
      <c r="Y2985" s="4"/>
      <c r="Z2985" s="4"/>
      <c r="AA2985" s="4"/>
      <c r="AB2985" s="4"/>
      <c r="AC2985" s="5"/>
      <c r="AD2985" s="4"/>
      <c r="AE2985" s="4"/>
      <c r="AF2985" s="4"/>
      <c r="AG2985" s="4"/>
      <c r="AH2985" s="4"/>
      <c r="AI2985" s="4"/>
      <c r="AJ2985" s="4"/>
      <c r="AK2985" s="4"/>
      <c r="AL2985" s="4"/>
      <c r="AM2985" s="4"/>
      <c r="AN2985" s="4"/>
      <c r="AO2985" s="4"/>
      <c r="AP2985" s="4"/>
      <c r="AQ2985" s="4"/>
      <c r="AR2985" s="4"/>
    </row>
    <row r="2986" customFormat="false" ht="12.75" hidden="false" customHeight="true" outlineLevel="0" collapsed="false">
      <c r="A2986" s="6" t="s">
        <v>88</v>
      </c>
      <c r="B2986" s="6" t="s">
        <v>2274</v>
      </c>
      <c r="C2986" s="6" t="s">
        <v>12884</v>
      </c>
      <c r="D2986" s="6" t="s">
        <v>12885</v>
      </c>
      <c r="E2986" s="0" t="n">
        <v>338</v>
      </c>
      <c r="F2986" s="6" t="s">
        <v>12886</v>
      </c>
      <c r="G2986" s="6" t="s">
        <v>12887</v>
      </c>
      <c r="H2986" s="6" t="s">
        <v>12888</v>
      </c>
      <c r="I2986" s="6" t="s">
        <v>12889</v>
      </c>
      <c r="J2986" s="6" t="s">
        <v>12890</v>
      </c>
      <c r="K2986" s="6" t="s">
        <v>2281</v>
      </c>
      <c r="L2986" s="6" t="s">
        <v>2282</v>
      </c>
      <c r="M2986" s="6" t="s">
        <v>1280</v>
      </c>
      <c r="N2986" s="6" t="s">
        <v>58</v>
      </c>
      <c r="O2986" s="6" t="s">
        <v>59</v>
      </c>
      <c r="P2986" s="6" t="s">
        <v>1123</v>
      </c>
      <c r="Q2986" s="6" t="s">
        <v>488</v>
      </c>
      <c r="R2986" s="6" t="s">
        <v>158</v>
      </c>
      <c r="S2986" s="6" t="s">
        <v>63</v>
      </c>
      <c r="T2986" s="6" t="s">
        <v>64</v>
      </c>
      <c r="U2986" s="6" t="s">
        <v>144</v>
      </c>
      <c r="Y2986" s="6" t="s">
        <v>66</v>
      </c>
      <c r="Z2986" s="0" t="n">
        <v>20</v>
      </c>
      <c r="AB2986" s="6" t="s">
        <v>12891</v>
      </c>
      <c r="AC2986" s="7" t="n">
        <v>43039</v>
      </c>
      <c r="AD2986" s="6" t="s">
        <v>161</v>
      </c>
      <c r="AE2986" s="6" t="s">
        <v>105</v>
      </c>
      <c r="AF2986" s="6" t="s">
        <v>12892</v>
      </c>
      <c r="AI2986" s="6" t="s">
        <v>12893</v>
      </c>
      <c r="AR2986" s="0" t="n">
        <v>66</v>
      </c>
    </row>
    <row r="2987" customFormat="false" ht="12.75" hidden="false" customHeight="true" outlineLevel="0" collapsed="false">
      <c r="A2987" s="6" t="s">
        <v>88</v>
      </c>
      <c r="B2987" s="6" t="s">
        <v>2274</v>
      </c>
      <c r="C2987" s="6" t="s">
        <v>12894</v>
      </c>
      <c r="D2987" s="6" t="s">
        <v>12895</v>
      </c>
      <c r="E2987" s="0" t="n">
        <v>338</v>
      </c>
      <c r="F2987" s="6" t="s">
        <v>12896</v>
      </c>
      <c r="G2987" s="6" t="s">
        <v>12887</v>
      </c>
      <c r="H2987" s="6" t="s">
        <v>12888</v>
      </c>
      <c r="I2987" s="6" t="s">
        <v>12889</v>
      </c>
      <c r="J2987" s="6" t="s">
        <v>12897</v>
      </c>
      <c r="K2987" s="6" t="s">
        <v>2281</v>
      </c>
      <c r="L2987" s="6" t="s">
        <v>2282</v>
      </c>
      <c r="M2987" s="6" t="s">
        <v>2901</v>
      </c>
      <c r="N2987" s="6" t="s">
        <v>58</v>
      </c>
      <c r="O2987" s="6" t="s">
        <v>59</v>
      </c>
      <c r="P2987" s="6" t="s">
        <v>129</v>
      </c>
      <c r="Q2987" s="6" t="s">
        <v>488</v>
      </c>
      <c r="R2987" s="6" t="s">
        <v>158</v>
      </c>
      <c r="S2987" s="6" t="s">
        <v>63</v>
      </c>
      <c r="T2987" s="6" t="s">
        <v>64</v>
      </c>
      <c r="U2987" s="6" t="s">
        <v>144</v>
      </c>
      <c r="Y2987" s="6" t="s">
        <v>66</v>
      </c>
      <c r="Z2987" s="0" t="n">
        <v>20</v>
      </c>
      <c r="AB2987" s="6" t="s">
        <v>12898</v>
      </c>
      <c r="AC2987" s="7" t="n">
        <v>43039</v>
      </c>
      <c r="AD2987" s="6" t="s">
        <v>161</v>
      </c>
      <c r="AE2987" s="6" t="s">
        <v>105</v>
      </c>
      <c r="AH2987" s="6" t="s">
        <v>12899</v>
      </c>
      <c r="AI2987" s="6" t="s">
        <v>12900</v>
      </c>
      <c r="AR2987" s="0" t="n">
        <v>76</v>
      </c>
    </row>
    <row r="2988" customFormat="false" ht="12.75" hidden="false" customHeight="true" outlineLevel="0" collapsed="false">
      <c r="A2988" s="6" t="s">
        <v>88</v>
      </c>
      <c r="B2988" s="6" t="s">
        <v>2274</v>
      </c>
      <c r="C2988" s="6" t="s">
        <v>12901</v>
      </c>
      <c r="D2988" s="6" t="s">
        <v>12902</v>
      </c>
      <c r="E2988" s="0" t="n">
        <v>338</v>
      </c>
      <c r="F2988" s="6" t="s">
        <v>12903</v>
      </c>
      <c r="G2988" s="6" t="s">
        <v>12887</v>
      </c>
      <c r="H2988" s="6" t="s">
        <v>12888</v>
      </c>
      <c r="I2988" s="6" t="s">
        <v>12889</v>
      </c>
      <c r="J2988" s="6" t="s">
        <v>12904</v>
      </c>
      <c r="K2988" s="6" t="s">
        <v>2281</v>
      </c>
      <c r="L2988" s="6" t="s">
        <v>2282</v>
      </c>
      <c r="M2988" s="6" t="s">
        <v>461</v>
      </c>
      <c r="N2988" s="6" t="s">
        <v>58</v>
      </c>
      <c r="O2988" s="6" t="s">
        <v>59</v>
      </c>
      <c r="P2988" s="6" t="s">
        <v>849</v>
      </c>
      <c r="Q2988" s="6" t="s">
        <v>488</v>
      </c>
      <c r="R2988" s="6" t="s">
        <v>158</v>
      </c>
      <c r="S2988" s="6" t="s">
        <v>63</v>
      </c>
      <c r="T2988" s="6" t="s">
        <v>64</v>
      </c>
      <c r="Y2988" s="6" t="s">
        <v>66</v>
      </c>
      <c r="Z2988" s="0" t="n">
        <v>20</v>
      </c>
      <c r="AB2988" s="6" t="s">
        <v>12905</v>
      </c>
      <c r="AC2988" s="7" t="n">
        <v>43039</v>
      </c>
      <c r="AD2988" s="6" t="s">
        <v>161</v>
      </c>
      <c r="AE2988" s="6" t="s">
        <v>105</v>
      </c>
      <c r="AQ2988" s="6" t="s">
        <v>12906</v>
      </c>
      <c r="AR2988" s="0" t="n">
        <v>76</v>
      </c>
    </row>
    <row r="2989" customFormat="false" ht="12.75" hidden="false" customHeight="true" outlineLevel="0" collapsed="false">
      <c r="A2989" s="6" t="s">
        <v>88</v>
      </c>
      <c r="B2989" s="6" t="s">
        <v>2274</v>
      </c>
      <c r="C2989" s="6" t="s">
        <v>12907</v>
      </c>
      <c r="D2989" s="6" t="s">
        <v>12908</v>
      </c>
      <c r="E2989" s="0" t="n">
        <v>338</v>
      </c>
      <c r="F2989" s="6" t="s">
        <v>12909</v>
      </c>
      <c r="G2989" s="6" t="s">
        <v>594</v>
      </c>
      <c r="H2989" s="6" t="s">
        <v>12888</v>
      </c>
      <c r="I2989" s="6" t="s">
        <v>12910</v>
      </c>
      <c r="K2989" s="6" t="s">
        <v>2281</v>
      </c>
      <c r="L2989" s="6" t="s">
        <v>2282</v>
      </c>
      <c r="M2989" s="6" t="s">
        <v>520</v>
      </c>
      <c r="N2989" s="6" t="s">
        <v>58</v>
      </c>
      <c r="O2989" s="6" t="s">
        <v>59</v>
      </c>
      <c r="P2989" s="6" t="s">
        <v>1401</v>
      </c>
      <c r="Q2989" s="6" t="s">
        <v>61</v>
      </c>
      <c r="R2989" s="6" t="s">
        <v>62</v>
      </c>
      <c r="S2989" s="6" t="s">
        <v>63</v>
      </c>
      <c r="T2989" s="6" t="s">
        <v>64</v>
      </c>
      <c r="Y2989" s="6" t="s">
        <v>66</v>
      </c>
      <c r="Z2989" s="0" t="n">
        <v>20</v>
      </c>
      <c r="AB2989" s="6" t="s">
        <v>12911</v>
      </c>
      <c r="AC2989" s="7" t="n">
        <v>43039</v>
      </c>
      <c r="AD2989" s="6" t="s">
        <v>161</v>
      </c>
      <c r="AE2989" s="6" t="s">
        <v>105</v>
      </c>
      <c r="AI2989" s="6" t="s">
        <v>12912</v>
      </c>
      <c r="AN2989" s="6" t="s">
        <v>12913</v>
      </c>
      <c r="AR2989" s="0" t="n">
        <v>83</v>
      </c>
    </row>
    <row r="2990" customFormat="false" ht="12.75" hidden="false" customHeight="true" outlineLevel="0" collapsed="false">
      <c r="A2990" s="6" t="s">
        <v>88</v>
      </c>
      <c r="B2990" s="6" t="s">
        <v>2274</v>
      </c>
      <c r="C2990" s="6" t="s">
        <v>12914</v>
      </c>
      <c r="D2990" s="6" t="s">
        <v>12915</v>
      </c>
      <c r="E2990" s="0" t="n">
        <v>338</v>
      </c>
      <c r="F2990" s="6" t="s">
        <v>12916</v>
      </c>
      <c r="G2990" s="6" t="s">
        <v>594</v>
      </c>
      <c r="H2990" s="6" t="s">
        <v>12888</v>
      </c>
      <c r="K2990" s="6" t="s">
        <v>2281</v>
      </c>
      <c r="L2990" s="6" t="s">
        <v>2282</v>
      </c>
      <c r="M2990" s="6" t="s">
        <v>274</v>
      </c>
      <c r="N2990" s="6" t="s">
        <v>58</v>
      </c>
      <c r="O2990" s="6" t="s">
        <v>59</v>
      </c>
      <c r="P2990" s="6" t="s">
        <v>188</v>
      </c>
      <c r="Q2990" s="6" t="s">
        <v>61</v>
      </c>
      <c r="R2990" s="6" t="s">
        <v>62</v>
      </c>
      <c r="S2990" s="6" t="s">
        <v>63</v>
      </c>
      <c r="T2990" s="6" t="s">
        <v>64</v>
      </c>
      <c r="Y2990" s="6" t="s">
        <v>66</v>
      </c>
      <c r="Z2990" s="0" t="n">
        <v>20</v>
      </c>
      <c r="AB2990" s="6" t="s">
        <v>12917</v>
      </c>
      <c r="AC2990" s="7" t="n">
        <v>43039</v>
      </c>
      <c r="AD2990" s="6" t="s">
        <v>161</v>
      </c>
      <c r="AE2990" s="6" t="s">
        <v>105</v>
      </c>
      <c r="AH2990" s="6" t="s">
        <v>12918</v>
      </c>
      <c r="AI2990" s="6" t="s">
        <v>12919</v>
      </c>
      <c r="AR2990" s="0" t="n">
        <v>83</v>
      </c>
    </row>
    <row r="2991" customFormat="false" ht="12.75" hidden="false" customHeight="true" outlineLevel="0" collapsed="false">
      <c r="A2991" s="6" t="s">
        <v>88</v>
      </c>
      <c r="B2991" s="6" t="s">
        <v>7852</v>
      </c>
      <c r="C2991" s="6" t="s">
        <v>12920</v>
      </c>
      <c r="D2991" s="6" t="s">
        <v>12921</v>
      </c>
      <c r="E2991" s="0" t="n">
        <v>80</v>
      </c>
      <c r="F2991" s="6" t="s">
        <v>12922</v>
      </c>
      <c r="G2991" s="6" t="s">
        <v>8970</v>
      </c>
      <c r="H2991" s="6" t="s">
        <v>12923</v>
      </c>
      <c r="I2991" s="6" t="s">
        <v>12924</v>
      </c>
      <c r="J2991" s="6" t="s">
        <v>12925</v>
      </c>
      <c r="K2991" s="6" t="s">
        <v>3934</v>
      </c>
      <c r="L2991" s="6" t="s">
        <v>7856</v>
      </c>
      <c r="M2991" s="6" t="s">
        <v>5850</v>
      </c>
      <c r="N2991" s="6" t="s">
        <v>58</v>
      </c>
      <c r="O2991" s="6" t="s">
        <v>59</v>
      </c>
      <c r="P2991" s="6" t="s">
        <v>1400</v>
      </c>
      <c r="Q2991" s="6" t="s">
        <v>207</v>
      </c>
      <c r="R2991" s="6" t="s">
        <v>158</v>
      </c>
      <c r="S2991" s="6" t="s">
        <v>63</v>
      </c>
      <c r="T2991" s="6" t="s">
        <v>64</v>
      </c>
      <c r="X2991" s="6" t="s">
        <v>12926</v>
      </c>
      <c r="Y2991" s="6" t="s">
        <v>66</v>
      </c>
      <c r="Z2991" s="0" t="n">
        <v>20</v>
      </c>
      <c r="AA2991" s="6" t="s">
        <v>67</v>
      </c>
      <c r="AB2991" s="6" t="s">
        <v>12927</v>
      </c>
      <c r="AC2991" s="7" t="n">
        <v>43041</v>
      </c>
      <c r="AD2991" s="6" t="s">
        <v>104</v>
      </c>
      <c r="AE2991" s="6" t="s">
        <v>105</v>
      </c>
      <c r="AR2991" s="0" t="n">
        <v>83</v>
      </c>
    </row>
    <row r="2992" customFormat="false" ht="12.75" hidden="false" customHeight="true" outlineLevel="0" collapsed="false">
      <c r="A2992" s="6" t="s">
        <v>88</v>
      </c>
      <c r="B2992" s="6" t="s">
        <v>7852</v>
      </c>
      <c r="C2992" s="6" t="s">
        <v>12928</v>
      </c>
      <c r="D2992" s="6" t="s">
        <v>12929</v>
      </c>
      <c r="E2992" s="0" t="n">
        <v>80</v>
      </c>
      <c r="F2992" s="6" t="s">
        <v>12930</v>
      </c>
      <c r="G2992" s="6" t="s">
        <v>8970</v>
      </c>
      <c r="H2992" s="6" t="s">
        <v>12923</v>
      </c>
      <c r="I2992" s="6" t="s">
        <v>12931</v>
      </c>
      <c r="J2992" s="6" t="s">
        <v>12932</v>
      </c>
      <c r="K2992" s="6" t="s">
        <v>3934</v>
      </c>
      <c r="L2992" s="6" t="s">
        <v>7856</v>
      </c>
      <c r="M2992" s="6" t="s">
        <v>5866</v>
      </c>
      <c r="N2992" s="6" t="s">
        <v>58</v>
      </c>
      <c r="O2992" s="6" t="s">
        <v>59</v>
      </c>
      <c r="P2992" s="6" t="s">
        <v>6448</v>
      </c>
      <c r="Q2992" s="6" t="s">
        <v>207</v>
      </c>
      <c r="R2992" s="6" t="s">
        <v>158</v>
      </c>
      <c r="S2992" s="6" t="s">
        <v>63</v>
      </c>
      <c r="T2992" s="6" t="s">
        <v>64</v>
      </c>
      <c r="X2992" s="6" t="s">
        <v>12926</v>
      </c>
      <c r="Y2992" s="6" t="s">
        <v>66</v>
      </c>
      <c r="Z2992" s="0" t="n">
        <v>20</v>
      </c>
      <c r="AB2992" s="6" t="s">
        <v>12933</v>
      </c>
      <c r="AC2992" s="7" t="n">
        <v>43041</v>
      </c>
      <c r="AD2992" s="6" t="s">
        <v>104</v>
      </c>
      <c r="AE2992" s="6" t="s">
        <v>105</v>
      </c>
      <c r="AR2992" s="0" t="n">
        <v>83</v>
      </c>
    </row>
    <row r="2993" customFormat="false" ht="12.75" hidden="false" customHeight="true" outlineLevel="0" collapsed="false">
      <c r="A2993" s="6" t="s">
        <v>88</v>
      </c>
      <c r="B2993" s="6" t="s">
        <v>7852</v>
      </c>
      <c r="C2993" s="6" t="s">
        <v>12934</v>
      </c>
      <c r="D2993" s="6" t="s">
        <v>12935</v>
      </c>
      <c r="E2993" s="0" t="n">
        <v>80</v>
      </c>
      <c r="F2993" s="6" t="s">
        <v>12936</v>
      </c>
      <c r="G2993" s="6" t="s">
        <v>2718</v>
      </c>
      <c r="H2993" s="6" t="s">
        <v>12923</v>
      </c>
      <c r="I2993" s="6" t="s">
        <v>12937</v>
      </c>
      <c r="J2993" s="6" t="s">
        <v>12938</v>
      </c>
      <c r="K2993" s="6" t="s">
        <v>3934</v>
      </c>
      <c r="L2993" s="6" t="s">
        <v>7856</v>
      </c>
      <c r="M2993" s="6" t="s">
        <v>1539</v>
      </c>
      <c r="N2993" s="6" t="s">
        <v>58</v>
      </c>
      <c r="O2993" s="6" t="s">
        <v>59</v>
      </c>
      <c r="P2993" s="6" t="s">
        <v>6416</v>
      </c>
      <c r="Q2993" s="6" t="s">
        <v>207</v>
      </c>
      <c r="R2993" s="6" t="s">
        <v>158</v>
      </c>
      <c r="S2993" s="6" t="s">
        <v>63</v>
      </c>
      <c r="T2993" s="6" t="s">
        <v>64</v>
      </c>
      <c r="X2993" s="6" t="s">
        <v>12939</v>
      </c>
      <c r="Y2993" s="6" t="s">
        <v>66</v>
      </c>
      <c r="Z2993" s="0" t="n">
        <v>20</v>
      </c>
      <c r="AB2993" s="6" t="s">
        <v>12940</v>
      </c>
      <c r="AC2993" s="7" t="n">
        <v>43041</v>
      </c>
      <c r="AD2993" s="6" t="s">
        <v>104</v>
      </c>
      <c r="AE2993" s="6" t="s">
        <v>105</v>
      </c>
      <c r="AI2993" s="6" t="s">
        <v>12941</v>
      </c>
      <c r="AR2993" s="0" t="n">
        <v>86</v>
      </c>
    </row>
    <row r="2994" customFormat="false" ht="12.75" hidden="false" customHeight="true" outlineLevel="0" collapsed="false">
      <c r="A2994" s="6" t="s">
        <v>88</v>
      </c>
      <c r="B2994" s="6" t="s">
        <v>7852</v>
      </c>
      <c r="C2994" s="6" t="s">
        <v>12942</v>
      </c>
      <c r="D2994" s="6" t="s">
        <v>12943</v>
      </c>
      <c r="E2994" s="0" t="n">
        <v>80</v>
      </c>
      <c r="F2994" s="6" t="s">
        <v>12944</v>
      </c>
      <c r="G2994" s="6" t="s">
        <v>2718</v>
      </c>
      <c r="H2994" s="6" t="s">
        <v>12923</v>
      </c>
      <c r="J2994" s="6" t="s">
        <v>12945</v>
      </c>
      <c r="K2994" s="6" t="s">
        <v>3934</v>
      </c>
      <c r="L2994" s="6" t="s">
        <v>7856</v>
      </c>
      <c r="M2994" s="6" t="s">
        <v>1726</v>
      </c>
      <c r="N2994" s="6" t="s">
        <v>58</v>
      </c>
      <c r="O2994" s="6" t="s">
        <v>59</v>
      </c>
      <c r="P2994" s="6" t="s">
        <v>3251</v>
      </c>
      <c r="Q2994" s="6" t="s">
        <v>207</v>
      </c>
      <c r="R2994" s="6" t="s">
        <v>158</v>
      </c>
      <c r="S2994" s="6" t="s">
        <v>63</v>
      </c>
      <c r="T2994" s="6" t="s">
        <v>64</v>
      </c>
      <c r="U2994" s="6" t="s">
        <v>144</v>
      </c>
      <c r="X2994" s="6" t="s">
        <v>12939</v>
      </c>
      <c r="Y2994" s="6" t="s">
        <v>66</v>
      </c>
      <c r="Z2994" s="0" t="n">
        <v>20</v>
      </c>
      <c r="AB2994" s="6" t="s">
        <v>12946</v>
      </c>
      <c r="AC2994" s="7" t="n">
        <v>43041</v>
      </c>
      <c r="AD2994" s="6" t="s">
        <v>104</v>
      </c>
      <c r="AE2994" s="6" t="s">
        <v>105</v>
      </c>
      <c r="AH2994" s="6" t="s">
        <v>12947</v>
      </c>
      <c r="AI2994" s="6" t="s">
        <v>12947</v>
      </c>
      <c r="AJ2994" s="6" t="s">
        <v>12948</v>
      </c>
      <c r="AR2994" s="0" t="n">
        <v>86</v>
      </c>
    </row>
    <row r="2995" customFormat="false" ht="12.75" hidden="false" customHeight="true" outlineLevel="0" collapsed="false">
      <c r="A2995" s="6" t="s">
        <v>88</v>
      </c>
      <c r="B2995" s="6" t="s">
        <v>7852</v>
      </c>
      <c r="C2995" s="6" t="s">
        <v>12949</v>
      </c>
      <c r="D2995" s="6" t="s">
        <v>12950</v>
      </c>
      <c r="E2995" s="0" t="n">
        <v>80</v>
      </c>
      <c r="F2995" s="6" t="s">
        <v>12951</v>
      </c>
      <c r="G2995" s="6" t="s">
        <v>2718</v>
      </c>
      <c r="H2995" s="6" t="s">
        <v>12923</v>
      </c>
      <c r="I2995" s="6" t="s">
        <v>12937</v>
      </c>
      <c r="J2995" s="6" t="s">
        <v>12952</v>
      </c>
      <c r="K2995" s="6" t="s">
        <v>3934</v>
      </c>
      <c r="L2995" s="6" t="s">
        <v>7856</v>
      </c>
      <c r="M2995" s="6" t="s">
        <v>1423</v>
      </c>
      <c r="N2995" s="6" t="s">
        <v>58</v>
      </c>
      <c r="O2995" s="6" t="s">
        <v>59</v>
      </c>
      <c r="P2995" s="6" t="s">
        <v>730</v>
      </c>
      <c r="Q2995" s="6" t="s">
        <v>207</v>
      </c>
      <c r="R2995" s="6" t="s">
        <v>158</v>
      </c>
      <c r="S2995" s="6" t="s">
        <v>63</v>
      </c>
      <c r="T2995" s="6" t="s">
        <v>64</v>
      </c>
      <c r="X2995" s="6" t="s">
        <v>12939</v>
      </c>
      <c r="Y2995" s="6" t="s">
        <v>66</v>
      </c>
      <c r="Z2995" s="0" t="n">
        <v>20</v>
      </c>
      <c r="AA2995" s="6" t="s">
        <v>67</v>
      </c>
      <c r="AB2995" s="6" t="s">
        <v>12953</v>
      </c>
      <c r="AC2995" s="7" t="n">
        <v>43041</v>
      </c>
      <c r="AD2995" s="6" t="s">
        <v>104</v>
      </c>
      <c r="AE2995" s="6" t="s">
        <v>105</v>
      </c>
      <c r="AF2995" s="6" t="s">
        <v>12954</v>
      </c>
      <c r="AQ2995" s="6" t="s">
        <v>12955</v>
      </c>
      <c r="AR2995" s="0" t="n">
        <v>91</v>
      </c>
    </row>
    <row r="2996" customFormat="false" ht="12.75" hidden="false" customHeight="true" outlineLevel="0" collapsed="false">
      <c r="A2996" s="4"/>
      <c r="B2996" s="4"/>
      <c r="C2996" s="4"/>
      <c r="D2996" s="4"/>
      <c r="E2996" s="4"/>
      <c r="F2996" s="4"/>
      <c r="G2996" s="4" t="s">
        <v>889</v>
      </c>
      <c r="H2996" s="4" t="s">
        <v>12956</v>
      </c>
      <c r="I2996" s="4"/>
      <c r="J2996" s="4"/>
      <c r="K2996" s="4" t="s">
        <v>153</v>
      </c>
      <c r="L2996" s="4" t="s">
        <v>154</v>
      </c>
      <c r="M2996" s="4"/>
      <c r="N2996" s="4"/>
      <c r="O2996" s="4"/>
      <c r="P2996" s="4"/>
      <c r="Q2996" s="4"/>
      <c r="R2996" s="4"/>
      <c r="S2996" s="4"/>
      <c r="T2996" s="4"/>
      <c r="U2996" s="4"/>
      <c r="V2996" s="4"/>
      <c r="W2996" s="4"/>
      <c r="X2996" s="4"/>
      <c r="Y2996" s="4"/>
      <c r="Z2996" s="4"/>
      <c r="AA2996" s="4"/>
      <c r="AB2996" s="4"/>
      <c r="AC2996" s="5"/>
      <c r="AD2996" s="4"/>
      <c r="AE2996" s="4"/>
      <c r="AF2996" s="4"/>
      <c r="AG2996" s="4"/>
      <c r="AH2996" s="4"/>
      <c r="AI2996" s="4"/>
      <c r="AJ2996" s="4"/>
      <c r="AK2996" s="4"/>
      <c r="AL2996" s="4"/>
      <c r="AM2996" s="4"/>
      <c r="AN2996" s="4"/>
      <c r="AO2996" s="4"/>
      <c r="AP2996" s="4"/>
      <c r="AQ2996" s="4"/>
      <c r="AR2996" s="4"/>
    </row>
    <row r="2997" customFormat="false" ht="12.75" hidden="false" customHeight="true" outlineLevel="0" collapsed="false">
      <c r="A2997" s="6" t="s">
        <v>88</v>
      </c>
      <c r="B2997" s="6" t="s">
        <v>89</v>
      </c>
      <c r="C2997" s="6" t="s">
        <v>12957</v>
      </c>
      <c r="D2997" s="6" t="s">
        <v>12958</v>
      </c>
      <c r="E2997" s="0" t="n">
        <v>160</v>
      </c>
      <c r="F2997" s="6" t="s">
        <v>12959</v>
      </c>
      <c r="G2997" s="6" t="s">
        <v>1631</v>
      </c>
      <c r="H2997" s="6" t="s">
        <v>12960</v>
      </c>
      <c r="J2997" s="6" t="s">
        <v>12961</v>
      </c>
      <c r="K2997" s="6" t="s">
        <v>97</v>
      </c>
      <c r="L2997" s="6" t="s">
        <v>98</v>
      </c>
      <c r="M2997" s="6" t="s">
        <v>1691</v>
      </c>
      <c r="N2997" s="6" t="s">
        <v>58</v>
      </c>
      <c r="O2997" s="6" t="s">
        <v>59</v>
      </c>
      <c r="P2997" s="6" t="s">
        <v>7805</v>
      </c>
      <c r="Q2997" s="6" t="s">
        <v>61</v>
      </c>
      <c r="R2997" s="6" t="s">
        <v>297</v>
      </c>
      <c r="S2997" s="6" t="s">
        <v>63</v>
      </c>
      <c r="T2997" s="6" t="s">
        <v>64</v>
      </c>
      <c r="U2997" s="6" t="s">
        <v>144</v>
      </c>
      <c r="X2997" s="6" t="s">
        <v>1229</v>
      </c>
      <c r="Y2997" s="6" t="s">
        <v>66</v>
      </c>
      <c r="Z2997" s="0" t="n">
        <v>20</v>
      </c>
      <c r="AB2997" s="6" t="s">
        <v>12962</v>
      </c>
      <c r="AC2997" s="7" t="n">
        <v>43013</v>
      </c>
      <c r="AD2997" s="6" t="s">
        <v>104</v>
      </c>
      <c r="AE2997" s="6" t="s">
        <v>105</v>
      </c>
      <c r="AH2997" s="6" t="s">
        <v>12963</v>
      </c>
      <c r="AR2997" s="0" t="n">
        <v>26</v>
      </c>
    </row>
    <row r="2998" customFormat="false" ht="12.75" hidden="false" customHeight="true" outlineLevel="0" collapsed="false">
      <c r="A2998" s="6" t="s">
        <v>88</v>
      </c>
      <c r="B2998" s="6" t="s">
        <v>89</v>
      </c>
      <c r="C2998" s="6" t="s">
        <v>12964</v>
      </c>
      <c r="D2998" s="6" t="s">
        <v>12965</v>
      </c>
      <c r="E2998" s="0" t="n">
        <v>160</v>
      </c>
      <c r="F2998" s="6" t="s">
        <v>12966</v>
      </c>
      <c r="G2998" s="6" t="s">
        <v>1631</v>
      </c>
      <c r="H2998" s="6" t="s">
        <v>12960</v>
      </c>
      <c r="I2998" s="6" t="s">
        <v>12967</v>
      </c>
      <c r="K2998" s="6" t="s">
        <v>97</v>
      </c>
      <c r="L2998" s="6" t="s">
        <v>98</v>
      </c>
      <c r="M2998" s="6" t="s">
        <v>2824</v>
      </c>
      <c r="N2998" s="6" t="s">
        <v>58</v>
      </c>
      <c r="O2998" s="6" t="s">
        <v>59</v>
      </c>
      <c r="P2998" s="6" t="s">
        <v>12324</v>
      </c>
      <c r="Q2998" s="6" t="s">
        <v>1332</v>
      </c>
      <c r="R2998" s="6" t="s">
        <v>297</v>
      </c>
      <c r="S2998" s="6" t="s">
        <v>63</v>
      </c>
      <c r="T2998" s="6" t="s">
        <v>64</v>
      </c>
      <c r="X2998" s="6" t="s">
        <v>1229</v>
      </c>
      <c r="Y2998" s="6" t="s">
        <v>66</v>
      </c>
      <c r="Z2998" s="0" t="n">
        <v>20</v>
      </c>
      <c r="AB2998" s="6" t="s">
        <v>12968</v>
      </c>
      <c r="AC2998" s="7" t="n">
        <v>43013</v>
      </c>
      <c r="AD2998" s="6" t="s">
        <v>104</v>
      </c>
      <c r="AE2998" s="6" t="s">
        <v>105</v>
      </c>
      <c r="AR2998" s="0" t="n">
        <v>26</v>
      </c>
    </row>
    <row r="2999" customFormat="false" ht="12.75" hidden="false" customHeight="true" outlineLevel="0" collapsed="false">
      <c r="A2999" s="6" t="s">
        <v>88</v>
      </c>
      <c r="B2999" s="6" t="s">
        <v>89</v>
      </c>
      <c r="C2999" s="6" t="s">
        <v>12969</v>
      </c>
      <c r="D2999" s="6" t="s">
        <v>12970</v>
      </c>
      <c r="E2999" s="0" t="n">
        <v>160</v>
      </c>
      <c r="F2999" s="6" t="s">
        <v>12971</v>
      </c>
      <c r="G2999" s="6" t="s">
        <v>1376</v>
      </c>
      <c r="H2999" s="6" t="s">
        <v>12960</v>
      </c>
      <c r="J2999" s="6" t="s">
        <v>897</v>
      </c>
      <c r="K2999" s="6" t="s">
        <v>97</v>
      </c>
      <c r="L2999" s="6" t="s">
        <v>98</v>
      </c>
      <c r="M2999" s="6" t="s">
        <v>4802</v>
      </c>
      <c r="N2999" s="6" t="s">
        <v>58</v>
      </c>
      <c r="O2999" s="6" t="s">
        <v>59</v>
      </c>
      <c r="P2999" s="6" t="s">
        <v>3766</v>
      </c>
      <c r="Q2999" s="6" t="s">
        <v>479</v>
      </c>
      <c r="R2999" s="6" t="s">
        <v>158</v>
      </c>
      <c r="S2999" s="6" t="s">
        <v>63</v>
      </c>
      <c r="T2999" s="6" t="s">
        <v>64</v>
      </c>
      <c r="Y2999" s="6" t="s">
        <v>66</v>
      </c>
      <c r="Z2999" s="0" t="n">
        <v>20</v>
      </c>
      <c r="AB2999" s="6" t="s">
        <v>12972</v>
      </c>
      <c r="AC2999" s="7" t="n">
        <v>43013</v>
      </c>
      <c r="AD2999" s="6" t="s">
        <v>104</v>
      </c>
      <c r="AE2999" s="6" t="s">
        <v>105</v>
      </c>
      <c r="AI2999" s="6" t="s">
        <v>12973</v>
      </c>
      <c r="AR2999" s="0" t="n">
        <v>26</v>
      </c>
    </row>
    <row r="3000" customFormat="false" ht="12.75" hidden="false" customHeight="true" outlineLevel="0" collapsed="false">
      <c r="A3000" s="4"/>
      <c r="B3000" s="4"/>
      <c r="C3000" s="4"/>
      <c r="D3000" s="4"/>
      <c r="E3000" s="4"/>
      <c r="F3000" s="4"/>
      <c r="G3000" s="4" t="s">
        <v>1028</v>
      </c>
      <c r="H3000" s="4" t="s">
        <v>12960</v>
      </c>
      <c r="I3000" s="4"/>
      <c r="J3000" s="4"/>
      <c r="K3000" s="4" t="s">
        <v>809</v>
      </c>
      <c r="L3000" s="4" t="s">
        <v>810</v>
      </c>
      <c r="M3000" s="4"/>
      <c r="N3000" s="4"/>
      <c r="O3000" s="4"/>
      <c r="P3000" s="4"/>
      <c r="Q3000" s="4"/>
      <c r="R3000" s="4"/>
      <c r="S3000" s="4"/>
      <c r="T3000" s="4"/>
      <c r="U3000" s="4"/>
      <c r="V3000" s="4"/>
      <c r="W3000" s="4"/>
      <c r="X3000" s="4"/>
      <c r="Y3000" s="4"/>
      <c r="Z3000" s="4"/>
      <c r="AA3000" s="4"/>
      <c r="AB3000" s="4"/>
      <c r="AC3000" s="5"/>
      <c r="AD3000" s="4"/>
      <c r="AE3000" s="4"/>
      <c r="AF3000" s="4"/>
      <c r="AG3000" s="4"/>
      <c r="AH3000" s="4"/>
      <c r="AI3000" s="4"/>
      <c r="AJ3000" s="4"/>
      <c r="AK3000" s="4"/>
      <c r="AL3000" s="4"/>
      <c r="AM3000" s="4"/>
      <c r="AN3000" s="4"/>
      <c r="AO3000" s="4"/>
      <c r="AP3000" s="4"/>
      <c r="AQ3000" s="4"/>
      <c r="AR3000" s="4"/>
    </row>
    <row r="3001" customFormat="false" ht="12.75" hidden="false" customHeight="true" outlineLevel="0" collapsed="false">
      <c r="A3001" s="4"/>
      <c r="B3001" s="4"/>
      <c r="C3001" s="4"/>
      <c r="D3001" s="4"/>
      <c r="E3001" s="4"/>
      <c r="F3001" s="4"/>
      <c r="G3001" s="4" t="s">
        <v>3585</v>
      </c>
      <c r="H3001" s="4" t="s">
        <v>12960</v>
      </c>
      <c r="I3001" s="4"/>
      <c r="J3001" s="4"/>
      <c r="K3001" s="4" t="s">
        <v>1659</v>
      </c>
      <c r="L3001" s="4" t="s">
        <v>1660</v>
      </c>
      <c r="M3001" s="4"/>
      <c r="N3001" s="4"/>
      <c r="O3001" s="4"/>
      <c r="P3001" s="4"/>
      <c r="Q3001" s="4"/>
      <c r="R3001" s="4"/>
      <c r="S3001" s="4"/>
      <c r="T3001" s="4"/>
      <c r="U3001" s="4"/>
      <c r="V3001" s="4"/>
      <c r="W3001" s="4"/>
      <c r="X3001" s="4"/>
      <c r="Y3001" s="4"/>
      <c r="Z3001" s="4"/>
      <c r="AA3001" s="4"/>
      <c r="AB3001" s="4"/>
      <c r="AC3001" s="5"/>
      <c r="AD3001" s="4"/>
      <c r="AE3001" s="4"/>
      <c r="AF3001" s="4"/>
      <c r="AG3001" s="4"/>
      <c r="AH3001" s="4"/>
      <c r="AI3001" s="4"/>
      <c r="AJ3001" s="4"/>
      <c r="AK3001" s="4"/>
      <c r="AL3001" s="4"/>
      <c r="AM3001" s="4"/>
      <c r="AN3001" s="4"/>
      <c r="AO3001" s="4"/>
      <c r="AP3001" s="4"/>
      <c r="AQ3001" s="4"/>
      <c r="AR3001" s="4"/>
    </row>
    <row r="3002" customFormat="false" ht="12.75" hidden="false" customHeight="true" outlineLevel="0" collapsed="false">
      <c r="A3002" s="4"/>
      <c r="B3002" s="4"/>
      <c r="C3002" s="4"/>
      <c r="D3002" s="4"/>
      <c r="E3002" s="4"/>
      <c r="F3002" s="4"/>
      <c r="G3002" s="4" t="s">
        <v>364</v>
      </c>
      <c r="H3002" s="4" t="s">
        <v>12960</v>
      </c>
      <c r="I3002" s="4"/>
      <c r="J3002" s="4"/>
      <c r="K3002" s="4" t="s">
        <v>3178</v>
      </c>
      <c r="L3002" s="4" t="s">
        <v>3179</v>
      </c>
      <c r="M3002" s="4"/>
      <c r="N3002" s="4"/>
      <c r="O3002" s="4"/>
      <c r="P3002" s="4"/>
      <c r="Q3002" s="4"/>
      <c r="R3002" s="4"/>
      <c r="S3002" s="4"/>
      <c r="T3002" s="4"/>
      <c r="U3002" s="4"/>
      <c r="V3002" s="4"/>
      <c r="W3002" s="4"/>
      <c r="X3002" s="4"/>
      <c r="Y3002" s="4"/>
      <c r="Z3002" s="4"/>
      <c r="AA3002" s="4"/>
      <c r="AB3002" s="4"/>
      <c r="AC3002" s="5"/>
      <c r="AD3002" s="4"/>
      <c r="AE3002" s="4"/>
      <c r="AF3002" s="4"/>
      <c r="AG3002" s="4"/>
      <c r="AH3002" s="4"/>
      <c r="AI3002" s="4"/>
      <c r="AJ3002" s="4"/>
      <c r="AK3002" s="4"/>
      <c r="AL3002" s="4"/>
      <c r="AM3002" s="4"/>
      <c r="AN3002" s="4"/>
      <c r="AO3002" s="4"/>
      <c r="AP3002" s="4"/>
      <c r="AQ3002" s="4"/>
      <c r="AR3002" s="4"/>
    </row>
    <row r="3003" customFormat="false" ht="12.75" hidden="false" customHeight="true" outlineLevel="0" collapsed="false">
      <c r="A3003" s="4"/>
      <c r="B3003" s="4"/>
      <c r="C3003" s="4"/>
      <c r="D3003" s="4"/>
      <c r="E3003" s="4"/>
      <c r="F3003" s="4"/>
      <c r="G3003" s="4" t="s">
        <v>3159</v>
      </c>
      <c r="H3003" s="4" t="s">
        <v>12960</v>
      </c>
      <c r="I3003" s="4"/>
      <c r="J3003" s="4"/>
      <c r="K3003" s="4" t="s">
        <v>3178</v>
      </c>
      <c r="L3003" s="4" t="s">
        <v>3179</v>
      </c>
      <c r="M3003" s="4"/>
      <c r="N3003" s="4"/>
      <c r="O3003" s="4"/>
      <c r="P3003" s="4"/>
      <c r="Q3003" s="4"/>
      <c r="R3003" s="4"/>
      <c r="S3003" s="4"/>
      <c r="T3003" s="4"/>
      <c r="U3003" s="4"/>
      <c r="V3003" s="4"/>
      <c r="W3003" s="4"/>
      <c r="X3003" s="4"/>
      <c r="Y3003" s="4"/>
      <c r="Z3003" s="4"/>
      <c r="AA3003" s="4"/>
      <c r="AB3003" s="4"/>
      <c r="AC3003" s="5"/>
      <c r="AD3003" s="4"/>
      <c r="AE3003" s="4"/>
      <c r="AF3003" s="4"/>
      <c r="AG3003" s="4"/>
      <c r="AH3003" s="4"/>
      <c r="AI3003" s="4"/>
      <c r="AJ3003" s="4"/>
      <c r="AK3003" s="4"/>
      <c r="AL3003" s="4"/>
      <c r="AM3003" s="4"/>
      <c r="AN3003" s="4"/>
      <c r="AO3003" s="4"/>
      <c r="AP3003" s="4"/>
      <c r="AQ3003" s="4"/>
      <c r="AR3003" s="4"/>
    </row>
    <row r="3004" customFormat="false" ht="12.75" hidden="false" customHeight="true" outlineLevel="0" collapsed="false">
      <c r="A3004" s="4"/>
      <c r="B3004" s="4"/>
      <c r="C3004" s="4"/>
      <c r="D3004" s="4"/>
      <c r="E3004" s="4"/>
      <c r="F3004" s="4"/>
      <c r="G3004" s="4" t="s">
        <v>3159</v>
      </c>
      <c r="H3004" s="4" t="s">
        <v>12960</v>
      </c>
      <c r="I3004" s="4"/>
      <c r="J3004" s="4"/>
      <c r="K3004" s="4" t="s">
        <v>3178</v>
      </c>
      <c r="L3004" s="4" t="s">
        <v>3179</v>
      </c>
      <c r="M3004" s="4"/>
      <c r="N3004" s="4"/>
      <c r="O3004" s="4"/>
      <c r="P3004" s="4"/>
      <c r="Q3004" s="4"/>
      <c r="R3004" s="4"/>
      <c r="S3004" s="4"/>
      <c r="T3004" s="4"/>
      <c r="U3004" s="4"/>
      <c r="V3004" s="4"/>
      <c r="W3004" s="4"/>
      <c r="X3004" s="4"/>
      <c r="Y3004" s="4"/>
      <c r="Z3004" s="4"/>
      <c r="AA3004" s="4"/>
      <c r="AB3004" s="4"/>
      <c r="AC3004" s="5"/>
      <c r="AD3004" s="4"/>
      <c r="AE3004" s="4"/>
      <c r="AF3004" s="4"/>
      <c r="AG3004" s="4"/>
      <c r="AH3004" s="4"/>
      <c r="AI3004" s="4"/>
      <c r="AJ3004" s="4"/>
      <c r="AK3004" s="4"/>
      <c r="AL3004" s="4"/>
      <c r="AM3004" s="4"/>
      <c r="AN3004" s="4"/>
      <c r="AO3004" s="4"/>
      <c r="AP3004" s="4"/>
      <c r="AQ3004" s="4"/>
      <c r="AR3004" s="4"/>
    </row>
    <row r="3005" customFormat="false" ht="12.75" hidden="false" customHeight="true" outlineLevel="0" collapsed="false">
      <c r="A3005" s="4"/>
      <c r="B3005" s="4"/>
      <c r="C3005" s="4"/>
      <c r="D3005" s="4"/>
      <c r="E3005" s="4"/>
      <c r="F3005" s="4"/>
      <c r="G3005" s="4" t="s">
        <v>3159</v>
      </c>
      <c r="H3005" s="4" t="s">
        <v>12960</v>
      </c>
      <c r="I3005" s="4"/>
      <c r="J3005" s="4"/>
      <c r="K3005" s="4" t="s">
        <v>3178</v>
      </c>
      <c r="L3005" s="4" t="s">
        <v>3179</v>
      </c>
      <c r="M3005" s="4"/>
      <c r="N3005" s="4"/>
      <c r="O3005" s="4"/>
      <c r="P3005" s="4"/>
      <c r="Q3005" s="4"/>
      <c r="R3005" s="4"/>
      <c r="S3005" s="4"/>
      <c r="T3005" s="4"/>
      <c r="U3005" s="4"/>
      <c r="V3005" s="4"/>
      <c r="W3005" s="4"/>
      <c r="X3005" s="4"/>
      <c r="Y3005" s="4"/>
      <c r="Z3005" s="4"/>
      <c r="AA3005" s="4"/>
      <c r="AB3005" s="4"/>
      <c r="AC3005" s="5"/>
      <c r="AD3005" s="4"/>
      <c r="AE3005" s="4"/>
      <c r="AF3005" s="4"/>
      <c r="AG3005" s="4"/>
      <c r="AH3005" s="4"/>
      <c r="AI3005" s="4"/>
      <c r="AJ3005" s="4"/>
      <c r="AK3005" s="4"/>
      <c r="AL3005" s="4"/>
      <c r="AM3005" s="4"/>
      <c r="AN3005" s="4"/>
      <c r="AO3005" s="4"/>
      <c r="AP3005" s="4"/>
      <c r="AQ3005" s="4"/>
      <c r="AR3005" s="4"/>
    </row>
    <row r="3006" customFormat="false" ht="12.75" hidden="false" customHeight="true" outlineLevel="0" collapsed="false">
      <c r="A3006" s="4"/>
      <c r="B3006" s="4"/>
      <c r="C3006" s="4"/>
      <c r="D3006" s="4"/>
      <c r="E3006" s="4"/>
      <c r="F3006" s="4"/>
      <c r="G3006" s="4" t="s">
        <v>526</v>
      </c>
      <c r="H3006" s="4" t="s">
        <v>12960</v>
      </c>
      <c r="I3006" s="4"/>
      <c r="J3006" s="4"/>
      <c r="K3006" s="4" t="s">
        <v>3178</v>
      </c>
      <c r="L3006" s="4" t="s">
        <v>3179</v>
      </c>
      <c r="M3006" s="4"/>
      <c r="N3006" s="4"/>
      <c r="O3006" s="4"/>
      <c r="P3006" s="4"/>
      <c r="Q3006" s="4"/>
      <c r="R3006" s="4"/>
      <c r="S3006" s="4"/>
      <c r="T3006" s="4"/>
      <c r="U3006" s="4"/>
      <c r="V3006" s="4"/>
      <c r="W3006" s="4"/>
      <c r="X3006" s="4"/>
      <c r="Y3006" s="4"/>
      <c r="Z3006" s="4"/>
      <c r="AA3006" s="4"/>
      <c r="AB3006" s="4"/>
      <c r="AC3006" s="5"/>
      <c r="AD3006" s="4"/>
      <c r="AE3006" s="4"/>
      <c r="AF3006" s="4"/>
      <c r="AG3006" s="4"/>
      <c r="AH3006" s="4"/>
      <c r="AI3006" s="4"/>
      <c r="AJ3006" s="4"/>
      <c r="AK3006" s="4"/>
      <c r="AL3006" s="4"/>
      <c r="AM3006" s="4"/>
      <c r="AN3006" s="4"/>
      <c r="AO3006" s="4"/>
      <c r="AP3006" s="4"/>
      <c r="AQ3006" s="4"/>
      <c r="AR3006" s="4"/>
    </row>
    <row r="3007" customFormat="false" ht="12.75" hidden="false" customHeight="true" outlineLevel="0" collapsed="false">
      <c r="A3007" s="4"/>
      <c r="B3007" s="4"/>
      <c r="C3007" s="4"/>
      <c r="D3007" s="4"/>
      <c r="E3007" s="4"/>
      <c r="F3007" s="4"/>
      <c r="G3007" s="4" t="s">
        <v>526</v>
      </c>
      <c r="H3007" s="4" t="s">
        <v>12960</v>
      </c>
      <c r="I3007" s="4"/>
      <c r="J3007" s="4"/>
      <c r="K3007" s="4" t="s">
        <v>3178</v>
      </c>
      <c r="L3007" s="4" t="s">
        <v>3179</v>
      </c>
      <c r="M3007" s="4"/>
      <c r="N3007" s="4"/>
      <c r="O3007" s="4"/>
      <c r="P3007" s="4"/>
      <c r="Q3007" s="4"/>
      <c r="R3007" s="4"/>
      <c r="S3007" s="4"/>
      <c r="T3007" s="4"/>
      <c r="U3007" s="4"/>
      <c r="V3007" s="4"/>
      <c r="W3007" s="4"/>
      <c r="X3007" s="4"/>
      <c r="Y3007" s="4"/>
      <c r="Z3007" s="4"/>
      <c r="AA3007" s="4"/>
      <c r="AB3007" s="4"/>
      <c r="AC3007" s="5"/>
      <c r="AD3007" s="4"/>
      <c r="AE3007" s="4"/>
      <c r="AF3007" s="4"/>
      <c r="AG3007" s="4"/>
      <c r="AH3007" s="4"/>
      <c r="AI3007" s="4"/>
      <c r="AJ3007" s="4"/>
      <c r="AK3007" s="4"/>
      <c r="AL3007" s="4"/>
      <c r="AM3007" s="4"/>
      <c r="AN3007" s="4"/>
      <c r="AO3007" s="4"/>
      <c r="AP3007" s="4"/>
      <c r="AQ3007" s="4"/>
      <c r="AR3007" s="4"/>
    </row>
    <row r="3008" customFormat="false" ht="12.75" hidden="false" customHeight="true" outlineLevel="0" collapsed="false">
      <c r="A3008" s="4"/>
      <c r="B3008" s="4"/>
      <c r="C3008" s="4"/>
      <c r="D3008" s="4"/>
      <c r="E3008" s="4"/>
      <c r="F3008" s="4"/>
      <c r="G3008" s="4" t="s">
        <v>1971</v>
      </c>
      <c r="H3008" s="4" t="s">
        <v>12960</v>
      </c>
      <c r="I3008" s="4"/>
      <c r="J3008" s="4"/>
      <c r="K3008" s="4" t="s">
        <v>3178</v>
      </c>
      <c r="L3008" s="4" t="s">
        <v>3179</v>
      </c>
      <c r="M3008" s="4"/>
      <c r="N3008" s="4"/>
      <c r="O3008" s="4"/>
      <c r="P3008" s="4"/>
      <c r="Q3008" s="4"/>
      <c r="R3008" s="4"/>
      <c r="S3008" s="4"/>
      <c r="T3008" s="4"/>
      <c r="U3008" s="4"/>
      <c r="V3008" s="4"/>
      <c r="W3008" s="4"/>
      <c r="X3008" s="4"/>
      <c r="Y3008" s="4"/>
      <c r="Z3008" s="4"/>
      <c r="AA3008" s="4"/>
      <c r="AB3008" s="4"/>
      <c r="AC3008" s="5"/>
      <c r="AD3008" s="4"/>
      <c r="AE3008" s="4"/>
      <c r="AF3008" s="4"/>
      <c r="AG3008" s="4"/>
      <c r="AH3008" s="4"/>
      <c r="AI3008" s="4"/>
      <c r="AJ3008" s="4"/>
      <c r="AK3008" s="4"/>
      <c r="AL3008" s="4"/>
      <c r="AM3008" s="4"/>
      <c r="AN3008" s="4"/>
      <c r="AO3008" s="4"/>
      <c r="AP3008" s="4"/>
      <c r="AQ3008" s="4"/>
      <c r="AR3008" s="4"/>
    </row>
    <row r="3009" customFormat="false" ht="12.75" hidden="false" customHeight="true" outlineLevel="0" collapsed="false">
      <c r="A3009" s="4"/>
      <c r="B3009" s="4"/>
      <c r="C3009" s="4"/>
      <c r="D3009" s="4"/>
      <c r="E3009" s="4"/>
      <c r="F3009" s="4"/>
      <c r="G3009" s="4" t="s">
        <v>3913</v>
      </c>
      <c r="H3009" s="4" t="s">
        <v>12960</v>
      </c>
      <c r="I3009" s="4"/>
      <c r="J3009" s="4"/>
      <c r="K3009" s="4" t="s">
        <v>3178</v>
      </c>
      <c r="L3009" s="4" t="s">
        <v>3179</v>
      </c>
      <c r="M3009" s="4"/>
      <c r="N3009" s="4"/>
      <c r="O3009" s="4"/>
      <c r="P3009" s="4"/>
      <c r="Q3009" s="4"/>
      <c r="R3009" s="4"/>
      <c r="S3009" s="4"/>
      <c r="T3009" s="4"/>
      <c r="U3009" s="4"/>
      <c r="V3009" s="4"/>
      <c r="W3009" s="4"/>
      <c r="X3009" s="4"/>
      <c r="Y3009" s="4"/>
      <c r="Z3009" s="4"/>
      <c r="AA3009" s="4"/>
      <c r="AB3009" s="4"/>
      <c r="AC3009" s="5"/>
      <c r="AD3009" s="4"/>
      <c r="AE3009" s="4"/>
      <c r="AF3009" s="4"/>
      <c r="AG3009" s="4"/>
      <c r="AH3009" s="4"/>
      <c r="AI3009" s="4"/>
      <c r="AJ3009" s="4"/>
      <c r="AK3009" s="4"/>
      <c r="AL3009" s="4"/>
      <c r="AM3009" s="4"/>
      <c r="AN3009" s="4"/>
      <c r="AO3009" s="4"/>
      <c r="AP3009" s="4"/>
      <c r="AQ3009" s="4"/>
      <c r="AR3009" s="4"/>
    </row>
    <row r="3010" customFormat="false" ht="12.75" hidden="false" customHeight="true" outlineLevel="0" collapsed="false">
      <c r="A3010" s="4"/>
      <c r="B3010" s="4"/>
      <c r="C3010" s="4"/>
      <c r="D3010" s="4"/>
      <c r="E3010" s="4"/>
      <c r="F3010" s="4"/>
      <c r="G3010" s="4" t="s">
        <v>122</v>
      </c>
      <c r="H3010" s="4" t="s">
        <v>12960</v>
      </c>
      <c r="I3010" s="4"/>
      <c r="J3010" s="4"/>
      <c r="K3010" s="4" t="s">
        <v>3178</v>
      </c>
      <c r="L3010" s="4" t="s">
        <v>3179</v>
      </c>
      <c r="M3010" s="4"/>
      <c r="N3010" s="4"/>
      <c r="O3010" s="4"/>
      <c r="P3010" s="4"/>
      <c r="Q3010" s="4"/>
      <c r="R3010" s="4"/>
      <c r="S3010" s="4"/>
      <c r="T3010" s="4"/>
      <c r="U3010" s="4"/>
      <c r="V3010" s="4"/>
      <c r="W3010" s="4"/>
      <c r="X3010" s="4"/>
      <c r="Y3010" s="4"/>
      <c r="Z3010" s="4"/>
      <c r="AA3010" s="4"/>
      <c r="AB3010" s="4"/>
      <c r="AC3010" s="5"/>
      <c r="AD3010" s="4"/>
      <c r="AE3010" s="4"/>
      <c r="AF3010" s="4"/>
      <c r="AG3010" s="4"/>
      <c r="AH3010" s="4"/>
      <c r="AI3010" s="4"/>
      <c r="AJ3010" s="4"/>
      <c r="AK3010" s="4"/>
      <c r="AL3010" s="4"/>
      <c r="AM3010" s="4"/>
      <c r="AN3010" s="4"/>
      <c r="AO3010" s="4"/>
      <c r="AP3010" s="4"/>
      <c r="AQ3010" s="4"/>
      <c r="AR3010" s="4"/>
    </row>
    <row r="3011" customFormat="false" ht="12.75" hidden="false" customHeight="true" outlineLevel="0" collapsed="false">
      <c r="A3011" s="4"/>
      <c r="B3011" s="4"/>
      <c r="C3011" s="4"/>
      <c r="D3011" s="4"/>
      <c r="E3011" s="4"/>
      <c r="F3011" s="4"/>
      <c r="G3011" s="4" t="s">
        <v>1664</v>
      </c>
      <c r="H3011" s="4" t="s">
        <v>12960</v>
      </c>
      <c r="I3011" s="4"/>
      <c r="J3011" s="4"/>
      <c r="K3011" s="4" t="s">
        <v>3178</v>
      </c>
      <c r="L3011" s="4" t="s">
        <v>3179</v>
      </c>
      <c r="M3011" s="4"/>
      <c r="N3011" s="4"/>
      <c r="O3011" s="4"/>
      <c r="P3011" s="4"/>
      <c r="Q3011" s="4"/>
      <c r="R3011" s="4"/>
      <c r="S3011" s="4"/>
      <c r="T3011" s="4"/>
      <c r="U3011" s="4"/>
      <c r="V3011" s="4"/>
      <c r="W3011" s="4"/>
      <c r="X3011" s="4"/>
      <c r="Y3011" s="4"/>
      <c r="Z3011" s="4"/>
      <c r="AA3011" s="4"/>
      <c r="AB3011" s="4"/>
      <c r="AC3011" s="5"/>
      <c r="AD3011" s="4"/>
      <c r="AE3011" s="4"/>
      <c r="AF3011" s="4"/>
      <c r="AG3011" s="4"/>
      <c r="AH3011" s="4"/>
      <c r="AI3011" s="4"/>
      <c r="AJ3011" s="4"/>
      <c r="AK3011" s="4"/>
      <c r="AL3011" s="4"/>
      <c r="AM3011" s="4"/>
      <c r="AN3011" s="4"/>
      <c r="AO3011" s="4"/>
      <c r="AP3011" s="4"/>
      <c r="AQ3011" s="4"/>
      <c r="AR3011" s="4"/>
    </row>
    <row r="3012" customFormat="false" ht="12.75" hidden="false" customHeight="true" outlineLevel="0" collapsed="false">
      <c r="A3012" s="4"/>
      <c r="B3012" s="4"/>
      <c r="C3012" s="4"/>
      <c r="D3012" s="4"/>
      <c r="E3012" s="4"/>
      <c r="F3012" s="4"/>
      <c r="G3012" s="4" t="s">
        <v>1664</v>
      </c>
      <c r="H3012" s="4" t="s">
        <v>12960</v>
      </c>
      <c r="I3012" s="4"/>
      <c r="J3012" s="4"/>
      <c r="K3012" s="4" t="s">
        <v>3178</v>
      </c>
      <c r="L3012" s="4" t="s">
        <v>3179</v>
      </c>
      <c r="M3012" s="4"/>
      <c r="N3012" s="4"/>
      <c r="O3012" s="4"/>
      <c r="P3012" s="4"/>
      <c r="Q3012" s="4"/>
      <c r="R3012" s="4"/>
      <c r="S3012" s="4"/>
      <c r="T3012" s="4"/>
      <c r="U3012" s="4"/>
      <c r="V3012" s="4"/>
      <c r="W3012" s="4"/>
      <c r="X3012" s="4"/>
      <c r="Y3012" s="4"/>
      <c r="Z3012" s="4"/>
      <c r="AA3012" s="4"/>
      <c r="AB3012" s="4"/>
      <c r="AC3012" s="5"/>
      <c r="AD3012" s="4"/>
      <c r="AE3012" s="4"/>
      <c r="AF3012" s="4"/>
      <c r="AG3012" s="4"/>
      <c r="AH3012" s="4"/>
      <c r="AI3012" s="4"/>
      <c r="AJ3012" s="4"/>
      <c r="AK3012" s="4"/>
      <c r="AL3012" s="4"/>
      <c r="AM3012" s="4"/>
      <c r="AN3012" s="4"/>
      <c r="AO3012" s="4"/>
      <c r="AP3012" s="4"/>
      <c r="AQ3012" s="4"/>
      <c r="AR3012" s="4"/>
    </row>
    <row r="3013" customFormat="false" ht="12.75" hidden="false" customHeight="true" outlineLevel="0" collapsed="false">
      <c r="A3013" s="4"/>
      <c r="B3013" s="4"/>
      <c r="C3013" s="4"/>
      <c r="D3013" s="4"/>
      <c r="E3013" s="4"/>
      <c r="F3013" s="4"/>
      <c r="G3013" s="4" t="s">
        <v>1315</v>
      </c>
      <c r="H3013" s="4" t="s">
        <v>12960</v>
      </c>
      <c r="I3013" s="4"/>
      <c r="J3013" s="4"/>
      <c r="K3013" s="4" t="s">
        <v>1659</v>
      </c>
      <c r="L3013" s="4" t="s">
        <v>3434</v>
      </c>
      <c r="M3013" s="4"/>
      <c r="N3013" s="4"/>
      <c r="O3013" s="4"/>
      <c r="P3013" s="4"/>
      <c r="Q3013" s="4"/>
      <c r="R3013" s="4"/>
      <c r="S3013" s="4"/>
      <c r="T3013" s="4"/>
      <c r="U3013" s="4"/>
      <c r="V3013" s="4"/>
      <c r="W3013" s="4"/>
      <c r="X3013" s="4"/>
      <c r="Y3013" s="4"/>
      <c r="Z3013" s="4"/>
      <c r="AA3013" s="4"/>
      <c r="AB3013" s="4"/>
      <c r="AC3013" s="5"/>
      <c r="AD3013" s="4"/>
      <c r="AE3013" s="4"/>
      <c r="AF3013" s="4"/>
      <c r="AG3013" s="4"/>
      <c r="AH3013" s="4"/>
      <c r="AI3013" s="4"/>
      <c r="AJ3013" s="4"/>
      <c r="AK3013" s="4"/>
      <c r="AL3013" s="4"/>
      <c r="AM3013" s="4"/>
      <c r="AN3013" s="4"/>
      <c r="AO3013" s="4"/>
      <c r="AP3013" s="4"/>
      <c r="AQ3013" s="4"/>
      <c r="AR3013" s="4"/>
    </row>
    <row r="3014" customFormat="false" ht="12.75" hidden="false" customHeight="true" outlineLevel="0" collapsed="false">
      <c r="A3014" s="4"/>
      <c r="B3014" s="4"/>
      <c r="C3014" s="4"/>
      <c r="D3014" s="4"/>
      <c r="E3014" s="4"/>
      <c r="F3014" s="4"/>
      <c r="G3014" s="4" t="s">
        <v>1341</v>
      </c>
      <c r="H3014" s="4" t="s">
        <v>12960</v>
      </c>
      <c r="I3014" s="4"/>
      <c r="J3014" s="4"/>
      <c r="K3014" s="4" t="s">
        <v>1659</v>
      </c>
      <c r="L3014" s="4" t="s">
        <v>3434</v>
      </c>
      <c r="M3014" s="4"/>
      <c r="N3014" s="4"/>
      <c r="O3014" s="4"/>
      <c r="P3014" s="4"/>
      <c r="Q3014" s="4"/>
      <c r="R3014" s="4"/>
      <c r="S3014" s="4"/>
      <c r="T3014" s="4"/>
      <c r="U3014" s="4"/>
      <c r="V3014" s="4"/>
      <c r="W3014" s="4"/>
      <c r="X3014" s="4"/>
      <c r="Y3014" s="4"/>
      <c r="Z3014" s="4"/>
      <c r="AA3014" s="4"/>
      <c r="AB3014" s="4"/>
      <c r="AC3014" s="5"/>
      <c r="AD3014" s="4"/>
      <c r="AE3014" s="4"/>
      <c r="AF3014" s="4"/>
      <c r="AG3014" s="4"/>
      <c r="AH3014" s="4"/>
      <c r="AI3014" s="4"/>
      <c r="AJ3014" s="4"/>
      <c r="AK3014" s="4"/>
      <c r="AL3014" s="4"/>
      <c r="AM3014" s="4"/>
      <c r="AN3014" s="4"/>
      <c r="AO3014" s="4"/>
      <c r="AP3014" s="4"/>
      <c r="AQ3014" s="4"/>
      <c r="AR3014" s="4"/>
    </row>
    <row r="3015" customFormat="false" ht="12.75" hidden="false" customHeight="true" outlineLevel="0" collapsed="false">
      <c r="A3015" s="4"/>
      <c r="B3015" s="4"/>
      <c r="C3015" s="4"/>
      <c r="D3015" s="4"/>
      <c r="E3015" s="4"/>
      <c r="F3015" s="4"/>
      <c r="G3015" s="4" t="s">
        <v>1457</v>
      </c>
      <c r="H3015" s="4" t="s">
        <v>12960</v>
      </c>
      <c r="I3015" s="4"/>
      <c r="J3015" s="4"/>
      <c r="K3015" s="4" t="s">
        <v>44</v>
      </c>
      <c r="L3015" s="4" t="s">
        <v>45</v>
      </c>
      <c r="M3015" s="4"/>
      <c r="N3015" s="4"/>
      <c r="O3015" s="4"/>
      <c r="P3015" s="4"/>
      <c r="Q3015" s="4"/>
      <c r="R3015" s="4"/>
      <c r="S3015" s="4"/>
      <c r="T3015" s="4"/>
      <c r="U3015" s="4"/>
      <c r="V3015" s="4"/>
      <c r="W3015" s="4"/>
      <c r="X3015" s="4"/>
      <c r="Y3015" s="4"/>
      <c r="Z3015" s="4"/>
      <c r="AA3015" s="4"/>
      <c r="AB3015" s="4"/>
      <c r="AC3015" s="5"/>
      <c r="AD3015" s="4"/>
      <c r="AE3015" s="4"/>
      <c r="AF3015" s="4"/>
      <c r="AG3015" s="4"/>
      <c r="AH3015" s="4"/>
      <c r="AI3015" s="4"/>
      <c r="AJ3015" s="4"/>
      <c r="AK3015" s="4"/>
      <c r="AL3015" s="4"/>
      <c r="AM3015" s="4"/>
      <c r="AN3015" s="4"/>
      <c r="AO3015" s="4"/>
      <c r="AP3015" s="4"/>
      <c r="AQ3015" s="4"/>
      <c r="AR3015" s="4"/>
    </row>
    <row r="3016" customFormat="false" ht="12.75" hidden="false" customHeight="true" outlineLevel="0" collapsed="false">
      <c r="A3016" s="4"/>
      <c r="B3016" s="4"/>
      <c r="C3016" s="4"/>
      <c r="D3016" s="4"/>
      <c r="E3016" s="4"/>
      <c r="F3016" s="4"/>
      <c r="G3016" s="4" t="s">
        <v>1457</v>
      </c>
      <c r="H3016" s="4" t="s">
        <v>12960</v>
      </c>
      <c r="I3016" s="4"/>
      <c r="J3016" s="4"/>
      <c r="K3016" s="4" t="s">
        <v>44</v>
      </c>
      <c r="L3016" s="4" t="s">
        <v>45</v>
      </c>
      <c r="M3016" s="4"/>
      <c r="N3016" s="4"/>
      <c r="O3016" s="4"/>
      <c r="P3016" s="4"/>
      <c r="Q3016" s="4"/>
      <c r="R3016" s="4"/>
      <c r="S3016" s="4"/>
      <c r="T3016" s="4"/>
      <c r="U3016" s="4"/>
      <c r="V3016" s="4"/>
      <c r="W3016" s="4"/>
      <c r="X3016" s="4"/>
      <c r="Y3016" s="4"/>
      <c r="Z3016" s="4"/>
      <c r="AA3016" s="4"/>
      <c r="AB3016" s="4"/>
      <c r="AC3016" s="5"/>
      <c r="AD3016" s="4"/>
      <c r="AE3016" s="4"/>
      <c r="AF3016" s="4"/>
      <c r="AG3016" s="4"/>
      <c r="AH3016" s="4"/>
      <c r="AI3016" s="4"/>
      <c r="AJ3016" s="4"/>
      <c r="AK3016" s="4"/>
      <c r="AL3016" s="4"/>
      <c r="AM3016" s="4"/>
      <c r="AN3016" s="4"/>
      <c r="AO3016" s="4"/>
      <c r="AP3016" s="4"/>
      <c r="AQ3016" s="4"/>
      <c r="AR3016" s="4"/>
    </row>
    <row r="3017" customFormat="false" ht="12.75" hidden="false" customHeight="true" outlineLevel="0" collapsed="false">
      <c r="A3017" s="4"/>
      <c r="B3017" s="4"/>
      <c r="C3017" s="4"/>
      <c r="D3017" s="4"/>
      <c r="E3017" s="4"/>
      <c r="F3017" s="4"/>
      <c r="G3017" s="4" t="s">
        <v>921</v>
      </c>
      <c r="H3017" s="4" t="s">
        <v>12960</v>
      </c>
      <c r="I3017" s="4"/>
      <c r="J3017" s="4"/>
      <c r="K3017" s="4" t="s">
        <v>44</v>
      </c>
      <c r="L3017" s="4" t="s">
        <v>45</v>
      </c>
      <c r="M3017" s="4"/>
      <c r="N3017" s="4"/>
      <c r="O3017" s="4"/>
      <c r="P3017" s="4"/>
      <c r="Q3017" s="4"/>
      <c r="R3017" s="4"/>
      <c r="S3017" s="4"/>
      <c r="T3017" s="4"/>
      <c r="U3017" s="4"/>
      <c r="V3017" s="4"/>
      <c r="W3017" s="4"/>
      <c r="X3017" s="4"/>
      <c r="Y3017" s="4"/>
      <c r="Z3017" s="4"/>
      <c r="AA3017" s="4"/>
      <c r="AB3017" s="4"/>
      <c r="AC3017" s="5"/>
      <c r="AD3017" s="4"/>
      <c r="AE3017" s="4"/>
      <c r="AF3017" s="4"/>
      <c r="AG3017" s="4"/>
      <c r="AH3017" s="4"/>
      <c r="AI3017" s="4"/>
      <c r="AJ3017" s="4"/>
      <c r="AK3017" s="4"/>
      <c r="AL3017" s="4"/>
      <c r="AM3017" s="4"/>
      <c r="AN3017" s="4"/>
      <c r="AO3017" s="4"/>
      <c r="AP3017" s="4"/>
      <c r="AQ3017" s="4"/>
      <c r="AR3017" s="4"/>
    </row>
    <row r="3018" customFormat="false" ht="12.75" hidden="false" customHeight="true" outlineLevel="0" collapsed="false">
      <c r="A3018" s="4"/>
      <c r="B3018" s="4"/>
      <c r="C3018" s="4"/>
      <c r="D3018" s="4"/>
      <c r="E3018" s="4"/>
      <c r="F3018" s="4"/>
      <c r="G3018" s="4" t="s">
        <v>1971</v>
      </c>
      <c r="H3018" s="4" t="s">
        <v>12960</v>
      </c>
      <c r="I3018" s="4"/>
      <c r="J3018" s="4"/>
      <c r="K3018" s="4" t="s">
        <v>44</v>
      </c>
      <c r="L3018" s="4" t="s">
        <v>45</v>
      </c>
      <c r="M3018" s="4"/>
      <c r="N3018" s="4"/>
      <c r="O3018" s="4"/>
      <c r="P3018" s="4"/>
      <c r="Q3018" s="4"/>
      <c r="R3018" s="4"/>
      <c r="S3018" s="4"/>
      <c r="T3018" s="4"/>
      <c r="U3018" s="4"/>
      <c r="V3018" s="4"/>
      <c r="W3018" s="4"/>
      <c r="X3018" s="4"/>
      <c r="Y3018" s="4"/>
      <c r="Z3018" s="4"/>
      <c r="AA3018" s="4"/>
      <c r="AB3018" s="4"/>
      <c r="AC3018" s="5"/>
      <c r="AD3018" s="4"/>
      <c r="AE3018" s="4"/>
      <c r="AF3018" s="4"/>
      <c r="AG3018" s="4"/>
      <c r="AH3018" s="4"/>
      <c r="AI3018" s="4"/>
      <c r="AJ3018" s="4"/>
      <c r="AK3018" s="4"/>
      <c r="AL3018" s="4"/>
      <c r="AM3018" s="4"/>
      <c r="AN3018" s="4"/>
      <c r="AO3018" s="4"/>
      <c r="AP3018" s="4"/>
      <c r="AQ3018" s="4"/>
      <c r="AR3018" s="4"/>
    </row>
    <row r="3019" customFormat="false" ht="12.75" hidden="false" customHeight="true" outlineLevel="0" collapsed="false">
      <c r="A3019" s="6" t="s">
        <v>88</v>
      </c>
      <c r="B3019" s="6" t="s">
        <v>6154</v>
      </c>
      <c r="C3019" s="6" t="s">
        <v>12974</v>
      </c>
      <c r="D3019" s="6" t="s">
        <v>12975</v>
      </c>
      <c r="E3019" s="0" t="n">
        <v>220</v>
      </c>
      <c r="F3019" s="6" t="s">
        <v>12976</v>
      </c>
      <c r="G3019" s="6" t="s">
        <v>1345</v>
      </c>
      <c r="H3019" s="6" t="s">
        <v>12960</v>
      </c>
      <c r="K3019" s="6" t="s">
        <v>5971</v>
      </c>
      <c r="L3019" s="6" t="s">
        <v>6159</v>
      </c>
      <c r="M3019" s="6" t="s">
        <v>5808</v>
      </c>
      <c r="N3019" s="6" t="s">
        <v>58</v>
      </c>
      <c r="O3019" s="6" t="s">
        <v>59</v>
      </c>
      <c r="P3019" s="6" t="s">
        <v>11332</v>
      </c>
      <c r="Q3019" s="6" t="s">
        <v>229</v>
      </c>
      <c r="R3019" s="6" t="s">
        <v>62</v>
      </c>
      <c r="S3019" s="6" t="s">
        <v>63</v>
      </c>
      <c r="T3019" s="6" t="s">
        <v>489</v>
      </c>
      <c r="U3019" s="6" t="s">
        <v>144</v>
      </c>
      <c r="Y3019" s="6" t="s">
        <v>66</v>
      </c>
      <c r="Z3019" s="0" t="n">
        <v>20</v>
      </c>
      <c r="AB3019" s="6" t="s">
        <v>12977</v>
      </c>
      <c r="AC3019" s="7" t="n">
        <v>43028</v>
      </c>
      <c r="AD3019" s="0" t="s">
        <v>161</v>
      </c>
      <c r="AE3019" s="0" t="s">
        <v>105</v>
      </c>
      <c r="AH3019" s="6" t="s">
        <v>12978</v>
      </c>
      <c r="AR3019" s="0" t="n">
        <v>50</v>
      </c>
    </row>
    <row r="3020" customFormat="false" ht="12.75" hidden="false" customHeight="true" outlineLevel="0" collapsed="false">
      <c r="A3020" s="6" t="s">
        <v>88</v>
      </c>
      <c r="B3020" s="6" t="s">
        <v>4133</v>
      </c>
      <c r="C3020" s="6" t="s">
        <v>12979</v>
      </c>
      <c r="D3020" s="6" t="s">
        <v>12980</v>
      </c>
      <c r="E3020" s="0" t="n">
        <v>240</v>
      </c>
      <c r="F3020" s="6" t="s">
        <v>12981</v>
      </c>
      <c r="G3020" s="6" t="s">
        <v>264</v>
      </c>
      <c r="H3020" s="6" t="s">
        <v>12960</v>
      </c>
      <c r="J3020" s="6" t="s">
        <v>12982</v>
      </c>
      <c r="K3020" s="6" t="s">
        <v>3233</v>
      </c>
      <c r="L3020" s="6" t="s">
        <v>4139</v>
      </c>
      <c r="M3020" s="6" t="s">
        <v>336</v>
      </c>
      <c r="N3020" s="6" t="s">
        <v>58</v>
      </c>
      <c r="O3020" s="6" t="s">
        <v>59</v>
      </c>
      <c r="P3020" s="6" t="s">
        <v>11516</v>
      </c>
      <c r="Q3020" s="6" t="s">
        <v>635</v>
      </c>
      <c r="R3020" s="6" t="s">
        <v>62</v>
      </c>
      <c r="S3020" s="6" t="s">
        <v>63</v>
      </c>
      <c r="T3020" s="6" t="s">
        <v>64</v>
      </c>
      <c r="Y3020" s="6" t="s">
        <v>66</v>
      </c>
      <c r="Z3020" s="0" t="n">
        <v>20</v>
      </c>
      <c r="AB3020" s="6" t="s">
        <v>12983</v>
      </c>
      <c r="AC3020" s="7" t="n">
        <v>43028</v>
      </c>
      <c r="AD3020" s="0" t="s">
        <v>104</v>
      </c>
      <c r="AE3020" s="0" t="s">
        <v>105</v>
      </c>
      <c r="AR3020" s="0" t="n">
        <v>50</v>
      </c>
    </row>
    <row r="3021" customFormat="false" ht="12.75" hidden="false" customHeight="true" outlineLevel="0" collapsed="false">
      <c r="A3021" s="6" t="s">
        <v>88</v>
      </c>
      <c r="B3021" s="6" t="s">
        <v>4133</v>
      </c>
      <c r="C3021" s="6" t="s">
        <v>12984</v>
      </c>
      <c r="D3021" s="6" t="s">
        <v>12985</v>
      </c>
      <c r="E3021" s="0" t="n">
        <v>240</v>
      </c>
      <c r="F3021" s="6" t="s">
        <v>12986</v>
      </c>
      <c r="G3021" s="6" t="s">
        <v>93</v>
      </c>
      <c r="H3021" s="6" t="s">
        <v>12960</v>
      </c>
      <c r="J3021" s="6" t="s">
        <v>985</v>
      </c>
      <c r="K3021" s="6" t="s">
        <v>3233</v>
      </c>
      <c r="L3021" s="6" t="s">
        <v>4139</v>
      </c>
      <c r="M3021" s="6" t="s">
        <v>3735</v>
      </c>
      <c r="N3021" s="6" t="s">
        <v>58</v>
      </c>
      <c r="O3021" s="6" t="s">
        <v>59</v>
      </c>
      <c r="P3021" s="6" t="s">
        <v>2194</v>
      </c>
      <c r="Q3021" s="6" t="s">
        <v>114</v>
      </c>
      <c r="R3021" s="6" t="s">
        <v>158</v>
      </c>
      <c r="S3021" s="6" t="s">
        <v>63</v>
      </c>
      <c r="T3021" s="6" t="s">
        <v>64</v>
      </c>
      <c r="X3021" s="6" t="s">
        <v>12987</v>
      </c>
      <c r="Y3021" s="6" t="s">
        <v>66</v>
      </c>
      <c r="Z3021" s="0" t="n">
        <v>20</v>
      </c>
      <c r="AA3021" s="6" t="s">
        <v>67</v>
      </c>
      <c r="AB3021" s="6" t="s">
        <v>12988</v>
      </c>
      <c r="AC3021" s="7" t="n">
        <v>43028</v>
      </c>
      <c r="AD3021" s="0" t="s">
        <v>104</v>
      </c>
      <c r="AE3021" s="0" t="s">
        <v>105</v>
      </c>
      <c r="AI3021" s="6" t="s">
        <v>12989</v>
      </c>
      <c r="AR3021" s="0" t="n">
        <v>26</v>
      </c>
    </row>
    <row r="3022" customFormat="false" ht="12.75" hidden="false" customHeight="true" outlineLevel="0" collapsed="false">
      <c r="A3022" s="6" t="s">
        <v>88</v>
      </c>
      <c r="B3022" s="6" t="s">
        <v>4133</v>
      </c>
      <c r="C3022" s="6" t="s">
        <v>12990</v>
      </c>
      <c r="D3022" s="6" t="s">
        <v>12991</v>
      </c>
      <c r="E3022" s="0" t="n">
        <v>240</v>
      </c>
      <c r="F3022" s="6" t="s">
        <v>12992</v>
      </c>
      <c r="G3022" s="6" t="s">
        <v>93</v>
      </c>
      <c r="H3022" s="6" t="s">
        <v>12960</v>
      </c>
      <c r="J3022" s="6" t="s">
        <v>7690</v>
      </c>
      <c r="K3022" s="6" t="s">
        <v>3233</v>
      </c>
      <c r="L3022" s="6" t="s">
        <v>4139</v>
      </c>
      <c r="M3022" s="6" t="s">
        <v>2132</v>
      </c>
      <c r="N3022" s="6" t="s">
        <v>58</v>
      </c>
      <c r="O3022" s="6" t="s">
        <v>59</v>
      </c>
      <c r="P3022" s="6" t="s">
        <v>1076</v>
      </c>
      <c r="Q3022" s="6" t="s">
        <v>114</v>
      </c>
      <c r="R3022" s="6" t="s">
        <v>158</v>
      </c>
      <c r="S3022" s="6" t="s">
        <v>63</v>
      </c>
      <c r="T3022" s="6" t="s">
        <v>64</v>
      </c>
      <c r="X3022" s="6" t="s">
        <v>12987</v>
      </c>
      <c r="Y3022" s="6" t="s">
        <v>66</v>
      </c>
      <c r="Z3022" s="0" t="n">
        <v>20</v>
      </c>
      <c r="AB3022" s="6" t="s">
        <v>12993</v>
      </c>
      <c r="AC3022" s="7" t="n">
        <v>43028</v>
      </c>
      <c r="AD3022" s="0" t="s">
        <v>104</v>
      </c>
      <c r="AE3022" s="0" t="s">
        <v>105</v>
      </c>
      <c r="AH3022" s="6" t="s">
        <v>12994</v>
      </c>
      <c r="AR3022" s="0" t="n">
        <v>26</v>
      </c>
    </row>
    <row r="3023" customFormat="false" ht="12.75" hidden="false" customHeight="true" outlineLevel="0" collapsed="false">
      <c r="A3023" s="6" t="s">
        <v>88</v>
      </c>
      <c r="B3023" s="6" t="s">
        <v>7636</v>
      </c>
      <c r="C3023" s="6" t="s">
        <v>12995</v>
      </c>
      <c r="D3023" s="6" t="s">
        <v>12996</v>
      </c>
      <c r="E3023" s="0" t="n">
        <v>380</v>
      </c>
      <c r="F3023" s="6" t="s">
        <v>12997</v>
      </c>
      <c r="G3023" s="6" t="s">
        <v>172</v>
      </c>
      <c r="H3023" s="6" t="s">
        <v>12960</v>
      </c>
      <c r="J3023" s="6" t="s">
        <v>125</v>
      </c>
      <c r="K3023" s="6" t="s">
        <v>3469</v>
      </c>
      <c r="L3023" s="6" t="s">
        <v>7641</v>
      </c>
      <c r="M3023" s="6" t="s">
        <v>892</v>
      </c>
      <c r="N3023" s="6" t="s">
        <v>58</v>
      </c>
      <c r="O3023" s="6" t="s">
        <v>59</v>
      </c>
      <c r="P3023" s="6" t="s">
        <v>4308</v>
      </c>
      <c r="Q3023" s="6" t="s">
        <v>414</v>
      </c>
      <c r="R3023" s="6" t="s">
        <v>62</v>
      </c>
      <c r="S3023" s="6" t="s">
        <v>63</v>
      </c>
      <c r="T3023" s="6" t="s">
        <v>64</v>
      </c>
      <c r="U3023" s="6" t="s">
        <v>144</v>
      </c>
      <c r="Y3023" s="6" t="s">
        <v>66</v>
      </c>
      <c r="Z3023" s="0" t="n">
        <v>20</v>
      </c>
      <c r="AH3023" s="6" t="s">
        <v>12998</v>
      </c>
      <c r="AR3023" s="0" t="n">
        <v>26</v>
      </c>
    </row>
    <row r="3024" customFormat="false" ht="12.75" hidden="false" customHeight="true" outlineLevel="0" collapsed="false">
      <c r="A3024" s="6" t="s">
        <v>88</v>
      </c>
      <c r="B3024" s="6" t="s">
        <v>10337</v>
      </c>
      <c r="C3024" s="6" t="s">
        <v>12999</v>
      </c>
      <c r="D3024" s="6" t="s">
        <v>13000</v>
      </c>
      <c r="E3024" s="0" t="n">
        <v>220</v>
      </c>
      <c r="F3024" s="6" t="s">
        <v>13001</v>
      </c>
      <c r="G3024" s="6" t="s">
        <v>42</v>
      </c>
      <c r="H3024" s="6" t="s">
        <v>12960</v>
      </c>
      <c r="K3024" s="6" t="s">
        <v>5971</v>
      </c>
      <c r="L3024" s="6" t="s">
        <v>10342</v>
      </c>
      <c r="M3024" s="6" t="s">
        <v>3063</v>
      </c>
      <c r="N3024" s="6" t="s">
        <v>58</v>
      </c>
      <c r="O3024" s="6" t="s">
        <v>59</v>
      </c>
      <c r="P3024" s="6" t="s">
        <v>3137</v>
      </c>
      <c r="Q3024" s="6" t="s">
        <v>174</v>
      </c>
      <c r="R3024" s="6" t="s">
        <v>62</v>
      </c>
      <c r="S3024" s="6" t="s">
        <v>63</v>
      </c>
      <c r="T3024" s="6" t="s">
        <v>64</v>
      </c>
      <c r="Y3024" s="6" t="s">
        <v>66</v>
      </c>
      <c r="Z3024" s="0" t="n">
        <v>20</v>
      </c>
      <c r="AB3024" s="6" t="s">
        <v>13002</v>
      </c>
      <c r="AC3024" s="7" t="n">
        <v>43031</v>
      </c>
      <c r="AD3024" s="6" t="s">
        <v>161</v>
      </c>
      <c r="AE3024" s="6" t="s">
        <v>105</v>
      </c>
      <c r="AR3024" s="0" t="n">
        <v>26</v>
      </c>
    </row>
    <row r="3025" customFormat="false" ht="12.75" hidden="false" customHeight="true" outlineLevel="0" collapsed="false">
      <c r="A3025" s="6" t="s">
        <v>88</v>
      </c>
      <c r="B3025" s="6" t="s">
        <v>10337</v>
      </c>
      <c r="C3025" s="6" t="s">
        <v>13003</v>
      </c>
      <c r="D3025" s="6" t="s">
        <v>13004</v>
      </c>
      <c r="E3025" s="0" t="n">
        <v>220</v>
      </c>
      <c r="F3025" s="6" t="s">
        <v>13005</v>
      </c>
      <c r="G3025" s="6" t="s">
        <v>42</v>
      </c>
      <c r="H3025" s="6" t="s">
        <v>12960</v>
      </c>
      <c r="K3025" s="6" t="s">
        <v>5971</v>
      </c>
      <c r="L3025" s="6" t="s">
        <v>10342</v>
      </c>
      <c r="M3025" s="6" t="s">
        <v>858</v>
      </c>
      <c r="N3025" s="6" t="s">
        <v>58</v>
      </c>
      <c r="O3025" s="6" t="s">
        <v>59</v>
      </c>
      <c r="P3025" s="6" t="s">
        <v>4802</v>
      </c>
      <c r="Q3025" s="6" t="s">
        <v>207</v>
      </c>
      <c r="R3025" s="6" t="s">
        <v>62</v>
      </c>
      <c r="S3025" s="6" t="s">
        <v>63</v>
      </c>
      <c r="T3025" s="6" t="s">
        <v>64</v>
      </c>
      <c r="Y3025" s="6" t="s">
        <v>66</v>
      </c>
      <c r="Z3025" s="0" t="n">
        <v>20</v>
      </c>
      <c r="AB3025" s="6" t="s">
        <v>13006</v>
      </c>
      <c r="AC3025" s="7" t="n">
        <v>43031</v>
      </c>
      <c r="AD3025" s="6" t="s">
        <v>161</v>
      </c>
      <c r="AE3025" s="6" t="s">
        <v>105</v>
      </c>
      <c r="AR3025" s="0" t="n">
        <v>31</v>
      </c>
    </row>
    <row r="3026" customFormat="false" ht="12.75" hidden="false" customHeight="true" outlineLevel="0" collapsed="false">
      <c r="A3026" s="6" t="s">
        <v>88</v>
      </c>
      <c r="B3026" s="6" t="s">
        <v>10337</v>
      </c>
      <c r="C3026" s="6" t="s">
        <v>13007</v>
      </c>
      <c r="D3026" s="6" t="s">
        <v>13008</v>
      </c>
      <c r="E3026" s="0" t="n">
        <v>220</v>
      </c>
      <c r="F3026" s="6" t="s">
        <v>13009</v>
      </c>
      <c r="G3026" s="6" t="s">
        <v>42</v>
      </c>
      <c r="H3026" s="6" t="s">
        <v>12960</v>
      </c>
      <c r="K3026" s="6" t="s">
        <v>5971</v>
      </c>
      <c r="L3026" s="6" t="s">
        <v>10342</v>
      </c>
      <c r="M3026" s="6" t="s">
        <v>386</v>
      </c>
      <c r="N3026" s="6" t="s">
        <v>58</v>
      </c>
      <c r="O3026" s="6" t="s">
        <v>59</v>
      </c>
      <c r="P3026" s="6" t="s">
        <v>8765</v>
      </c>
      <c r="Q3026" s="6" t="s">
        <v>174</v>
      </c>
      <c r="R3026" s="6" t="s">
        <v>66</v>
      </c>
      <c r="S3026" s="6" t="s">
        <v>63</v>
      </c>
      <c r="T3026" s="6" t="s">
        <v>64</v>
      </c>
      <c r="Y3026" s="6" t="s">
        <v>66</v>
      </c>
      <c r="Z3026" s="0" t="n">
        <v>20</v>
      </c>
      <c r="AB3026" s="6" t="s">
        <v>13010</v>
      </c>
      <c r="AC3026" s="7" t="n">
        <v>43031</v>
      </c>
      <c r="AD3026" s="6" t="s">
        <v>161</v>
      </c>
      <c r="AE3026" s="6" t="s">
        <v>105</v>
      </c>
      <c r="AR3026" s="0" t="n">
        <v>36</v>
      </c>
    </row>
    <row r="3027" customFormat="false" ht="12.75" hidden="false" customHeight="true" outlineLevel="0" collapsed="false">
      <c r="A3027" s="6" t="s">
        <v>88</v>
      </c>
      <c r="B3027" s="6" t="s">
        <v>10337</v>
      </c>
      <c r="C3027" s="6" t="s">
        <v>13011</v>
      </c>
      <c r="D3027" s="6" t="s">
        <v>13012</v>
      </c>
      <c r="E3027" s="0" t="n">
        <v>220</v>
      </c>
      <c r="F3027" s="6" t="s">
        <v>13013</v>
      </c>
      <c r="G3027" s="6" t="s">
        <v>42</v>
      </c>
      <c r="H3027" s="6" t="s">
        <v>12960</v>
      </c>
      <c r="K3027" s="6" t="s">
        <v>5971</v>
      </c>
      <c r="L3027" s="6" t="s">
        <v>10342</v>
      </c>
      <c r="M3027" s="6" t="s">
        <v>520</v>
      </c>
      <c r="N3027" s="6" t="s">
        <v>58</v>
      </c>
      <c r="O3027" s="6" t="s">
        <v>59</v>
      </c>
      <c r="P3027" s="6" t="s">
        <v>1354</v>
      </c>
      <c r="Q3027" s="6" t="s">
        <v>662</v>
      </c>
      <c r="R3027" s="6" t="s">
        <v>62</v>
      </c>
      <c r="S3027" s="6" t="s">
        <v>63</v>
      </c>
      <c r="T3027" s="6" t="s">
        <v>64</v>
      </c>
      <c r="U3027" s="6" t="s">
        <v>144</v>
      </c>
      <c r="Y3027" s="6" t="s">
        <v>66</v>
      </c>
      <c r="Z3027" s="0" t="n">
        <v>20</v>
      </c>
      <c r="AB3027" s="6" t="s">
        <v>13014</v>
      </c>
      <c r="AC3027" s="7" t="n">
        <v>43031</v>
      </c>
      <c r="AD3027" s="6" t="s">
        <v>161</v>
      </c>
      <c r="AE3027" s="6" t="s">
        <v>105</v>
      </c>
      <c r="AF3027" s="6" t="s">
        <v>13015</v>
      </c>
      <c r="AH3027" s="6" t="s">
        <v>13016</v>
      </c>
      <c r="AN3027" s="6" t="s">
        <v>13017</v>
      </c>
      <c r="AO3027" s="6" t="s">
        <v>13018</v>
      </c>
      <c r="AR3027" s="0" t="n">
        <v>36</v>
      </c>
    </row>
    <row r="3028" customFormat="false" ht="12.75" hidden="false" customHeight="true" outlineLevel="0" collapsed="false">
      <c r="A3028" s="6" t="s">
        <v>88</v>
      </c>
      <c r="B3028" s="6" t="s">
        <v>10337</v>
      </c>
      <c r="C3028" s="6" t="s">
        <v>13019</v>
      </c>
      <c r="D3028" s="6" t="s">
        <v>13020</v>
      </c>
      <c r="E3028" s="0" t="n">
        <v>220</v>
      </c>
      <c r="F3028" s="6" t="s">
        <v>13021</v>
      </c>
      <c r="G3028" s="6" t="s">
        <v>7279</v>
      </c>
      <c r="H3028" s="6" t="s">
        <v>12960</v>
      </c>
      <c r="J3028" s="6" t="s">
        <v>2512</v>
      </c>
      <c r="K3028" s="6" t="s">
        <v>5971</v>
      </c>
      <c r="L3028" s="6" t="s">
        <v>10342</v>
      </c>
      <c r="M3028" s="6" t="s">
        <v>205</v>
      </c>
      <c r="N3028" s="6" t="s">
        <v>58</v>
      </c>
      <c r="O3028" s="6" t="s">
        <v>59</v>
      </c>
      <c r="P3028" s="6" t="s">
        <v>13022</v>
      </c>
      <c r="Q3028" s="6" t="s">
        <v>174</v>
      </c>
      <c r="R3028" s="6" t="s">
        <v>62</v>
      </c>
      <c r="S3028" s="6" t="s">
        <v>63</v>
      </c>
      <c r="T3028" s="6" t="s">
        <v>64</v>
      </c>
      <c r="U3028" s="6" t="s">
        <v>144</v>
      </c>
      <c r="Y3028" s="6" t="s">
        <v>66</v>
      </c>
      <c r="Z3028" s="0" t="n">
        <v>20</v>
      </c>
      <c r="AB3028" s="6" t="s">
        <v>13023</v>
      </c>
      <c r="AC3028" s="7" t="n">
        <v>43031</v>
      </c>
      <c r="AD3028" s="6" t="s">
        <v>161</v>
      </c>
      <c r="AE3028" s="6" t="s">
        <v>105</v>
      </c>
      <c r="AH3028" s="6" t="s">
        <v>13024</v>
      </c>
      <c r="AN3028" s="6" t="s">
        <v>13025</v>
      </c>
      <c r="AO3028" s="6" t="s">
        <v>13026</v>
      </c>
      <c r="AR3028" s="0" t="n">
        <v>36</v>
      </c>
    </row>
    <row r="3029" customFormat="false" ht="12.75" hidden="false" customHeight="true" outlineLevel="0" collapsed="false">
      <c r="A3029" s="6" t="s">
        <v>88</v>
      </c>
      <c r="B3029" s="6" t="s">
        <v>10337</v>
      </c>
      <c r="C3029" s="6" t="s">
        <v>13027</v>
      </c>
      <c r="D3029" s="6" t="s">
        <v>13028</v>
      </c>
      <c r="E3029" s="0" t="n">
        <v>220</v>
      </c>
      <c r="F3029" s="6" t="s">
        <v>13029</v>
      </c>
      <c r="G3029" s="6" t="s">
        <v>1345</v>
      </c>
      <c r="H3029" s="6" t="s">
        <v>12960</v>
      </c>
      <c r="J3029" s="6" t="s">
        <v>13030</v>
      </c>
      <c r="K3029" s="6" t="s">
        <v>5971</v>
      </c>
      <c r="L3029" s="6" t="s">
        <v>10342</v>
      </c>
      <c r="M3029" s="6" t="s">
        <v>4557</v>
      </c>
      <c r="N3029" s="6" t="s">
        <v>58</v>
      </c>
      <c r="O3029" s="6" t="s">
        <v>59</v>
      </c>
      <c r="P3029" s="6" t="s">
        <v>3644</v>
      </c>
      <c r="Q3029" s="6" t="s">
        <v>479</v>
      </c>
      <c r="R3029" s="6" t="s">
        <v>62</v>
      </c>
      <c r="S3029" s="6" t="s">
        <v>63</v>
      </c>
      <c r="T3029" s="6" t="s">
        <v>64</v>
      </c>
      <c r="Y3029" s="6" t="s">
        <v>66</v>
      </c>
      <c r="Z3029" s="0" t="n">
        <v>20</v>
      </c>
      <c r="AB3029" s="6" t="s">
        <v>13031</v>
      </c>
      <c r="AC3029" s="7" t="n">
        <v>43031</v>
      </c>
      <c r="AD3029" s="6" t="s">
        <v>161</v>
      </c>
      <c r="AE3029" s="6" t="s">
        <v>105</v>
      </c>
      <c r="AF3029" s="6" t="s">
        <v>13032</v>
      </c>
      <c r="AJ3029" s="6" t="s">
        <v>13033</v>
      </c>
      <c r="AR3029" s="0" t="n">
        <v>41</v>
      </c>
    </row>
    <row r="3030" customFormat="false" ht="12.75" hidden="false" customHeight="true" outlineLevel="0" collapsed="false">
      <c r="A3030" s="6" t="s">
        <v>88</v>
      </c>
      <c r="B3030" s="6" t="s">
        <v>10337</v>
      </c>
      <c r="C3030" s="6" t="s">
        <v>13034</v>
      </c>
      <c r="D3030" s="6" t="s">
        <v>13035</v>
      </c>
      <c r="E3030" s="0" t="n">
        <v>220</v>
      </c>
      <c r="F3030" s="6" t="s">
        <v>13036</v>
      </c>
      <c r="H3030" s="6" t="s">
        <v>12960</v>
      </c>
      <c r="I3030" s="6" t="s">
        <v>384</v>
      </c>
      <c r="J3030" s="6" t="s">
        <v>125</v>
      </c>
      <c r="K3030" s="6" t="s">
        <v>5971</v>
      </c>
      <c r="L3030" s="6" t="s">
        <v>10342</v>
      </c>
      <c r="M3030" s="6" t="s">
        <v>521</v>
      </c>
      <c r="N3030" s="6" t="s">
        <v>58</v>
      </c>
      <c r="O3030" s="6" t="s">
        <v>59</v>
      </c>
      <c r="P3030" s="6" t="s">
        <v>2334</v>
      </c>
      <c r="Q3030" s="6" t="s">
        <v>368</v>
      </c>
      <c r="R3030" s="6" t="s">
        <v>62</v>
      </c>
      <c r="S3030" s="6" t="s">
        <v>63</v>
      </c>
      <c r="T3030" s="6" t="s">
        <v>489</v>
      </c>
      <c r="Y3030" s="6" t="s">
        <v>66</v>
      </c>
      <c r="Z3030" s="0" t="n">
        <v>20</v>
      </c>
      <c r="AB3030" s="6" t="s">
        <v>13037</v>
      </c>
      <c r="AC3030" s="7" t="n">
        <v>43031</v>
      </c>
      <c r="AD3030" s="6" t="s">
        <v>161</v>
      </c>
      <c r="AE3030" s="6" t="s">
        <v>105</v>
      </c>
      <c r="AR3030" s="0" t="n">
        <v>41</v>
      </c>
    </row>
    <row r="3031" customFormat="false" ht="12.75" hidden="false" customHeight="true" outlineLevel="0" collapsed="false">
      <c r="A3031" s="6" t="s">
        <v>88</v>
      </c>
      <c r="B3031" s="6" t="s">
        <v>10337</v>
      </c>
      <c r="C3031" s="6" t="s">
        <v>13038</v>
      </c>
      <c r="D3031" s="6" t="s">
        <v>13039</v>
      </c>
      <c r="E3031" s="0" t="n">
        <v>220</v>
      </c>
      <c r="F3031" s="6" t="s">
        <v>13040</v>
      </c>
      <c r="G3031" s="6" t="s">
        <v>1305</v>
      </c>
      <c r="H3031" s="6" t="s">
        <v>12960</v>
      </c>
      <c r="K3031" s="6" t="s">
        <v>5971</v>
      </c>
      <c r="L3031" s="6" t="s">
        <v>10342</v>
      </c>
      <c r="M3031" s="6" t="s">
        <v>3080</v>
      </c>
      <c r="N3031" s="6" t="s">
        <v>58</v>
      </c>
      <c r="O3031" s="6" t="s">
        <v>59</v>
      </c>
      <c r="P3031" s="6" t="s">
        <v>5589</v>
      </c>
      <c r="Q3031" s="6" t="s">
        <v>157</v>
      </c>
      <c r="R3031" s="6" t="s">
        <v>62</v>
      </c>
      <c r="S3031" s="6" t="s">
        <v>63</v>
      </c>
      <c r="T3031" s="6" t="s">
        <v>64</v>
      </c>
      <c r="Y3031" s="6" t="s">
        <v>66</v>
      </c>
      <c r="Z3031" s="0" t="n">
        <v>20</v>
      </c>
      <c r="AC3031" s="7" t="n">
        <v>43031</v>
      </c>
      <c r="AD3031" s="6" t="s">
        <v>161</v>
      </c>
      <c r="AE3031" s="6" t="s">
        <v>105</v>
      </c>
      <c r="AH3031" s="6" t="s">
        <v>13041</v>
      </c>
      <c r="AR3031" s="0" t="n">
        <v>66</v>
      </c>
    </row>
    <row r="3032" customFormat="false" ht="12.75" hidden="false" customHeight="true" outlineLevel="0" collapsed="false">
      <c r="A3032" s="6" t="s">
        <v>88</v>
      </c>
      <c r="B3032" s="6" t="s">
        <v>10337</v>
      </c>
      <c r="C3032" s="6" t="s">
        <v>13042</v>
      </c>
      <c r="D3032" s="6" t="s">
        <v>13043</v>
      </c>
      <c r="E3032" s="0" t="n">
        <v>220</v>
      </c>
      <c r="F3032" s="6" t="s">
        <v>4137</v>
      </c>
      <c r="G3032" s="6" t="s">
        <v>3384</v>
      </c>
      <c r="H3032" s="6" t="s">
        <v>12960</v>
      </c>
      <c r="K3032" s="6" t="s">
        <v>5971</v>
      </c>
      <c r="L3032" s="6" t="s">
        <v>10342</v>
      </c>
      <c r="M3032" s="6" t="s">
        <v>3722</v>
      </c>
      <c r="N3032" s="6" t="s">
        <v>58</v>
      </c>
      <c r="O3032" s="6" t="s">
        <v>59</v>
      </c>
      <c r="P3032" s="6" t="s">
        <v>129</v>
      </c>
      <c r="Q3032" s="6" t="s">
        <v>174</v>
      </c>
      <c r="R3032" s="6" t="s">
        <v>62</v>
      </c>
      <c r="S3032" s="6" t="s">
        <v>63</v>
      </c>
      <c r="T3032" s="6" t="s">
        <v>64</v>
      </c>
      <c r="U3032" s="6" t="s">
        <v>144</v>
      </c>
      <c r="Y3032" s="6" t="s">
        <v>66</v>
      </c>
      <c r="Z3032" s="0" t="n">
        <v>20</v>
      </c>
      <c r="AA3032" s="6" t="s">
        <v>67</v>
      </c>
      <c r="AB3032" s="6" t="s">
        <v>13044</v>
      </c>
      <c r="AC3032" s="7" t="n">
        <v>43031</v>
      </c>
      <c r="AD3032" s="6" t="s">
        <v>161</v>
      </c>
      <c r="AE3032" s="6" t="s">
        <v>105</v>
      </c>
      <c r="AR3032" s="0" t="n">
        <v>6</v>
      </c>
    </row>
    <row r="3033" customFormat="false" ht="12.75" hidden="false" customHeight="true" outlineLevel="0" collapsed="false">
      <c r="A3033" s="6" t="s">
        <v>88</v>
      </c>
      <c r="B3033" s="6" t="s">
        <v>10337</v>
      </c>
      <c r="C3033" s="6" t="s">
        <v>13045</v>
      </c>
      <c r="D3033" s="6" t="s">
        <v>13046</v>
      </c>
      <c r="E3033" s="0" t="n">
        <v>220</v>
      </c>
      <c r="F3033" s="6" t="s">
        <v>13047</v>
      </c>
      <c r="G3033" s="6" t="s">
        <v>3384</v>
      </c>
      <c r="H3033" s="6" t="s">
        <v>12960</v>
      </c>
      <c r="K3033" s="6" t="s">
        <v>5971</v>
      </c>
      <c r="L3033" s="6" t="s">
        <v>10342</v>
      </c>
      <c r="M3033" s="6" t="s">
        <v>11783</v>
      </c>
      <c r="N3033" s="6" t="s">
        <v>58</v>
      </c>
      <c r="O3033" s="6" t="s">
        <v>59</v>
      </c>
      <c r="P3033" s="6" t="s">
        <v>1400</v>
      </c>
      <c r="Q3033" s="6" t="s">
        <v>174</v>
      </c>
      <c r="R3033" s="6" t="s">
        <v>62</v>
      </c>
      <c r="S3033" s="6" t="s">
        <v>63</v>
      </c>
      <c r="T3033" s="6" t="s">
        <v>64</v>
      </c>
      <c r="U3033" s="6" t="s">
        <v>144</v>
      </c>
      <c r="Y3033" s="6" t="s">
        <v>66</v>
      </c>
      <c r="Z3033" s="0" t="n">
        <v>20</v>
      </c>
      <c r="AB3033" s="6" t="s">
        <v>13048</v>
      </c>
      <c r="AC3033" s="7" t="n">
        <v>43031</v>
      </c>
      <c r="AD3033" s="6" t="s">
        <v>161</v>
      </c>
      <c r="AE3033" s="6" t="s">
        <v>105</v>
      </c>
      <c r="AR3033" s="0" t="n">
        <v>46</v>
      </c>
    </row>
    <row r="3034" customFormat="false" ht="12.75" hidden="false" customHeight="true" outlineLevel="0" collapsed="false">
      <c r="A3034" s="6" t="s">
        <v>88</v>
      </c>
      <c r="B3034" s="6" t="s">
        <v>10337</v>
      </c>
      <c r="C3034" s="6" t="s">
        <v>13049</v>
      </c>
      <c r="D3034" s="6" t="s">
        <v>13050</v>
      </c>
      <c r="E3034" s="0" t="n">
        <v>220</v>
      </c>
      <c r="F3034" s="6" t="s">
        <v>13051</v>
      </c>
      <c r="G3034" s="6" t="s">
        <v>3384</v>
      </c>
      <c r="H3034" s="6" t="s">
        <v>12960</v>
      </c>
      <c r="K3034" s="6" t="s">
        <v>5971</v>
      </c>
      <c r="L3034" s="6" t="s">
        <v>10342</v>
      </c>
      <c r="M3034" s="6" t="s">
        <v>5216</v>
      </c>
      <c r="N3034" s="6" t="s">
        <v>58</v>
      </c>
      <c r="O3034" s="6" t="s">
        <v>59</v>
      </c>
      <c r="P3034" s="6" t="s">
        <v>1408</v>
      </c>
      <c r="Q3034" s="6" t="s">
        <v>174</v>
      </c>
      <c r="R3034" s="6" t="s">
        <v>62</v>
      </c>
      <c r="S3034" s="6" t="s">
        <v>63</v>
      </c>
      <c r="T3034" s="6" t="s">
        <v>64</v>
      </c>
      <c r="Y3034" s="6" t="s">
        <v>66</v>
      </c>
      <c r="Z3034" s="0" t="n">
        <v>20</v>
      </c>
      <c r="AB3034" s="6" t="s">
        <v>13052</v>
      </c>
      <c r="AC3034" s="7" t="n">
        <v>43031</v>
      </c>
      <c r="AD3034" s="6" t="s">
        <v>161</v>
      </c>
      <c r="AE3034" s="6" t="s">
        <v>105</v>
      </c>
      <c r="AN3034" s="6" t="s">
        <v>13053</v>
      </c>
      <c r="AO3034" s="6" t="s">
        <v>13054</v>
      </c>
      <c r="AR3034" s="0" t="n">
        <v>46</v>
      </c>
    </row>
    <row r="3035" customFormat="false" ht="12.75" hidden="false" customHeight="true" outlineLevel="0" collapsed="false">
      <c r="A3035" s="6" t="s">
        <v>88</v>
      </c>
      <c r="B3035" s="6" t="s">
        <v>10337</v>
      </c>
      <c r="C3035" s="6" t="s">
        <v>13055</v>
      </c>
      <c r="D3035" s="6" t="s">
        <v>13056</v>
      </c>
      <c r="E3035" s="0" t="n">
        <v>220</v>
      </c>
      <c r="F3035" s="6" t="s">
        <v>2423</v>
      </c>
      <c r="G3035" s="6" t="s">
        <v>3384</v>
      </c>
      <c r="H3035" s="6" t="s">
        <v>12960</v>
      </c>
      <c r="K3035" s="6" t="s">
        <v>5971</v>
      </c>
      <c r="L3035" s="6" t="s">
        <v>10342</v>
      </c>
      <c r="M3035" s="6" t="s">
        <v>9290</v>
      </c>
      <c r="N3035" s="6" t="s">
        <v>58</v>
      </c>
      <c r="O3035" s="6" t="s">
        <v>59</v>
      </c>
      <c r="P3035" s="6" t="s">
        <v>3617</v>
      </c>
      <c r="Q3035" s="6" t="s">
        <v>174</v>
      </c>
      <c r="R3035" s="6" t="s">
        <v>62</v>
      </c>
      <c r="S3035" s="6" t="s">
        <v>63</v>
      </c>
      <c r="T3035" s="6" t="s">
        <v>64</v>
      </c>
      <c r="U3035" s="6" t="s">
        <v>144</v>
      </c>
      <c r="Y3035" s="6" t="s">
        <v>66</v>
      </c>
      <c r="Z3035" s="0" t="n">
        <v>20</v>
      </c>
      <c r="AB3035" s="6" t="s">
        <v>13057</v>
      </c>
      <c r="AC3035" s="7" t="n">
        <v>43031</v>
      </c>
      <c r="AD3035" s="6" t="s">
        <v>104</v>
      </c>
      <c r="AE3035" s="6" t="s">
        <v>105</v>
      </c>
      <c r="AH3035" s="6" t="s">
        <v>13058</v>
      </c>
      <c r="AR3035" s="0" t="n">
        <v>46</v>
      </c>
    </row>
    <row r="3036" customFormat="false" ht="12.75" hidden="false" customHeight="true" outlineLevel="0" collapsed="false">
      <c r="A3036" s="6" t="s">
        <v>88</v>
      </c>
      <c r="B3036" s="6" t="s">
        <v>10337</v>
      </c>
      <c r="C3036" s="6" t="s">
        <v>13059</v>
      </c>
      <c r="D3036" s="6" t="s">
        <v>13060</v>
      </c>
      <c r="E3036" s="0" t="n">
        <v>220</v>
      </c>
      <c r="F3036" s="6" t="s">
        <v>13061</v>
      </c>
      <c r="G3036" s="6" t="s">
        <v>3384</v>
      </c>
      <c r="H3036" s="6" t="s">
        <v>12960</v>
      </c>
      <c r="J3036" s="6" t="s">
        <v>1780</v>
      </c>
      <c r="K3036" s="6" t="s">
        <v>5971</v>
      </c>
      <c r="L3036" s="6" t="s">
        <v>10342</v>
      </c>
      <c r="M3036" s="6" t="s">
        <v>13062</v>
      </c>
      <c r="N3036" s="6" t="s">
        <v>58</v>
      </c>
      <c r="O3036" s="6" t="s">
        <v>59</v>
      </c>
      <c r="P3036" s="6" t="s">
        <v>3807</v>
      </c>
      <c r="Q3036" s="6" t="s">
        <v>488</v>
      </c>
      <c r="R3036" s="6" t="s">
        <v>297</v>
      </c>
      <c r="S3036" s="6" t="s">
        <v>63</v>
      </c>
      <c r="T3036" s="6" t="s">
        <v>64</v>
      </c>
      <c r="Y3036" s="6" t="s">
        <v>66</v>
      </c>
      <c r="Z3036" s="0" t="n">
        <v>20</v>
      </c>
      <c r="AC3036" s="7" t="n">
        <v>43031</v>
      </c>
      <c r="AD3036" s="6" t="s">
        <v>104</v>
      </c>
      <c r="AE3036" s="6" t="s">
        <v>105</v>
      </c>
      <c r="AR3036" s="0" t="n">
        <v>46</v>
      </c>
    </row>
    <row r="3037" customFormat="false" ht="12.75" hidden="false" customHeight="true" outlineLevel="0" collapsed="false">
      <c r="A3037" s="6" t="s">
        <v>88</v>
      </c>
      <c r="B3037" s="6" t="s">
        <v>3812</v>
      </c>
      <c r="C3037" s="6" t="s">
        <v>13063</v>
      </c>
      <c r="D3037" s="6" t="s">
        <v>13064</v>
      </c>
      <c r="E3037" s="0" t="n">
        <v>380</v>
      </c>
      <c r="F3037" s="6" t="s">
        <v>13065</v>
      </c>
      <c r="G3037" s="6" t="s">
        <v>3159</v>
      </c>
      <c r="H3037" s="6" t="s">
        <v>12960</v>
      </c>
      <c r="I3037" s="6" t="s">
        <v>2175</v>
      </c>
      <c r="J3037" s="6" t="s">
        <v>2175</v>
      </c>
      <c r="K3037" s="6" t="s">
        <v>3817</v>
      </c>
      <c r="L3037" s="6" t="s">
        <v>3818</v>
      </c>
      <c r="M3037" s="6" t="s">
        <v>936</v>
      </c>
      <c r="N3037" s="6" t="s">
        <v>58</v>
      </c>
      <c r="O3037" s="6" t="s">
        <v>59</v>
      </c>
      <c r="P3037" s="6" t="s">
        <v>4308</v>
      </c>
      <c r="Q3037" s="6" t="s">
        <v>635</v>
      </c>
      <c r="R3037" s="6" t="s">
        <v>66</v>
      </c>
      <c r="S3037" s="6" t="s">
        <v>63</v>
      </c>
      <c r="T3037" s="6" t="s">
        <v>64</v>
      </c>
      <c r="X3037" s="6" t="s">
        <v>13066</v>
      </c>
      <c r="Y3037" s="6" t="s">
        <v>66</v>
      </c>
      <c r="Z3037" s="0" t="n">
        <v>20</v>
      </c>
      <c r="AB3037" s="6" t="s">
        <v>13067</v>
      </c>
      <c r="AC3037" s="6"/>
      <c r="AD3037" s="6"/>
      <c r="AE3037" s="6"/>
      <c r="AH3037" s="6" t="s">
        <v>13068</v>
      </c>
      <c r="AI3037" s="6" t="s">
        <v>13069</v>
      </c>
      <c r="AJ3037" s="6" t="s">
        <v>13069</v>
      </c>
      <c r="AR3037" s="0" t="n">
        <v>47</v>
      </c>
    </row>
    <row r="3038" customFormat="false" ht="12.75" hidden="false" customHeight="true" outlineLevel="0" collapsed="false">
      <c r="A3038" s="6" t="s">
        <v>47</v>
      </c>
      <c r="B3038" s="6" t="s">
        <v>798</v>
      </c>
      <c r="C3038" s="6" t="s">
        <v>13070</v>
      </c>
      <c r="D3038" s="6" t="s">
        <v>13071</v>
      </c>
      <c r="E3038" s="0" t="n">
        <v>120</v>
      </c>
      <c r="F3038" s="6" t="s">
        <v>13072</v>
      </c>
      <c r="G3038" s="6" t="s">
        <v>3063</v>
      </c>
      <c r="H3038" s="6" t="s">
        <v>12960</v>
      </c>
      <c r="J3038" s="6" t="s">
        <v>13073</v>
      </c>
      <c r="K3038" s="6" t="s">
        <v>804</v>
      </c>
      <c r="L3038" s="6" t="s">
        <v>805</v>
      </c>
      <c r="M3038" s="6" t="s">
        <v>2359</v>
      </c>
      <c r="N3038" s="6" t="s">
        <v>58</v>
      </c>
      <c r="O3038" s="6" t="s">
        <v>59</v>
      </c>
      <c r="P3038" s="6" t="s">
        <v>9258</v>
      </c>
      <c r="Q3038" s="6" t="s">
        <v>61</v>
      </c>
      <c r="R3038" s="6" t="s">
        <v>62</v>
      </c>
      <c r="S3038" s="6" t="s">
        <v>63</v>
      </c>
      <c r="T3038" s="6" t="s">
        <v>64</v>
      </c>
      <c r="Y3038" s="6" t="s">
        <v>66</v>
      </c>
      <c r="Z3038" s="0" t="n">
        <v>20</v>
      </c>
      <c r="AB3038" s="6" t="s">
        <v>13074</v>
      </c>
      <c r="AC3038" s="7" t="n">
        <v>43031</v>
      </c>
      <c r="AD3038" s="0" t="s">
        <v>161</v>
      </c>
      <c r="AE3038" s="0" t="s">
        <v>162</v>
      </c>
      <c r="AI3038" s="6" t="s">
        <v>13075</v>
      </c>
      <c r="AQ3038" s="6" t="s">
        <v>13076</v>
      </c>
      <c r="AR3038" s="0" t="n">
        <v>61</v>
      </c>
    </row>
    <row r="3039" customFormat="false" ht="12.75" hidden="false" customHeight="true" outlineLevel="0" collapsed="false">
      <c r="A3039" s="6" t="s">
        <v>47</v>
      </c>
      <c r="B3039" s="6" t="s">
        <v>798</v>
      </c>
      <c r="C3039" s="6" t="s">
        <v>13077</v>
      </c>
      <c r="D3039" s="6" t="s">
        <v>13078</v>
      </c>
      <c r="E3039" s="0" t="n">
        <v>120</v>
      </c>
      <c r="F3039" s="6" t="s">
        <v>13079</v>
      </c>
      <c r="G3039" s="6" t="s">
        <v>13080</v>
      </c>
      <c r="H3039" s="6" t="s">
        <v>12960</v>
      </c>
      <c r="I3039" s="6" t="s">
        <v>13073</v>
      </c>
      <c r="J3039" s="6" t="s">
        <v>125</v>
      </c>
      <c r="K3039" s="6" t="s">
        <v>804</v>
      </c>
      <c r="L3039" s="6" t="s">
        <v>805</v>
      </c>
      <c r="M3039" s="6" t="s">
        <v>4507</v>
      </c>
      <c r="N3039" s="6" t="s">
        <v>58</v>
      </c>
      <c r="O3039" s="6" t="s">
        <v>59</v>
      </c>
      <c r="P3039" s="6" t="s">
        <v>2640</v>
      </c>
      <c r="Q3039" s="6" t="s">
        <v>414</v>
      </c>
      <c r="R3039" s="6" t="s">
        <v>62</v>
      </c>
      <c r="S3039" s="6" t="s">
        <v>63</v>
      </c>
      <c r="T3039" s="6" t="s">
        <v>64</v>
      </c>
      <c r="U3039" s="6" t="s">
        <v>144</v>
      </c>
      <c r="X3039" s="6" t="s">
        <v>1936</v>
      </c>
      <c r="Y3039" s="6" t="s">
        <v>66</v>
      </c>
      <c r="Z3039" s="0" t="n">
        <v>20</v>
      </c>
      <c r="AC3039" s="7" t="n">
        <v>43031</v>
      </c>
      <c r="AD3039" s="0" t="s">
        <v>161</v>
      </c>
      <c r="AE3039" s="0" t="s">
        <v>162</v>
      </c>
      <c r="AH3039" s="6" t="s">
        <v>13081</v>
      </c>
      <c r="AR3039" s="0" t="n">
        <v>6</v>
      </c>
    </row>
    <row r="3040" customFormat="false" ht="12.75" hidden="false" customHeight="true" outlineLevel="0" collapsed="false">
      <c r="A3040" s="6" t="s">
        <v>47</v>
      </c>
      <c r="B3040" s="6" t="s">
        <v>798</v>
      </c>
      <c r="C3040" s="6" t="s">
        <v>13082</v>
      </c>
      <c r="D3040" s="6" t="s">
        <v>13083</v>
      </c>
      <c r="E3040" s="0" t="n">
        <v>120</v>
      </c>
      <c r="F3040" s="6" t="s">
        <v>13084</v>
      </c>
      <c r="G3040" s="6" t="s">
        <v>42</v>
      </c>
      <c r="H3040" s="6" t="s">
        <v>12960</v>
      </c>
      <c r="K3040" s="6" t="s">
        <v>804</v>
      </c>
      <c r="L3040" s="6" t="s">
        <v>805</v>
      </c>
      <c r="M3040" s="6" t="s">
        <v>3845</v>
      </c>
      <c r="N3040" s="6" t="s">
        <v>58</v>
      </c>
      <c r="O3040" s="6" t="s">
        <v>59</v>
      </c>
      <c r="P3040" s="6" t="s">
        <v>1512</v>
      </c>
      <c r="Q3040" s="6" t="s">
        <v>635</v>
      </c>
      <c r="R3040" s="6" t="s">
        <v>62</v>
      </c>
      <c r="S3040" s="6" t="s">
        <v>63</v>
      </c>
      <c r="T3040" s="6" t="s">
        <v>64</v>
      </c>
      <c r="Y3040" s="6" t="s">
        <v>66</v>
      </c>
      <c r="Z3040" s="0" t="n">
        <v>20</v>
      </c>
      <c r="AA3040" s="6" t="s">
        <v>67</v>
      </c>
      <c r="AB3040" s="6" t="s">
        <v>13085</v>
      </c>
      <c r="AC3040" s="7" t="n">
        <v>43031</v>
      </c>
      <c r="AD3040" s="0" t="s">
        <v>161</v>
      </c>
      <c r="AE3040" s="0" t="s">
        <v>162</v>
      </c>
      <c r="AI3040" s="6" t="s">
        <v>13086</v>
      </c>
      <c r="AR3040" s="0" t="n">
        <v>6</v>
      </c>
    </row>
    <row r="3041" customFormat="false" ht="12.75" hidden="false" customHeight="true" outlineLevel="0" collapsed="false">
      <c r="A3041" s="6" t="s">
        <v>47</v>
      </c>
      <c r="B3041" s="6" t="s">
        <v>798</v>
      </c>
      <c r="C3041" s="6" t="s">
        <v>13087</v>
      </c>
      <c r="D3041" s="6" t="s">
        <v>13088</v>
      </c>
      <c r="E3041" s="0" t="n">
        <v>120</v>
      </c>
      <c r="F3041" s="6" t="s">
        <v>13089</v>
      </c>
      <c r="G3041" s="6" t="s">
        <v>1923</v>
      </c>
      <c r="H3041" s="6" t="s">
        <v>12960</v>
      </c>
      <c r="K3041" s="6" t="s">
        <v>804</v>
      </c>
      <c r="L3041" s="6" t="s">
        <v>805</v>
      </c>
      <c r="M3041" s="6" t="s">
        <v>2018</v>
      </c>
      <c r="N3041" s="6" t="s">
        <v>58</v>
      </c>
      <c r="O3041" s="6" t="s">
        <v>59</v>
      </c>
      <c r="P3041" s="6" t="s">
        <v>6563</v>
      </c>
      <c r="Q3041" s="6" t="s">
        <v>219</v>
      </c>
      <c r="R3041" s="6" t="s">
        <v>62</v>
      </c>
      <c r="S3041" s="6" t="s">
        <v>63</v>
      </c>
      <c r="T3041" s="6" t="s">
        <v>64</v>
      </c>
      <c r="Y3041" s="6" t="s">
        <v>66</v>
      </c>
      <c r="Z3041" s="0" t="n">
        <v>20</v>
      </c>
      <c r="AC3041" s="7" t="n">
        <v>43031</v>
      </c>
      <c r="AD3041" s="0" t="s">
        <v>161</v>
      </c>
      <c r="AE3041" s="0" t="s">
        <v>162</v>
      </c>
      <c r="AH3041" s="6" t="s">
        <v>13090</v>
      </c>
      <c r="AR3041" s="0" t="n">
        <v>6</v>
      </c>
    </row>
    <row r="3042" customFormat="false" ht="12.75" hidden="false" customHeight="true" outlineLevel="0" collapsed="false">
      <c r="A3042" s="6" t="s">
        <v>47</v>
      </c>
      <c r="B3042" s="6" t="s">
        <v>941</v>
      </c>
      <c r="C3042" s="6" t="s">
        <v>13091</v>
      </c>
      <c r="D3042" s="6" t="s">
        <v>13092</v>
      </c>
      <c r="E3042" s="0" t="n">
        <v>155</v>
      </c>
      <c r="F3042" s="6" t="s">
        <v>13093</v>
      </c>
      <c r="G3042" s="6" t="s">
        <v>52</v>
      </c>
      <c r="H3042" s="6" t="s">
        <v>12960</v>
      </c>
      <c r="I3042" s="6" t="s">
        <v>13094</v>
      </c>
      <c r="K3042" s="6" t="s">
        <v>947</v>
      </c>
      <c r="L3042" s="6" t="s">
        <v>948</v>
      </c>
      <c r="M3042" s="6" t="s">
        <v>1657</v>
      </c>
      <c r="N3042" s="6" t="s">
        <v>58</v>
      </c>
      <c r="O3042" s="6" t="s">
        <v>59</v>
      </c>
      <c r="P3042" s="6" t="s">
        <v>1228</v>
      </c>
      <c r="Q3042" s="6" t="s">
        <v>174</v>
      </c>
      <c r="R3042" s="6" t="s">
        <v>143</v>
      </c>
      <c r="S3042" s="6" t="s">
        <v>63</v>
      </c>
      <c r="T3042" s="6" t="s">
        <v>64</v>
      </c>
      <c r="U3042" s="6" t="s">
        <v>144</v>
      </c>
      <c r="X3042" s="6" t="s">
        <v>4902</v>
      </c>
      <c r="Y3042" s="6" t="s">
        <v>66</v>
      </c>
      <c r="Z3042" s="0" t="n">
        <v>20</v>
      </c>
      <c r="AB3042" s="6" t="s">
        <v>13095</v>
      </c>
      <c r="AC3042" s="7" t="n">
        <v>43032</v>
      </c>
      <c r="AD3042" s="6" t="s">
        <v>104</v>
      </c>
      <c r="AE3042" s="6" t="s">
        <v>162</v>
      </c>
      <c r="AR3042" s="0" t="n">
        <v>6</v>
      </c>
    </row>
    <row r="3043" customFormat="false" ht="12.75" hidden="false" customHeight="true" outlineLevel="0" collapsed="false">
      <c r="A3043" s="6" t="s">
        <v>47</v>
      </c>
      <c r="B3043" s="6" t="s">
        <v>941</v>
      </c>
      <c r="C3043" s="6" t="s">
        <v>13096</v>
      </c>
      <c r="D3043" s="6" t="s">
        <v>13097</v>
      </c>
      <c r="E3043" s="0" t="n">
        <v>155</v>
      </c>
      <c r="F3043" s="6" t="s">
        <v>13098</v>
      </c>
      <c r="G3043" s="6" t="s">
        <v>1642</v>
      </c>
      <c r="H3043" s="6" t="s">
        <v>12960</v>
      </c>
      <c r="K3043" s="6" t="s">
        <v>947</v>
      </c>
      <c r="L3043" s="6" t="s">
        <v>948</v>
      </c>
      <c r="M3043" s="6" t="s">
        <v>2416</v>
      </c>
      <c r="N3043" s="6" t="s">
        <v>58</v>
      </c>
      <c r="O3043" s="6" t="s">
        <v>59</v>
      </c>
      <c r="P3043" s="6" t="s">
        <v>1142</v>
      </c>
      <c r="Q3043" s="6" t="s">
        <v>174</v>
      </c>
      <c r="R3043" s="6" t="s">
        <v>62</v>
      </c>
      <c r="S3043" s="6" t="s">
        <v>63</v>
      </c>
      <c r="T3043" s="6" t="s">
        <v>64</v>
      </c>
      <c r="U3043" s="6" t="s">
        <v>144</v>
      </c>
      <c r="X3043" s="6" t="s">
        <v>13099</v>
      </c>
      <c r="Y3043" s="6" t="s">
        <v>66</v>
      </c>
      <c r="Z3043" s="0" t="n">
        <v>20</v>
      </c>
      <c r="AB3043" s="6" t="s">
        <v>13100</v>
      </c>
      <c r="AC3043" s="7" t="n">
        <v>43032</v>
      </c>
      <c r="AD3043" s="6" t="s">
        <v>104</v>
      </c>
      <c r="AE3043" s="6" t="s">
        <v>162</v>
      </c>
      <c r="AR3043" s="0" t="n">
        <v>6</v>
      </c>
    </row>
    <row r="3044" customFormat="false" ht="12.75" hidden="false" customHeight="true" outlineLevel="0" collapsed="false">
      <c r="A3044" s="6" t="s">
        <v>47</v>
      </c>
      <c r="B3044" s="6" t="s">
        <v>941</v>
      </c>
      <c r="C3044" s="6" t="s">
        <v>13101</v>
      </c>
      <c r="D3044" s="6" t="s">
        <v>13102</v>
      </c>
      <c r="E3044" s="0" t="n">
        <v>155</v>
      </c>
      <c r="F3044" s="6" t="s">
        <v>13103</v>
      </c>
      <c r="G3044" s="6" t="s">
        <v>1642</v>
      </c>
      <c r="H3044" s="6" t="s">
        <v>12960</v>
      </c>
      <c r="I3044" s="6" t="s">
        <v>13104</v>
      </c>
      <c r="K3044" s="6" t="s">
        <v>947</v>
      </c>
      <c r="L3044" s="6" t="s">
        <v>948</v>
      </c>
      <c r="M3044" s="6" t="s">
        <v>6410</v>
      </c>
      <c r="N3044" s="6" t="s">
        <v>58</v>
      </c>
      <c r="O3044" s="6" t="s">
        <v>59</v>
      </c>
      <c r="P3044" s="6" t="s">
        <v>1653</v>
      </c>
      <c r="Q3044" s="6" t="s">
        <v>207</v>
      </c>
      <c r="R3044" s="6" t="s">
        <v>62</v>
      </c>
      <c r="S3044" s="6" t="s">
        <v>63</v>
      </c>
      <c r="T3044" s="6" t="s">
        <v>64</v>
      </c>
      <c r="U3044" s="6" t="s">
        <v>144</v>
      </c>
      <c r="X3044" s="6" t="s">
        <v>13099</v>
      </c>
      <c r="Y3044" s="6" t="s">
        <v>66</v>
      </c>
      <c r="Z3044" s="0" t="n">
        <v>20</v>
      </c>
      <c r="AB3044" s="6" t="s">
        <v>13105</v>
      </c>
      <c r="AC3044" s="7" t="n">
        <v>43032</v>
      </c>
      <c r="AD3044" s="6" t="s">
        <v>104</v>
      </c>
      <c r="AE3044" s="6" t="s">
        <v>162</v>
      </c>
      <c r="AH3044" s="6" t="s">
        <v>13106</v>
      </c>
      <c r="AR3044" s="0" t="n">
        <v>6</v>
      </c>
    </row>
    <row r="3045" customFormat="false" ht="12.75" hidden="false" customHeight="true" outlineLevel="0" collapsed="false">
      <c r="A3045" s="6" t="s">
        <v>47</v>
      </c>
      <c r="B3045" s="6" t="s">
        <v>941</v>
      </c>
      <c r="C3045" s="6" t="s">
        <v>13107</v>
      </c>
      <c r="D3045" s="6" t="s">
        <v>13108</v>
      </c>
      <c r="E3045" s="0" t="n">
        <v>155</v>
      </c>
      <c r="F3045" s="6" t="s">
        <v>13109</v>
      </c>
      <c r="G3045" s="6" t="s">
        <v>1642</v>
      </c>
      <c r="H3045" s="6" t="s">
        <v>12960</v>
      </c>
      <c r="J3045" s="6" t="s">
        <v>5089</v>
      </c>
      <c r="K3045" s="6" t="s">
        <v>947</v>
      </c>
      <c r="L3045" s="6" t="s">
        <v>948</v>
      </c>
      <c r="M3045" s="6" t="s">
        <v>5113</v>
      </c>
      <c r="N3045" s="6" t="s">
        <v>58</v>
      </c>
      <c r="O3045" s="6" t="s">
        <v>59</v>
      </c>
      <c r="P3045" s="6" t="s">
        <v>913</v>
      </c>
      <c r="Q3045" s="6" t="s">
        <v>207</v>
      </c>
      <c r="R3045" s="6" t="s">
        <v>62</v>
      </c>
      <c r="S3045" s="6" t="s">
        <v>63</v>
      </c>
      <c r="T3045" s="6" t="s">
        <v>64</v>
      </c>
      <c r="U3045" s="6" t="s">
        <v>144</v>
      </c>
      <c r="X3045" s="6" t="s">
        <v>13099</v>
      </c>
      <c r="Y3045" s="6" t="s">
        <v>66</v>
      </c>
      <c r="Z3045" s="0" t="n">
        <v>20</v>
      </c>
      <c r="AB3045" s="6" t="s">
        <v>13110</v>
      </c>
      <c r="AC3045" s="7" t="n">
        <v>43032</v>
      </c>
      <c r="AD3045" s="6" t="s">
        <v>104</v>
      </c>
      <c r="AE3045" s="6" t="s">
        <v>162</v>
      </c>
      <c r="AH3045" s="6" t="s">
        <v>13111</v>
      </c>
      <c r="AR3045" s="0" t="n">
        <v>6</v>
      </c>
    </row>
    <row r="3046" customFormat="false" ht="12.75" hidden="false" customHeight="true" outlineLevel="0" collapsed="false">
      <c r="A3046" s="6" t="s">
        <v>47</v>
      </c>
      <c r="B3046" s="6" t="s">
        <v>941</v>
      </c>
      <c r="C3046" s="6" t="s">
        <v>13112</v>
      </c>
      <c r="D3046" s="6" t="s">
        <v>13113</v>
      </c>
      <c r="E3046" s="0" t="n">
        <v>155</v>
      </c>
      <c r="F3046" s="6" t="s">
        <v>13114</v>
      </c>
      <c r="G3046" s="6" t="s">
        <v>46</v>
      </c>
      <c r="H3046" s="6" t="s">
        <v>12960</v>
      </c>
      <c r="J3046" s="6" t="s">
        <v>13115</v>
      </c>
      <c r="K3046" s="6" t="s">
        <v>947</v>
      </c>
      <c r="L3046" s="6" t="s">
        <v>948</v>
      </c>
      <c r="M3046" s="6" t="s">
        <v>3505</v>
      </c>
      <c r="N3046" s="6" t="s">
        <v>58</v>
      </c>
      <c r="O3046" s="6" t="s">
        <v>59</v>
      </c>
      <c r="P3046" s="6" t="s">
        <v>1010</v>
      </c>
      <c r="Q3046" s="6" t="s">
        <v>207</v>
      </c>
      <c r="R3046" s="6" t="s">
        <v>143</v>
      </c>
      <c r="S3046" s="6" t="s">
        <v>63</v>
      </c>
      <c r="T3046" s="6" t="s">
        <v>64</v>
      </c>
      <c r="X3046" s="6" t="s">
        <v>10120</v>
      </c>
      <c r="Y3046" s="6" t="s">
        <v>66</v>
      </c>
      <c r="Z3046" s="0" t="n">
        <v>20</v>
      </c>
      <c r="AB3046" s="6" t="s">
        <v>13116</v>
      </c>
      <c r="AC3046" s="7" t="n">
        <v>43032</v>
      </c>
      <c r="AD3046" s="6" t="s">
        <v>104</v>
      </c>
      <c r="AE3046" s="6" t="s">
        <v>162</v>
      </c>
      <c r="AF3046" s="6" t="s">
        <v>13117</v>
      </c>
      <c r="AH3046" s="6" t="s">
        <v>13118</v>
      </c>
      <c r="AR3046" s="0" t="n">
        <v>6</v>
      </c>
    </row>
    <row r="3047" customFormat="false" ht="12.75" hidden="false" customHeight="true" outlineLevel="0" collapsed="false">
      <c r="A3047" s="6" t="s">
        <v>47</v>
      </c>
      <c r="B3047" s="6" t="s">
        <v>941</v>
      </c>
      <c r="C3047" s="6" t="s">
        <v>13119</v>
      </c>
      <c r="D3047" s="6" t="s">
        <v>13120</v>
      </c>
      <c r="E3047" s="0" t="n">
        <v>155</v>
      </c>
      <c r="F3047" s="6" t="s">
        <v>13121</v>
      </c>
      <c r="G3047" s="6" t="s">
        <v>46</v>
      </c>
      <c r="H3047" s="6" t="s">
        <v>12960</v>
      </c>
      <c r="J3047" s="6" t="s">
        <v>3643</v>
      </c>
      <c r="K3047" s="6" t="s">
        <v>947</v>
      </c>
      <c r="L3047" s="6" t="s">
        <v>948</v>
      </c>
      <c r="M3047" s="6" t="s">
        <v>5730</v>
      </c>
      <c r="N3047" s="6" t="s">
        <v>58</v>
      </c>
      <c r="O3047" s="6" t="s">
        <v>59</v>
      </c>
      <c r="P3047" s="6" t="s">
        <v>427</v>
      </c>
      <c r="Q3047" s="6" t="s">
        <v>207</v>
      </c>
      <c r="R3047" s="6" t="s">
        <v>143</v>
      </c>
      <c r="S3047" s="6" t="s">
        <v>63</v>
      </c>
      <c r="T3047" s="6" t="s">
        <v>64</v>
      </c>
      <c r="X3047" s="6" t="s">
        <v>10120</v>
      </c>
      <c r="Y3047" s="6" t="s">
        <v>66</v>
      </c>
      <c r="Z3047" s="0" t="n">
        <v>20</v>
      </c>
      <c r="AB3047" s="6" t="s">
        <v>13122</v>
      </c>
      <c r="AC3047" s="7" t="n">
        <v>43032</v>
      </c>
      <c r="AD3047" s="6" t="s">
        <v>104</v>
      </c>
      <c r="AE3047" s="6" t="s">
        <v>162</v>
      </c>
      <c r="AH3047" s="6" t="s">
        <v>13123</v>
      </c>
      <c r="AJ3047" s="6" t="s">
        <v>13123</v>
      </c>
      <c r="AR3047" s="0" t="n">
        <v>6</v>
      </c>
    </row>
    <row r="3048" customFormat="false" ht="12.75" hidden="false" customHeight="true" outlineLevel="0" collapsed="false">
      <c r="A3048" s="6" t="s">
        <v>47</v>
      </c>
      <c r="B3048" s="6" t="s">
        <v>941</v>
      </c>
      <c r="C3048" s="6" t="s">
        <v>13124</v>
      </c>
      <c r="D3048" s="6" t="s">
        <v>13125</v>
      </c>
      <c r="E3048" s="0" t="n">
        <v>155</v>
      </c>
      <c r="F3048" s="6" t="s">
        <v>13126</v>
      </c>
      <c r="G3048" s="6" t="s">
        <v>46</v>
      </c>
      <c r="H3048" s="6" t="s">
        <v>12960</v>
      </c>
      <c r="J3048" s="6" t="s">
        <v>985</v>
      </c>
      <c r="K3048" s="6" t="s">
        <v>947</v>
      </c>
      <c r="L3048" s="6" t="s">
        <v>948</v>
      </c>
      <c r="M3048" s="6" t="s">
        <v>2782</v>
      </c>
      <c r="N3048" s="6" t="s">
        <v>58</v>
      </c>
      <c r="O3048" s="6" t="s">
        <v>59</v>
      </c>
      <c r="P3048" s="6" t="s">
        <v>5438</v>
      </c>
      <c r="Q3048" s="6" t="s">
        <v>207</v>
      </c>
      <c r="R3048" s="6" t="s">
        <v>143</v>
      </c>
      <c r="S3048" s="6" t="s">
        <v>63</v>
      </c>
      <c r="T3048" s="6" t="s">
        <v>64</v>
      </c>
      <c r="U3048" s="6" t="s">
        <v>144</v>
      </c>
      <c r="X3048" s="6" t="s">
        <v>10120</v>
      </c>
      <c r="Y3048" s="6" t="s">
        <v>66</v>
      </c>
      <c r="Z3048" s="0" t="n">
        <v>20</v>
      </c>
      <c r="AB3048" s="6" t="s">
        <v>13127</v>
      </c>
      <c r="AC3048" s="7" t="n">
        <v>43032</v>
      </c>
      <c r="AD3048" s="6" t="s">
        <v>104</v>
      </c>
      <c r="AE3048" s="6" t="s">
        <v>162</v>
      </c>
      <c r="AH3048" s="6" t="s">
        <v>13128</v>
      </c>
      <c r="AR3048" s="0" t="n">
        <v>6</v>
      </c>
    </row>
    <row r="3049" customFormat="false" ht="12.75" hidden="false" customHeight="true" outlineLevel="0" collapsed="false">
      <c r="A3049" s="6" t="s">
        <v>47</v>
      </c>
      <c r="B3049" s="6" t="s">
        <v>1196</v>
      </c>
      <c r="C3049" s="6" t="s">
        <v>13129</v>
      </c>
      <c r="D3049" s="6" t="s">
        <v>13130</v>
      </c>
      <c r="E3049" s="0" t="n">
        <v>60</v>
      </c>
      <c r="F3049" s="6" t="s">
        <v>13131</v>
      </c>
      <c r="G3049" s="6" t="s">
        <v>1664</v>
      </c>
      <c r="H3049" s="6" t="s">
        <v>12960</v>
      </c>
      <c r="K3049" s="6" t="s">
        <v>1201</v>
      </c>
      <c r="L3049" s="6" t="s">
        <v>1202</v>
      </c>
      <c r="M3049" s="6" t="s">
        <v>1700</v>
      </c>
      <c r="N3049" s="6" t="s">
        <v>58</v>
      </c>
      <c r="O3049" s="6" t="s">
        <v>59</v>
      </c>
      <c r="P3049" s="6" t="s">
        <v>3386</v>
      </c>
      <c r="Q3049" s="6" t="s">
        <v>238</v>
      </c>
      <c r="R3049" s="6" t="s">
        <v>347</v>
      </c>
      <c r="S3049" s="6" t="s">
        <v>63</v>
      </c>
      <c r="T3049" s="6" t="s">
        <v>64</v>
      </c>
      <c r="U3049" s="6" t="s">
        <v>144</v>
      </c>
      <c r="X3049" s="6" t="s">
        <v>1909</v>
      </c>
      <c r="Y3049" s="6" t="s">
        <v>66</v>
      </c>
      <c r="Z3049" s="0" t="n">
        <v>20</v>
      </c>
      <c r="AB3049" s="6" t="s">
        <v>13132</v>
      </c>
      <c r="AC3049" s="7" t="n">
        <v>43038</v>
      </c>
      <c r="AD3049" s="6" t="s">
        <v>161</v>
      </c>
      <c r="AE3049" s="6" t="s">
        <v>162</v>
      </c>
      <c r="AH3049" s="6" t="s">
        <v>13133</v>
      </c>
      <c r="AI3049" s="6" t="s">
        <v>13134</v>
      </c>
      <c r="AR3049" s="0" t="n">
        <v>6</v>
      </c>
    </row>
    <row r="3050" customFormat="false" ht="12.75" hidden="false" customHeight="true" outlineLevel="0" collapsed="false">
      <c r="A3050" s="6" t="s">
        <v>47</v>
      </c>
      <c r="B3050" s="6" t="s">
        <v>1196</v>
      </c>
      <c r="C3050" s="6" t="s">
        <v>13135</v>
      </c>
      <c r="D3050" s="6" t="s">
        <v>13136</v>
      </c>
      <c r="E3050" s="0" t="n">
        <v>60</v>
      </c>
      <c r="F3050" s="6" t="s">
        <v>13137</v>
      </c>
      <c r="G3050" s="6" t="s">
        <v>345</v>
      </c>
      <c r="H3050" s="6" t="s">
        <v>12960</v>
      </c>
      <c r="J3050" s="6" t="s">
        <v>125</v>
      </c>
      <c r="K3050" s="6" t="s">
        <v>1201</v>
      </c>
      <c r="L3050" s="6" t="s">
        <v>1202</v>
      </c>
      <c r="M3050" s="6" t="s">
        <v>1387</v>
      </c>
      <c r="N3050" s="6" t="s">
        <v>58</v>
      </c>
      <c r="O3050" s="6" t="s">
        <v>59</v>
      </c>
      <c r="P3050" s="6" t="s">
        <v>3936</v>
      </c>
      <c r="Q3050" s="6" t="s">
        <v>286</v>
      </c>
      <c r="R3050" s="6" t="s">
        <v>143</v>
      </c>
      <c r="S3050" s="6" t="s">
        <v>63</v>
      </c>
      <c r="T3050" s="6" t="s">
        <v>64</v>
      </c>
      <c r="X3050" s="6" t="s">
        <v>1936</v>
      </c>
      <c r="Y3050" s="6" t="s">
        <v>66</v>
      </c>
      <c r="Z3050" s="0" t="n">
        <v>20</v>
      </c>
      <c r="AC3050" s="7" t="n">
        <v>43038</v>
      </c>
      <c r="AD3050" s="6" t="s">
        <v>161</v>
      </c>
      <c r="AE3050" s="6" t="s">
        <v>162</v>
      </c>
      <c r="AI3050" s="6" t="s">
        <v>13138</v>
      </c>
      <c r="AR3050" s="0" t="n">
        <v>6</v>
      </c>
    </row>
    <row r="3051" customFormat="false" ht="12.75" hidden="false" customHeight="true" outlineLevel="0" collapsed="false">
      <c r="A3051" s="6" t="s">
        <v>47</v>
      </c>
      <c r="B3051" s="6" t="s">
        <v>1196</v>
      </c>
      <c r="C3051" s="6" t="s">
        <v>13139</v>
      </c>
      <c r="D3051" s="6" t="s">
        <v>13140</v>
      </c>
      <c r="E3051" s="0" t="n">
        <v>60</v>
      </c>
      <c r="F3051" s="6" t="s">
        <v>13141</v>
      </c>
      <c r="G3051" s="6" t="s">
        <v>345</v>
      </c>
      <c r="H3051" s="6" t="s">
        <v>12960</v>
      </c>
      <c r="J3051" s="6" t="s">
        <v>13142</v>
      </c>
      <c r="K3051" s="6" t="s">
        <v>1201</v>
      </c>
      <c r="L3051" s="6" t="s">
        <v>1202</v>
      </c>
      <c r="M3051" s="6" t="s">
        <v>2017</v>
      </c>
      <c r="N3051" s="6" t="s">
        <v>58</v>
      </c>
      <c r="O3051" s="6" t="s">
        <v>59</v>
      </c>
      <c r="P3051" s="6" t="s">
        <v>680</v>
      </c>
      <c r="Q3051" s="6" t="s">
        <v>101</v>
      </c>
      <c r="R3051" s="6" t="s">
        <v>143</v>
      </c>
      <c r="S3051" s="6" t="s">
        <v>63</v>
      </c>
      <c r="T3051" s="6" t="s">
        <v>64</v>
      </c>
      <c r="U3051" s="6" t="s">
        <v>144</v>
      </c>
      <c r="X3051" s="6" t="s">
        <v>1936</v>
      </c>
      <c r="Y3051" s="6" t="s">
        <v>66</v>
      </c>
      <c r="Z3051" s="0" t="n">
        <v>20</v>
      </c>
      <c r="AB3051" s="6" t="s">
        <v>13143</v>
      </c>
      <c r="AC3051" s="7" t="n">
        <v>43038</v>
      </c>
      <c r="AD3051" s="6" t="s">
        <v>161</v>
      </c>
      <c r="AE3051" s="6" t="s">
        <v>162</v>
      </c>
      <c r="AH3051" s="6" t="s">
        <v>13144</v>
      </c>
      <c r="AR3051" s="0" t="n">
        <v>6</v>
      </c>
    </row>
    <row r="3052" customFormat="false" ht="12.75" hidden="false" customHeight="true" outlineLevel="0" collapsed="false">
      <c r="A3052" s="6" t="s">
        <v>47</v>
      </c>
      <c r="B3052" s="6" t="s">
        <v>1196</v>
      </c>
      <c r="C3052" s="6" t="s">
        <v>13145</v>
      </c>
      <c r="D3052" s="6" t="s">
        <v>13146</v>
      </c>
      <c r="E3052" s="0" t="n">
        <v>60</v>
      </c>
      <c r="F3052" s="6" t="s">
        <v>13147</v>
      </c>
      <c r="G3052" s="6" t="s">
        <v>345</v>
      </c>
      <c r="H3052" s="6" t="s">
        <v>12960</v>
      </c>
      <c r="I3052" s="6" t="s">
        <v>13148</v>
      </c>
      <c r="J3052" s="6" t="s">
        <v>13149</v>
      </c>
      <c r="K3052" s="6" t="s">
        <v>1201</v>
      </c>
      <c r="L3052" s="6" t="s">
        <v>1202</v>
      </c>
      <c r="M3052" s="6" t="s">
        <v>1422</v>
      </c>
      <c r="N3052" s="6" t="s">
        <v>58</v>
      </c>
      <c r="O3052" s="6" t="s">
        <v>59</v>
      </c>
      <c r="P3052" s="6" t="s">
        <v>2521</v>
      </c>
      <c r="Q3052" s="6" t="s">
        <v>219</v>
      </c>
      <c r="R3052" s="6" t="s">
        <v>143</v>
      </c>
      <c r="S3052" s="6" t="s">
        <v>63</v>
      </c>
      <c r="T3052" s="6" t="s">
        <v>64</v>
      </c>
      <c r="U3052" s="6" t="s">
        <v>144</v>
      </c>
      <c r="X3052" s="6" t="s">
        <v>1936</v>
      </c>
      <c r="Y3052" s="6" t="s">
        <v>66</v>
      </c>
      <c r="Z3052" s="0" t="n">
        <v>20</v>
      </c>
      <c r="AC3052" s="7" t="n">
        <v>43038</v>
      </c>
      <c r="AD3052" s="6" t="s">
        <v>161</v>
      </c>
      <c r="AE3052" s="6" t="s">
        <v>162</v>
      </c>
      <c r="AH3052" s="6" t="s">
        <v>13150</v>
      </c>
      <c r="AN3052" s="6" t="s">
        <v>13151</v>
      </c>
      <c r="AR3052" s="0" t="n">
        <v>6</v>
      </c>
    </row>
    <row r="3053" customFormat="false" ht="12.75" hidden="false" customHeight="true" outlineLevel="0" collapsed="false">
      <c r="A3053" s="6" t="s">
        <v>47</v>
      </c>
      <c r="B3053" s="6" t="s">
        <v>1196</v>
      </c>
      <c r="C3053" s="6" t="s">
        <v>13152</v>
      </c>
      <c r="D3053" s="6" t="s">
        <v>13153</v>
      </c>
      <c r="E3053" s="0" t="n">
        <v>60</v>
      </c>
      <c r="F3053" s="6" t="s">
        <v>13154</v>
      </c>
      <c r="G3053" s="6" t="s">
        <v>345</v>
      </c>
      <c r="H3053" s="6" t="s">
        <v>12960</v>
      </c>
      <c r="J3053" s="6" t="s">
        <v>13155</v>
      </c>
      <c r="K3053" s="6" t="s">
        <v>1201</v>
      </c>
      <c r="L3053" s="6" t="s">
        <v>1202</v>
      </c>
      <c r="M3053" s="6" t="s">
        <v>316</v>
      </c>
      <c r="N3053" s="6" t="s">
        <v>58</v>
      </c>
      <c r="O3053" s="6" t="s">
        <v>59</v>
      </c>
      <c r="P3053" s="6" t="s">
        <v>1593</v>
      </c>
      <c r="Q3053" s="6" t="s">
        <v>238</v>
      </c>
      <c r="R3053" s="6" t="s">
        <v>158</v>
      </c>
      <c r="S3053" s="6" t="s">
        <v>63</v>
      </c>
      <c r="T3053" s="6" t="s">
        <v>64</v>
      </c>
      <c r="X3053" s="6" t="s">
        <v>1936</v>
      </c>
      <c r="Y3053" s="6" t="s">
        <v>66</v>
      </c>
      <c r="Z3053" s="0" t="n">
        <v>20</v>
      </c>
      <c r="AA3053" s="6" t="s">
        <v>67</v>
      </c>
      <c r="AB3053" s="6" t="s">
        <v>13156</v>
      </c>
      <c r="AC3053" s="7" t="n">
        <v>43038</v>
      </c>
      <c r="AD3053" s="6" t="s">
        <v>161</v>
      </c>
      <c r="AE3053" s="6" t="s">
        <v>162</v>
      </c>
      <c r="AI3053" s="6" t="s">
        <v>13157</v>
      </c>
      <c r="AR3053" s="0" t="n">
        <v>6</v>
      </c>
    </row>
    <row r="3054" customFormat="false" ht="12.75" hidden="false" customHeight="true" outlineLevel="0" collapsed="false">
      <c r="A3054" s="6" t="s">
        <v>47</v>
      </c>
      <c r="B3054" s="6" t="s">
        <v>1196</v>
      </c>
      <c r="C3054" s="6" t="s">
        <v>13158</v>
      </c>
      <c r="D3054" s="6" t="s">
        <v>13159</v>
      </c>
      <c r="E3054" s="0" t="n">
        <v>60</v>
      </c>
      <c r="F3054" s="6" t="s">
        <v>13160</v>
      </c>
      <c r="G3054" s="6" t="s">
        <v>345</v>
      </c>
      <c r="H3054" s="6" t="s">
        <v>12960</v>
      </c>
      <c r="J3054" s="6" t="s">
        <v>10068</v>
      </c>
      <c r="K3054" s="6" t="s">
        <v>1201</v>
      </c>
      <c r="L3054" s="6" t="s">
        <v>1202</v>
      </c>
      <c r="M3054" s="6" t="s">
        <v>2951</v>
      </c>
      <c r="N3054" s="6" t="s">
        <v>58</v>
      </c>
      <c r="O3054" s="6" t="s">
        <v>59</v>
      </c>
      <c r="P3054" s="6" t="s">
        <v>4668</v>
      </c>
      <c r="Q3054" s="6" t="s">
        <v>414</v>
      </c>
      <c r="R3054" s="6" t="s">
        <v>143</v>
      </c>
      <c r="S3054" s="6" t="s">
        <v>63</v>
      </c>
      <c r="T3054" s="6" t="s">
        <v>64</v>
      </c>
      <c r="U3054" s="6" t="s">
        <v>144</v>
      </c>
      <c r="X3054" s="6" t="s">
        <v>1936</v>
      </c>
      <c r="Y3054" s="6" t="s">
        <v>66</v>
      </c>
      <c r="Z3054" s="0" t="n">
        <v>20</v>
      </c>
      <c r="AC3054" s="7" t="n">
        <v>43038</v>
      </c>
      <c r="AD3054" s="6" t="s">
        <v>161</v>
      </c>
      <c r="AE3054" s="6" t="s">
        <v>162</v>
      </c>
      <c r="AF3054" s="6" t="s">
        <v>13161</v>
      </c>
      <c r="AH3054" s="6" t="s">
        <v>13162</v>
      </c>
      <c r="AR3054" s="0" t="n">
        <v>6</v>
      </c>
    </row>
    <row r="3055" customFormat="false" ht="12.75" hidden="false" customHeight="true" outlineLevel="0" collapsed="false">
      <c r="A3055" s="6" t="s">
        <v>47</v>
      </c>
      <c r="B3055" s="6" t="s">
        <v>1196</v>
      </c>
      <c r="C3055" s="6" t="s">
        <v>13163</v>
      </c>
      <c r="D3055" s="6" t="s">
        <v>13164</v>
      </c>
      <c r="E3055" s="0" t="n">
        <v>60</v>
      </c>
      <c r="F3055" s="6" t="s">
        <v>13165</v>
      </c>
      <c r="G3055" s="6" t="s">
        <v>345</v>
      </c>
      <c r="H3055" s="6" t="s">
        <v>12960</v>
      </c>
      <c r="J3055" s="6" t="s">
        <v>3643</v>
      </c>
      <c r="K3055" s="6" t="s">
        <v>1201</v>
      </c>
      <c r="L3055" s="6" t="s">
        <v>1202</v>
      </c>
      <c r="M3055" s="6" t="s">
        <v>1682</v>
      </c>
      <c r="N3055" s="6" t="s">
        <v>58</v>
      </c>
      <c r="O3055" s="6" t="s">
        <v>59</v>
      </c>
      <c r="P3055" s="6" t="s">
        <v>2005</v>
      </c>
      <c r="Q3055" s="6" t="s">
        <v>635</v>
      </c>
      <c r="R3055" s="6" t="s">
        <v>143</v>
      </c>
      <c r="S3055" s="6" t="s">
        <v>63</v>
      </c>
      <c r="T3055" s="6" t="s">
        <v>64</v>
      </c>
      <c r="X3055" s="6" t="s">
        <v>1936</v>
      </c>
      <c r="Y3055" s="6" t="s">
        <v>66</v>
      </c>
      <c r="Z3055" s="0" t="n">
        <v>20</v>
      </c>
      <c r="AB3055" s="6" t="s">
        <v>13166</v>
      </c>
      <c r="AC3055" s="7" t="n">
        <v>43038</v>
      </c>
      <c r="AD3055" s="6" t="s">
        <v>161</v>
      </c>
      <c r="AE3055" s="6" t="s">
        <v>162</v>
      </c>
      <c r="AH3055" s="6" t="s">
        <v>13167</v>
      </c>
      <c r="AR3055" s="0" t="n">
        <v>7</v>
      </c>
    </row>
    <row r="3056" customFormat="false" ht="12.75" hidden="false" customHeight="true" outlineLevel="0" collapsed="false">
      <c r="A3056" s="6" t="s">
        <v>47</v>
      </c>
      <c r="B3056" s="6" t="s">
        <v>1196</v>
      </c>
      <c r="C3056" s="6" t="s">
        <v>13168</v>
      </c>
      <c r="D3056" s="6" t="s">
        <v>13169</v>
      </c>
      <c r="E3056" s="0" t="n">
        <v>60</v>
      </c>
      <c r="F3056" s="6" t="s">
        <v>13170</v>
      </c>
      <c r="G3056" s="6" t="s">
        <v>1923</v>
      </c>
      <c r="H3056" s="6" t="s">
        <v>12960</v>
      </c>
      <c r="I3056" s="6" t="s">
        <v>13171</v>
      </c>
      <c r="J3056" s="6" t="s">
        <v>1170</v>
      </c>
      <c r="K3056" s="6" t="s">
        <v>1201</v>
      </c>
      <c r="L3056" s="6" t="s">
        <v>1202</v>
      </c>
      <c r="M3056" s="6" t="s">
        <v>697</v>
      </c>
      <c r="N3056" s="6" t="s">
        <v>58</v>
      </c>
      <c r="O3056" s="6" t="s">
        <v>59</v>
      </c>
      <c r="P3056" s="6" t="s">
        <v>2596</v>
      </c>
      <c r="Q3056" s="6" t="s">
        <v>644</v>
      </c>
      <c r="R3056" s="6" t="s">
        <v>62</v>
      </c>
      <c r="S3056" s="6" t="s">
        <v>63</v>
      </c>
      <c r="T3056" s="6" t="s">
        <v>64</v>
      </c>
      <c r="X3056" s="6" t="s">
        <v>4004</v>
      </c>
      <c r="Y3056" s="6" t="s">
        <v>66</v>
      </c>
      <c r="Z3056" s="0" t="n">
        <v>20</v>
      </c>
      <c r="AA3056" s="6" t="s">
        <v>67</v>
      </c>
      <c r="AC3056" s="7" t="n">
        <v>43038</v>
      </c>
      <c r="AD3056" s="6" t="s">
        <v>161</v>
      </c>
      <c r="AE3056" s="6" t="s">
        <v>162</v>
      </c>
      <c r="AQ3056" s="6" t="s">
        <v>13172</v>
      </c>
      <c r="AR3056" s="0" t="n">
        <v>11</v>
      </c>
    </row>
    <row r="3057" customFormat="false" ht="12.75" hidden="false" customHeight="true" outlineLevel="0" collapsed="false">
      <c r="A3057" s="6" t="s">
        <v>47</v>
      </c>
      <c r="B3057" s="6" t="s">
        <v>1196</v>
      </c>
      <c r="C3057" s="6" t="s">
        <v>13173</v>
      </c>
      <c r="D3057" s="6" t="s">
        <v>13174</v>
      </c>
      <c r="E3057" s="0" t="n">
        <v>60</v>
      </c>
      <c r="F3057" s="6" t="s">
        <v>13175</v>
      </c>
      <c r="G3057" s="6" t="s">
        <v>1923</v>
      </c>
      <c r="H3057" s="6" t="s">
        <v>12960</v>
      </c>
      <c r="J3057" s="6" t="s">
        <v>13176</v>
      </c>
      <c r="K3057" s="6" t="s">
        <v>1201</v>
      </c>
      <c r="L3057" s="6" t="s">
        <v>1202</v>
      </c>
      <c r="M3057" s="6" t="s">
        <v>4993</v>
      </c>
      <c r="N3057" s="6" t="s">
        <v>58</v>
      </c>
      <c r="O3057" s="6" t="s">
        <v>59</v>
      </c>
      <c r="P3057" s="6" t="s">
        <v>5151</v>
      </c>
      <c r="Q3057" s="6" t="s">
        <v>101</v>
      </c>
      <c r="R3057" s="6" t="s">
        <v>62</v>
      </c>
      <c r="S3057" s="6" t="s">
        <v>63</v>
      </c>
      <c r="T3057" s="6" t="s">
        <v>64</v>
      </c>
      <c r="X3057" s="6" t="s">
        <v>4004</v>
      </c>
      <c r="Y3057" s="6" t="s">
        <v>66</v>
      </c>
      <c r="Z3057" s="0" t="n">
        <v>20</v>
      </c>
      <c r="AB3057" s="6" t="s">
        <v>13177</v>
      </c>
      <c r="AC3057" s="7" t="n">
        <v>43038</v>
      </c>
      <c r="AD3057" s="6" t="s">
        <v>104</v>
      </c>
      <c r="AE3057" s="6" t="s">
        <v>162</v>
      </c>
      <c r="AH3057" s="6" t="s">
        <v>13178</v>
      </c>
      <c r="AI3057" s="6" t="s">
        <v>13179</v>
      </c>
      <c r="AQ3057" s="6" t="s">
        <v>13172</v>
      </c>
      <c r="AR3057" s="0" t="n">
        <v>11</v>
      </c>
    </row>
    <row r="3058" customFormat="false" ht="12.75" hidden="false" customHeight="true" outlineLevel="0" collapsed="false">
      <c r="A3058" s="6" t="s">
        <v>47</v>
      </c>
      <c r="B3058" s="6" t="s">
        <v>1196</v>
      </c>
      <c r="C3058" s="6" t="s">
        <v>13180</v>
      </c>
      <c r="D3058" s="6" t="s">
        <v>13181</v>
      </c>
      <c r="E3058" s="0" t="n">
        <v>60</v>
      </c>
      <c r="F3058" s="6" t="s">
        <v>13182</v>
      </c>
      <c r="G3058" s="6" t="s">
        <v>1923</v>
      </c>
      <c r="H3058" s="6" t="s">
        <v>12960</v>
      </c>
      <c r="I3058" s="6" t="s">
        <v>13183</v>
      </c>
      <c r="J3058" s="6" t="s">
        <v>13184</v>
      </c>
      <c r="K3058" s="6" t="s">
        <v>1201</v>
      </c>
      <c r="L3058" s="6" t="s">
        <v>1202</v>
      </c>
      <c r="M3058" s="6" t="s">
        <v>3980</v>
      </c>
      <c r="N3058" s="6" t="s">
        <v>58</v>
      </c>
      <c r="O3058" s="6" t="s">
        <v>59</v>
      </c>
      <c r="P3058" s="6" t="s">
        <v>8513</v>
      </c>
      <c r="Q3058" s="6" t="s">
        <v>635</v>
      </c>
      <c r="R3058" s="6" t="s">
        <v>158</v>
      </c>
      <c r="S3058" s="6" t="s">
        <v>63</v>
      </c>
      <c r="T3058" s="6" t="s">
        <v>64</v>
      </c>
      <c r="U3058" s="6" t="s">
        <v>144</v>
      </c>
      <c r="X3058" s="6" t="s">
        <v>4004</v>
      </c>
      <c r="Y3058" s="6" t="s">
        <v>66</v>
      </c>
      <c r="Z3058" s="0" t="n">
        <v>20</v>
      </c>
      <c r="AB3058" s="6" t="s">
        <v>13185</v>
      </c>
      <c r="AC3058" s="7" t="n">
        <v>43038</v>
      </c>
      <c r="AD3058" s="6" t="s">
        <v>104</v>
      </c>
      <c r="AE3058" s="6" t="s">
        <v>162</v>
      </c>
      <c r="AH3058" s="6" t="s">
        <v>13186</v>
      </c>
      <c r="AR3058" s="0" t="n">
        <v>11</v>
      </c>
    </row>
    <row r="3059" customFormat="false" ht="12.75" hidden="false" customHeight="true" outlineLevel="0" collapsed="false">
      <c r="A3059" s="6" t="s">
        <v>47</v>
      </c>
      <c r="B3059" s="6" t="s">
        <v>1196</v>
      </c>
      <c r="C3059" s="6" t="s">
        <v>13187</v>
      </c>
      <c r="D3059" s="6" t="s">
        <v>13188</v>
      </c>
      <c r="E3059" s="0" t="n">
        <v>60</v>
      </c>
      <c r="F3059" s="6" t="s">
        <v>13189</v>
      </c>
      <c r="G3059" s="6" t="s">
        <v>1923</v>
      </c>
      <c r="H3059" s="6" t="s">
        <v>12960</v>
      </c>
      <c r="I3059" s="6" t="s">
        <v>13190</v>
      </c>
      <c r="J3059" s="6" t="s">
        <v>13191</v>
      </c>
      <c r="K3059" s="6" t="s">
        <v>1201</v>
      </c>
      <c r="L3059" s="6" t="s">
        <v>1202</v>
      </c>
      <c r="M3059" s="6" t="s">
        <v>4039</v>
      </c>
      <c r="N3059" s="6" t="s">
        <v>58</v>
      </c>
      <c r="O3059" s="6" t="s">
        <v>59</v>
      </c>
      <c r="P3059" s="6" t="s">
        <v>1587</v>
      </c>
      <c r="Q3059" s="6" t="s">
        <v>635</v>
      </c>
      <c r="R3059" s="6" t="s">
        <v>158</v>
      </c>
      <c r="S3059" s="6" t="s">
        <v>63</v>
      </c>
      <c r="T3059" s="6" t="s">
        <v>64</v>
      </c>
      <c r="X3059" s="6" t="s">
        <v>4004</v>
      </c>
      <c r="Y3059" s="6" t="s">
        <v>66</v>
      </c>
      <c r="Z3059" s="0" t="n">
        <v>20</v>
      </c>
      <c r="AC3059" s="7" t="n">
        <v>43038</v>
      </c>
      <c r="AD3059" s="6" t="s">
        <v>104</v>
      </c>
      <c r="AE3059" s="6" t="s">
        <v>162</v>
      </c>
      <c r="AI3059" s="6" t="s">
        <v>13192</v>
      </c>
      <c r="AR3059" s="0" t="n">
        <v>16</v>
      </c>
    </row>
    <row r="3060" customFormat="false" ht="12.75" hidden="false" customHeight="true" outlineLevel="0" collapsed="false">
      <c r="A3060" s="6" t="s">
        <v>47</v>
      </c>
      <c r="B3060" s="6" t="s">
        <v>1196</v>
      </c>
      <c r="C3060" s="6" t="s">
        <v>13193</v>
      </c>
      <c r="D3060" s="6" t="s">
        <v>13194</v>
      </c>
      <c r="E3060" s="0" t="n">
        <v>60</v>
      </c>
      <c r="F3060" s="6" t="s">
        <v>13195</v>
      </c>
      <c r="G3060" s="6" t="s">
        <v>1923</v>
      </c>
      <c r="H3060" s="6" t="s">
        <v>12960</v>
      </c>
      <c r="I3060" s="6" t="s">
        <v>13190</v>
      </c>
      <c r="J3060" s="6" t="s">
        <v>13196</v>
      </c>
      <c r="K3060" s="6" t="s">
        <v>1201</v>
      </c>
      <c r="L3060" s="6" t="s">
        <v>1202</v>
      </c>
      <c r="M3060" s="6" t="s">
        <v>444</v>
      </c>
      <c r="N3060" s="6" t="s">
        <v>58</v>
      </c>
      <c r="O3060" s="6" t="s">
        <v>59</v>
      </c>
      <c r="P3060" s="6" t="s">
        <v>411</v>
      </c>
      <c r="Q3060" s="6" t="s">
        <v>635</v>
      </c>
      <c r="R3060" s="6" t="s">
        <v>158</v>
      </c>
      <c r="S3060" s="6" t="s">
        <v>63</v>
      </c>
      <c r="T3060" s="6" t="s">
        <v>64</v>
      </c>
      <c r="X3060" s="6" t="s">
        <v>4004</v>
      </c>
      <c r="Y3060" s="6" t="s">
        <v>66</v>
      </c>
      <c r="Z3060" s="0" t="n">
        <v>20</v>
      </c>
      <c r="AB3060" s="6" t="s">
        <v>13197</v>
      </c>
      <c r="AC3060" s="7" t="n">
        <v>43038</v>
      </c>
      <c r="AD3060" s="6" t="s">
        <v>104</v>
      </c>
      <c r="AE3060" s="6" t="s">
        <v>162</v>
      </c>
      <c r="AR3060" s="0" t="n">
        <v>16</v>
      </c>
    </row>
    <row r="3061" customFormat="false" ht="12.75" hidden="false" customHeight="true" outlineLevel="0" collapsed="false">
      <c r="A3061" s="6" t="s">
        <v>47</v>
      </c>
      <c r="B3061" s="6" t="s">
        <v>1196</v>
      </c>
      <c r="C3061" s="6" t="s">
        <v>13198</v>
      </c>
      <c r="D3061" s="6" t="s">
        <v>13199</v>
      </c>
      <c r="E3061" s="0" t="n">
        <v>60</v>
      </c>
      <c r="F3061" s="6" t="s">
        <v>13200</v>
      </c>
      <c r="G3061" s="6" t="s">
        <v>1667</v>
      </c>
      <c r="H3061" s="6" t="s">
        <v>12960</v>
      </c>
      <c r="I3061" s="6" t="s">
        <v>13201</v>
      </c>
      <c r="K3061" s="6" t="s">
        <v>1201</v>
      </c>
      <c r="L3061" s="6" t="s">
        <v>1202</v>
      </c>
      <c r="M3061" s="6" t="s">
        <v>11401</v>
      </c>
      <c r="N3061" s="6" t="s">
        <v>58</v>
      </c>
      <c r="O3061" s="6" t="s">
        <v>59</v>
      </c>
      <c r="P3061" s="6" t="s">
        <v>13202</v>
      </c>
      <c r="Q3061" s="6" t="s">
        <v>238</v>
      </c>
      <c r="R3061" s="6" t="s">
        <v>158</v>
      </c>
      <c r="S3061" s="6" t="s">
        <v>63</v>
      </c>
      <c r="T3061" s="6" t="s">
        <v>64</v>
      </c>
      <c r="U3061" s="6" t="s">
        <v>144</v>
      </c>
      <c r="Y3061" s="6" t="s">
        <v>66</v>
      </c>
      <c r="Z3061" s="0" t="n">
        <v>20</v>
      </c>
      <c r="AB3061" s="6" t="s">
        <v>13203</v>
      </c>
      <c r="AC3061" s="7" t="n">
        <v>43038</v>
      </c>
      <c r="AD3061" s="6" t="s">
        <v>104</v>
      </c>
      <c r="AE3061" s="6" t="s">
        <v>162</v>
      </c>
      <c r="AH3061" s="6" t="s">
        <v>13204</v>
      </c>
      <c r="AR3061" s="0" t="n">
        <v>21</v>
      </c>
    </row>
    <row r="3062" customFormat="false" ht="12.75" hidden="false" customHeight="true" outlineLevel="0" collapsed="false">
      <c r="A3062" s="6" t="s">
        <v>47</v>
      </c>
      <c r="B3062" s="6" t="s">
        <v>1196</v>
      </c>
      <c r="C3062" s="6" t="s">
        <v>13205</v>
      </c>
      <c r="D3062" s="6" t="s">
        <v>13206</v>
      </c>
      <c r="E3062" s="0" t="n">
        <v>60</v>
      </c>
      <c r="F3062" s="6" t="s">
        <v>13207</v>
      </c>
      <c r="G3062" s="6" t="s">
        <v>353</v>
      </c>
      <c r="H3062" s="6" t="s">
        <v>12960</v>
      </c>
      <c r="K3062" s="6" t="s">
        <v>1201</v>
      </c>
      <c r="L3062" s="6" t="s">
        <v>1202</v>
      </c>
      <c r="M3062" s="6" t="s">
        <v>11067</v>
      </c>
      <c r="N3062" s="6" t="s">
        <v>58</v>
      </c>
      <c r="O3062" s="6" t="s">
        <v>59</v>
      </c>
      <c r="P3062" s="6" t="s">
        <v>703</v>
      </c>
      <c r="Q3062" s="6" t="s">
        <v>207</v>
      </c>
      <c r="R3062" s="6" t="s">
        <v>62</v>
      </c>
      <c r="S3062" s="6" t="s">
        <v>63</v>
      </c>
      <c r="T3062" s="6" t="s">
        <v>64</v>
      </c>
      <c r="U3062" s="6" t="s">
        <v>144</v>
      </c>
      <c r="X3062" s="6" t="s">
        <v>7932</v>
      </c>
      <c r="Y3062" s="6" t="s">
        <v>66</v>
      </c>
      <c r="Z3062" s="0" t="n">
        <v>20</v>
      </c>
      <c r="AB3062" s="6" t="s">
        <v>13208</v>
      </c>
      <c r="AC3062" s="7" t="n">
        <v>43038</v>
      </c>
      <c r="AD3062" s="6" t="s">
        <v>104</v>
      </c>
      <c r="AE3062" s="6" t="s">
        <v>162</v>
      </c>
      <c r="AR3062" s="0" t="n">
        <v>21</v>
      </c>
    </row>
    <row r="3063" customFormat="false" ht="12.75" hidden="false" customHeight="true" outlineLevel="0" collapsed="false">
      <c r="A3063" s="6" t="s">
        <v>47</v>
      </c>
      <c r="B3063" s="6" t="s">
        <v>1196</v>
      </c>
      <c r="C3063" s="6" t="s">
        <v>13209</v>
      </c>
      <c r="D3063" s="6" t="s">
        <v>13210</v>
      </c>
      <c r="E3063" s="0" t="n">
        <v>60</v>
      </c>
      <c r="F3063" s="6" t="s">
        <v>13211</v>
      </c>
      <c r="G3063" s="6" t="s">
        <v>353</v>
      </c>
      <c r="H3063" s="6" t="s">
        <v>12960</v>
      </c>
      <c r="I3063" s="6" t="s">
        <v>13212</v>
      </c>
      <c r="K3063" s="6" t="s">
        <v>1201</v>
      </c>
      <c r="L3063" s="6" t="s">
        <v>1202</v>
      </c>
      <c r="M3063" s="6" t="s">
        <v>5797</v>
      </c>
      <c r="N3063" s="6" t="s">
        <v>58</v>
      </c>
      <c r="O3063" s="6" t="s">
        <v>59</v>
      </c>
      <c r="P3063" s="6" t="s">
        <v>5437</v>
      </c>
      <c r="Q3063" s="6" t="s">
        <v>61</v>
      </c>
      <c r="R3063" s="6" t="s">
        <v>62</v>
      </c>
      <c r="S3063" s="6" t="s">
        <v>63</v>
      </c>
      <c r="T3063" s="6" t="s">
        <v>64</v>
      </c>
      <c r="U3063" s="6" t="s">
        <v>144</v>
      </c>
      <c r="X3063" s="6" t="s">
        <v>7932</v>
      </c>
      <c r="Y3063" s="6" t="s">
        <v>66</v>
      </c>
      <c r="Z3063" s="0" t="n">
        <v>20</v>
      </c>
      <c r="AB3063" s="6" t="s">
        <v>13213</v>
      </c>
      <c r="AC3063" s="7" t="n">
        <v>43038</v>
      </c>
      <c r="AD3063" s="6" t="s">
        <v>104</v>
      </c>
      <c r="AE3063" s="6" t="s">
        <v>162</v>
      </c>
      <c r="AQ3063" s="6" t="s">
        <v>13214</v>
      </c>
      <c r="AR3063" s="0" t="n">
        <v>21</v>
      </c>
    </row>
    <row r="3064" customFormat="false" ht="12.75" hidden="false" customHeight="true" outlineLevel="0" collapsed="false">
      <c r="A3064" s="6" t="s">
        <v>47</v>
      </c>
      <c r="B3064" s="6" t="s">
        <v>1196</v>
      </c>
      <c r="C3064" s="6" t="s">
        <v>13215</v>
      </c>
      <c r="D3064" s="6" t="s">
        <v>13216</v>
      </c>
      <c r="E3064" s="0" t="n">
        <v>60</v>
      </c>
      <c r="F3064" s="6" t="s">
        <v>13217</v>
      </c>
      <c r="G3064" s="6" t="s">
        <v>1642</v>
      </c>
      <c r="H3064" s="6" t="s">
        <v>12960</v>
      </c>
      <c r="I3064" s="6" t="s">
        <v>13218</v>
      </c>
      <c r="J3064" s="6" t="s">
        <v>771</v>
      </c>
      <c r="K3064" s="6" t="s">
        <v>1201</v>
      </c>
      <c r="L3064" s="6" t="s">
        <v>1202</v>
      </c>
      <c r="M3064" s="6" t="s">
        <v>3796</v>
      </c>
      <c r="N3064" s="6" t="s">
        <v>58</v>
      </c>
      <c r="O3064" s="6" t="s">
        <v>59</v>
      </c>
      <c r="P3064" s="6" t="s">
        <v>2359</v>
      </c>
      <c r="Q3064" s="6" t="s">
        <v>1332</v>
      </c>
      <c r="R3064" s="6" t="s">
        <v>62</v>
      </c>
      <c r="S3064" s="6" t="s">
        <v>63</v>
      </c>
      <c r="T3064" s="6" t="s">
        <v>64</v>
      </c>
      <c r="X3064" s="6" t="s">
        <v>9956</v>
      </c>
      <c r="Y3064" s="6" t="s">
        <v>66</v>
      </c>
      <c r="Z3064" s="0" t="n">
        <v>20</v>
      </c>
      <c r="AB3064" s="6" t="s">
        <v>13219</v>
      </c>
      <c r="AC3064" s="7" t="n">
        <v>43038</v>
      </c>
      <c r="AD3064" s="6" t="s">
        <v>104</v>
      </c>
      <c r="AE3064" s="6" t="s">
        <v>162</v>
      </c>
      <c r="AN3064" s="6" t="s">
        <v>13220</v>
      </c>
      <c r="AO3064" s="6" t="s">
        <v>13221</v>
      </c>
      <c r="AQ3064" s="6" t="s">
        <v>13214</v>
      </c>
      <c r="AR3064" s="0" t="n">
        <v>21</v>
      </c>
    </row>
    <row r="3065" customFormat="false" ht="12.75" hidden="false" customHeight="true" outlineLevel="0" collapsed="false">
      <c r="A3065" s="6" t="s">
        <v>47</v>
      </c>
      <c r="B3065" s="6" t="s">
        <v>1196</v>
      </c>
      <c r="C3065" s="6" t="s">
        <v>13222</v>
      </c>
      <c r="D3065" s="6" t="s">
        <v>13223</v>
      </c>
      <c r="E3065" s="0" t="n">
        <v>60</v>
      </c>
      <c r="F3065" s="6" t="s">
        <v>13224</v>
      </c>
      <c r="G3065" s="6" t="s">
        <v>1297</v>
      </c>
      <c r="H3065" s="6" t="s">
        <v>12960</v>
      </c>
      <c r="J3065" s="6" t="s">
        <v>13225</v>
      </c>
      <c r="K3065" s="6" t="s">
        <v>1201</v>
      </c>
      <c r="L3065" s="6" t="s">
        <v>1202</v>
      </c>
      <c r="M3065" s="6" t="s">
        <v>2789</v>
      </c>
      <c r="N3065" s="6" t="s">
        <v>58</v>
      </c>
      <c r="O3065" s="6" t="s">
        <v>59</v>
      </c>
      <c r="P3065" s="6" t="s">
        <v>4677</v>
      </c>
      <c r="Q3065" s="6" t="s">
        <v>635</v>
      </c>
      <c r="R3065" s="6" t="s">
        <v>62</v>
      </c>
      <c r="S3065" s="6" t="s">
        <v>63</v>
      </c>
      <c r="T3065" s="6" t="s">
        <v>64</v>
      </c>
      <c r="Y3065" s="6" t="s">
        <v>66</v>
      </c>
      <c r="Z3065" s="0" t="n">
        <v>20</v>
      </c>
      <c r="AB3065" s="6" t="s">
        <v>13226</v>
      </c>
      <c r="AC3065" s="7" t="n">
        <v>43038</v>
      </c>
      <c r="AD3065" s="6" t="s">
        <v>104</v>
      </c>
      <c r="AE3065" s="6" t="s">
        <v>162</v>
      </c>
      <c r="AQ3065" s="6" t="s">
        <v>13214</v>
      </c>
      <c r="AR3065" s="0" t="n">
        <v>21</v>
      </c>
    </row>
    <row r="3066" customFormat="false" ht="12.75" hidden="false" customHeight="true" outlineLevel="0" collapsed="false">
      <c r="A3066" s="6" t="s">
        <v>47</v>
      </c>
      <c r="B3066" s="6" t="s">
        <v>1196</v>
      </c>
      <c r="C3066" s="6" t="s">
        <v>13227</v>
      </c>
      <c r="D3066" s="6" t="s">
        <v>13228</v>
      </c>
      <c r="E3066" s="0" t="n">
        <v>60</v>
      </c>
      <c r="F3066" s="6" t="s">
        <v>13229</v>
      </c>
      <c r="G3066" s="6" t="s">
        <v>1297</v>
      </c>
      <c r="H3066" s="6" t="s">
        <v>12960</v>
      </c>
      <c r="J3066" s="6" t="s">
        <v>385</v>
      </c>
      <c r="K3066" s="6" t="s">
        <v>1201</v>
      </c>
      <c r="L3066" s="6" t="s">
        <v>1202</v>
      </c>
      <c r="M3066" s="6" t="s">
        <v>4564</v>
      </c>
      <c r="N3066" s="6" t="s">
        <v>58</v>
      </c>
      <c r="O3066" s="6" t="s">
        <v>59</v>
      </c>
      <c r="P3066" s="6" t="s">
        <v>5784</v>
      </c>
      <c r="Q3066" s="6" t="s">
        <v>190</v>
      </c>
      <c r="R3066" s="6" t="s">
        <v>62</v>
      </c>
      <c r="S3066" s="6" t="s">
        <v>63</v>
      </c>
      <c r="T3066" s="6" t="s">
        <v>64</v>
      </c>
      <c r="Y3066" s="6" t="s">
        <v>66</v>
      </c>
      <c r="Z3066" s="0" t="n">
        <v>20</v>
      </c>
      <c r="AB3066" s="6" t="s">
        <v>13230</v>
      </c>
      <c r="AC3066" s="7" t="n">
        <v>43038</v>
      </c>
      <c r="AD3066" s="6" t="s">
        <v>104</v>
      </c>
      <c r="AE3066" s="6" t="s">
        <v>162</v>
      </c>
      <c r="AI3066" s="6" t="s">
        <v>13231</v>
      </c>
      <c r="AQ3066" s="6" t="s">
        <v>13214</v>
      </c>
      <c r="AR3066" s="0" t="n">
        <v>21</v>
      </c>
    </row>
    <row r="3067" customFormat="false" ht="12.75" hidden="false" customHeight="true" outlineLevel="0" collapsed="false">
      <c r="A3067" s="6" t="s">
        <v>47</v>
      </c>
      <c r="B3067" s="6" t="s">
        <v>1196</v>
      </c>
      <c r="C3067" s="6" t="s">
        <v>13232</v>
      </c>
      <c r="D3067" s="6" t="s">
        <v>13233</v>
      </c>
      <c r="E3067" s="0" t="n">
        <v>60</v>
      </c>
      <c r="F3067" s="6" t="s">
        <v>13234</v>
      </c>
      <c r="G3067" s="6" t="s">
        <v>1297</v>
      </c>
      <c r="H3067" s="6" t="s">
        <v>12960</v>
      </c>
      <c r="K3067" s="6" t="s">
        <v>1201</v>
      </c>
      <c r="L3067" s="6" t="s">
        <v>1202</v>
      </c>
      <c r="M3067" s="6" t="s">
        <v>8590</v>
      </c>
      <c r="N3067" s="6" t="s">
        <v>58</v>
      </c>
      <c r="O3067" s="6" t="s">
        <v>59</v>
      </c>
      <c r="P3067" s="6" t="s">
        <v>7948</v>
      </c>
      <c r="Q3067" s="6" t="s">
        <v>190</v>
      </c>
      <c r="R3067" s="6" t="s">
        <v>62</v>
      </c>
      <c r="S3067" s="6" t="s">
        <v>63</v>
      </c>
      <c r="T3067" s="6" t="s">
        <v>64</v>
      </c>
      <c r="U3067" s="6" t="s">
        <v>144</v>
      </c>
      <c r="Y3067" s="6" t="s">
        <v>66</v>
      </c>
      <c r="Z3067" s="0" t="n">
        <v>20</v>
      </c>
      <c r="AB3067" s="6" t="s">
        <v>13235</v>
      </c>
      <c r="AC3067" s="7" t="n">
        <v>43038</v>
      </c>
      <c r="AD3067" s="6" t="s">
        <v>104</v>
      </c>
      <c r="AE3067" s="6" t="s">
        <v>162</v>
      </c>
      <c r="AH3067" s="6" t="s">
        <v>13236</v>
      </c>
      <c r="AQ3067" s="6" t="s">
        <v>13214</v>
      </c>
      <c r="AR3067" s="0" t="n">
        <v>21</v>
      </c>
    </row>
    <row r="3068" customFormat="false" ht="12.75" hidden="false" customHeight="true" outlineLevel="0" collapsed="false">
      <c r="A3068" s="6" t="s">
        <v>47</v>
      </c>
      <c r="B3068" s="6" t="s">
        <v>1196</v>
      </c>
      <c r="C3068" s="6" t="s">
        <v>13237</v>
      </c>
      <c r="D3068" s="6" t="s">
        <v>13238</v>
      </c>
      <c r="E3068" s="0" t="n">
        <v>60</v>
      </c>
      <c r="F3068" s="6" t="s">
        <v>13239</v>
      </c>
      <c r="G3068" s="6" t="s">
        <v>1297</v>
      </c>
      <c r="H3068" s="6" t="s">
        <v>12960</v>
      </c>
      <c r="I3068" s="6" t="s">
        <v>519</v>
      </c>
      <c r="K3068" s="6" t="s">
        <v>1201</v>
      </c>
      <c r="L3068" s="6" t="s">
        <v>1202</v>
      </c>
      <c r="M3068" s="6" t="s">
        <v>3080</v>
      </c>
      <c r="N3068" s="6" t="s">
        <v>58</v>
      </c>
      <c r="O3068" s="6" t="s">
        <v>59</v>
      </c>
      <c r="P3068" s="6" t="s">
        <v>1290</v>
      </c>
      <c r="Q3068" s="6" t="s">
        <v>174</v>
      </c>
      <c r="R3068" s="6" t="s">
        <v>62</v>
      </c>
      <c r="S3068" s="6" t="s">
        <v>63</v>
      </c>
      <c r="T3068" s="6" t="s">
        <v>64</v>
      </c>
      <c r="U3068" s="6" t="s">
        <v>144</v>
      </c>
      <c r="Y3068" s="6" t="s">
        <v>66</v>
      </c>
      <c r="Z3068" s="0" t="n">
        <v>20</v>
      </c>
      <c r="AB3068" s="6" t="s">
        <v>13240</v>
      </c>
      <c r="AC3068" s="7" t="n">
        <v>43038</v>
      </c>
      <c r="AD3068" s="6" t="s">
        <v>104</v>
      </c>
      <c r="AE3068" s="6" t="s">
        <v>162</v>
      </c>
      <c r="AJ3068" s="6" t="s">
        <v>13241</v>
      </c>
      <c r="AQ3068" s="6" t="s">
        <v>13214</v>
      </c>
      <c r="AR3068" s="0" t="n">
        <v>21</v>
      </c>
    </row>
    <row r="3069" customFormat="false" ht="12.75" hidden="false" customHeight="true" outlineLevel="0" collapsed="false">
      <c r="A3069" s="6" t="s">
        <v>47</v>
      </c>
      <c r="B3069" s="6" t="s">
        <v>1196</v>
      </c>
      <c r="C3069" s="6" t="s">
        <v>13242</v>
      </c>
      <c r="D3069" s="6" t="s">
        <v>13243</v>
      </c>
      <c r="E3069" s="0" t="n">
        <v>60</v>
      </c>
      <c r="F3069" s="6" t="s">
        <v>13244</v>
      </c>
      <c r="G3069" s="6" t="s">
        <v>8786</v>
      </c>
      <c r="H3069" s="6" t="s">
        <v>12960</v>
      </c>
      <c r="K3069" s="6" t="s">
        <v>1201</v>
      </c>
      <c r="L3069" s="6" t="s">
        <v>1202</v>
      </c>
      <c r="M3069" s="6" t="s">
        <v>1216</v>
      </c>
      <c r="N3069" s="6" t="s">
        <v>58</v>
      </c>
      <c r="O3069" s="6" t="s">
        <v>59</v>
      </c>
      <c r="P3069" s="6" t="s">
        <v>6806</v>
      </c>
      <c r="Q3069" s="6" t="s">
        <v>238</v>
      </c>
      <c r="R3069" s="6" t="s">
        <v>143</v>
      </c>
      <c r="S3069" s="6" t="s">
        <v>63</v>
      </c>
      <c r="T3069" s="6" t="s">
        <v>64</v>
      </c>
      <c r="X3069" s="6" t="s">
        <v>4570</v>
      </c>
      <c r="Y3069" s="6" t="s">
        <v>66</v>
      </c>
      <c r="Z3069" s="0" t="n">
        <v>20</v>
      </c>
      <c r="AB3069" s="6" t="s">
        <v>13245</v>
      </c>
      <c r="AC3069" s="7" t="n">
        <v>43038</v>
      </c>
      <c r="AD3069" s="6" t="s">
        <v>104</v>
      </c>
      <c r="AE3069" s="6" t="s">
        <v>162</v>
      </c>
      <c r="AN3069" s="6" t="s">
        <v>13246</v>
      </c>
      <c r="AR3069" s="0" t="n">
        <v>21</v>
      </c>
    </row>
    <row r="3070" customFormat="false" ht="12.75" hidden="false" customHeight="true" outlineLevel="0" collapsed="false">
      <c r="A3070" s="6" t="s">
        <v>47</v>
      </c>
      <c r="B3070" s="6" t="s">
        <v>1196</v>
      </c>
      <c r="C3070" s="6" t="s">
        <v>13247</v>
      </c>
      <c r="D3070" s="6" t="s">
        <v>13248</v>
      </c>
      <c r="E3070" s="0" t="n">
        <v>60</v>
      </c>
      <c r="F3070" s="6" t="s">
        <v>13249</v>
      </c>
      <c r="G3070" s="6" t="s">
        <v>8786</v>
      </c>
      <c r="H3070" s="6" t="s">
        <v>12960</v>
      </c>
      <c r="K3070" s="6" t="s">
        <v>1201</v>
      </c>
      <c r="L3070" s="6" t="s">
        <v>1202</v>
      </c>
      <c r="M3070" s="6" t="s">
        <v>560</v>
      </c>
      <c r="N3070" s="6" t="s">
        <v>58</v>
      </c>
      <c r="O3070" s="6" t="s">
        <v>59</v>
      </c>
      <c r="P3070" s="6" t="s">
        <v>60</v>
      </c>
      <c r="Q3070" s="6" t="s">
        <v>479</v>
      </c>
      <c r="R3070" s="6" t="s">
        <v>143</v>
      </c>
      <c r="S3070" s="6" t="s">
        <v>63</v>
      </c>
      <c r="T3070" s="6" t="s">
        <v>64</v>
      </c>
      <c r="X3070" s="6" t="s">
        <v>4570</v>
      </c>
      <c r="Y3070" s="6" t="s">
        <v>66</v>
      </c>
      <c r="Z3070" s="0" t="n">
        <v>20</v>
      </c>
      <c r="AB3070" s="6" t="s">
        <v>13250</v>
      </c>
      <c r="AC3070" s="7" t="n">
        <v>43038</v>
      </c>
      <c r="AD3070" s="6" t="s">
        <v>104</v>
      </c>
      <c r="AE3070" s="6" t="s">
        <v>162</v>
      </c>
      <c r="AN3070" s="6" t="s">
        <v>13251</v>
      </c>
      <c r="AR3070" s="0" t="n">
        <v>21</v>
      </c>
    </row>
    <row r="3071" customFormat="false" ht="12.75" hidden="false" customHeight="true" outlineLevel="0" collapsed="false">
      <c r="A3071" s="6" t="s">
        <v>47</v>
      </c>
      <c r="B3071" s="6" t="s">
        <v>13252</v>
      </c>
      <c r="C3071" s="6" t="s">
        <v>13253</v>
      </c>
      <c r="D3071" s="6" t="s">
        <v>13254</v>
      </c>
      <c r="E3071" s="0" t="n">
        <v>340</v>
      </c>
      <c r="F3071" s="6" t="s">
        <v>13255</v>
      </c>
      <c r="G3071" s="6" t="s">
        <v>214</v>
      </c>
      <c r="H3071" s="6" t="s">
        <v>12960</v>
      </c>
      <c r="K3071" s="6" t="s">
        <v>2182</v>
      </c>
      <c r="L3071" s="6" t="s">
        <v>13256</v>
      </c>
      <c r="M3071" s="6" t="s">
        <v>217</v>
      </c>
      <c r="N3071" s="6" t="s">
        <v>58</v>
      </c>
      <c r="O3071" s="6" t="s">
        <v>59</v>
      </c>
      <c r="P3071" s="6" t="s">
        <v>527</v>
      </c>
      <c r="Q3071" s="6" t="s">
        <v>731</v>
      </c>
      <c r="R3071" s="6" t="s">
        <v>143</v>
      </c>
      <c r="S3071" s="6" t="s">
        <v>63</v>
      </c>
      <c r="T3071" s="6" t="s">
        <v>64</v>
      </c>
      <c r="U3071" s="6" t="s">
        <v>144</v>
      </c>
      <c r="Y3071" s="6" t="s">
        <v>66</v>
      </c>
      <c r="Z3071" s="0" t="n">
        <v>20</v>
      </c>
      <c r="AR3071" s="0" t="n">
        <v>26</v>
      </c>
    </row>
    <row r="3072" customFormat="false" ht="12.75" hidden="false" customHeight="true" outlineLevel="0" collapsed="false">
      <c r="A3072" s="6" t="s">
        <v>47</v>
      </c>
      <c r="B3072" s="6" t="s">
        <v>13252</v>
      </c>
      <c r="C3072" s="6" t="s">
        <v>13257</v>
      </c>
      <c r="D3072" s="6" t="s">
        <v>13258</v>
      </c>
      <c r="E3072" s="0" t="n">
        <v>340</v>
      </c>
      <c r="F3072" s="6" t="s">
        <v>13255</v>
      </c>
      <c r="G3072" s="6" t="s">
        <v>214</v>
      </c>
      <c r="H3072" s="6" t="s">
        <v>12960</v>
      </c>
      <c r="K3072" s="6" t="s">
        <v>2182</v>
      </c>
      <c r="L3072" s="6" t="s">
        <v>13256</v>
      </c>
      <c r="M3072" s="6" t="s">
        <v>3505</v>
      </c>
      <c r="N3072" s="6" t="s">
        <v>58</v>
      </c>
      <c r="O3072" s="6" t="s">
        <v>59</v>
      </c>
      <c r="P3072" s="6" t="s">
        <v>12315</v>
      </c>
      <c r="Q3072" s="6" t="s">
        <v>731</v>
      </c>
      <c r="R3072" s="6" t="s">
        <v>143</v>
      </c>
      <c r="S3072" s="6" t="s">
        <v>63</v>
      </c>
      <c r="T3072" s="6" t="s">
        <v>64</v>
      </c>
      <c r="U3072" s="6" t="s">
        <v>159</v>
      </c>
      <c r="Y3072" s="6" t="s">
        <v>66</v>
      </c>
      <c r="Z3072" s="0" t="n">
        <v>20</v>
      </c>
      <c r="AH3072" s="6" t="s">
        <v>13259</v>
      </c>
      <c r="AN3072" s="6" t="s">
        <v>13260</v>
      </c>
      <c r="AR3072" s="0" t="n">
        <v>26</v>
      </c>
    </row>
    <row r="3073" customFormat="false" ht="12.75" hidden="false" customHeight="true" outlineLevel="0" collapsed="false">
      <c r="A3073" s="6" t="s">
        <v>47</v>
      </c>
      <c r="B3073" s="6" t="s">
        <v>13252</v>
      </c>
      <c r="C3073" s="6" t="s">
        <v>13261</v>
      </c>
      <c r="D3073" s="6" t="s">
        <v>13262</v>
      </c>
      <c r="E3073" s="0" t="n">
        <v>340</v>
      </c>
      <c r="F3073" s="6" t="s">
        <v>13263</v>
      </c>
      <c r="G3073" s="6" t="s">
        <v>1169</v>
      </c>
      <c r="H3073" s="6" t="s">
        <v>12960</v>
      </c>
      <c r="K3073" s="6" t="s">
        <v>2182</v>
      </c>
      <c r="L3073" s="6" t="s">
        <v>13256</v>
      </c>
      <c r="M3073" s="6" t="s">
        <v>88</v>
      </c>
      <c r="N3073" s="6" t="s">
        <v>58</v>
      </c>
      <c r="O3073" s="6" t="s">
        <v>59</v>
      </c>
      <c r="P3073" s="6" t="s">
        <v>2808</v>
      </c>
      <c r="Q3073" s="6" t="s">
        <v>644</v>
      </c>
      <c r="R3073" s="6" t="s">
        <v>62</v>
      </c>
      <c r="S3073" s="6" t="s">
        <v>63</v>
      </c>
      <c r="T3073" s="6" t="s">
        <v>64</v>
      </c>
      <c r="U3073" s="6" t="s">
        <v>144</v>
      </c>
      <c r="Y3073" s="6" t="s">
        <v>66</v>
      </c>
      <c r="Z3073" s="0" t="n">
        <v>20</v>
      </c>
      <c r="AB3073" s="6" t="s">
        <v>13264</v>
      </c>
      <c r="AC3073" s="6"/>
      <c r="AD3073" s="6"/>
      <c r="AE3073" s="6"/>
      <c r="AH3073" s="6" t="s">
        <v>13265</v>
      </c>
      <c r="AJ3073" s="6" t="s">
        <v>13265</v>
      </c>
      <c r="AR3073" s="0" t="n">
        <v>26</v>
      </c>
    </row>
    <row r="3074" customFormat="false" ht="12.75" hidden="false" customHeight="true" outlineLevel="0" collapsed="false">
      <c r="A3074" s="6" t="s">
        <v>47</v>
      </c>
      <c r="B3074" s="6" t="s">
        <v>990</v>
      </c>
      <c r="C3074" s="6" t="s">
        <v>13266</v>
      </c>
      <c r="D3074" s="6" t="s">
        <v>13267</v>
      </c>
      <c r="E3074" s="0" t="n">
        <v>123</v>
      </c>
      <c r="F3074" s="6" t="s">
        <v>13268</v>
      </c>
      <c r="G3074" s="6" t="s">
        <v>1631</v>
      </c>
      <c r="H3074" s="6" t="s">
        <v>12960</v>
      </c>
      <c r="I3074" s="6" t="s">
        <v>13269</v>
      </c>
      <c r="K3074" s="6" t="s">
        <v>997</v>
      </c>
      <c r="L3074" s="6" t="s">
        <v>998</v>
      </c>
      <c r="M3074" s="6" t="s">
        <v>1228</v>
      </c>
      <c r="N3074" s="6" t="s">
        <v>58</v>
      </c>
      <c r="O3074" s="6" t="s">
        <v>59</v>
      </c>
      <c r="P3074" s="6" t="s">
        <v>874</v>
      </c>
      <c r="Q3074" s="6" t="s">
        <v>114</v>
      </c>
      <c r="R3074" s="6" t="s">
        <v>158</v>
      </c>
      <c r="S3074" s="6" t="s">
        <v>63</v>
      </c>
      <c r="T3074" s="6" t="s">
        <v>64</v>
      </c>
      <c r="Y3074" s="6" t="s">
        <v>66</v>
      </c>
      <c r="Z3074" s="0" t="n">
        <v>20</v>
      </c>
      <c r="AA3074" s="6" t="s">
        <v>67</v>
      </c>
      <c r="AB3074" s="6" t="s">
        <v>13270</v>
      </c>
      <c r="AC3074" s="7" t="n">
        <v>43024</v>
      </c>
      <c r="AD3074" s="6" t="s">
        <v>161</v>
      </c>
      <c r="AE3074" s="6" t="s">
        <v>162</v>
      </c>
      <c r="AR3074" s="0" t="n">
        <v>31</v>
      </c>
    </row>
    <row r="3075" customFormat="false" ht="12.75" hidden="false" customHeight="true" outlineLevel="0" collapsed="false">
      <c r="A3075" s="6" t="s">
        <v>47</v>
      </c>
      <c r="B3075" s="6" t="s">
        <v>990</v>
      </c>
      <c r="C3075" s="6" t="s">
        <v>13271</v>
      </c>
      <c r="D3075" s="6" t="s">
        <v>13272</v>
      </c>
      <c r="E3075" s="0" t="n">
        <v>123</v>
      </c>
      <c r="F3075" s="6" t="s">
        <v>13273</v>
      </c>
      <c r="G3075" s="6" t="s">
        <v>52</v>
      </c>
      <c r="H3075" s="6" t="s">
        <v>12960</v>
      </c>
      <c r="K3075" s="6" t="s">
        <v>997</v>
      </c>
      <c r="L3075" s="6" t="s">
        <v>998</v>
      </c>
      <c r="M3075" s="6" t="s">
        <v>4564</v>
      </c>
      <c r="N3075" s="6" t="s">
        <v>58</v>
      </c>
      <c r="O3075" s="6" t="s">
        <v>59</v>
      </c>
      <c r="P3075" s="6" t="s">
        <v>5018</v>
      </c>
      <c r="Q3075" s="6" t="s">
        <v>635</v>
      </c>
      <c r="R3075" s="6" t="s">
        <v>66</v>
      </c>
      <c r="S3075" s="6" t="s">
        <v>63</v>
      </c>
      <c r="T3075" s="6" t="s">
        <v>489</v>
      </c>
      <c r="U3075" s="6" t="s">
        <v>652</v>
      </c>
      <c r="Y3075" s="6" t="s">
        <v>66</v>
      </c>
      <c r="Z3075" s="0" t="n">
        <v>20</v>
      </c>
      <c r="AC3075" s="7" t="n">
        <v>43024</v>
      </c>
      <c r="AD3075" s="6" t="s">
        <v>161</v>
      </c>
      <c r="AE3075" s="6" t="s">
        <v>162</v>
      </c>
      <c r="AR3075" s="0" t="n">
        <v>66</v>
      </c>
    </row>
    <row r="3076" customFormat="false" ht="12.75" hidden="false" customHeight="true" outlineLevel="0" collapsed="false">
      <c r="A3076" s="4"/>
      <c r="B3076" s="4"/>
      <c r="C3076" s="4"/>
      <c r="D3076" s="4"/>
      <c r="E3076" s="4"/>
      <c r="F3076" s="4"/>
      <c r="G3076" s="4" t="s">
        <v>584</v>
      </c>
      <c r="H3076" s="4" t="s">
        <v>13274</v>
      </c>
      <c r="I3076" s="4"/>
      <c r="J3076" s="4"/>
      <c r="K3076" s="4" t="s">
        <v>153</v>
      </c>
      <c r="L3076" s="4" t="s">
        <v>154</v>
      </c>
      <c r="M3076" s="4"/>
      <c r="N3076" s="4"/>
      <c r="O3076" s="4"/>
      <c r="P3076" s="4"/>
      <c r="Q3076" s="4"/>
      <c r="R3076" s="4"/>
      <c r="S3076" s="4"/>
      <c r="T3076" s="4"/>
      <c r="U3076" s="4"/>
      <c r="V3076" s="4"/>
      <c r="W3076" s="4"/>
      <c r="X3076" s="4"/>
      <c r="Y3076" s="4"/>
      <c r="Z3076" s="4"/>
      <c r="AA3076" s="4"/>
      <c r="AB3076" s="4"/>
      <c r="AC3076" s="5"/>
      <c r="AD3076" s="4"/>
      <c r="AE3076" s="4"/>
      <c r="AF3076" s="4"/>
      <c r="AG3076" s="4"/>
      <c r="AH3076" s="4"/>
      <c r="AI3076" s="4"/>
      <c r="AJ3076" s="4"/>
      <c r="AK3076" s="4"/>
      <c r="AL3076" s="4"/>
      <c r="AM3076" s="4"/>
      <c r="AN3076" s="4"/>
      <c r="AO3076" s="4"/>
      <c r="AP3076" s="4"/>
      <c r="AQ3076" s="4"/>
      <c r="AR3076" s="4"/>
    </row>
    <row r="3077" customFormat="false" ht="12.75" hidden="false" customHeight="true" outlineLevel="0" collapsed="false">
      <c r="A3077" s="4"/>
      <c r="B3077" s="4"/>
      <c r="C3077" s="4"/>
      <c r="D3077" s="4"/>
      <c r="E3077" s="4"/>
      <c r="F3077" s="4"/>
      <c r="G3077" s="4" t="s">
        <v>168</v>
      </c>
      <c r="H3077" s="4" t="s">
        <v>13275</v>
      </c>
      <c r="I3077" s="4"/>
      <c r="J3077" s="4"/>
      <c r="K3077" s="4" t="s">
        <v>153</v>
      </c>
      <c r="L3077" s="4" t="s">
        <v>154</v>
      </c>
      <c r="M3077" s="4"/>
      <c r="N3077" s="4"/>
      <c r="O3077" s="4"/>
      <c r="P3077" s="4"/>
      <c r="Q3077" s="4"/>
      <c r="R3077" s="4"/>
      <c r="S3077" s="4"/>
      <c r="T3077" s="4"/>
      <c r="U3077" s="4"/>
      <c r="V3077" s="4"/>
      <c r="W3077" s="4"/>
      <c r="X3077" s="4"/>
      <c r="Y3077" s="4"/>
      <c r="Z3077" s="4"/>
      <c r="AA3077" s="4"/>
      <c r="AB3077" s="4"/>
      <c r="AC3077" s="5"/>
      <c r="AD3077" s="4"/>
      <c r="AE3077" s="4"/>
      <c r="AF3077" s="4"/>
      <c r="AG3077" s="4"/>
      <c r="AH3077" s="4"/>
      <c r="AI3077" s="4"/>
      <c r="AJ3077" s="4"/>
      <c r="AK3077" s="4"/>
      <c r="AL3077" s="4"/>
      <c r="AM3077" s="4"/>
      <c r="AN3077" s="4"/>
      <c r="AO3077" s="4"/>
      <c r="AP3077" s="4"/>
      <c r="AQ3077" s="4"/>
      <c r="AR3077" s="4"/>
    </row>
    <row r="3078" customFormat="false" ht="12.75" hidden="false" customHeight="true" outlineLevel="0" collapsed="false">
      <c r="A3078" s="4"/>
      <c r="B3078" s="4"/>
      <c r="C3078" s="4"/>
      <c r="D3078" s="4"/>
      <c r="E3078" s="4"/>
      <c r="F3078" s="4"/>
      <c r="G3078" s="4" t="s">
        <v>168</v>
      </c>
      <c r="H3078" s="4" t="s">
        <v>13275</v>
      </c>
      <c r="I3078" s="4"/>
      <c r="J3078" s="4"/>
      <c r="K3078" s="4" t="s">
        <v>153</v>
      </c>
      <c r="L3078" s="4" t="s">
        <v>154</v>
      </c>
      <c r="M3078" s="4"/>
      <c r="N3078" s="4"/>
      <c r="O3078" s="4"/>
      <c r="P3078" s="4"/>
      <c r="Q3078" s="4"/>
      <c r="R3078" s="4"/>
      <c r="S3078" s="4"/>
      <c r="T3078" s="4"/>
      <c r="U3078" s="4"/>
      <c r="V3078" s="4"/>
      <c r="W3078" s="4"/>
      <c r="X3078" s="4"/>
      <c r="Y3078" s="4"/>
      <c r="Z3078" s="4"/>
      <c r="AA3078" s="4"/>
      <c r="AB3078" s="4"/>
      <c r="AC3078" s="5"/>
      <c r="AD3078" s="4"/>
      <c r="AE3078" s="4"/>
      <c r="AF3078" s="4"/>
      <c r="AG3078" s="4"/>
      <c r="AH3078" s="4"/>
      <c r="AI3078" s="4"/>
      <c r="AJ3078" s="4"/>
      <c r="AK3078" s="4"/>
      <c r="AL3078" s="4"/>
      <c r="AM3078" s="4"/>
      <c r="AN3078" s="4"/>
      <c r="AO3078" s="4"/>
      <c r="AP3078" s="4"/>
      <c r="AQ3078" s="4"/>
      <c r="AR3078" s="4"/>
    </row>
    <row r="3079" customFormat="false" ht="12.75" hidden="false" customHeight="true" outlineLevel="0" collapsed="false">
      <c r="A3079" s="4"/>
      <c r="B3079" s="4"/>
      <c r="C3079" s="4"/>
      <c r="D3079" s="4"/>
      <c r="E3079" s="4"/>
      <c r="F3079" s="4"/>
      <c r="G3079" s="4" t="s">
        <v>1028</v>
      </c>
      <c r="H3079" s="4" t="s">
        <v>13275</v>
      </c>
      <c r="I3079" s="4"/>
      <c r="J3079" s="4"/>
      <c r="K3079" s="4" t="s">
        <v>153</v>
      </c>
      <c r="L3079" s="4" t="s">
        <v>154</v>
      </c>
      <c r="M3079" s="4"/>
      <c r="N3079" s="4"/>
      <c r="O3079" s="4"/>
      <c r="P3079" s="4"/>
      <c r="Q3079" s="4"/>
      <c r="R3079" s="4"/>
      <c r="S3079" s="4"/>
      <c r="T3079" s="4"/>
      <c r="U3079" s="4"/>
      <c r="V3079" s="4"/>
      <c r="W3079" s="4"/>
      <c r="X3079" s="4"/>
      <c r="Y3079" s="4"/>
      <c r="Z3079" s="4"/>
      <c r="AA3079" s="4"/>
      <c r="AB3079" s="4"/>
      <c r="AC3079" s="5"/>
      <c r="AD3079" s="4"/>
      <c r="AE3079" s="4"/>
      <c r="AF3079" s="4"/>
      <c r="AG3079" s="4"/>
      <c r="AH3079" s="4"/>
      <c r="AI3079" s="4"/>
      <c r="AJ3079" s="4"/>
      <c r="AK3079" s="4"/>
      <c r="AL3079" s="4"/>
      <c r="AM3079" s="4"/>
      <c r="AN3079" s="4"/>
      <c r="AO3079" s="4"/>
      <c r="AP3079" s="4"/>
      <c r="AQ3079" s="4"/>
      <c r="AR3079" s="4"/>
    </row>
    <row r="3080" customFormat="false" ht="12.75" hidden="false" customHeight="true" outlineLevel="0" collapsed="false">
      <c r="A3080" s="4"/>
      <c r="B3080" s="4"/>
      <c r="C3080" s="4"/>
      <c r="D3080" s="4"/>
      <c r="E3080" s="4"/>
      <c r="F3080" s="4"/>
      <c r="G3080" s="4" t="s">
        <v>139</v>
      </c>
      <c r="H3080" s="4" t="s">
        <v>13275</v>
      </c>
      <c r="I3080" s="4"/>
      <c r="J3080" s="4"/>
      <c r="K3080" s="4" t="s">
        <v>153</v>
      </c>
      <c r="L3080" s="4" t="s">
        <v>154</v>
      </c>
      <c r="M3080" s="4"/>
      <c r="N3080" s="4"/>
      <c r="O3080" s="4"/>
      <c r="P3080" s="4"/>
      <c r="Q3080" s="4"/>
      <c r="R3080" s="4"/>
      <c r="S3080" s="4"/>
      <c r="T3080" s="4"/>
      <c r="U3080" s="4"/>
      <c r="V3080" s="4"/>
      <c r="W3080" s="4"/>
      <c r="X3080" s="4"/>
      <c r="Y3080" s="4"/>
      <c r="Z3080" s="4"/>
      <c r="AA3080" s="4"/>
      <c r="AB3080" s="4"/>
      <c r="AC3080" s="5"/>
      <c r="AD3080" s="4"/>
      <c r="AE3080" s="4"/>
      <c r="AF3080" s="4"/>
      <c r="AG3080" s="4"/>
      <c r="AH3080" s="4"/>
      <c r="AI3080" s="4"/>
      <c r="AJ3080" s="4"/>
      <c r="AK3080" s="4"/>
      <c r="AL3080" s="4"/>
      <c r="AM3080" s="4"/>
      <c r="AN3080" s="4"/>
      <c r="AO3080" s="4"/>
      <c r="AP3080" s="4"/>
      <c r="AQ3080" s="4"/>
      <c r="AR3080" s="4"/>
    </row>
    <row r="3081" customFormat="false" ht="12.75" hidden="false" customHeight="true" outlineLevel="0" collapsed="false">
      <c r="A3081" s="4"/>
      <c r="B3081" s="4"/>
      <c r="C3081" s="4"/>
      <c r="D3081" s="4"/>
      <c r="E3081" s="4"/>
      <c r="F3081" s="4"/>
      <c r="G3081" s="4" t="s">
        <v>139</v>
      </c>
      <c r="H3081" s="4" t="s">
        <v>13275</v>
      </c>
      <c r="I3081" s="4"/>
      <c r="J3081" s="4"/>
      <c r="K3081" s="4" t="s">
        <v>153</v>
      </c>
      <c r="L3081" s="4" t="s">
        <v>154</v>
      </c>
      <c r="M3081" s="4"/>
      <c r="N3081" s="4"/>
      <c r="O3081" s="4"/>
      <c r="P3081" s="4"/>
      <c r="Q3081" s="4"/>
      <c r="R3081" s="4"/>
      <c r="S3081" s="4"/>
      <c r="T3081" s="4"/>
      <c r="U3081" s="4"/>
      <c r="V3081" s="4"/>
      <c r="W3081" s="4"/>
      <c r="X3081" s="4"/>
      <c r="Y3081" s="4"/>
      <c r="Z3081" s="4"/>
      <c r="AA3081" s="4"/>
      <c r="AB3081" s="4"/>
      <c r="AC3081" s="5"/>
      <c r="AD3081" s="4"/>
      <c r="AE3081" s="4"/>
      <c r="AF3081" s="4"/>
      <c r="AG3081" s="4"/>
      <c r="AH3081" s="4"/>
      <c r="AI3081" s="4"/>
      <c r="AJ3081" s="4"/>
      <c r="AK3081" s="4"/>
      <c r="AL3081" s="4"/>
      <c r="AM3081" s="4"/>
      <c r="AN3081" s="4"/>
      <c r="AO3081" s="4"/>
      <c r="AP3081" s="4"/>
      <c r="AQ3081" s="4"/>
      <c r="AR3081" s="4"/>
    </row>
    <row r="3082" customFormat="false" ht="12.75" hidden="false" customHeight="true" outlineLevel="0" collapsed="false">
      <c r="A3082" s="4"/>
      <c r="B3082" s="4"/>
      <c r="C3082" s="4"/>
      <c r="D3082" s="4"/>
      <c r="E3082" s="4"/>
      <c r="F3082" s="4"/>
      <c r="G3082" s="4" t="s">
        <v>3142</v>
      </c>
      <c r="H3082" s="4" t="s">
        <v>13275</v>
      </c>
      <c r="I3082" s="4"/>
      <c r="J3082" s="4"/>
      <c r="K3082" s="4" t="s">
        <v>153</v>
      </c>
      <c r="L3082" s="4" t="s">
        <v>154</v>
      </c>
      <c r="M3082" s="4"/>
      <c r="N3082" s="4"/>
      <c r="O3082" s="4"/>
      <c r="P3082" s="4"/>
      <c r="Q3082" s="4"/>
      <c r="R3082" s="4"/>
      <c r="S3082" s="4"/>
      <c r="T3082" s="4"/>
      <c r="U3082" s="4"/>
      <c r="V3082" s="4"/>
      <c r="W3082" s="4"/>
      <c r="X3082" s="4"/>
      <c r="Y3082" s="4"/>
      <c r="Z3082" s="4"/>
      <c r="AA3082" s="4"/>
      <c r="AB3082" s="4"/>
      <c r="AC3082" s="5"/>
      <c r="AD3082" s="4"/>
      <c r="AE3082" s="4"/>
      <c r="AF3082" s="4"/>
      <c r="AG3082" s="4"/>
      <c r="AH3082" s="4"/>
      <c r="AI3082" s="4"/>
      <c r="AJ3082" s="4"/>
      <c r="AK3082" s="4"/>
      <c r="AL3082" s="4"/>
      <c r="AM3082" s="4"/>
      <c r="AN3082" s="4"/>
      <c r="AO3082" s="4"/>
      <c r="AP3082" s="4"/>
      <c r="AQ3082" s="4"/>
      <c r="AR3082" s="4"/>
    </row>
    <row r="3083" customFormat="false" ht="12.75" hidden="false" customHeight="true" outlineLevel="0" collapsed="false">
      <c r="A3083" s="6" t="s">
        <v>88</v>
      </c>
      <c r="B3083" s="6" t="s">
        <v>1249</v>
      </c>
      <c r="C3083" s="6" t="s">
        <v>13276</v>
      </c>
      <c r="D3083" s="6" t="s">
        <v>13277</v>
      </c>
      <c r="E3083" s="0" t="n">
        <v>200</v>
      </c>
      <c r="F3083" s="6" t="s">
        <v>13278</v>
      </c>
      <c r="G3083" s="6" t="s">
        <v>52</v>
      </c>
      <c r="H3083" s="6" t="s">
        <v>13279</v>
      </c>
      <c r="J3083" s="6" t="s">
        <v>13280</v>
      </c>
      <c r="K3083" s="6" t="s">
        <v>1255</v>
      </c>
      <c r="L3083" s="6" t="s">
        <v>1256</v>
      </c>
      <c r="M3083" s="6" t="s">
        <v>2271</v>
      </c>
      <c r="N3083" s="6" t="s">
        <v>58</v>
      </c>
      <c r="O3083" s="6" t="s">
        <v>59</v>
      </c>
      <c r="P3083" s="6" t="s">
        <v>4585</v>
      </c>
      <c r="Q3083" s="6" t="s">
        <v>368</v>
      </c>
      <c r="R3083" s="6" t="s">
        <v>158</v>
      </c>
      <c r="S3083" s="6" t="s">
        <v>63</v>
      </c>
      <c r="T3083" s="6" t="s">
        <v>64</v>
      </c>
      <c r="U3083" s="6" t="s">
        <v>144</v>
      </c>
      <c r="X3083" s="6" t="s">
        <v>4902</v>
      </c>
      <c r="Y3083" s="6" t="s">
        <v>66</v>
      </c>
      <c r="Z3083" s="0" t="n">
        <v>20</v>
      </c>
      <c r="AB3083" s="6" t="s">
        <v>13281</v>
      </c>
      <c r="AC3083" s="7" t="n">
        <v>43024</v>
      </c>
      <c r="AD3083" s="6" t="s">
        <v>161</v>
      </c>
      <c r="AE3083" s="6" t="s">
        <v>105</v>
      </c>
      <c r="AI3083" s="6" t="s">
        <v>13282</v>
      </c>
      <c r="AR3083" s="0" t="n">
        <v>79</v>
      </c>
    </row>
    <row r="3084" customFormat="false" ht="12.75" hidden="false" customHeight="true" outlineLevel="0" collapsed="false">
      <c r="A3084" s="6" t="s">
        <v>88</v>
      </c>
      <c r="B3084" s="6" t="s">
        <v>1249</v>
      </c>
      <c r="C3084" s="6" t="s">
        <v>13283</v>
      </c>
      <c r="D3084" s="6" t="s">
        <v>13284</v>
      </c>
      <c r="E3084" s="0" t="n">
        <v>200</v>
      </c>
      <c r="F3084" s="6" t="s">
        <v>13285</v>
      </c>
      <c r="G3084" s="6" t="s">
        <v>52</v>
      </c>
      <c r="H3084" s="6" t="s">
        <v>13279</v>
      </c>
      <c r="J3084" s="6" t="s">
        <v>13286</v>
      </c>
      <c r="K3084" s="6" t="s">
        <v>1255</v>
      </c>
      <c r="L3084" s="6" t="s">
        <v>1256</v>
      </c>
      <c r="M3084" s="6" t="s">
        <v>8838</v>
      </c>
      <c r="N3084" s="6" t="s">
        <v>58</v>
      </c>
      <c r="O3084" s="6" t="s">
        <v>59</v>
      </c>
      <c r="P3084" s="6" t="s">
        <v>2775</v>
      </c>
      <c r="Q3084" s="6" t="s">
        <v>368</v>
      </c>
      <c r="R3084" s="6" t="s">
        <v>143</v>
      </c>
      <c r="S3084" s="6" t="s">
        <v>63</v>
      </c>
      <c r="T3084" s="6" t="s">
        <v>64</v>
      </c>
      <c r="X3084" s="6" t="s">
        <v>4902</v>
      </c>
      <c r="Y3084" s="6" t="s">
        <v>66</v>
      </c>
      <c r="Z3084" s="0" t="n">
        <v>20</v>
      </c>
      <c r="AB3084" s="6" t="s">
        <v>13287</v>
      </c>
      <c r="AC3084" s="7" t="n">
        <v>43024</v>
      </c>
      <c r="AD3084" s="6" t="s">
        <v>161</v>
      </c>
      <c r="AE3084" s="6" t="s">
        <v>105</v>
      </c>
      <c r="AI3084" s="6" t="s">
        <v>13288</v>
      </c>
      <c r="AR3084" s="0" t="n">
        <v>79</v>
      </c>
    </row>
    <row r="3085" customFormat="false" ht="12.75" hidden="false" customHeight="true" outlineLevel="0" collapsed="false">
      <c r="A3085" s="6" t="s">
        <v>88</v>
      </c>
      <c r="B3085" s="6" t="s">
        <v>1249</v>
      </c>
      <c r="C3085" s="6" t="s">
        <v>13289</v>
      </c>
      <c r="D3085" s="6" t="s">
        <v>13290</v>
      </c>
      <c r="E3085" s="0" t="n">
        <v>200</v>
      </c>
      <c r="F3085" s="6" t="s">
        <v>13291</v>
      </c>
      <c r="G3085" s="6" t="s">
        <v>2114</v>
      </c>
      <c r="H3085" s="6" t="s">
        <v>13279</v>
      </c>
      <c r="K3085" s="6" t="s">
        <v>1255</v>
      </c>
      <c r="L3085" s="6" t="s">
        <v>1256</v>
      </c>
      <c r="M3085" s="6" t="s">
        <v>254</v>
      </c>
      <c r="N3085" s="6" t="s">
        <v>58</v>
      </c>
      <c r="O3085" s="6" t="s">
        <v>59</v>
      </c>
      <c r="P3085" s="6" t="s">
        <v>8198</v>
      </c>
      <c r="Q3085" s="6" t="s">
        <v>142</v>
      </c>
      <c r="R3085" s="6" t="s">
        <v>158</v>
      </c>
      <c r="S3085" s="6" t="s">
        <v>63</v>
      </c>
      <c r="T3085" s="6" t="s">
        <v>64</v>
      </c>
      <c r="X3085" s="6" t="s">
        <v>4570</v>
      </c>
      <c r="Y3085" s="6" t="s">
        <v>66</v>
      </c>
      <c r="Z3085" s="0" t="n">
        <v>20</v>
      </c>
      <c r="AC3085" s="7" t="n">
        <v>43024</v>
      </c>
      <c r="AD3085" s="6" t="s">
        <v>161</v>
      </c>
      <c r="AE3085" s="6" t="s">
        <v>105</v>
      </c>
      <c r="AH3085" s="6" t="s">
        <v>13292</v>
      </c>
      <c r="AR3085" s="0" t="n">
        <v>79</v>
      </c>
    </row>
    <row r="3086" customFormat="false" ht="12.75" hidden="false" customHeight="true" outlineLevel="0" collapsed="false">
      <c r="A3086" s="4"/>
      <c r="B3086" s="4"/>
      <c r="C3086" s="4"/>
      <c r="D3086" s="4"/>
      <c r="E3086" s="4"/>
      <c r="F3086" s="4"/>
      <c r="G3086" s="4" t="s">
        <v>234</v>
      </c>
      <c r="H3086" s="4" t="s">
        <v>13293</v>
      </c>
      <c r="I3086" s="4"/>
      <c r="J3086" s="4"/>
      <c r="K3086" s="4" t="s">
        <v>3922</v>
      </c>
      <c r="L3086" s="4" t="s">
        <v>3923</v>
      </c>
      <c r="M3086" s="4"/>
      <c r="N3086" s="4"/>
      <c r="O3086" s="4"/>
      <c r="P3086" s="4"/>
      <c r="Q3086" s="4"/>
      <c r="R3086" s="4"/>
      <c r="S3086" s="4"/>
      <c r="T3086" s="4"/>
      <c r="U3086" s="4"/>
      <c r="V3086" s="4"/>
      <c r="W3086" s="4"/>
      <c r="X3086" s="4"/>
      <c r="Y3086" s="4"/>
      <c r="Z3086" s="4"/>
      <c r="AA3086" s="4"/>
      <c r="AB3086" s="4"/>
      <c r="AC3086" s="5"/>
      <c r="AD3086" s="4"/>
      <c r="AE3086" s="4"/>
      <c r="AF3086" s="4"/>
      <c r="AG3086" s="4"/>
      <c r="AH3086" s="4"/>
      <c r="AI3086" s="4"/>
      <c r="AJ3086" s="4"/>
      <c r="AK3086" s="4"/>
      <c r="AL3086" s="4"/>
      <c r="AM3086" s="4"/>
      <c r="AN3086" s="4"/>
      <c r="AO3086" s="4"/>
      <c r="AP3086" s="4"/>
      <c r="AQ3086" s="4"/>
      <c r="AR3086" s="4"/>
    </row>
    <row r="3087" customFormat="false" ht="12.75" hidden="false" customHeight="true" outlineLevel="0" collapsed="false">
      <c r="A3087" s="4"/>
      <c r="B3087" s="4"/>
      <c r="C3087" s="4"/>
      <c r="D3087" s="4"/>
      <c r="E3087" s="4"/>
      <c r="F3087" s="4"/>
      <c r="G3087" s="4" t="s">
        <v>139</v>
      </c>
      <c r="H3087" s="4" t="s">
        <v>13294</v>
      </c>
      <c r="I3087" s="4"/>
      <c r="J3087" s="4"/>
      <c r="K3087" s="4" t="s">
        <v>153</v>
      </c>
      <c r="L3087" s="4" t="s">
        <v>154</v>
      </c>
      <c r="M3087" s="4"/>
      <c r="N3087" s="4"/>
      <c r="O3087" s="4"/>
      <c r="P3087" s="4"/>
      <c r="Q3087" s="4"/>
      <c r="R3087" s="4"/>
      <c r="S3087" s="4"/>
      <c r="T3087" s="4"/>
      <c r="U3087" s="4"/>
      <c r="V3087" s="4"/>
      <c r="W3087" s="4"/>
      <c r="X3087" s="4"/>
      <c r="Y3087" s="4"/>
      <c r="Z3087" s="4"/>
      <c r="AA3087" s="4"/>
      <c r="AB3087" s="4"/>
      <c r="AC3087" s="5"/>
      <c r="AD3087" s="4"/>
      <c r="AE3087" s="4"/>
      <c r="AF3087" s="4"/>
      <c r="AG3087" s="4"/>
      <c r="AH3087" s="4"/>
      <c r="AI3087" s="4"/>
      <c r="AJ3087" s="4"/>
      <c r="AK3087" s="4"/>
      <c r="AL3087" s="4"/>
      <c r="AM3087" s="4"/>
      <c r="AN3087" s="4"/>
      <c r="AO3087" s="4"/>
      <c r="AP3087" s="4"/>
      <c r="AQ3087" s="4"/>
      <c r="AR3087" s="4"/>
    </row>
    <row r="3088" customFormat="false" ht="12.75" hidden="false" customHeight="true" outlineLevel="0" collapsed="false">
      <c r="A3088" s="4"/>
      <c r="B3088" s="4"/>
      <c r="C3088" s="4"/>
      <c r="D3088" s="4"/>
      <c r="E3088" s="4"/>
      <c r="F3088" s="4"/>
      <c r="G3088" s="4" t="s">
        <v>880</v>
      </c>
      <c r="H3088" s="4" t="s">
        <v>13294</v>
      </c>
      <c r="I3088" s="4"/>
      <c r="J3088" s="4"/>
      <c r="K3088" s="4" t="s">
        <v>153</v>
      </c>
      <c r="L3088" s="4" t="s">
        <v>154</v>
      </c>
      <c r="M3088" s="4"/>
      <c r="N3088" s="4"/>
      <c r="O3088" s="4"/>
      <c r="P3088" s="4"/>
      <c r="Q3088" s="4"/>
      <c r="R3088" s="4"/>
      <c r="S3088" s="4"/>
      <c r="T3088" s="4"/>
      <c r="U3088" s="4"/>
      <c r="V3088" s="4"/>
      <c r="W3088" s="4"/>
      <c r="X3088" s="4"/>
      <c r="Y3088" s="4"/>
      <c r="Z3088" s="4"/>
      <c r="AA3088" s="4"/>
      <c r="AB3088" s="4"/>
      <c r="AC3088" s="5"/>
      <c r="AD3088" s="4"/>
      <c r="AE3088" s="4"/>
      <c r="AF3088" s="4"/>
      <c r="AG3088" s="4"/>
      <c r="AH3088" s="4"/>
      <c r="AI3088" s="4"/>
      <c r="AJ3088" s="4"/>
      <c r="AK3088" s="4"/>
      <c r="AL3088" s="4"/>
      <c r="AM3088" s="4"/>
      <c r="AN3088" s="4"/>
      <c r="AO3088" s="4"/>
      <c r="AP3088" s="4"/>
      <c r="AQ3088" s="4"/>
      <c r="AR3088" s="4"/>
    </row>
    <row r="3089" customFormat="false" ht="12.75" hidden="false" customHeight="true" outlineLevel="0" collapsed="false">
      <c r="A3089" s="4"/>
      <c r="B3089" s="4"/>
      <c r="C3089" s="4"/>
      <c r="D3089" s="4"/>
      <c r="E3089" s="4"/>
      <c r="F3089" s="4"/>
      <c r="G3089" s="4" t="s">
        <v>622</v>
      </c>
      <c r="H3089" s="4" t="s">
        <v>13294</v>
      </c>
      <c r="I3089" s="4"/>
      <c r="J3089" s="4"/>
      <c r="K3089" s="4" t="s">
        <v>153</v>
      </c>
      <c r="L3089" s="4" t="s">
        <v>154</v>
      </c>
      <c r="M3089" s="4"/>
      <c r="N3089" s="4"/>
      <c r="O3089" s="4"/>
      <c r="P3089" s="4"/>
      <c r="Q3089" s="4"/>
      <c r="R3089" s="4"/>
      <c r="S3089" s="4"/>
      <c r="T3089" s="4"/>
      <c r="U3089" s="4"/>
      <c r="V3089" s="4"/>
      <c r="W3089" s="4"/>
      <c r="X3089" s="4"/>
      <c r="Y3089" s="4"/>
      <c r="Z3089" s="4"/>
      <c r="AA3089" s="4"/>
      <c r="AB3089" s="4"/>
      <c r="AC3089" s="5"/>
      <c r="AD3089" s="4"/>
      <c r="AE3089" s="4"/>
      <c r="AF3089" s="4"/>
      <c r="AG3089" s="4"/>
      <c r="AH3089" s="4"/>
      <c r="AI3089" s="4"/>
      <c r="AJ3089" s="4"/>
      <c r="AK3089" s="4"/>
      <c r="AL3089" s="4"/>
      <c r="AM3089" s="4"/>
      <c r="AN3089" s="4"/>
      <c r="AO3089" s="4"/>
      <c r="AP3089" s="4"/>
      <c r="AQ3089" s="4"/>
      <c r="AR3089" s="4"/>
    </row>
    <row r="3090" customFormat="false" ht="12.75" hidden="false" customHeight="true" outlineLevel="0" collapsed="false">
      <c r="A3090" s="4"/>
      <c r="B3090" s="4"/>
      <c r="C3090" s="4"/>
      <c r="D3090" s="4"/>
      <c r="E3090" s="4"/>
      <c r="F3090" s="4"/>
      <c r="G3090" s="4" t="s">
        <v>622</v>
      </c>
      <c r="H3090" s="4" t="s">
        <v>13294</v>
      </c>
      <c r="I3090" s="4"/>
      <c r="J3090" s="4"/>
      <c r="K3090" s="4" t="s">
        <v>153</v>
      </c>
      <c r="L3090" s="4" t="s">
        <v>154</v>
      </c>
      <c r="M3090" s="4"/>
      <c r="N3090" s="4"/>
      <c r="O3090" s="4"/>
      <c r="P3090" s="4"/>
      <c r="Q3090" s="4"/>
      <c r="R3090" s="4"/>
      <c r="S3090" s="4"/>
      <c r="T3090" s="4"/>
      <c r="U3090" s="4"/>
      <c r="V3090" s="4"/>
      <c r="W3090" s="4"/>
      <c r="X3090" s="4"/>
      <c r="Y3090" s="4"/>
      <c r="Z3090" s="4"/>
      <c r="AA3090" s="4"/>
      <c r="AB3090" s="4"/>
      <c r="AC3090" s="5"/>
      <c r="AD3090" s="4"/>
      <c r="AE3090" s="4"/>
      <c r="AF3090" s="4"/>
      <c r="AG3090" s="4"/>
      <c r="AH3090" s="4"/>
      <c r="AI3090" s="4"/>
      <c r="AJ3090" s="4"/>
      <c r="AK3090" s="4"/>
      <c r="AL3090" s="4"/>
      <c r="AM3090" s="4"/>
      <c r="AN3090" s="4"/>
      <c r="AO3090" s="4"/>
      <c r="AP3090" s="4"/>
      <c r="AQ3090" s="4"/>
      <c r="AR3090" s="4"/>
    </row>
    <row r="3091" customFormat="false" ht="12.75" hidden="false" customHeight="true" outlineLevel="0" collapsed="false">
      <c r="A3091" s="4"/>
      <c r="B3091" s="4"/>
      <c r="C3091" s="4"/>
      <c r="D3091" s="4"/>
      <c r="E3091" s="4"/>
      <c r="F3091" s="4"/>
      <c r="G3091" s="4" t="s">
        <v>584</v>
      </c>
      <c r="H3091" s="4" t="s">
        <v>13294</v>
      </c>
      <c r="I3091" s="4"/>
      <c r="J3091" s="4"/>
      <c r="K3091" s="4" t="s">
        <v>153</v>
      </c>
      <c r="L3091" s="4" t="s">
        <v>154</v>
      </c>
      <c r="M3091" s="4"/>
      <c r="N3091" s="4"/>
      <c r="O3091" s="4"/>
      <c r="P3091" s="4"/>
      <c r="Q3091" s="4"/>
      <c r="R3091" s="4"/>
      <c r="S3091" s="4"/>
      <c r="T3091" s="4"/>
      <c r="U3091" s="4"/>
      <c r="V3091" s="4"/>
      <c r="W3091" s="4"/>
      <c r="X3091" s="4"/>
      <c r="Y3091" s="4"/>
      <c r="Z3091" s="4"/>
      <c r="AA3091" s="4"/>
      <c r="AB3091" s="4"/>
      <c r="AC3091" s="5"/>
      <c r="AD3091" s="4"/>
      <c r="AE3091" s="4"/>
      <c r="AF3091" s="4"/>
      <c r="AG3091" s="4"/>
      <c r="AH3091" s="4"/>
      <c r="AI3091" s="4"/>
      <c r="AJ3091" s="4"/>
      <c r="AK3091" s="4"/>
      <c r="AL3091" s="4"/>
      <c r="AM3091" s="4"/>
      <c r="AN3091" s="4"/>
      <c r="AO3091" s="4"/>
      <c r="AP3091" s="4"/>
      <c r="AQ3091" s="4"/>
      <c r="AR3091" s="4"/>
    </row>
    <row r="3092" customFormat="false" ht="12.75" hidden="false" customHeight="true" outlineLevel="0" collapsed="false">
      <c r="A3092" s="4"/>
      <c r="B3092" s="4"/>
      <c r="C3092" s="4"/>
      <c r="D3092" s="4"/>
      <c r="E3092" s="4"/>
      <c r="F3092" s="4"/>
      <c r="G3092" s="4" t="s">
        <v>5215</v>
      </c>
      <c r="H3092" s="4" t="s">
        <v>13294</v>
      </c>
      <c r="I3092" s="4"/>
      <c r="J3092" s="4"/>
      <c r="K3092" s="4" t="s">
        <v>153</v>
      </c>
      <c r="L3092" s="4" t="s">
        <v>154</v>
      </c>
      <c r="M3092" s="4"/>
      <c r="N3092" s="4"/>
      <c r="O3092" s="4"/>
      <c r="P3092" s="4"/>
      <c r="Q3092" s="4"/>
      <c r="R3092" s="4"/>
      <c r="S3092" s="4"/>
      <c r="T3092" s="4"/>
      <c r="U3092" s="4"/>
      <c r="V3092" s="4"/>
      <c r="W3092" s="4"/>
      <c r="X3092" s="4"/>
      <c r="Y3092" s="4"/>
      <c r="Z3092" s="4"/>
      <c r="AA3092" s="4"/>
      <c r="AB3092" s="4"/>
      <c r="AC3092" s="5"/>
      <c r="AD3092" s="4"/>
      <c r="AE3092" s="4"/>
      <c r="AF3092" s="4"/>
      <c r="AG3092" s="4"/>
      <c r="AH3092" s="4"/>
      <c r="AI3092" s="4"/>
      <c r="AJ3092" s="4"/>
      <c r="AK3092" s="4"/>
      <c r="AL3092" s="4"/>
      <c r="AM3092" s="4"/>
      <c r="AN3092" s="4"/>
      <c r="AO3092" s="4"/>
      <c r="AP3092" s="4"/>
      <c r="AQ3092" s="4"/>
      <c r="AR3092" s="4"/>
    </row>
    <row r="3093" customFormat="false" ht="12.75" hidden="false" customHeight="true" outlineLevel="0" collapsed="false">
      <c r="A3093" s="4"/>
      <c r="B3093" s="4"/>
      <c r="C3093" s="4"/>
      <c r="D3093" s="4"/>
      <c r="E3093" s="4"/>
      <c r="F3093" s="4"/>
      <c r="G3093" s="4" t="s">
        <v>93</v>
      </c>
      <c r="H3093" s="4" t="s">
        <v>13294</v>
      </c>
      <c r="I3093" s="4"/>
      <c r="J3093" s="4"/>
      <c r="K3093" s="4" t="s">
        <v>153</v>
      </c>
      <c r="L3093" s="4" t="s">
        <v>154</v>
      </c>
      <c r="M3093" s="4"/>
      <c r="N3093" s="4"/>
      <c r="O3093" s="4"/>
      <c r="P3093" s="4"/>
      <c r="Q3093" s="4"/>
      <c r="R3093" s="4"/>
      <c r="S3093" s="4"/>
      <c r="T3093" s="4"/>
      <c r="U3093" s="4"/>
      <c r="V3093" s="4"/>
      <c r="W3093" s="4"/>
      <c r="X3093" s="4"/>
      <c r="Y3093" s="4"/>
      <c r="Z3093" s="4"/>
      <c r="AA3093" s="4"/>
      <c r="AB3093" s="4"/>
      <c r="AC3093" s="5"/>
      <c r="AD3093" s="4"/>
      <c r="AE3093" s="4"/>
      <c r="AF3093" s="4"/>
      <c r="AG3093" s="4"/>
      <c r="AH3093" s="4"/>
      <c r="AI3093" s="4"/>
      <c r="AJ3093" s="4"/>
      <c r="AK3093" s="4"/>
      <c r="AL3093" s="4"/>
      <c r="AM3093" s="4"/>
      <c r="AN3093" s="4"/>
      <c r="AO3093" s="4"/>
      <c r="AP3093" s="4"/>
      <c r="AQ3093" s="4"/>
      <c r="AR3093" s="4"/>
    </row>
    <row r="3094" customFormat="false" ht="12.75" hidden="false" customHeight="true" outlineLevel="0" collapsed="false">
      <c r="A3094" s="4"/>
      <c r="B3094" s="4"/>
      <c r="C3094" s="4"/>
      <c r="D3094" s="4"/>
      <c r="E3094" s="4"/>
      <c r="F3094" s="4"/>
      <c r="G3094" s="4" t="s">
        <v>93</v>
      </c>
      <c r="H3094" s="4" t="s">
        <v>13294</v>
      </c>
      <c r="I3094" s="4"/>
      <c r="J3094" s="4"/>
      <c r="K3094" s="4" t="s">
        <v>153</v>
      </c>
      <c r="L3094" s="4" t="s">
        <v>154</v>
      </c>
      <c r="M3094" s="4"/>
      <c r="N3094" s="4"/>
      <c r="O3094" s="4"/>
      <c r="P3094" s="4"/>
      <c r="Q3094" s="4"/>
      <c r="R3094" s="4"/>
      <c r="S3094" s="4"/>
      <c r="T3094" s="4"/>
      <c r="U3094" s="4"/>
      <c r="V3094" s="4"/>
      <c r="W3094" s="4"/>
      <c r="X3094" s="4"/>
      <c r="Y3094" s="4"/>
      <c r="Z3094" s="4"/>
      <c r="AA3094" s="4"/>
      <c r="AB3094" s="4"/>
      <c r="AC3094" s="5"/>
      <c r="AD3094" s="4"/>
      <c r="AE3094" s="4"/>
      <c r="AF3094" s="4"/>
      <c r="AG3094" s="4"/>
      <c r="AH3094" s="4"/>
      <c r="AI3094" s="4"/>
      <c r="AJ3094" s="4"/>
      <c r="AK3094" s="4"/>
      <c r="AL3094" s="4"/>
      <c r="AM3094" s="4"/>
      <c r="AN3094" s="4"/>
      <c r="AO3094" s="4"/>
      <c r="AP3094" s="4"/>
      <c r="AQ3094" s="4"/>
      <c r="AR3094" s="4"/>
    </row>
    <row r="3095" customFormat="false" ht="12.75" hidden="false" customHeight="true" outlineLevel="0" collapsed="false">
      <c r="A3095" s="4"/>
      <c r="B3095" s="4"/>
      <c r="C3095" s="4"/>
      <c r="D3095" s="4"/>
      <c r="E3095" s="4"/>
      <c r="F3095" s="4"/>
      <c r="G3095" s="4" t="s">
        <v>353</v>
      </c>
      <c r="H3095" s="4" t="s">
        <v>13294</v>
      </c>
      <c r="I3095" s="4"/>
      <c r="J3095" s="4"/>
      <c r="K3095" s="4" t="s">
        <v>153</v>
      </c>
      <c r="L3095" s="4" t="s">
        <v>154</v>
      </c>
      <c r="M3095" s="4"/>
      <c r="N3095" s="4"/>
      <c r="O3095" s="4"/>
      <c r="P3095" s="4"/>
      <c r="Q3095" s="4"/>
      <c r="R3095" s="4"/>
      <c r="S3095" s="4"/>
      <c r="T3095" s="4"/>
      <c r="U3095" s="4"/>
      <c r="V3095" s="4"/>
      <c r="W3095" s="4"/>
      <c r="X3095" s="4"/>
      <c r="Y3095" s="4"/>
      <c r="Z3095" s="4"/>
      <c r="AA3095" s="4"/>
      <c r="AB3095" s="4"/>
      <c r="AC3095" s="5"/>
      <c r="AD3095" s="4"/>
      <c r="AE3095" s="4"/>
      <c r="AF3095" s="4"/>
      <c r="AG3095" s="4"/>
      <c r="AH3095" s="4"/>
      <c r="AI3095" s="4"/>
      <c r="AJ3095" s="4"/>
      <c r="AK3095" s="4"/>
      <c r="AL3095" s="4"/>
      <c r="AM3095" s="4"/>
      <c r="AN3095" s="4"/>
      <c r="AO3095" s="4"/>
      <c r="AP3095" s="4"/>
      <c r="AQ3095" s="4"/>
      <c r="AR3095" s="4"/>
    </row>
    <row r="3096" customFormat="false" ht="12.75" hidden="false" customHeight="true" outlineLevel="0" collapsed="false">
      <c r="A3096" s="4"/>
      <c r="B3096" s="4"/>
      <c r="C3096" s="4"/>
      <c r="D3096" s="4"/>
      <c r="E3096" s="4"/>
      <c r="F3096" s="4"/>
      <c r="G3096" s="4" t="s">
        <v>13295</v>
      </c>
      <c r="H3096" s="4" t="s">
        <v>13294</v>
      </c>
      <c r="I3096" s="4"/>
      <c r="J3096" s="4"/>
      <c r="K3096" s="4" t="s">
        <v>153</v>
      </c>
      <c r="L3096" s="4" t="s">
        <v>154</v>
      </c>
      <c r="M3096" s="4"/>
      <c r="N3096" s="4"/>
      <c r="O3096" s="4"/>
      <c r="P3096" s="4"/>
      <c r="Q3096" s="4"/>
      <c r="R3096" s="4"/>
      <c r="S3096" s="4"/>
      <c r="T3096" s="4"/>
      <c r="U3096" s="4"/>
      <c r="V3096" s="4"/>
      <c r="W3096" s="4"/>
      <c r="X3096" s="4"/>
      <c r="Y3096" s="4"/>
      <c r="Z3096" s="4"/>
      <c r="AA3096" s="4"/>
      <c r="AB3096" s="4"/>
      <c r="AC3096" s="5"/>
      <c r="AD3096" s="4"/>
      <c r="AE3096" s="4"/>
      <c r="AF3096" s="4"/>
      <c r="AG3096" s="4"/>
      <c r="AH3096" s="4"/>
      <c r="AI3096" s="4"/>
      <c r="AJ3096" s="4"/>
      <c r="AK3096" s="4"/>
      <c r="AL3096" s="4"/>
      <c r="AM3096" s="4"/>
      <c r="AN3096" s="4"/>
      <c r="AO3096" s="4"/>
      <c r="AP3096" s="4"/>
      <c r="AQ3096" s="4"/>
      <c r="AR3096" s="4"/>
    </row>
    <row r="3097" customFormat="false" ht="12.75" hidden="false" customHeight="true" outlineLevel="0" collapsed="false">
      <c r="A3097" s="4"/>
      <c r="B3097" s="4"/>
      <c r="C3097" s="4"/>
      <c r="D3097" s="4"/>
      <c r="E3097" s="4"/>
      <c r="F3097" s="4"/>
      <c r="G3097" s="4" t="s">
        <v>234</v>
      </c>
      <c r="H3097" s="4" t="s">
        <v>13296</v>
      </c>
      <c r="I3097" s="4"/>
      <c r="J3097" s="4"/>
      <c r="K3097" s="4" t="s">
        <v>153</v>
      </c>
      <c r="L3097" s="4" t="s">
        <v>154</v>
      </c>
      <c r="M3097" s="4"/>
      <c r="N3097" s="4"/>
      <c r="O3097" s="4"/>
      <c r="P3097" s="4"/>
      <c r="Q3097" s="4"/>
      <c r="R3097" s="4"/>
      <c r="S3097" s="4"/>
      <c r="T3097" s="4"/>
      <c r="U3097" s="4"/>
      <c r="V3097" s="4"/>
      <c r="W3097" s="4"/>
      <c r="X3097" s="4"/>
      <c r="Y3097" s="4"/>
      <c r="Z3097" s="4"/>
      <c r="AA3097" s="4"/>
      <c r="AB3097" s="4"/>
      <c r="AC3097" s="5"/>
      <c r="AD3097" s="4"/>
      <c r="AE3097" s="4"/>
      <c r="AF3097" s="4"/>
      <c r="AG3097" s="4"/>
      <c r="AH3097" s="4"/>
      <c r="AI3097" s="4"/>
      <c r="AJ3097" s="4"/>
      <c r="AK3097" s="4"/>
      <c r="AL3097" s="4"/>
      <c r="AM3097" s="4"/>
      <c r="AN3097" s="4"/>
      <c r="AO3097" s="4"/>
      <c r="AP3097" s="4"/>
      <c r="AQ3097" s="4"/>
      <c r="AR3097" s="4"/>
    </row>
    <row r="3098" customFormat="false" ht="12.75" hidden="false" customHeight="true" outlineLevel="0" collapsed="false">
      <c r="A3098" s="4"/>
      <c r="B3098" s="4"/>
      <c r="C3098" s="4"/>
      <c r="D3098" s="4"/>
      <c r="E3098" s="4"/>
      <c r="F3098" s="4"/>
      <c r="G3098" s="4" t="s">
        <v>93</v>
      </c>
      <c r="H3098" s="4" t="s">
        <v>13296</v>
      </c>
      <c r="I3098" s="4"/>
      <c r="J3098" s="4"/>
      <c r="K3098" s="4" t="s">
        <v>153</v>
      </c>
      <c r="L3098" s="4" t="s">
        <v>154</v>
      </c>
      <c r="M3098" s="4"/>
      <c r="N3098" s="4"/>
      <c r="O3098" s="4"/>
      <c r="P3098" s="4"/>
      <c r="Q3098" s="4"/>
      <c r="R3098" s="4"/>
      <c r="S3098" s="4"/>
      <c r="T3098" s="4"/>
      <c r="U3098" s="4"/>
      <c r="V3098" s="4"/>
      <c r="W3098" s="4"/>
      <c r="X3098" s="4"/>
      <c r="Y3098" s="4"/>
      <c r="Z3098" s="4"/>
      <c r="AA3098" s="4"/>
      <c r="AB3098" s="4"/>
      <c r="AC3098" s="5"/>
      <c r="AD3098" s="4"/>
      <c r="AE3098" s="4"/>
      <c r="AF3098" s="4"/>
      <c r="AG3098" s="4"/>
      <c r="AH3098" s="4"/>
      <c r="AI3098" s="4"/>
      <c r="AJ3098" s="4"/>
      <c r="AK3098" s="4"/>
      <c r="AL3098" s="4"/>
      <c r="AM3098" s="4"/>
      <c r="AN3098" s="4"/>
      <c r="AO3098" s="4"/>
      <c r="AP3098" s="4"/>
      <c r="AQ3098" s="4"/>
      <c r="AR3098" s="4"/>
    </row>
    <row r="3099" customFormat="false" ht="12.75" hidden="false" customHeight="true" outlineLevel="0" collapsed="false">
      <c r="A3099" s="4"/>
      <c r="B3099" s="4"/>
      <c r="C3099" s="4"/>
      <c r="D3099" s="4"/>
      <c r="E3099" s="4"/>
      <c r="F3099" s="4"/>
      <c r="G3099" s="4" t="s">
        <v>269</v>
      </c>
      <c r="H3099" s="4" t="s">
        <v>13297</v>
      </c>
      <c r="I3099" s="4"/>
      <c r="J3099" s="4"/>
      <c r="K3099" s="4" t="s">
        <v>153</v>
      </c>
      <c r="L3099" s="4" t="s">
        <v>154</v>
      </c>
      <c r="M3099" s="4"/>
      <c r="N3099" s="4"/>
      <c r="O3099" s="4"/>
      <c r="P3099" s="4"/>
      <c r="Q3099" s="4"/>
      <c r="R3099" s="4"/>
      <c r="S3099" s="4"/>
      <c r="T3099" s="4"/>
      <c r="U3099" s="4"/>
      <c r="V3099" s="4"/>
      <c r="W3099" s="4"/>
      <c r="X3099" s="4"/>
      <c r="Y3099" s="4"/>
      <c r="Z3099" s="4"/>
      <c r="AA3099" s="4"/>
      <c r="AB3099" s="4"/>
      <c r="AC3099" s="5"/>
      <c r="AD3099" s="4"/>
      <c r="AE3099" s="4"/>
      <c r="AF3099" s="4"/>
      <c r="AG3099" s="4"/>
      <c r="AH3099" s="4"/>
      <c r="AI3099" s="4"/>
      <c r="AJ3099" s="4"/>
      <c r="AK3099" s="4"/>
      <c r="AL3099" s="4"/>
      <c r="AM3099" s="4"/>
      <c r="AN3099" s="4"/>
      <c r="AO3099" s="4"/>
      <c r="AP3099" s="4"/>
      <c r="AQ3099" s="4"/>
      <c r="AR3099" s="4"/>
    </row>
    <row r="3100" customFormat="false" ht="12.75" hidden="false" customHeight="true" outlineLevel="0" collapsed="false">
      <c r="A3100" s="4"/>
      <c r="B3100" s="4"/>
      <c r="C3100" s="4"/>
      <c r="D3100" s="4"/>
      <c r="E3100" s="4"/>
      <c r="F3100" s="4"/>
      <c r="G3100" s="4" t="s">
        <v>648</v>
      </c>
      <c r="H3100" s="4" t="s">
        <v>13297</v>
      </c>
      <c r="I3100" s="4"/>
      <c r="J3100" s="4"/>
      <c r="K3100" s="4" t="s">
        <v>153</v>
      </c>
      <c r="L3100" s="4" t="s">
        <v>154</v>
      </c>
      <c r="M3100" s="4"/>
      <c r="N3100" s="4"/>
      <c r="O3100" s="4"/>
      <c r="P3100" s="4"/>
      <c r="Q3100" s="4"/>
      <c r="R3100" s="4"/>
      <c r="S3100" s="4"/>
      <c r="T3100" s="4"/>
      <c r="U3100" s="4"/>
      <c r="V3100" s="4"/>
      <c r="W3100" s="4"/>
      <c r="X3100" s="4"/>
      <c r="Y3100" s="4"/>
      <c r="Z3100" s="4"/>
      <c r="AA3100" s="4"/>
      <c r="AB3100" s="4"/>
      <c r="AC3100" s="5"/>
      <c r="AD3100" s="4"/>
      <c r="AE3100" s="4"/>
      <c r="AF3100" s="4"/>
      <c r="AG3100" s="4"/>
      <c r="AH3100" s="4"/>
      <c r="AI3100" s="4"/>
      <c r="AJ3100" s="4"/>
      <c r="AK3100" s="4"/>
      <c r="AL3100" s="4"/>
      <c r="AM3100" s="4"/>
      <c r="AN3100" s="4"/>
      <c r="AO3100" s="4"/>
      <c r="AP3100" s="4"/>
      <c r="AQ3100" s="4"/>
      <c r="AR3100" s="4"/>
    </row>
    <row r="3101" customFormat="false" ht="12.75" hidden="false" customHeight="true" outlineLevel="0" collapsed="false">
      <c r="A3101" s="6" t="s">
        <v>88</v>
      </c>
      <c r="B3101" s="6" t="s">
        <v>12864</v>
      </c>
      <c r="C3101" s="6" t="s">
        <v>13298</v>
      </c>
      <c r="D3101" s="6" t="s">
        <v>13299</v>
      </c>
      <c r="E3101" s="0" t="n">
        <v>130</v>
      </c>
      <c r="F3101" s="6" t="s">
        <v>13300</v>
      </c>
      <c r="H3101" s="6" t="s">
        <v>13301</v>
      </c>
      <c r="K3101" s="6" t="s">
        <v>97</v>
      </c>
      <c r="L3101" s="6" t="s">
        <v>12871</v>
      </c>
      <c r="M3101" s="6" t="s">
        <v>511</v>
      </c>
      <c r="N3101" s="6" t="s">
        <v>58</v>
      </c>
      <c r="O3101" s="6" t="s">
        <v>59</v>
      </c>
      <c r="P3101" s="6" t="s">
        <v>617</v>
      </c>
      <c r="Q3101" s="6" t="s">
        <v>358</v>
      </c>
      <c r="R3101" s="6" t="s">
        <v>143</v>
      </c>
      <c r="S3101" s="6" t="s">
        <v>63</v>
      </c>
      <c r="T3101" s="6" t="s">
        <v>64</v>
      </c>
      <c r="Y3101" s="6" t="s">
        <v>66</v>
      </c>
      <c r="Z3101" s="0" t="n">
        <v>20</v>
      </c>
      <c r="AC3101" s="7" t="n">
        <v>43010</v>
      </c>
      <c r="AD3101" s="6" t="s">
        <v>161</v>
      </c>
      <c r="AE3101" s="6" t="s">
        <v>105</v>
      </c>
      <c r="AR3101" s="0" t="n">
        <v>55</v>
      </c>
    </row>
    <row r="3102" customFormat="false" ht="12.75" hidden="false" customHeight="true" outlineLevel="0" collapsed="false">
      <c r="A3102" s="6" t="s">
        <v>88</v>
      </c>
      <c r="B3102" s="6" t="s">
        <v>12864</v>
      </c>
      <c r="C3102" s="6" t="s">
        <v>13302</v>
      </c>
      <c r="D3102" s="6" t="s">
        <v>13303</v>
      </c>
      <c r="E3102" s="0" t="n">
        <v>130</v>
      </c>
      <c r="F3102" s="6" t="s">
        <v>13304</v>
      </c>
      <c r="G3102" s="6" t="s">
        <v>234</v>
      </c>
      <c r="H3102" s="6" t="s">
        <v>13301</v>
      </c>
      <c r="J3102" s="6" t="s">
        <v>2313</v>
      </c>
      <c r="K3102" s="6" t="s">
        <v>97</v>
      </c>
      <c r="L3102" s="6" t="s">
        <v>12871</v>
      </c>
      <c r="M3102" s="6" t="s">
        <v>2675</v>
      </c>
      <c r="N3102" s="6" t="s">
        <v>58</v>
      </c>
      <c r="O3102" s="6" t="s">
        <v>59</v>
      </c>
      <c r="P3102" s="6" t="s">
        <v>478</v>
      </c>
      <c r="Q3102" s="6" t="s">
        <v>358</v>
      </c>
      <c r="R3102" s="6" t="s">
        <v>143</v>
      </c>
      <c r="S3102" s="6" t="s">
        <v>63</v>
      </c>
      <c r="T3102" s="6" t="s">
        <v>64</v>
      </c>
      <c r="Y3102" s="6" t="s">
        <v>66</v>
      </c>
      <c r="Z3102" s="0" t="n">
        <v>20</v>
      </c>
      <c r="AC3102" s="7" t="n">
        <v>43010</v>
      </c>
      <c r="AD3102" s="6" t="s">
        <v>161</v>
      </c>
      <c r="AE3102" s="6" t="s">
        <v>105</v>
      </c>
      <c r="AH3102" s="6" t="s">
        <v>13305</v>
      </c>
      <c r="AI3102" s="6" t="s">
        <v>13306</v>
      </c>
      <c r="AR3102" s="0" t="n">
        <v>57</v>
      </c>
    </row>
    <row r="3103" customFormat="false" ht="12.75" hidden="false" customHeight="true" outlineLevel="0" collapsed="false">
      <c r="A3103" s="6" t="s">
        <v>88</v>
      </c>
      <c r="B3103" s="6" t="s">
        <v>12864</v>
      </c>
      <c r="C3103" s="6" t="s">
        <v>13307</v>
      </c>
      <c r="D3103" s="6" t="s">
        <v>13308</v>
      </c>
      <c r="E3103" s="0" t="n">
        <v>130</v>
      </c>
      <c r="F3103" s="6" t="s">
        <v>13309</v>
      </c>
      <c r="G3103" s="6" t="s">
        <v>353</v>
      </c>
      <c r="H3103" s="6" t="s">
        <v>13301</v>
      </c>
      <c r="I3103" s="6" t="s">
        <v>13310</v>
      </c>
      <c r="J3103" s="6" t="s">
        <v>2512</v>
      </c>
      <c r="K3103" s="6" t="s">
        <v>97</v>
      </c>
      <c r="L3103" s="6" t="s">
        <v>12871</v>
      </c>
      <c r="M3103" s="6" t="s">
        <v>2568</v>
      </c>
      <c r="N3103" s="6" t="s">
        <v>58</v>
      </c>
      <c r="O3103" s="6" t="s">
        <v>59</v>
      </c>
      <c r="P3103" s="6" t="s">
        <v>1808</v>
      </c>
      <c r="Q3103" s="6" t="s">
        <v>114</v>
      </c>
      <c r="R3103" s="6" t="s">
        <v>62</v>
      </c>
      <c r="S3103" s="6" t="s">
        <v>63</v>
      </c>
      <c r="T3103" s="6" t="s">
        <v>64</v>
      </c>
      <c r="U3103" s="6" t="s">
        <v>144</v>
      </c>
      <c r="X3103" s="6" t="s">
        <v>1809</v>
      </c>
      <c r="Y3103" s="6" t="s">
        <v>66</v>
      </c>
      <c r="Z3103" s="0" t="n">
        <v>20</v>
      </c>
      <c r="AB3103" s="6" t="s">
        <v>13311</v>
      </c>
      <c r="AC3103" s="7" t="n">
        <v>43010</v>
      </c>
      <c r="AD3103" s="6" t="s">
        <v>161</v>
      </c>
      <c r="AE3103" s="6" t="s">
        <v>105</v>
      </c>
      <c r="AI3103" s="6" t="s">
        <v>13312</v>
      </c>
      <c r="AR3103" s="0" t="n">
        <v>57</v>
      </c>
    </row>
    <row r="3104" customFormat="false" ht="12.75" hidden="false" customHeight="true" outlineLevel="0" collapsed="false">
      <c r="A3104" s="6" t="s">
        <v>88</v>
      </c>
      <c r="B3104" s="6" t="s">
        <v>12864</v>
      </c>
      <c r="C3104" s="6" t="s">
        <v>13313</v>
      </c>
      <c r="D3104" s="6" t="s">
        <v>13314</v>
      </c>
      <c r="E3104" s="0" t="n">
        <v>130</v>
      </c>
      <c r="F3104" s="6" t="s">
        <v>13315</v>
      </c>
      <c r="G3104" s="6" t="s">
        <v>353</v>
      </c>
      <c r="H3104" s="6" t="s">
        <v>13301</v>
      </c>
      <c r="I3104" s="6" t="s">
        <v>13316</v>
      </c>
      <c r="J3104" s="6" t="s">
        <v>4828</v>
      </c>
      <c r="K3104" s="6" t="s">
        <v>97</v>
      </c>
      <c r="L3104" s="6" t="s">
        <v>12871</v>
      </c>
      <c r="M3104" s="6" t="s">
        <v>2076</v>
      </c>
      <c r="N3104" s="6" t="s">
        <v>58</v>
      </c>
      <c r="O3104" s="6" t="s">
        <v>59</v>
      </c>
      <c r="P3104" s="6" t="s">
        <v>1273</v>
      </c>
      <c r="Q3104" s="6" t="s">
        <v>114</v>
      </c>
      <c r="R3104" s="6" t="s">
        <v>62</v>
      </c>
      <c r="S3104" s="6" t="s">
        <v>63</v>
      </c>
      <c r="T3104" s="6" t="s">
        <v>64</v>
      </c>
      <c r="U3104" s="6" t="s">
        <v>144</v>
      </c>
      <c r="X3104" s="6" t="s">
        <v>1809</v>
      </c>
      <c r="Y3104" s="6" t="s">
        <v>66</v>
      </c>
      <c r="Z3104" s="0" t="n">
        <v>20</v>
      </c>
      <c r="AB3104" s="6" t="s">
        <v>13317</v>
      </c>
      <c r="AC3104" s="7" t="n">
        <v>43010</v>
      </c>
      <c r="AD3104" s="6" t="s">
        <v>161</v>
      </c>
      <c r="AE3104" s="6" t="s">
        <v>105</v>
      </c>
      <c r="AH3104" s="6" t="s">
        <v>13318</v>
      </c>
      <c r="AN3104" s="6" t="s">
        <v>13319</v>
      </c>
      <c r="AR3104" s="0" t="n">
        <v>57</v>
      </c>
    </row>
    <row r="3105" customFormat="false" ht="12.75" hidden="false" customHeight="true" outlineLevel="0" collapsed="false">
      <c r="A3105" s="6" t="s">
        <v>88</v>
      </c>
      <c r="B3105" s="6" t="s">
        <v>12864</v>
      </c>
      <c r="C3105" s="6" t="s">
        <v>13320</v>
      </c>
      <c r="D3105" s="6" t="s">
        <v>13321</v>
      </c>
      <c r="E3105" s="0" t="n">
        <v>130</v>
      </c>
      <c r="F3105" s="6" t="s">
        <v>13322</v>
      </c>
      <c r="G3105" s="6" t="s">
        <v>353</v>
      </c>
      <c r="H3105" s="6" t="s">
        <v>13301</v>
      </c>
      <c r="I3105" s="6" t="s">
        <v>13323</v>
      </c>
      <c r="J3105" s="6" t="s">
        <v>4516</v>
      </c>
      <c r="K3105" s="6" t="s">
        <v>97</v>
      </c>
      <c r="L3105" s="6" t="s">
        <v>12871</v>
      </c>
      <c r="M3105" s="6" t="s">
        <v>206</v>
      </c>
      <c r="N3105" s="6" t="s">
        <v>58</v>
      </c>
      <c r="O3105" s="6" t="s">
        <v>59</v>
      </c>
      <c r="P3105" s="6" t="s">
        <v>697</v>
      </c>
      <c r="Q3105" s="6" t="s">
        <v>368</v>
      </c>
      <c r="R3105" s="6" t="s">
        <v>62</v>
      </c>
      <c r="S3105" s="6" t="s">
        <v>63</v>
      </c>
      <c r="T3105" s="6" t="s">
        <v>64</v>
      </c>
      <c r="X3105" s="6" t="s">
        <v>1809</v>
      </c>
      <c r="Y3105" s="6" t="s">
        <v>66</v>
      </c>
      <c r="Z3105" s="0" t="n">
        <v>20</v>
      </c>
      <c r="AB3105" s="6" t="s">
        <v>13324</v>
      </c>
      <c r="AC3105" s="7" t="n">
        <v>43010</v>
      </c>
      <c r="AD3105" s="6" t="s">
        <v>161</v>
      </c>
      <c r="AE3105" s="6" t="s">
        <v>105</v>
      </c>
      <c r="AN3105" s="6" t="s">
        <v>13325</v>
      </c>
      <c r="AR3105" s="0" t="n">
        <v>59</v>
      </c>
    </row>
    <row r="3106" customFormat="false" ht="12.75" hidden="false" customHeight="true" outlineLevel="0" collapsed="false">
      <c r="A3106" s="6" t="s">
        <v>47</v>
      </c>
      <c r="B3106" s="6" t="s">
        <v>941</v>
      </c>
      <c r="C3106" s="6" t="s">
        <v>13326</v>
      </c>
      <c r="D3106" s="6" t="s">
        <v>13327</v>
      </c>
      <c r="E3106" s="0" t="n">
        <v>160</v>
      </c>
      <c r="F3106" s="6" t="s">
        <v>13328</v>
      </c>
      <c r="G3106" s="6" t="s">
        <v>880</v>
      </c>
      <c r="H3106" s="6" t="s">
        <v>13301</v>
      </c>
      <c r="J3106" s="6" t="s">
        <v>596</v>
      </c>
      <c r="K3106" s="6" t="s">
        <v>947</v>
      </c>
      <c r="L3106" s="6" t="s">
        <v>948</v>
      </c>
      <c r="M3106" s="6" t="s">
        <v>4095</v>
      </c>
      <c r="N3106" s="6" t="s">
        <v>58</v>
      </c>
      <c r="O3106" s="6" t="s">
        <v>59</v>
      </c>
      <c r="P3106" s="6" t="s">
        <v>1506</v>
      </c>
      <c r="Q3106" s="6" t="s">
        <v>635</v>
      </c>
      <c r="R3106" s="6" t="s">
        <v>347</v>
      </c>
      <c r="S3106" s="6" t="s">
        <v>63</v>
      </c>
      <c r="T3106" s="6" t="s">
        <v>64</v>
      </c>
      <c r="X3106" s="6" t="s">
        <v>3582</v>
      </c>
      <c r="Y3106" s="6" t="s">
        <v>66</v>
      </c>
      <c r="Z3106" s="0" t="n">
        <v>20</v>
      </c>
      <c r="AC3106" s="7" t="n">
        <v>43032</v>
      </c>
      <c r="AD3106" s="6" t="s">
        <v>104</v>
      </c>
      <c r="AE3106" s="6" t="s">
        <v>162</v>
      </c>
      <c r="AN3106" s="6" t="s">
        <v>13329</v>
      </c>
      <c r="AR3106" s="0" t="n">
        <v>63</v>
      </c>
    </row>
    <row r="3107" customFormat="false" ht="12.75" hidden="false" customHeight="true" outlineLevel="0" collapsed="false">
      <c r="A3107" s="6" t="s">
        <v>47</v>
      </c>
      <c r="B3107" s="6" t="s">
        <v>941</v>
      </c>
      <c r="C3107" s="6" t="s">
        <v>13330</v>
      </c>
      <c r="D3107" s="6" t="s">
        <v>13331</v>
      </c>
      <c r="E3107" s="0" t="n">
        <v>160</v>
      </c>
      <c r="F3107" s="6" t="s">
        <v>13332</v>
      </c>
      <c r="G3107" s="6" t="s">
        <v>880</v>
      </c>
      <c r="H3107" s="6" t="s">
        <v>13301</v>
      </c>
      <c r="J3107" s="6" t="s">
        <v>2581</v>
      </c>
      <c r="K3107" s="6" t="s">
        <v>947</v>
      </c>
      <c r="L3107" s="6" t="s">
        <v>948</v>
      </c>
      <c r="M3107" s="6" t="s">
        <v>4447</v>
      </c>
      <c r="N3107" s="6" t="s">
        <v>58</v>
      </c>
      <c r="O3107" s="6" t="s">
        <v>59</v>
      </c>
      <c r="P3107" s="6" t="s">
        <v>471</v>
      </c>
      <c r="Q3107" s="6" t="s">
        <v>101</v>
      </c>
      <c r="R3107" s="6" t="s">
        <v>62</v>
      </c>
      <c r="S3107" s="6" t="s">
        <v>63</v>
      </c>
      <c r="T3107" s="6" t="s">
        <v>64</v>
      </c>
      <c r="X3107" s="6" t="s">
        <v>3582</v>
      </c>
      <c r="Y3107" s="6" t="s">
        <v>66</v>
      </c>
      <c r="Z3107" s="0" t="n">
        <v>20</v>
      </c>
      <c r="AA3107" s="6" t="s">
        <v>67</v>
      </c>
      <c r="AB3107" s="6" t="s">
        <v>13333</v>
      </c>
      <c r="AC3107" s="7" t="n">
        <v>43032</v>
      </c>
      <c r="AD3107" s="6" t="s">
        <v>104</v>
      </c>
      <c r="AE3107" s="6" t="s">
        <v>162</v>
      </c>
      <c r="AN3107" s="6" t="s">
        <v>13334</v>
      </c>
      <c r="AR3107" s="0" t="n">
        <v>74</v>
      </c>
    </row>
    <row r="3108" customFormat="false" ht="12.75" hidden="false" customHeight="true" outlineLevel="0" collapsed="false">
      <c r="A3108" s="6" t="s">
        <v>47</v>
      </c>
      <c r="B3108" s="6" t="s">
        <v>941</v>
      </c>
      <c r="C3108" s="6" t="s">
        <v>13335</v>
      </c>
      <c r="D3108" s="6" t="s">
        <v>13336</v>
      </c>
      <c r="E3108" s="0" t="n">
        <v>160</v>
      </c>
      <c r="F3108" s="6" t="s">
        <v>13337</v>
      </c>
      <c r="G3108" s="6" t="s">
        <v>718</v>
      </c>
      <c r="H3108" s="6" t="s">
        <v>13301</v>
      </c>
      <c r="J3108" s="6" t="s">
        <v>125</v>
      </c>
      <c r="K3108" s="6" t="s">
        <v>947</v>
      </c>
      <c r="L3108" s="6" t="s">
        <v>948</v>
      </c>
      <c r="M3108" s="6" t="s">
        <v>2102</v>
      </c>
      <c r="N3108" s="6" t="s">
        <v>58</v>
      </c>
      <c r="O3108" s="6" t="s">
        <v>59</v>
      </c>
      <c r="P3108" s="6" t="s">
        <v>5526</v>
      </c>
      <c r="Q3108" s="6" t="s">
        <v>731</v>
      </c>
      <c r="R3108" s="6" t="s">
        <v>143</v>
      </c>
      <c r="S3108" s="6" t="s">
        <v>63</v>
      </c>
      <c r="T3108" s="6" t="s">
        <v>64</v>
      </c>
      <c r="X3108" s="6" t="s">
        <v>3633</v>
      </c>
      <c r="Y3108" s="6" t="s">
        <v>66</v>
      </c>
      <c r="Z3108" s="0" t="n">
        <v>20</v>
      </c>
      <c r="AC3108" s="7" t="n">
        <v>43033</v>
      </c>
      <c r="AD3108" s="0" t="s">
        <v>161</v>
      </c>
      <c r="AE3108" s="0" t="s">
        <v>162</v>
      </c>
      <c r="AR3108" s="0" t="n">
        <v>74</v>
      </c>
    </row>
    <row r="3109" customFormat="false" ht="12.75" hidden="false" customHeight="true" outlineLevel="0" collapsed="false">
      <c r="A3109" s="6" t="s">
        <v>47</v>
      </c>
      <c r="B3109" s="6" t="s">
        <v>941</v>
      </c>
      <c r="C3109" s="6" t="s">
        <v>13338</v>
      </c>
      <c r="D3109" s="6" t="s">
        <v>13339</v>
      </c>
      <c r="E3109" s="0" t="n">
        <v>160</v>
      </c>
      <c r="F3109" s="6" t="s">
        <v>13340</v>
      </c>
      <c r="G3109" s="6" t="s">
        <v>594</v>
      </c>
      <c r="H3109" s="6" t="s">
        <v>13301</v>
      </c>
      <c r="I3109" s="6" t="s">
        <v>719</v>
      </c>
      <c r="J3109" s="6" t="s">
        <v>719</v>
      </c>
      <c r="K3109" s="6" t="s">
        <v>947</v>
      </c>
      <c r="L3109" s="6" t="s">
        <v>948</v>
      </c>
      <c r="M3109" s="6" t="s">
        <v>1926</v>
      </c>
      <c r="N3109" s="6" t="s">
        <v>58</v>
      </c>
      <c r="O3109" s="6" t="s">
        <v>59</v>
      </c>
      <c r="P3109" s="6" t="s">
        <v>2008</v>
      </c>
      <c r="Q3109" s="6" t="s">
        <v>207</v>
      </c>
      <c r="R3109" s="6" t="s">
        <v>143</v>
      </c>
      <c r="S3109" s="6" t="s">
        <v>63</v>
      </c>
      <c r="T3109" s="6" t="s">
        <v>64</v>
      </c>
      <c r="X3109" s="6" t="s">
        <v>13341</v>
      </c>
      <c r="Y3109" s="6" t="s">
        <v>66</v>
      </c>
      <c r="Z3109" s="0" t="n">
        <v>20</v>
      </c>
      <c r="AB3109" s="6" t="s">
        <v>13342</v>
      </c>
      <c r="AC3109" s="7" t="n">
        <v>43033</v>
      </c>
      <c r="AD3109" s="0" t="s">
        <v>161</v>
      </c>
      <c r="AE3109" s="0" t="s">
        <v>162</v>
      </c>
      <c r="AI3109" s="6" t="s">
        <v>13343</v>
      </c>
      <c r="AR3109" s="0" t="n">
        <v>79</v>
      </c>
    </row>
    <row r="3110" customFormat="false" ht="12.75" hidden="false" customHeight="true" outlineLevel="0" collapsed="false">
      <c r="A3110" s="6" t="s">
        <v>47</v>
      </c>
      <c r="B3110" s="6" t="s">
        <v>941</v>
      </c>
      <c r="C3110" s="6" t="s">
        <v>13344</v>
      </c>
      <c r="D3110" s="6" t="s">
        <v>13345</v>
      </c>
      <c r="E3110" s="0" t="n">
        <v>160</v>
      </c>
      <c r="F3110" s="6" t="s">
        <v>13346</v>
      </c>
      <c r="G3110" s="6" t="s">
        <v>1261</v>
      </c>
      <c r="H3110" s="6" t="s">
        <v>13301</v>
      </c>
      <c r="J3110" s="6" t="s">
        <v>2743</v>
      </c>
      <c r="K3110" s="6" t="s">
        <v>947</v>
      </c>
      <c r="L3110" s="6" t="s">
        <v>948</v>
      </c>
      <c r="M3110" s="6" t="s">
        <v>2611</v>
      </c>
      <c r="N3110" s="6" t="s">
        <v>58</v>
      </c>
      <c r="O3110" s="6" t="s">
        <v>59</v>
      </c>
      <c r="P3110" s="6" t="s">
        <v>3378</v>
      </c>
      <c r="Q3110" s="6" t="s">
        <v>207</v>
      </c>
      <c r="R3110" s="6" t="s">
        <v>62</v>
      </c>
      <c r="S3110" s="6" t="s">
        <v>63</v>
      </c>
      <c r="T3110" s="6" t="s">
        <v>64</v>
      </c>
      <c r="U3110" s="6" t="s">
        <v>144</v>
      </c>
      <c r="X3110" s="6" t="s">
        <v>3982</v>
      </c>
      <c r="Y3110" s="6" t="s">
        <v>66</v>
      </c>
      <c r="Z3110" s="0" t="n">
        <v>20</v>
      </c>
      <c r="AA3110" s="6" t="s">
        <v>67</v>
      </c>
      <c r="AB3110" s="6" t="s">
        <v>13347</v>
      </c>
      <c r="AC3110" s="7" t="n">
        <v>43033</v>
      </c>
      <c r="AD3110" s="0" t="s">
        <v>161</v>
      </c>
      <c r="AE3110" s="0" t="s">
        <v>162</v>
      </c>
      <c r="AR3110" s="0" t="n">
        <v>66</v>
      </c>
    </row>
    <row r="3111" customFormat="false" ht="12.75" hidden="false" customHeight="true" outlineLevel="0" collapsed="false">
      <c r="A3111" s="6" t="s">
        <v>47</v>
      </c>
      <c r="B3111" s="6" t="s">
        <v>941</v>
      </c>
      <c r="C3111" s="6" t="s">
        <v>13348</v>
      </c>
      <c r="D3111" s="6" t="s">
        <v>13349</v>
      </c>
      <c r="E3111" s="0" t="n">
        <v>160</v>
      </c>
      <c r="F3111" s="6" t="s">
        <v>13350</v>
      </c>
      <c r="G3111" s="6" t="s">
        <v>1261</v>
      </c>
      <c r="H3111" s="6" t="s">
        <v>13301</v>
      </c>
      <c r="J3111" s="6" t="s">
        <v>125</v>
      </c>
      <c r="K3111" s="6" t="s">
        <v>947</v>
      </c>
      <c r="L3111" s="6" t="s">
        <v>948</v>
      </c>
      <c r="M3111" s="6" t="s">
        <v>987</v>
      </c>
      <c r="N3111" s="6" t="s">
        <v>58</v>
      </c>
      <c r="O3111" s="6" t="s">
        <v>59</v>
      </c>
      <c r="P3111" s="6" t="s">
        <v>3482</v>
      </c>
      <c r="Q3111" s="6" t="s">
        <v>207</v>
      </c>
      <c r="R3111" s="6" t="s">
        <v>158</v>
      </c>
      <c r="S3111" s="6" t="s">
        <v>63</v>
      </c>
      <c r="T3111" s="6" t="s">
        <v>64</v>
      </c>
      <c r="X3111" s="6" t="s">
        <v>3982</v>
      </c>
      <c r="Y3111" s="6" t="s">
        <v>66</v>
      </c>
      <c r="Z3111" s="0" t="n">
        <v>20</v>
      </c>
      <c r="AB3111" s="6" t="s">
        <v>13351</v>
      </c>
      <c r="AC3111" s="7" t="n">
        <v>43033</v>
      </c>
      <c r="AD3111" s="0" t="s">
        <v>161</v>
      </c>
      <c r="AE3111" s="0" t="s">
        <v>162</v>
      </c>
      <c r="AR3111" s="0" t="n">
        <v>71</v>
      </c>
    </row>
    <row r="3112" customFormat="false" ht="12.75" hidden="false" customHeight="true" outlineLevel="0" collapsed="false">
      <c r="A3112" s="6" t="s">
        <v>47</v>
      </c>
      <c r="B3112" s="6" t="s">
        <v>941</v>
      </c>
      <c r="C3112" s="6" t="s">
        <v>13352</v>
      </c>
      <c r="D3112" s="6" t="s">
        <v>13353</v>
      </c>
      <c r="E3112" s="0" t="n">
        <v>160</v>
      </c>
      <c r="F3112" s="6" t="s">
        <v>13354</v>
      </c>
      <c r="G3112" s="6" t="s">
        <v>1261</v>
      </c>
      <c r="H3112" s="6" t="s">
        <v>13301</v>
      </c>
      <c r="J3112" s="6" t="s">
        <v>385</v>
      </c>
      <c r="K3112" s="6" t="s">
        <v>947</v>
      </c>
      <c r="L3112" s="6" t="s">
        <v>948</v>
      </c>
      <c r="M3112" s="6" t="s">
        <v>205</v>
      </c>
      <c r="N3112" s="6" t="s">
        <v>58</v>
      </c>
      <c r="O3112" s="6" t="s">
        <v>59</v>
      </c>
      <c r="P3112" s="6" t="s">
        <v>3062</v>
      </c>
      <c r="Q3112" s="6" t="s">
        <v>207</v>
      </c>
      <c r="R3112" s="6" t="s">
        <v>62</v>
      </c>
      <c r="S3112" s="6" t="s">
        <v>63</v>
      </c>
      <c r="T3112" s="6" t="s">
        <v>64</v>
      </c>
      <c r="U3112" s="6" t="s">
        <v>144</v>
      </c>
      <c r="X3112" s="6" t="s">
        <v>3982</v>
      </c>
      <c r="Y3112" s="6" t="s">
        <v>66</v>
      </c>
      <c r="Z3112" s="0" t="n">
        <v>20</v>
      </c>
      <c r="AB3112" s="6" t="s">
        <v>13355</v>
      </c>
      <c r="AC3112" s="7" t="n">
        <v>43033</v>
      </c>
      <c r="AD3112" s="0" t="s">
        <v>161</v>
      </c>
      <c r="AE3112" s="0" t="s">
        <v>162</v>
      </c>
      <c r="AI3112" s="6" t="s">
        <v>13356</v>
      </c>
      <c r="AR3112" s="0" t="n">
        <v>71</v>
      </c>
    </row>
    <row r="3113" customFormat="false" ht="12.75" hidden="false" customHeight="true" outlineLevel="0" collapsed="false">
      <c r="A3113" s="6" t="s">
        <v>47</v>
      </c>
      <c r="B3113" s="6" t="s">
        <v>941</v>
      </c>
      <c r="C3113" s="6" t="s">
        <v>13357</v>
      </c>
      <c r="D3113" s="6" t="s">
        <v>13358</v>
      </c>
      <c r="E3113" s="0" t="n">
        <v>160</v>
      </c>
      <c r="F3113" s="6" t="s">
        <v>13359</v>
      </c>
      <c r="G3113" s="6" t="s">
        <v>622</v>
      </c>
      <c r="H3113" s="6" t="s">
        <v>13301</v>
      </c>
      <c r="J3113" s="6" t="s">
        <v>344</v>
      </c>
      <c r="K3113" s="6" t="s">
        <v>947</v>
      </c>
      <c r="L3113" s="6" t="s">
        <v>948</v>
      </c>
      <c r="M3113" s="6" t="s">
        <v>2624</v>
      </c>
      <c r="N3113" s="6" t="s">
        <v>58</v>
      </c>
      <c r="O3113" s="6" t="s">
        <v>59</v>
      </c>
      <c r="P3113" s="6" t="s">
        <v>5010</v>
      </c>
      <c r="Q3113" s="6" t="s">
        <v>174</v>
      </c>
      <c r="R3113" s="6" t="s">
        <v>143</v>
      </c>
      <c r="S3113" s="6" t="s">
        <v>63</v>
      </c>
      <c r="T3113" s="6" t="s">
        <v>64</v>
      </c>
      <c r="X3113" s="6" t="s">
        <v>8167</v>
      </c>
      <c r="Y3113" s="6" t="s">
        <v>66</v>
      </c>
      <c r="Z3113" s="0" t="n">
        <v>20</v>
      </c>
      <c r="AB3113" s="6" t="s">
        <v>13360</v>
      </c>
      <c r="AC3113" s="7" t="n">
        <v>43033</v>
      </c>
      <c r="AD3113" s="0" t="s">
        <v>161</v>
      </c>
      <c r="AE3113" s="0" t="s">
        <v>162</v>
      </c>
      <c r="AI3113" s="6" t="s">
        <v>13361</v>
      </c>
      <c r="AR3113" s="0" t="n">
        <v>71</v>
      </c>
    </row>
    <row r="3114" customFormat="false" ht="12.75" hidden="false" customHeight="true" outlineLevel="0" collapsed="false">
      <c r="A3114" s="6" t="s">
        <v>47</v>
      </c>
      <c r="B3114" s="6" t="s">
        <v>941</v>
      </c>
      <c r="C3114" s="6" t="s">
        <v>13362</v>
      </c>
      <c r="D3114" s="6" t="s">
        <v>13363</v>
      </c>
      <c r="E3114" s="0" t="n">
        <v>160</v>
      </c>
      <c r="F3114" s="6" t="s">
        <v>13364</v>
      </c>
      <c r="G3114" s="6" t="s">
        <v>622</v>
      </c>
      <c r="H3114" s="6" t="s">
        <v>13301</v>
      </c>
      <c r="J3114" s="6" t="s">
        <v>125</v>
      </c>
      <c r="K3114" s="6" t="s">
        <v>947</v>
      </c>
      <c r="L3114" s="6" t="s">
        <v>948</v>
      </c>
      <c r="M3114" s="6" t="s">
        <v>5018</v>
      </c>
      <c r="N3114" s="6" t="s">
        <v>58</v>
      </c>
      <c r="O3114" s="6" t="s">
        <v>59</v>
      </c>
      <c r="P3114" s="6" t="s">
        <v>10599</v>
      </c>
      <c r="Q3114" s="6" t="s">
        <v>174</v>
      </c>
      <c r="R3114" s="6" t="s">
        <v>143</v>
      </c>
      <c r="S3114" s="6" t="s">
        <v>63</v>
      </c>
      <c r="T3114" s="6" t="s">
        <v>64</v>
      </c>
      <c r="X3114" s="6" t="s">
        <v>8167</v>
      </c>
      <c r="Y3114" s="6" t="s">
        <v>66</v>
      </c>
      <c r="Z3114" s="0" t="n">
        <v>20</v>
      </c>
      <c r="AB3114" s="6" t="s">
        <v>13365</v>
      </c>
      <c r="AC3114" s="7" t="n">
        <v>43033</v>
      </c>
      <c r="AD3114" s="0" t="s">
        <v>161</v>
      </c>
      <c r="AE3114" s="0" t="s">
        <v>162</v>
      </c>
      <c r="AR3114" s="0" t="n">
        <v>76</v>
      </c>
    </row>
    <row r="3115" customFormat="false" ht="12.75" hidden="false" customHeight="true" outlineLevel="0" collapsed="false">
      <c r="A3115" s="6" t="s">
        <v>47</v>
      </c>
      <c r="B3115" s="6" t="s">
        <v>941</v>
      </c>
      <c r="C3115" s="6" t="s">
        <v>13366</v>
      </c>
      <c r="D3115" s="6" t="s">
        <v>13367</v>
      </c>
      <c r="E3115" s="0" t="n">
        <v>160</v>
      </c>
      <c r="F3115" s="6" t="s">
        <v>13368</v>
      </c>
      <c r="G3115" s="6" t="s">
        <v>93</v>
      </c>
      <c r="H3115" s="6" t="s">
        <v>13301</v>
      </c>
      <c r="I3115" s="6" t="s">
        <v>13369</v>
      </c>
      <c r="J3115" s="6" t="s">
        <v>630</v>
      </c>
      <c r="K3115" s="6" t="s">
        <v>947</v>
      </c>
      <c r="L3115" s="6" t="s">
        <v>948</v>
      </c>
      <c r="M3115" s="6" t="s">
        <v>2611</v>
      </c>
      <c r="N3115" s="6" t="s">
        <v>58</v>
      </c>
      <c r="O3115" s="6" t="s">
        <v>59</v>
      </c>
      <c r="P3115" s="6" t="s">
        <v>4661</v>
      </c>
      <c r="Q3115" s="6" t="s">
        <v>61</v>
      </c>
      <c r="R3115" s="6" t="s">
        <v>143</v>
      </c>
      <c r="S3115" s="6" t="s">
        <v>63</v>
      </c>
      <c r="T3115" s="6" t="s">
        <v>64</v>
      </c>
      <c r="X3115" s="6" t="s">
        <v>9986</v>
      </c>
      <c r="Y3115" s="6" t="s">
        <v>66</v>
      </c>
      <c r="Z3115" s="0" t="n">
        <v>20</v>
      </c>
      <c r="AB3115" s="6" t="s">
        <v>13370</v>
      </c>
      <c r="AC3115" s="7" t="n">
        <v>43033</v>
      </c>
      <c r="AD3115" s="0" t="s">
        <v>161</v>
      </c>
      <c r="AE3115" s="0" t="s">
        <v>162</v>
      </c>
      <c r="AN3115" s="6" t="s">
        <v>13371</v>
      </c>
      <c r="AO3115" s="6" t="s">
        <v>12010</v>
      </c>
      <c r="AR3115" s="0" t="n">
        <v>76</v>
      </c>
    </row>
    <row r="3116" customFormat="false" ht="12.75" hidden="false" customHeight="true" outlineLevel="0" collapsed="false">
      <c r="A3116" s="6" t="s">
        <v>47</v>
      </c>
      <c r="B3116" s="6" t="s">
        <v>941</v>
      </c>
      <c r="C3116" s="6" t="s">
        <v>13372</v>
      </c>
      <c r="D3116" s="6" t="s">
        <v>13373</v>
      </c>
      <c r="E3116" s="0" t="n">
        <v>160</v>
      </c>
      <c r="F3116" s="6" t="s">
        <v>13374</v>
      </c>
      <c r="G3116" s="6" t="s">
        <v>93</v>
      </c>
      <c r="H3116" s="6" t="s">
        <v>13301</v>
      </c>
      <c r="J3116" s="6" t="s">
        <v>6379</v>
      </c>
      <c r="K3116" s="6" t="s">
        <v>947</v>
      </c>
      <c r="L3116" s="6" t="s">
        <v>948</v>
      </c>
      <c r="M3116" s="6" t="s">
        <v>217</v>
      </c>
      <c r="N3116" s="6" t="s">
        <v>58</v>
      </c>
      <c r="O3116" s="6" t="s">
        <v>59</v>
      </c>
      <c r="P3116" s="6" t="s">
        <v>4796</v>
      </c>
      <c r="Q3116" s="6" t="s">
        <v>368</v>
      </c>
      <c r="R3116" s="6" t="s">
        <v>143</v>
      </c>
      <c r="S3116" s="6" t="s">
        <v>63</v>
      </c>
      <c r="T3116" s="6" t="s">
        <v>64</v>
      </c>
      <c r="X3116" s="6" t="s">
        <v>9986</v>
      </c>
      <c r="Y3116" s="6" t="s">
        <v>66</v>
      </c>
      <c r="Z3116" s="0" t="n">
        <v>20</v>
      </c>
      <c r="AB3116" s="6" t="s">
        <v>13375</v>
      </c>
      <c r="AC3116" s="7" t="n">
        <v>43033</v>
      </c>
      <c r="AD3116" s="0" t="s">
        <v>161</v>
      </c>
      <c r="AE3116" s="0" t="s">
        <v>162</v>
      </c>
      <c r="AI3116" s="6" t="s">
        <v>13376</v>
      </c>
      <c r="AR3116" s="0" t="n">
        <v>81</v>
      </c>
    </row>
    <row r="3117" customFormat="false" ht="12.75" hidden="false" customHeight="true" outlineLevel="0" collapsed="false">
      <c r="A3117" s="6" t="s">
        <v>47</v>
      </c>
      <c r="B3117" s="6" t="s">
        <v>665</v>
      </c>
      <c r="C3117" s="6" t="s">
        <v>13377</v>
      </c>
      <c r="D3117" s="6" t="s">
        <v>13378</v>
      </c>
      <c r="E3117" s="0" t="n">
        <v>810</v>
      </c>
      <c r="F3117" s="6" t="s">
        <v>13379</v>
      </c>
      <c r="G3117" s="6" t="s">
        <v>93</v>
      </c>
      <c r="H3117" s="6" t="s">
        <v>13301</v>
      </c>
      <c r="I3117" s="6" t="s">
        <v>13380</v>
      </c>
      <c r="K3117" s="6" t="s">
        <v>670</v>
      </c>
      <c r="L3117" s="6" t="s">
        <v>671</v>
      </c>
      <c r="M3117" s="6" t="s">
        <v>650</v>
      </c>
      <c r="N3117" s="6" t="s">
        <v>58</v>
      </c>
      <c r="O3117" s="6" t="s">
        <v>59</v>
      </c>
      <c r="P3117" s="6" t="s">
        <v>7847</v>
      </c>
      <c r="Q3117" s="6" t="s">
        <v>488</v>
      </c>
      <c r="R3117" s="6" t="s">
        <v>158</v>
      </c>
      <c r="S3117" s="6" t="s">
        <v>63</v>
      </c>
      <c r="T3117" s="6" t="s">
        <v>489</v>
      </c>
      <c r="X3117" s="6" t="s">
        <v>13381</v>
      </c>
      <c r="Y3117" s="6" t="s">
        <v>66</v>
      </c>
      <c r="Z3117" s="0" t="n">
        <v>20</v>
      </c>
      <c r="AA3117" s="6" t="s">
        <v>67</v>
      </c>
      <c r="AB3117" s="6" t="s">
        <v>13382</v>
      </c>
      <c r="AC3117" s="7" t="n">
        <v>43027</v>
      </c>
      <c r="AD3117" s="0" t="s">
        <v>161</v>
      </c>
      <c r="AE3117" s="0" t="s">
        <v>162</v>
      </c>
      <c r="AR3117" s="0" t="n">
        <v>86</v>
      </c>
    </row>
    <row r="3118" customFormat="false" ht="12.75" hidden="false" customHeight="true" outlineLevel="0" collapsed="false">
      <c r="A3118" s="6" t="s">
        <v>47</v>
      </c>
      <c r="B3118" s="6" t="s">
        <v>665</v>
      </c>
      <c r="C3118" s="6" t="s">
        <v>13383</v>
      </c>
      <c r="D3118" s="6" t="s">
        <v>13384</v>
      </c>
      <c r="E3118" s="0" t="n">
        <v>810</v>
      </c>
      <c r="F3118" s="6" t="s">
        <v>13385</v>
      </c>
      <c r="G3118" s="6" t="s">
        <v>93</v>
      </c>
      <c r="H3118" s="6" t="s">
        <v>13301</v>
      </c>
      <c r="J3118" s="6" t="s">
        <v>3787</v>
      </c>
      <c r="K3118" s="6" t="s">
        <v>670</v>
      </c>
      <c r="L3118" s="6" t="s">
        <v>671</v>
      </c>
      <c r="M3118" s="6" t="s">
        <v>274</v>
      </c>
      <c r="N3118" s="6" t="s">
        <v>58</v>
      </c>
      <c r="O3118" s="6" t="s">
        <v>59</v>
      </c>
      <c r="P3118" s="6" t="s">
        <v>4162</v>
      </c>
      <c r="Q3118" s="6" t="s">
        <v>479</v>
      </c>
      <c r="R3118" s="6" t="s">
        <v>158</v>
      </c>
      <c r="S3118" s="6" t="s">
        <v>63</v>
      </c>
      <c r="T3118" s="6" t="s">
        <v>64</v>
      </c>
      <c r="X3118" s="6" t="s">
        <v>13381</v>
      </c>
      <c r="Y3118" s="6" t="s">
        <v>66</v>
      </c>
      <c r="Z3118" s="0" t="n">
        <v>20</v>
      </c>
      <c r="AA3118" s="6" t="s">
        <v>67</v>
      </c>
      <c r="AB3118" s="6" t="s">
        <v>13386</v>
      </c>
      <c r="AC3118" s="7" t="n">
        <v>43027</v>
      </c>
      <c r="AD3118" s="0" t="s">
        <v>161</v>
      </c>
      <c r="AE3118" s="0" t="s">
        <v>162</v>
      </c>
      <c r="AI3118" s="6" t="s">
        <v>13387</v>
      </c>
      <c r="AR3118" s="0" t="n">
        <v>5</v>
      </c>
    </row>
    <row r="3119" customFormat="false" ht="12.75" hidden="false" customHeight="true" outlineLevel="0" collapsed="false">
      <c r="A3119" s="6" t="s">
        <v>47</v>
      </c>
      <c r="B3119" s="6" t="s">
        <v>665</v>
      </c>
      <c r="C3119" s="6" t="s">
        <v>13388</v>
      </c>
      <c r="D3119" s="6" t="s">
        <v>13389</v>
      </c>
      <c r="E3119" s="0" t="n">
        <v>810</v>
      </c>
      <c r="F3119" s="6" t="s">
        <v>384</v>
      </c>
      <c r="G3119" s="6" t="s">
        <v>42</v>
      </c>
      <c r="H3119" s="6" t="s">
        <v>13301</v>
      </c>
      <c r="I3119" s="6" t="s">
        <v>13390</v>
      </c>
      <c r="K3119" s="6" t="s">
        <v>670</v>
      </c>
      <c r="L3119" s="6" t="s">
        <v>671</v>
      </c>
      <c r="M3119" s="6" t="s">
        <v>680</v>
      </c>
      <c r="N3119" s="6" t="s">
        <v>58</v>
      </c>
      <c r="O3119" s="6" t="s">
        <v>59</v>
      </c>
      <c r="P3119" s="6" t="s">
        <v>13391</v>
      </c>
      <c r="Q3119" s="6" t="s">
        <v>101</v>
      </c>
      <c r="R3119" s="6" t="s">
        <v>66</v>
      </c>
      <c r="S3119" s="6" t="s">
        <v>63</v>
      </c>
      <c r="T3119" s="6" t="s">
        <v>489</v>
      </c>
      <c r="U3119" s="6" t="s">
        <v>652</v>
      </c>
      <c r="Y3119" s="6" t="s">
        <v>66</v>
      </c>
      <c r="Z3119" s="0" t="n">
        <v>20</v>
      </c>
      <c r="AC3119" s="7" t="n">
        <v>43027</v>
      </c>
      <c r="AD3119" s="0" t="s">
        <v>161</v>
      </c>
      <c r="AE3119" s="0" t="s">
        <v>162</v>
      </c>
      <c r="AR3119" s="0" t="n">
        <v>5</v>
      </c>
    </row>
    <row r="3120" customFormat="false" ht="12.75" hidden="false" customHeight="true" outlineLevel="0" collapsed="false">
      <c r="A3120" s="6" t="s">
        <v>47</v>
      </c>
      <c r="B3120" s="6" t="s">
        <v>665</v>
      </c>
      <c r="C3120" s="6" t="s">
        <v>13392</v>
      </c>
      <c r="D3120" s="6" t="s">
        <v>13393</v>
      </c>
      <c r="E3120" s="0" t="n">
        <v>810</v>
      </c>
      <c r="F3120" s="6" t="s">
        <v>13394</v>
      </c>
      <c r="G3120" s="6" t="s">
        <v>863</v>
      </c>
      <c r="H3120" s="6" t="s">
        <v>13301</v>
      </c>
      <c r="J3120" s="6" t="s">
        <v>13395</v>
      </c>
      <c r="K3120" s="6" t="s">
        <v>670</v>
      </c>
      <c r="L3120" s="6" t="s">
        <v>671</v>
      </c>
      <c r="M3120" s="6" t="s">
        <v>1109</v>
      </c>
      <c r="N3120" s="6" t="s">
        <v>58</v>
      </c>
      <c r="O3120" s="6" t="s">
        <v>59</v>
      </c>
      <c r="P3120" s="6" t="s">
        <v>5408</v>
      </c>
      <c r="Q3120" s="6" t="s">
        <v>635</v>
      </c>
      <c r="R3120" s="6" t="s">
        <v>66</v>
      </c>
      <c r="S3120" s="6" t="s">
        <v>63</v>
      </c>
      <c r="T3120" s="6" t="s">
        <v>64</v>
      </c>
      <c r="X3120" s="6" t="s">
        <v>13396</v>
      </c>
      <c r="Y3120" s="6" t="s">
        <v>66</v>
      </c>
      <c r="Z3120" s="0" t="n">
        <v>20</v>
      </c>
      <c r="AB3120" s="6" t="s">
        <v>13397</v>
      </c>
      <c r="AC3120" s="7" t="n">
        <v>43027</v>
      </c>
      <c r="AD3120" s="0" t="s">
        <v>161</v>
      </c>
      <c r="AE3120" s="0" t="s">
        <v>162</v>
      </c>
      <c r="AI3120" s="6" t="s">
        <v>13398</v>
      </c>
      <c r="AN3120" s="6" t="s">
        <v>13399</v>
      </c>
      <c r="AO3120" s="6" t="s">
        <v>13400</v>
      </c>
      <c r="AR3120" s="0" t="n">
        <v>9</v>
      </c>
    </row>
    <row r="3121" customFormat="false" ht="12.75" hidden="false" customHeight="true" outlineLevel="0" collapsed="false">
      <c r="A3121" s="6" t="s">
        <v>47</v>
      </c>
      <c r="B3121" s="6" t="s">
        <v>665</v>
      </c>
      <c r="C3121" s="6" t="s">
        <v>13401</v>
      </c>
      <c r="D3121" s="6" t="s">
        <v>13402</v>
      </c>
      <c r="E3121" s="0" t="n">
        <v>810</v>
      </c>
      <c r="F3121" s="6" t="s">
        <v>13403</v>
      </c>
      <c r="G3121" s="6" t="s">
        <v>863</v>
      </c>
      <c r="H3121" s="6" t="s">
        <v>13301</v>
      </c>
      <c r="J3121" s="6" t="s">
        <v>95</v>
      </c>
      <c r="K3121" s="6" t="s">
        <v>670</v>
      </c>
      <c r="L3121" s="6" t="s">
        <v>671</v>
      </c>
      <c r="M3121" s="6" t="s">
        <v>891</v>
      </c>
      <c r="N3121" s="6" t="s">
        <v>58</v>
      </c>
      <c r="O3121" s="6" t="s">
        <v>59</v>
      </c>
      <c r="P3121" s="6" t="s">
        <v>6630</v>
      </c>
      <c r="Q3121" s="6" t="s">
        <v>635</v>
      </c>
      <c r="R3121" s="6" t="s">
        <v>66</v>
      </c>
      <c r="S3121" s="6" t="s">
        <v>63</v>
      </c>
      <c r="T3121" s="6" t="s">
        <v>64</v>
      </c>
      <c r="X3121" s="6" t="s">
        <v>13396</v>
      </c>
      <c r="Y3121" s="6" t="s">
        <v>66</v>
      </c>
      <c r="Z3121" s="0" t="n">
        <v>20</v>
      </c>
      <c r="AB3121" s="6" t="s">
        <v>13404</v>
      </c>
      <c r="AC3121" s="7" t="n">
        <v>43027</v>
      </c>
      <c r="AD3121" s="0" t="s">
        <v>161</v>
      </c>
      <c r="AE3121" s="0" t="s">
        <v>162</v>
      </c>
      <c r="AR3121" s="0" t="n">
        <v>13</v>
      </c>
    </row>
    <row r="3122" customFormat="false" ht="12.75" hidden="false" customHeight="true" outlineLevel="0" collapsed="false">
      <c r="A3122" s="6" t="s">
        <v>47</v>
      </c>
      <c r="B3122" s="6" t="s">
        <v>665</v>
      </c>
      <c r="C3122" s="6" t="s">
        <v>13405</v>
      </c>
      <c r="D3122" s="6" t="s">
        <v>13406</v>
      </c>
      <c r="E3122" s="0" t="n">
        <v>810</v>
      </c>
      <c r="F3122" s="6" t="s">
        <v>13407</v>
      </c>
      <c r="G3122" s="6" t="s">
        <v>9169</v>
      </c>
      <c r="H3122" s="6" t="s">
        <v>13301</v>
      </c>
      <c r="J3122" s="6" t="s">
        <v>8869</v>
      </c>
      <c r="K3122" s="6" t="s">
        <v>670</v>
      </c>
      <c r="L3122" s="6" t="s">
        <v>671</v>
      </c>
      <c r="M3122" s="6" t="s">
        <v>1031</v>
      </c>
      <c r="N3122" s="6" t="s">
        <v>58</v>
      </c>
      <c r="O3122" s="6" t="s">
        <v>59</v>
      </c>
      <c r="P3122" s="6" t="s">
        <v>999</v>
      </c>
      <c r="Q3122" s="6" t="s">
        <v>101</v>
      </c>
      <c r="R3122" s="6" t="s">
        <v>158</v>
      </c>
      <c r="S3122" s="6" t="s">
        <v>63</v>
      </c>
      <c r="T3122" s="6" t="s">
        <v>64</v>
      </c>
      <c r="U3122" s="6" t="s">
        <v>144</v>
      </c>
      <c r="X3122" s="6" t="s">
        <v>4570</v>
      </c>
      <c r="Y3122" s="6" t="s">
        <v>66</v>
      </c>
      <c r="Z3122" s="0" t="n">
        <v>20</v>
      </c>
      <c r="AB3122" s="6" t="s">
        <v>13408</v>
      </c>
      <c r="AC3122" s="7" t="n">
        <v>43027</v>
      </c>
      <c r="AD3122" s="0" t="s">
        <v>161</v>
      </c>
      <c r="AE3122" s="0" t="s">
        <v>162</v>
      </c>
      <c r="AH3122" s="6" t="s">
        <v>13409</v>
      </c>
      <c r="AI3122" s="6" t="s">
        <v>13410</v>
      </c>
      <c r="AR3122" s="0" t="n">
        <v>13</v>
      </c>
    </row>
    <row r="3123" customFormat="false" ht="12.75" hidden="false" customHeight="true" outlineLevel="0" collapsed="false">
      <c r="A3123" s="6" t="s">
        <v>47</v>
      </c>
      <c r="B3123" s="6" t="s">
        <v>4051</v>
      </c>
      <c r="C3123" s="6" t="s">
        <v>13411</v>
      </c>
      <c r="D3123" s="6" t="s">
        <v>13412</v>
      </c>
      <c r="E3123" s="0" t="n">
        <v>265</v>
      </c>
      <c r="F3123" s="6" t="s">
        <v>13413</v>
      </c>
      <c r="G3123" s="6" t="s">
        <v>334</v>
      </c>
      <c r="H3123" s="6" t="s">
        <v>13301</v>
      </c>
      <c r="K3123" s="6" t="s">
        <v>3831</v>
      </c>
      <c r="L3123" s="6" t="s">
        <v>4057</v>
      </c>
      <c r="M3123" s="6" t="s">
        <v>1353</v>
      </c>
      <c r="N3123" s="6" t="s">
        <v>58</v>
      </c>
      <c r="O3123" s="6" t="s">
        <v>59</v>
      </c>
      <c r="P3123" s="6" t="s">
        <v>2970</v>
      </c>
      <c r="Q3123" s="6" t="s">
        <v>142</v>
      </c>
      <c r="R3123" s="6" t="s">
        <v>66</v>
      </c>
      <c r="S3123" s="6" t="s">
        <v>63</v>
      </c>
      <c r="T3123" s="6" t="s">
        <v>64</v>
      </c>
      <c r="U3123" s="6" t="s">
        <v>144</v>
      </c>
      <c r="Y3123" s="6" t="s">
        <v>66</v>
      </c>
      <c r="Z3123" s="0" t="n">
        <v>20</v>
      </c>
      <c r="AC3123" s="7" t="n">
        <v>43017</v>
      </c>
      <c r="AD3123" s="0" t="s">
        <v>161</v>
      </c>
      <c r="AE3123" s="0" t="s">
        <v>162</v>
      </c>
      <c r="AH3123" s="6" t="s">
        <v>13414</v>
      </c>
      <c r="AI3123" s="6" t="s">
        <v>13415</v>
      </c>
      <c r="AJ3123" s="6" t="s">
        <v>13416</v>
      </c>
      <c r="AR3123" s="0" t="n">
        <v>17</v>
      </c>
    </row>
    <row r="3124" customFormat="false" ht="12.75" hidden="false" customHeight="true" outlineLevel="0" collapsed="false">
      <c r="A3124" s="6" t="s">
        <v>47</v>
      </c>
      <c r="B3124" s="6" t="s">
        <v>4051</v>
      </c>
      <c r="C3124" s="6" t="s">
        <v>13417</v>
      </c>
      <c r="D3124" s="6" t="s">
        <v>13418</v>
      </c>
      <c r="E3124" s="0" t="n">
        <v>265</v>
      </c>
      <c r="F3124" s="6" t="s">
        <v>13419</v>
      </c>
      <c r="G3124" s="6" t="s">
        <v>13420</v>
      </c>
      <c r="H3124" s="6" t="s">
        <v>13301</v>
      </c>
      <c r="J3124" s="6" t="s">
        <v>13421</v>
      </c>
      <c r="K3124" s="6" t="s">
        <v>3831</v>
      </c>
      <c r="L3124" s="6" t="s">
        <v>4057</v>
      </c>
      <c r="M3124" s="6" t="s">
        <v>1744</v>
      </c>
      <c r="N3124" s="6" t="s">
        <v>58</v>
      </c>
      <c r="O3124" s="6" t="s">
        <v>59</v>
      </c>
      <c r="P3124" s="6" t="s">
        <v>634</v>
      </c>
      <c r="Q3124" s="6" t="s">
        <v>207</v>
      </c>
      <c r="R3124" s="6" t="s">
        <v>158</v>
      </c>
      <c r="S3124" s="6" t="s">
        <v>63</v>
      </c>
      <c r="T3124" s="6" t="s">
        <v>64</v>
      </c>
      <c r="Y3124" s="6" t="s">
        <v>66</v>
      </c>
      <c r="Z3124" s="0" t="n">
        <v>20</v>
      </c>
      <c r="AB3124" s="6" t="s">
        <v>13422</v>
      </c>
      <c r="AC3124" s="7" t="n">
        <v>43017</v>
      </c>
      <c r="AD3124" s="0" t="s">
        <v>161</v>
      </c>
      <c r="AE3124" s="0" t="s">
        <v>162</v>
      </c>
      <c r="AN3124" s="6" t="s">
        <v>13423</v>
      </c>
      <c r="AR3124" s="0" t="n">
        <v>17</v>
      </c>
    </row>
    <row r="3125" customFormat="false" ht="12.75" hidden="false" customHeight="true" outlineLevel="0" collapsed="false">
      <c r="A3125" s="6" t="s">
        <v>47</v>
      </c>
      <c r="B3125" s="6" t="s">
        <v>4051</v>
      </c>
      <c r="C3125" s="6" t="s">
        <v>13424</v>
      </c>
      <c r="D3125" s="6" t="s">
        <v>13425</v>
      </c>
      <c r="E3125" s="0" t="n">
        <v>265</v>
      </c>
      <c r="F3125" s="6" t="s">
        <v>13426</v>
      </c>
      <c r="G3125" s="6" t="s">
        <v>2005</v>
      </c>
      <c r="H3125" s="6" t="s">
        <v>13301</v>
      </c>
      <c r="J3125" s="6" t="s">
        <v>13427</v>
      </c>
      <c r="K3125" s="6" t="s">
        <v>3831</v>
      </c>
      <c r="L3125" s="6" t="s">
        <v>4057</v>
      </c>
      <c r="M3125" s="6" t="s">
        <v>5792</v>
      </c>
      <c r="N3125" s="6" t="s">
        <v>58</v>
      </c>
      <c r="O3125" s="6" t="s">
        <v>59</v>
      </c>
      <c r="P3125" s="6" t="s">
        <v>6622</v>
      </c>
      <c r="Q3125" s="6" t="s">
        <v>286</v>
      </c>
      <c r="R3125" s="6" t="s">
        <v>143</v>
      </c>
      <c r="S3125" s="6" t="s">
        <v>63</v>
      </c>
      <c r="T3125" s="6" t="s">
        <v>64</v>
      </c>
      <c r="X3125" s="6" t="s">
        <v>13428</v>
      </c>
      <c r="Y3125" s="6" t="s">
        <v>66</v>
      </c>
      <c r="Z3125" s="0" t="n">
        <v>20</v>
      </c>
      <c r="AC3125" s="7" t="n">
        <v>43017</v>
      </c>
      <c r="AD3125" s="0" t="s">
        <v>161</v>
      </c>
      <c r="AE3125" s="0" t="s">
        <v>162</v>
      </c>
      <c r="AN3125" s="6" t="s">
        <v>13429</v>
      </c>
      <c r="AO3125" s="6" t="s">
        <v>13430</v>
      </c>
      <c r="AR3125" s="0" t="n">
        <v>22</v>
      </c>
    </row>
    <row r="3126" customFormat="false" ht="12.75" hidden="false" customHeight="true" outlineLevel="0" collapsed="false">
      <c r="A3126" s="6" t="s">
        <v>47</v>
      </c>
      <c r="B3126" s="6" t="s">
        <v>4051</v>
      </c>
      <c r="C3126" s="6" t="s">
        <v>13431</v>
      </c>
      <c r="D3126" s="6" t="s">
        <v>13432</v>
      </c>
      <c r="E3126" s="0" t="n">
        <v>265</v>
      </c>
      <c r="F3126" s="6" t="s">
        <v>13433</v>
      </c>
      <c r="G3126" s="6" t="s">
        <v>2005</v>
      </c>
      <c r="H3126" s="6" t="s">
        <v>13301</v>
      </c>
      <c r="J3126" s="6" t="s">
        <v>13434</v>
      </c>
      <c r="K3126" s="6" t="s">
        <v>3831</v>
      </c>
      <c r="L3126" s="6" t="s">
        <v>4057</v>
      </c>
      <c r="M3126" s="6" t="s">
        <v>4009</v>
      </c>
      <c r="N3126" s="6" t="s">
        <v>58</v>
      </c>
      <c r="O3126" s="6" t="s">
        <v>59</v>
      </c>
      <c r="P3126" s="6" t="s">
        <v>4417</v>
      </c>
      <c r="Q3126" s="6" t="s">
        <v>286</v>
      </c>
      <c r="R3126" s="6" t="s">
        <v>143</v>
      </c>
      <c r="S3126" s="6" t="s">
        <v>63</v>
      </c>
      <c r="T3126" s="6" t="s">
        <v>64</v>
      </c>
      <c r="X3126" s="6" t="s">
        <v>13428</v>
      </c>
      <c r="Y3126" s="6" t="s">
        <v>66</v>
      </c>
      <c r="Z3126" s="0" t="n">
        <v>20</v>
      </c>
      <c r="AC3126" s="7" t="n">
        <v>43017</v>
      </c>
      <c r="AD3126" s="0" t="s">
        <v>161</v>
      </c>
      <c r="AE3126" s="0" t="s">
        <v>162</v>
      </c>
      <c r="AI3126" s="6" t="s">
        <v>13435</v>
      </c>
      <c r="AQ3126" s="6" t="s">
        <v>13436</v>
      </c>
      <c r="AR3126" s="0" t="n">
        <v>22</v>
      </c>
    </row>
    <row r="3127" customFormat="false" ht="12.75" hidden="false" customHeight="true" outlineLevel="0" collapsed="false">
      <c r="A3127" s="6" t="s">
        <v>47</v>
      </c>
      <c r="B3127" s="6" t="s">
        <v>4051</v>
      </c>
      <c r="C3127" s="6" t="s">
        <v>13437</v>
      </c>
      <c r="D3127" s="6" t="s">
        <v>13438</v>
      </c>
      <c r="E3127" s="0" t="n">
        <v>265</v>
      </c>
      <c r="F3127" s="6" t="s">
        <v>13439</v>
      </c>
      <c r="G3127" s="6" t="s">
        <v>2005</v>
      </c>
      <c r="H3127" s="6" t="s">
        <v>13301</v>
      </c>
      <c r="J3127" s="6" t="s">
        <v>13440</v>
      </c>
      <c r="K3127" s="6" t="s">
        <v>3831</v>
      </c>
      <c r="L3127" s="6" t="s">
        <v>4057</v>
      </c>
      <c r="M3127" s="6" t="s">
        <v>787</v>
      </c>
      <c r="N3127" s="6" t="s">
        <v>58</v>
      </c>
      <c r="O3127" s="6" t="s">
        <v>59</v>
      </c>
      <c r="P3127" s="6" t="s">
        <v>1708</v>
      </c>
      <c r="Q3127" s="6" t="s">
        <v>368</v>
      </c>
      <c r="R3127" s="6" t="s">
        <v>143</v>
      </c>
      <c r="S3127" s="6" t="s">
        <v>63</v>
      </c>
      <c r="T3127" s="6" t="s">
        <v>64</v>
      </c>
      <c r="X3127" s="6" t="s">
        <v>13428</v>
      </c>
      <c r="Y3127" s="6" t="s">
        <v>66</v>
      </c>
      <c r="Z3127" s="0" t="n">
        <v>20</v>
      </c>
      <c r="AB3127" s="6" t="s">
        <v>13441</v>
      </c>
      <c r="AC3127" s="7" t="n">
        <v>43017</v>
      </c>
      <c r="AD3127" s="0" t="s">
        <v>161</v>
      </c>
      <c r="AE3127" s="0" t="s">
        <v>162</v>
      </c>
      <c r="AI3127" s="6" t="s">
        <v>13442</v>
      </c>
      <c r="AR3127" s="0" t="n">
        <v>22</v>
      </c>
    </row>
    <row r="3128" customFormat="false" ht="12.75" hidden="false" customHeight="true" outlineLevel="0" collapsed="false">
      <c r="A3128" s="6" t="s">
        <v>47</v>
      </c>
      <c r="B3128" s="6" t="s">
        <v>4051</v>
      </c>
      <c r="C3128" s="6" t="s">
        <v>13443</v>
      </c>
      <c r="D3128" s="6" t="s">
        <v>13444</v>
      </c>
      <c r="E3128" s="0" t="n">
        <v>265</v>
      </c>
      <c r="F3128" s="6" t="s">
        <v>13445</v>
      </c>
      <c r="G3128" s="6" t="s">
        <v>2005</v>
      </c>
      <c r="H3128" s="6" t="s">
        <v>13301</v>
      </c>
      <c r="J3128" s="6" t="s">
        <v>13446</v>
      </c>
      <c r="K3128" s="6" t="s">
        <v>3831</v>
      </c>
      <c r="L3128" s="6" t="s">
        <v>4057</v>
      </c>
      <c r="M3128" s="6" t="s">
        <v>5418</v>
      </c>
      <c r="N3128" s="6" t="s">
        <v>58</v>
      </c>
      <c r="O3128" s="6" t="s">
        <v>59</v>
      </c>
      <c r="P3128" s="6" t="s">
        <v>2055</v>
      </c>
      <c r="Q3128" s="6" t="s">
        <v>286</v>
      </c>
      <c r="R3128" s="6" t="s">
        <v>143</v>
      </c>
      <c r="S3128" s="6" t="s">
        <v>63</v>
      </c>
      <c r="T3128" s="6" t="s">
        <v>64</v>
      </c>
      <c r="X3128" s="6" t="s">
        <v>13428</v>
      </c>
      <c r="Y3128" s="6" t="s">
        <v>66</v>
      </c>
      <c r="Z3128" s="0" t="n">
        <v>20</v>
      </c>
      <c r="AC3128" s="7" t="n">
        <v>43017</v>
      </c>
      <c r="AD3128" s="0" t="s">
        <v>161</v>
      </c>
      <c r="AE3128" s="0" t="s">
        <v>162</v>
      </c>
      <c r="AN3128" s="6" t="s">
        <v>13447</v>
      </c>
      <c r="AR3128" s="0" t="n">
        <v>22</v>
      </c>
    </row>
    <row r="3129" customFormat="false" ht="12.75" hidden="false" customHeight="true" outlineLevel="0" collapsed="false">
      <c r="A3129" s="6" t="s">
        <v>47</v>
      </c>
      <c r="B3129" s="6" t="s">
        <v>4051</v>
      </c>
      <c r="C3129" s="6" t="s">
        <v>13448</v>
      </c>
      <c r="D3129" s="6" t="s">
        <v>13449</v>
      </c>
      <c r="E3129" s="0" t="n">
        <v>265</v>
      </c>
      <c r="F3129" s="6" t="s">
        <v>13450</v>
      </c>
      <c r="G3129" s="6" t="s">
        <v>13451</v>
      </c>
      <c r="H3129" s="6" t="s">
        <v>13301</v>
      </c>
      <c r="K3129" s="6" t="s">
        <v>3831</v>
      </c>
      <c r="L3129" s="6" t="s">
        <v>4057</v>
      </c>
      <c r="M3129" s="6" t="s">
        <v>13452</v>
      </c>
      <c r="N3129" s="6" t="s">
        <v>58</v>
      </c>
      <c r="O3129" s="6" t="s">
        <v>59</v>
      </c>
      <c r="P3129" s="6" t="s">
        <v>74</v>
      </c>
      <c r="Q3129" s="6" t="s">
        <v>662</v>
      </c>
      <c r="R3129" s="6" t="s">
        <v>66</v>
      </c>
      <c r="S3129" s="6" t="s">
        <v>63</v>
      </c>
      <c r="T3129" s="6" t="s">
        <v>64</v>
      </c>
      <c r="Y3129" s="6" t="s">
        <v>66</v>
      </c>
      <c r="Z3129" s="0" t="n">
        <v>20</v>
      </c>
      <c r="AB3129" s="6" t="s">
        <v>13453</v>
      </c>
      <c r="AC3129" s="7" t="n">
        <v>43017</v>
      </c>
      <c r="AD3129" s="0" t="s">
        <v>161</v>
      </c>
      <c r="AE3129" s="0" t="s">
        <v>162</v>
      </c>
      <c r="AN3129" s="6" t="s">
        <v>13447</v>
      </c>
      <c r="AR3129" s="0" t="n">
        <v>22</v>
      </c>
    </row>
    <row r="3130" customFormat="false" ht="12.75" hidden="false" customHeight="true" outlineLevel="0" collapsed="false">
      <c r="A3130" s="4"/>
      <c r="B3130" s="4"/>
      <c r="C3130" s="4"/>
      <c r="D3130" s="4"/>
      <c r="E3130" s="4"/>
      <c r="F3130" s="4"/>
      <c r="G3130" s="4" t="s">
        <v>1045</v>
      </c>
      <c r="H3130" s="4" t="s">
        <v>13454</v>
      </c>
      <c r="I3130" s="4"/>
      <c r="J3130" s="4"/>
      <c r="K3130" s="4" t="s">
        <v>153</v>
      </c>
      <c r="L3130" s="4" t="s">
        <v>154</v>
      </c>
      <c r="M3130" s="4"/>
      <c r="N3130" s="4"/>
      <c r="O3130" s="4"/>
      <c r="P3130" s="4"/>
      <c r="Q3130" s="4"/>
      <c r="R3130" s="4"/>
      <c r="S3130" s="4"/>
      <c r="T3130" s="4"/>
      <c r="U3130" s="4"/>
      <c r="V3130" s="4"/>
      <c r="W3130" s="4"/>
      <c r="X3130" s="4"/>
      <c r="Y3130" s="4"/>
      <c r="Z3130" s="4"/>
      <c r="AA3130" s="4"/>
      <c r="AB3130" s="4"/>
      <c r="AC3130" s="5"/>
      <c r="AD3130" s="4"/>
      <c r="AE3130" s="4"/>
      <c r="AF3130" s="4"/>
      <c r="AG3130" s="4"/>
      <c r="AH3130" s="4"/>
      <c r="AI3130" s="4"/>
      <c r="AJ3130" s="4"/>
      <c r="AK3130" s="4"/>
      <c r="AL3130" s="4"/>
      <c r="AM3130" s="4"/>
      <c r="AN3130" s="4"/>
      <c r="AO3130" s="4"/>
      <c r="AP3130" s="4"/>
      <c r="AQ3130" s="4"/>
      <c r="AR3130" s="4"/>
    </row>
    <row r="3131" customFormat="false" ht="12.75" hidden="false" customHeight="true" outlineLevel="0" collapsed="false">
      <c r="A3131" s="4"/>
      <c r="B3131" s="4"/>
      <c r="C3131" s="4"/>
      <c r="D3131" s="4"/>
      <c r="E3131" s="4"/>
      <c r="F3131" s="4"/>
      <c r="G3131" s="4" t="s">
        <v>52</v>
      </c>
      <c r="H3131" s="4" t="s">
        <v>13455</v>
      </c>
      <c r="I3131" s="4"/>
      <c r="J3131" s="4"/>
      <c r="K3131" s="4" t="s">
        <v>153</v>
      </c>
      <c r="L3131" s="4" t="s">
        <v>154</v>
      </c>
      <c r="M3131" s="4"/>
      <c r="N3131" s="4"/>
      <c r="O3131" s="4"/>
      <c r="P3131" s="4"/>
      <c r="Q3131" s="4"/>
      <c r="R3131" s="4"/>
      <c r="S3131" s="4"/>
      <c r="T3131" s="4"/>
      <c r="U3131" s="4"/>
      <c r="V3131" s="4"/>
      <c r="W3131" s="4"/>
      <c r="X3131" s="4"/>
      <c r="Y3131" s="4"/>
      <c r="Z3131" s="4"/>
      <c r="AA3131" s="4"/>
      <c r="AB3131" s="4"/>
      <c r="AC3131" s="5"/>
      <c r="AD3131" s="4"/>
      <c r="AE3131" s="4"/>
      <c r="AF3131" s="4"/>
      <c r="AG3131" s="4"/>
      <c r="AH3131" s="4"/>
      <c r="AI3131" s="4"/>
      <c r="AJ3131" s="4"/>
      <c r="AK3131" s="4"/>
      <c r="AL3131" s="4"/>
      <c r="AM3131" s="4"/>
      <c r="AN3131" s="4"/>
      <c r="AO3131" s="4"/>
      <c r="AP3131" s="4"/>
      <c r="AQ3131" s="4"/>
      <c r="AR3131" s="4"/>
    </row>
    <row r="3132" customFormat="false" ht="12.75" hidden="false" customHeight="true" outlineLevel="0" collapsed="false">
      <c r="A3132" s="4"/>
      <c r="B3132" s="4"/>
      <c r="C3132" s="4"/>
      <c r="D3132" s="4"/>
      <c r="E3132" s="4"/>
      <c r="F3132" s="4"/>
      <c r="G3132" s="4" t="s">
        <v>46</v>
      </c>
      <c r="H3132" s="4" t="s">
        <v>13455</v>
      </c>
      <c r="I3132" s="4"/>
      <c r="J3132" s="4"/>
      <c r="K3132" s="4" t="s">
        <v>153</v>
      </c>
      <c r="L3132" s="4" t="s">
        <v>154</v>
      </c>
      <c r="M3132" s="4"/>
      <c r="N3132" s="4"/>
      <c r="O3132" s="4"/>
      <c r="P3132" s="4"/>
      <c r="Q3132" s="4"/>
      <c r="R3132" s="4"/>
      <c r="S3132" s="4"/>
      <c r="T3132" s="4"/>
      <c r="U3132" s="4"/>
      <c r="V3132" s="4"/>
      <c r="W3132" s="4"/>
      <c r="X3132" s="4"/>
      <c r="Y3132" s="4"/>
      <c r="Z3132" s="4"/>
      <c r="AA3132" s="4"/>
      <c r="AB3132" s="4"/>
      <c r="AC3132" s="5"/>
      <c r="AD3132" s="4"/>
      <c r="AE3132" s="4"/>
      <c r="AF3132" s="4"/>
      <c r="AG3132" s="4"/>
      <c r="AH3132" s="4"/>
      <c r="AI3132" s="4"/>
      <c r="AJ3132" s="4"/>
      <c r="AK3132" s="4"/>
      <c r="AL3132" s="4"/>
      <c r="AM3132" s="4"/>
      <c r="AN3132" s="4"/>
      <c r="AO3132" s="4"/>
      <c r="AP3132" s="4"/>
      <c r="AQ3132" s="4"/>
      <c r="AR3132" s="4"/>
    </row>
    <row r="3133" customFormat="false" ht="12.75" hidden="false" customHeight="true" outlineLevel="0" collapsed="false">
      <c r="A3133" s="4"/>
      <c r="B3133" s="4"/>
      <c r="C3133" s="4"/>
      <c r="D3133" s="4"/>
      <c r="E3133" s="4"/>
      <c r="F3133" s="4"/>
      <c r="G3133" s="4" t="s">
        <v>46</v>
      </c>
      <c r="H3133" s="4" t="s">
        <v>13455</v>
      </c>
      <c r="I3133" s="4"/>
      <c r="J3133" s="4"/>
      <c r="K3133" s="4" t="s">
        <v>153</v>
      </c>
      <c r="L3133" s="4" t="s">
        <v>154</v>
      </c>
      <c r="M3133" s="4"/>
      <c r="N3133" s="4"/>
      <c r="O3133" s="4"/>
      <c r="P3133" s="4"/>
      <c r="Q3133" s="4"/>
      <c r="R3133" s="4"/>
      <c r="S3133" s="4"/>
      <c r="T3133" s="4"/>
      <c r="U3133" s="4"/>
      <c r="V3133" s="4"/>
      <c r="W3133" s="4"/>
      <c r="X3133" s="4"/>
      <c r="Y3133" s="4"/>
      <c r="Z3133" s="4"/>
      <c r="AA3133" s="4"/>
      <c r="AB3133" s="4"/>
      <c r="AC3133" s="5"/>
      <c r="AD3133" s="4"/>
      <c r="AE3133" s="4"/>
      <c r="AF3133" s="4"/>
      <c r="AG3133" s="4"/>
      <c r="AH3133" s="4"/>
      <c r="AI3133" s="4"/>
      <c r="AJ3133" s="4"/>
      <c r="AK3133" s="4"/>
      <c r="AL3133" s="4"/>
      <c r="AM3133" s="4"/>
      <c r="AN3133" s="4"/>
      <c r="AO3133" s="4"/>
      <c r="AP3133" s="4"/>
      <c r="AQ3133" s="4"/>
      <c r="AR3133" s="4"/>
    </row>
    <row r="3134" customFormat="false" ht="12.75" hidden="false" customHeight="true" outlineLevel="0" collapsed="false">
      <c r="A3134" s="4"/>
      <c r="B3134" s="4"/>
      <c r="C3134" s="4"/>
      <c r="D3134" s="4"/>
      <c r="E3134" s="4"/>
      <c r="F3134" s="4"/>
      <c r="G3134" s="4" t="s">
        <v>1045</v>
      </c>
      <c r="H3134" s="4" t="s">
        <v>13456</v>
      </c>
      <c r="I3134" s="4"/>
      <c r="J3134" s="4"/>
      <c r="K3134" s="4" t="s">
        <v>153</v>
      </c>
      <c r="L3134" s="4" t="s">
        <v>154</v>
      </c>
      <c r="M3134" s="4"/>
      <c r="N3134" s="4"/>
      <c r="O3134" s="4"/>
      <c r="P3134" s="4"/>
      <c r="Q3134" s="4"/>
      <c r="R3134" s="4"/>
      <c r="S3134" s="4"/>
      <c r="T3134" s="4"/>
      <c r="U3134" s="4"/>
      <c r="V3134" s="4"/>
      <c r="W3134" s="4"/>
      <c r="X3134" s="4"/>
      <c r="Y3134" s="4"/>
      <c r="Z3134" s="4"/>
      <c r="AA3134" s="4"/>
      <c r="AB3134" s="4"/>
      <c r="AC3134" s="5"/>
      <c r="AD3134" s="4"/>
      <c r="AE3134" s="4"/>
      <c r="AF3134" s="4"/>
      <c r="AG3134" s="4"/>
      <c r="AH3134" s="4"/>
      <c r="AI3134" s="4"/>
      <c r="AJ3134" s="4"/>
      <c r="AK3134" s="4"/>
      <c r="AL3134" s="4"/>
      <c r="AM3134" s="4"/>
      <c r="AN3134" s="4"/>
      <c r="AO3134" s="4"/>
      <c r="AP3134" s="4"/>
      <c r="AQ3134" s="4"/>
      <c r="AR3134" s="4"/>
    </row>
    <row r="3135" customFormat="false" ht="12.75" hidden="false" customHeight="true" outlineLevel="0" collapsed="false">
      <c r="A3135" s="4"/>
      <c r="B3135" s="4"/>
      <c r="C3135" s="4"/>
      <c r="D3135" s="4"/>
      <c r="E3135" s="4"/>
      <c r="F3135" s="4"/>
      <c r="G3135" s="4" t="s">
        <v>52</v>
      </c>
      <c r="H3135" s="4" t="s">
        <v>13456</v>
      </c>
      <c r="I3135" s="4"/>
      <c r="J3135" s="4"/>
      <c r="K3135" s="4" t="s">
        <v>153</v>
      </c>
      <c r="L3135" s="4" t="s">
        <v>154</v>
      </c>
      <c r="M3135" s="4"/>
      <c r="N3135" s="4"/>
      <c r="O3135" s="4"/>
      <c r="P3135" s="4"/>
      <c r="Q3135" s="4"/>
      <c r="R3135" s="4"/>
      <c r="S3135" s="4"/>
      <c r="T3135" s="4"/>
      <c r="U3135" s="4"/>
      <c r="V3135" s="4"/>
      <c r="W3135" s="4"/>
      <c r="X3135" s="4"/>
      <c r="Y3135" s="4"/>
      <c r="Z3135" s="4"/>
      <c r="AA3135" s="4"/>
      <c r="AB3135" s="4"/>
      <c r="AC3135" s="5"/>
      <c r="AD3135" s="4"/>
      <c r="AE3135" s="4"/>
      <c r="AF3135" s="4"/>
      <c r="AG3135" s="4"/>
      <c r="AH3135" s="4"/>
      <c r="AI3135" s="4"/>
      <c r="AJ3135" s="4"/>
      <c r="AK3135" s="4"/>
      <c r="AL3135" s="4"/>
      <c r="AM3135" s="4"/>
      <c r="AN3135" s="4"/>
      <c r="AO3135" s="4"/>
      <c r="AP3135" s="4"/>
      <c r="AQ3135" s="4"/>
      <c r="AR3135" s="4"/>
    </row>
    <row r="3136" customFormat="false" ht="12.75" hidden="false" customHeight="true" outlineLevel="0" collapsed="false">
      <c r="A3136" s="4"/>
      <c r="B3136" s="4"/>
      <c r="C3136" s="4"/>
      <c r="D3136" s="4"/>
      <c r="E3136" s="4"/>
      <c r="F3136" s="4"/>
      <c r="G3136" s="4" t="s">
        <v>52</v>
      </c>
      <c r="H3136" s="4" t="s">
        <v>13457</v>
      </c>
      <c r="I3136" s="4"/>
      <c r="J3136" s="4"/>
      <c r="K3136" s="4" t="s">
        <v>153</v>
      </c>
      <c r="L3136" s="4" t="s">
        <v>154</v>
      </c>
      <c r="M3136" s="4"/>
      <c r="N3136" s="4"/>
      <c r="O3136" s="4"/>
      <c r="P3136" s="4"/>
      <c r="Q3136" s="4"/>
      <c r="R3136" s="4"/>
      <c r="S3136" s="4"/>
      <c r="T3136" s="4"/>
      <c r="U3136" s="4"/>
      <c r="V3136" s="4"/>
      <c r="W3136" s="4"/>
      <c r="X3136" s="4"/>
      <c r="Y3136" s="4"/>
      <c r="Z3136" s="4"/>
      <c r="AA3136" s="4"/>
      <c r="AB3136" s="4"/>
      <c r="AC3136" s="5"/>
      <c r="AD3136" s="4"/>
      <c r="AE3136" s="4"/>
      <c r="AF3136" s="4"/>
      <c r="AG3136" s="4"/>
      <c r="AH3136" s="4"/>
      <c r="AI3136" s="4"/>
      <c r="AJ3136" s="4"/>
      <c r="AK3136" s="4"/>
      <c r="AL3136" s="4"/>
      <c r="AM3136" s="4"/>
      <c r="AN3136" s="4"/>
      <c r="AO3136" s="4"/>
      <c r="AP3136" s="4"/>
      <c r="AQ3136" s="4"/>
      <c r="AR3136" s="4"/>
    </row>
    <row r="3137" customFormat="false" ht="12.75" hidden="false" customHeight="true" outlineLevel="0" collapsed="false">
      <c r="A3137" s="4"/>
      <c r="B3137" s="4"/>
      <c r="C3137" s="4"/>
      <c r="D3137" s="4"/>
      <c r="E3137" s="4"/>
      <c r="F3137" s="4"/>
      <c r="G3137" s="4" t="s">
        <v>52</v>
      </c>
      <c r="H3137" s="4" t="s">
        <v>13457</v>
      </c>
      <c r="I3137" s="4"/>
      <c r="J3137" s="4"/>
      <c r="K3137" s="4" t="s">
        <v>153</v>
      </c>
      <c r="L3137" s="4" t="s">
        <v>154</v>
      </c>
      <c r="M3137" s="4"/>
      <c r="N3137" s="4"/>
      <c r="O3137" s="4"/>
      <c r="P3137" s="4"/>
      <c r="Q3137" s="4"/>
      <c r="R3137" s="4"/>
      <c r="S3137" s="4"/>
      <c r="T3137" s="4"/>
      <c r="U3137" s="4"/>
      <c r="V3137" s="4"/>
      <c r="W3137" s="4"/>
      <c r="X3137" s="4"/>
      <c r="Y3137" s="4"/>
      <c r="Z3137" s="4"/>
      <c r="AA3137" s="4"/>
      <c r="AB3137" s="4"/>
      <c r="AC3137" s="5"/>
      <c r="AD3137" s="4"/>
      <c r="AE3137" s="4"/>
      <c r="AF3137" s="4"/>
      <c r="AG3137" s="4"/>
      <c r="AH3137" s="4"/>
      <c r="AI3137" s="4"/>
      <c r="AJ3137" s="4"/>
      <c r="AK3137" s="4"/>
      <c r="AL3137" s="4"/>
      <c r="AM3137" s="4"/>
      <c r="AN3137" s="4"/>
      <c r="AO3137" s="4"/>
      <c r="AP3137" s="4"/>
      <c r="AQ3137" s="4"/>
      <c r="AR3137" s="4"/>
    </row>
    <row r="3138" customFormat="false" ht="12.75" hidden="false" customHeight="true" outlineLevel="0" collapsed="false">
      <c r="A3138" s="4"/>
      <c r="B3138" s="4"/>
      <c r="C3138" s="4"/>
      <c r="D3138" s="4"/>
      <c r="E3138" s="4"/>
      <c r="F3138" s="4"/>
      <c r="G3138" s="4" t="s">
        <v>52</v>
      </c>
      <c r="H3138" s="4" t="s">
        <v>13457</v>
      </c>
      <c r="I3138" s="4"/>
      <c r="J3138" s="4"/>
      <c r="K3138" s="4" t="s">
        <v>153</v>
      </c>
      <c r="L3138" s="4" t="s">
        <v>154</v>
      </c>
      <c r="M3138" s="4"/>
      <c r="N3138" s="4"/>
      <c r="O3138" s="4"/>
      <c r="P3138" s="4"/>
      <c r="Q3138" s="4"/>
      <c r="R3138" s="4"/>
      <c r="S3138" s="4"/>
      <c r="T3138" s="4"/>
      <c r="U3138" s="4"/>
      <c r="V3138" s="4"/>
      <c r="W3138" s="4"/>
      <c r="X3138" s="4"/>
      <c r="Y3138" s="4"/>
      <c r="Z3138" s="4"/>
      <c r="AA3138" s="4"/>
      <c r="AB3138" s="4"/>
      <c r="AC3138" s="5"/>
      <c r="AD3138" s="4"/>
      <c r="AE3138" s="4"/>
      <c r="AF3138" s="4"/>
      <c r="AG3138" s="4"/>
      <c r="AH3138" s="4"/>
      <c r="AI3138" s="4"/>
      <c r="AJ3138" s="4"/>
      <c r="AK3138" s="4"/>
      <c r="AL3138" s="4"/>
      <c r="AM3138" s="4"/>
      <c r="AN3138" s="4"/>
      <c r="AO3138" s="4"/>
      <c r="AP3138" s="4"/>
      <c r="AQ3138" s="4"/>
      <c r="AR3138" s="4"/>
    </row>
    <row r="3139" customFormat="false" ht="12.75" hidden="false" customHeight="true" outlineLevel="0" collapsed="false">
      <c r="A3139" s="4"/>
      <c r="B3139" s="4"/>
      <c r="C3139" s="4"/>
      <c r="D3139" s="4"/>
      <c r="E3139" s="4"/>
      <c r="F3139" s="4"/>
      <c r="G3139" s="4" t="s">
        <v>52</v>
      </c>
      <c r="H3139" s="4" t="s">
        <v>13457</v>
      </c>
      <c r="I3139" s="4"/>
      <c r="J3139" s="4"/>
      <c r="K3139" s="4" t="s">
        <v>153</v>
      </c>
      <c r="L3139" s="4" t="s">
        <v>154</v>
      </c>
      <c r="M3139" s="4"/>
      <c r="N3139" s="4"/>
      <c r="O3139" s="4"/>
      <c r="P3139" s="4"/>
      <c r="Q3139" s="4"/>
      <c r="R3139" s="4"/>
      <c r="S3139" s="4"/>
      <c r="T3139" s="4"/>
      <c r="U3139" s="4"/>
      <c r="V3139" s="4"/>
      <c r="W3139" s="4"/>
      <c r="X3139" s="4"/>
      <c r="Y3139" s="4"/>
      <c r="Z3139" s="4"/>
      <c r="AA3139" s="4"/>
      <c r="AB3139" s="4"/>
      <c r="AC3139" s="5"/>
      <c r="AD3139" s="4"/>
      <c r="AE3139" s="4"/>
      <c r="AF3139" s="4"/>
      <c r="AG3139" s="4"/>
      <c r="AH3139" s="4"/>
      <c r="AI3139" s="4"/>
      <c r="AJ3139" s="4"/>
      <c r="AK3139" s="4"/>
      <c r="AL3139" s="4"/>
      <c r="AM3139" s="4"/>
      <c r="AN3139" s="4"/>
      <c r="AO3139" s="4"/>
      <c r="AP3139" s="4"/>
      <c r="AQ3139" s="4"/>
      <c r="AR3139" s="4"/>
    </row>
    <row r="3140" customFormat="false" ht="12.75" hidden="false" customHeight="true" outlineLevel="0" collapsed="false">
      <c r="A3140" s="4"/>
      <c r="B3140" s="4"/>
      <c r="C3140" s="4"/>
      <c r="D3140" s="4"/>
      <c r="E3140" s="4"/>
      <c r="F3140" s="4"/>
      <c r="G3140" s="4" t="s">
        <v>52</v>
      </c>
      <c r="H3140" s="4" t="s">
        <v>13457</v>
      </c>
      <c r="I3140" s="4"/>
      <c r="J3140" s="4"/>
      <c r="K3140" s="4" t="s">
        <v>153</v>
      </c>
      <c r="L3140" s="4" t="s">
        <v>154</v>
      </c>
      <c r="M3140" s="4"/>
      <c r="N3140" s="4"/>
      <c r="O3140" s="4"/>
      <c r="P3140" s="4"/>
      <c r="Q3140" s="4"/>
      <c r="R3140" s="4"/>
      <c r="S3140" s="4"/>
      <c r="T3140" s="4"/>
      <c r="U3140" s="4"/>
      <c r="V3140" s="4"/>
      <c r="W3140" s="4"/>
      <c r="X3140" s="4"/>
      <c r="Y3140" s="4"/>
      <c r="Z3140" s="4"/>
      <c r="AA3140" s="4"/>
      <c r="AB3140" s="4"/>
      <c r="AC3140" s="5"/>
      <c r="AD3140" s="4"/>
      <c r="AE3140" s="4"/>
      <c r="AF3140" s="4"/>
      <c r="AG3140" s="4"/>
      <c r="AH3140" s="4"/>
      <c r="AI3140" s="4"/>
      <c r="AJ3140" s="4"/>
      <c r="AK3140" s="4"/>
      <c r="AL3140" s="4"/>
      <c r="AM3140" s="4"/>
      <c r="AN3140" s="4"/>
      <c r="AO3140" s="4"/>
      <c r="AP3140" s="4"/>
      <c r="AQ3140" s="4"/>
      <c r="AR3140" s="4"/>
    </row>
    <row r="3141" customFormat="false" ht="12.75" hidden="false" customHeight="true" outlineLevel="0" collapsed="false">
      <c r="A3141" s="4"/>
      <c r="B3141" s="4"/>
      <c r="C3141" s="4"/>
      <c r="D3141" s="4"/>
      <c r="E3141" s="4"/>
      <c r="F3141" s="4"/>
      <c r="G3141" s="4" t="s">
        <v>52</v>
      </c>
      <c r="H3141" s="4" t="s">
        <v>13457</v>
      </c>
      <c r="I3141" s="4"/>
      <c r="J3141" s="4"/>
      <c r="K3141" s="4" t="s">
        <v>153</v>
      </c>
      <c r="L3141" s="4" t="s">
        <v>154</v>
      </c>
      <c r="M3141" s="4"/>
      <c r="N3141" s="4"/>
      <c r="O3141" s="4"/>
      <c r="P3141" s="4"/>
      <c r="Q3141" s="4"/>
      <c r="R3141" s="4"/>
      <c r="S3141" s="4"/>
      <c r="T3141" s="4"/>
      <c r="U3141" s="4"/>
      <c r="V3141" s="4"/>
      <c r="W3141" s="4"/>
      <c r="X3141" s="4"/>
      <c r="Y3141" s="4"/>
      <c r="Z3141" s="4"/>
      <c r="AA3141" s="4"/>
      <c r="AB3141" s="4"/>
      <c r="AC3141" s="5"/>
      <c r="AD3141" s="4"/>
      <c r="AE3141" s="4"/>
      <c r="AF3141" s="4"/>
      <c r="AG3141" s="4"/>
      <c r="AH3141" s="4"/>
      <c r="AI3141" s="4"/>
      <c r="AJ3141" s="4"/>
      <c r="AK3141" s="4"/>
      <c r="AL3141" s="4"/>
      <c r="AM3141" s="4"/>
      <c r="AN3141" s="4"/>
      <c r="AO3141" s="4"/>
      <c r="AP3141" s="4"/>
      <c r="AQ3141" s="4"/>
      <c r="AR3141" s="4"/>
    </row>
    <row r="3142" customFormat="false" ht="12.75" hidden="false" customHeight="true" outlineLevel="0" collapsed="false">
      <c r="A3142" s="4"/>
      <c r="B3142" s="4"/>
      <c r="C3142" s="4"/>
      <c r="D3142" s="4"/>
      <c r="E3142" s="4"/>
      <c r="F3142" s="4"/>
      <c r="G3142" s="4" t="s">
        <v>52</v>
      </c>
      <c r="H3142" s="4" t="s">
        <v>13457</v>
      </c>
      <c r="I3142" s="4"/>
      <c r="J3142" s="4"/>
      <c r="K3142" s="4" t="s">
        <v>153</v>
      </c>
      <c r="L3142" s="4" t="s">
        <v>154</v>
      </c>
      <c r="M3142" s="4"/>
      <c r="N3142" s="4"/>
      <c r="O3142" s="4"/>
      <c r="P3142" s="4"/>
      <c r="Q3142" s="4"/>
      <c r="R3142" s="4"/>
      <c r="S3142" s="4"/>
      <c r="T3142" s="4"/>
      <c r="U3142" s="4"/>
      <c r="V3142" s="4"/>
      <c r="W3142" s="4"/>
      <c r="X3142" s="4"/>
      <c r="Y3142" s="4"/>
      <c r="Z3142" s="4"/>
      <c r="AA3142" s="4"/>
      <c r="AB3142" s="4"/>
      <c r="AC3142" s="5"/>
      <c r="AD3142" s="4"/>
      <c r="AE3142" s="4"/>
      <c r="AF3142" s="4"/>
      <c r="AG3142" s="4"/>
      <c r="AH3142" s="4"/>
      <c r="AI3142" s="4"/>
      <c r="AJ3142" s="4"/>
      <c r="AK3142" s="4"/>
      <c r="AL3142" s="4"/>
      <c r="AM3142" s="4"/>
      <c r="AN3142" s="4"/>
      <c r="AO3142" s="4"/>
      <c r="AP3142" s="4"/>
      <c r="AQ3142" s="4"/>
      <c r="AR3142" s="4"/>
    </row>
    <row r="3143" customFormat="false" ht="12.75" hidden="false" customHeight="true" outlineLevel="0" collapsed="false">
      <c r="A3143" s="4"/>
      <c r="B3143" s="4"/>
      <c r="C3143" s="4"/>
      <c r="D3143" s="4"/>
      <c r="E3143" s="4"/>
      <c r="F3143" s="4"/>
      <c r="G3143" s="4" t="s">
        <v>52</v>
      </c>
      <c r="H3143" s="4" t="s">
        <v>13457</v>
      </c>
      <c r="I3143" s="4"/>
      <c r="J3143" s="4"/>
      <c r="K3143" s="4" t="s">
        <v>153</v>
      </c>
      <c r="L3143" s="4" t="s">
        <v>154</v>
      </c>
      <c r="M3143" s="4"/>
      <c r="N3143" s="4"/>
      <c r="O3143" s="4"/>
      <c r="P3143" s="4"/>
      <c r="Q3143" s="4"/>
      <c r="R3143" s="4"/>
      <c r="S3143" s="4"/>
      <c r="T3143" s="4"/>
      <c r="U3143" s="4"/>
      <c r="V3143" s="4"/>
      <c r="W3143" s="4"/>
      <c r="X3143" s="4"/>
      <c r="Y3143" s="4"/>
      <c r="Z3143" s="4"/>
      <c r="AA3143" s="4"/>
      <c r="AB3143" s="4"/>
      <c r="AC3143" s="5"/>
      <c r="AD3143" s="4"/>
      <c r="AE3143" s="4"/>
      <c r="AF3143" s="4"/>
      <c r="AG3143" s="4"/>
      <c r="AH3143" s="4"/>
      <c r="AI3143" s="4"/>
      <c r="AJ3143" s="4"/>
      <c r="AK3143" s="4"/>
      <c r="AL3143" s="4"/>
      <c r="AM3143" s="4"/>
      <c r="AN3143" s="4"/>
      <c r="AO3143" s="4"/>
      <c r="AP3143" s="4"/>
      <c r="AQ3143" s="4"/>
      <c r="AR3143" s="4"/>
    </row>
    <row r="3144" customFormat="false" ht="12.75" hidden="false" customHeight="true" outlineLevel="0" collapsed="false">
      <c r="A3144" s="4"/>
      <c r="B3144" s="4"/>
      <c r="C3144" s="4"/>
      <c r="D3144" s="4"/>
      <c r="E3144" s="4"/>
      <c r="F3144" s="4"/>
      <c r="G3144" s="4" t="s">
        <v>648</v>
      </c>
      <c r="H3144" s="4" t="s">
        <v>13457</v>
      </c>
      <c r="I3144" s="4"/>
      <c r="J3144" s="4"/>
      <c r="K3144" s="4" t="s">
        <v>153</v>
      </c>
      <c r="L3144" s="4" t="s">
        <v>154</v>
      </c>
      <c r="M3144" s="4"/>
      <c r="N3144" s="4"/>
      <c r="O3144" s="4"/>
      <c r="P3144" s="4"/>
      <c r="Q3144" s="4"/>
      <c r="R3144" s="4"/>
      <c r="S3144" s="4"/>
      <c r="T3144" s="4"/>
      <c r="U3144" s="4"/>
      <c r="V3144" s="4"/>
      <c r="W3144" s="4"/>
      <c r="X3144" s="4"/>
      <c r="Y3144" s="4"/>
      <c r="Z3144" s="4"/>
      <c r="AA3144" s="4"/>
      <c r="AB3144" s="4"/>
      <c r="AC3144" s="5"/>
      <c r="AD3144" s="4"/>
      <c r="AE3144" s="4"/>
      <c r="AF3144" s="4"/>
      <c r="AG3144" s="4"/>
      <c r="AH3144" s="4"/>
      <c r="AI3144" s="4"/>
      <c r="AJ3144" s="4"/>
      <c r="AK3144" s="4"/>
      <c r="AL3144" s="4"/>
      <c r="AM3144" s="4"/>
      <c r="AN3144" s="4"/>
      <c r="AO3144" s="4"/>
      <c r="AP3144" s="4"/>
      <c r="AQ3144" s="4"/>
      <c r="AR3144" s="4"/>
    </row>
    <row r="3145" customFormat="false" ht="12.75" hidden="false" customHeight="true" outlineLevel="0" collapsed="false">
      <c r="A3145" s="4"/>
      <c r="B3145" s="4"/>
      <c r="C3145" s="4"/>
      <c r="D3145" s="4"/>
      <c r="E3145" s="4"/>
      <c r="F3145" s="4"/>
      <c r="G3145" s="4" t="s">
        <v>648</v>
      </c>
      <c r="H3145" s="4" t="s">
        <v>13457</v>
      </c>
      <c r="I3145" s="4"/>
      <c r="J3145" s="4"/>
      <c r="K3145" s="4" t="s">
        <v>153</v>
      </c>
      <c r="L3145" s="4" t="s">
        <v>154</v>
      </c>
      <c r="M3145" s="4"/>
      <c r="N3145" s="4"/>
      <c r="O3145" s="4"/>
      <c r="P3145" s="4"/>
      <c r="Q3145" s="4"/>
      <c r="R3145" s="4"/>
      <c r="S3145" s="4"/>
      <c r="T3145" s="4"/>
      <c r="U3145" s="4"/>
      <c r="V3145" s="4"/>
      <c r="W3145" s="4"/>
      <c r="X3145" s="4"/>
      <c r="Y3145" s="4"/>
      <c r="Z3145" s="4"/>
      <c r="AA3145" s="4"/>
      <c r="AB3145" s="4"/>
      <c r="AC3145" s="5"/>
      <c r="AD3145" s="4"/>
      <c r="AE3145" s="4"/>
      <c r="AF3145" s="4"/>
      <c r="AG3145" s="4"/>
      <c r="AH3145" s="4"/>
      <c r="AI3145" s="4"/>
      <c r="AJ3145" s="4"/>
      <c r="AK3145" s="4"/>
      <c r="AL3145" s="4"/>
      <c r="AM3145" s="4"/>
      <c r="AN3145" s="4"/>
      <c r="AO3145" s="4"/>
      <c r="AP3145" s="4"/>
      <c r="AQ3145" s="4"/>
      <c r="AR3145" s="4"/>
    </row>
    <row r="3146" customFormat="false" ht="12.75" hidden="false" customHeight="true" outlineLevel="0" collapsed="false">
      <c r="A3146" s="4"/>
      <c r="B3146" s="4"/>
      <c r="C3146" s="4"/>
      <c r="D3146" s="4"/>
      <c r="E3146" s="4"/>
      <c r="F3146" s="4"/>
      <c r="G3146" s="4" t="s">
        <v>648</v>
      </c>
      <c r="H3146" s="4" t="s">
        <v>13457</v>
      </c>
      <c r="I3146" s="4"/>
      <c r="J3146" s="4"/>
      <c r="K3146" s="4" t="s">
        <v>153</v>
      </c>
      <c r="L3146" s="4" t="s">
        <v>154</v>
      </c>
      <c r="M3146" s="4"/>
      <c r="N3146" s="4"/>
      <c r="O3146" s="4"/>
      <c r="P3146" s="4"/>
      <c r="Q3146" s="4"/>
      <c r="R3146" s="4"/>
      <c r="S3146" s="4"/>
      <c r="T3146" s="4"/>
      <c r="U3146" s="4"/>
      <c r="V3146" s="4"/>
      <c r="W3146" s="4"/>
      <c r="X3146" s="4"/>
      <c r="Y3146" s="4"/>
      <c r="Z3146" s="4"/>
      <c r="AA3146" s="4"/>
      <c r="AB3146" s="4"/>
      <c r="AC3146" s="5"/>
      <c r="AD3146" s="4"/>
      <c r="AE3146" s="4"/>
      <c r="AF3146" s="4"/>
      <c r="AG3146" s="4"/>
      <c r="AH3146" s="4"/>
      <c r="AI3146" s="4"/>
      <c r="AJ3146" s="4"/>
      <c r="AK3146" s="4"/>
      <c r="AL3146" s="4"/>
      <c r="AM3146" s="4"/>
      <c r="AN3146" s="4"/>
      <c r="AO3146" s="4"/>
      <c r="AP3146" s="4"/>
      <c r="AQ3146" s="4"/>
      <c r="AR3146" s="4"/>
    </row>
    <row r="3147" customFormat="false" ht="12.75" hidden="false" customHeight="true" outlineLevel="0" collapsed="false">
      <c r="A3147" s="4"/>
      <c r="B3147" s="4"/>
      <c r="C3147" s="4"/>
      <c r="D3147" s="4"/>
      <c r="E3147" s="4"/>
      <c r="F3147" s="4"/>
      <c r="G3147" s="4" t="s">
        <v>1261</v>
      </c>
      <c r="H3147" s="4" t="s">
        <v>13457</v>
      </c>
      <c r="I3147" s="4"/>
      <c r="J3147" s="4"/>
      <c r="K3147" s="4" t="s">
        <v>153</v>
      </c>
      <c r="L3147" s="4" t="s">
        <v>154</v>
      </c>
      <c r="M3147" s="4"/>
      <c r="N3147" s="4"/>
      <c r="O3147" s="4"/>
      <c r="P3147" s="4"/>
      <c r="Q3147" s="4"/>
      <c r="R3147" s="4"/>
      <c r="S3147" s="4"/>
      <c r="T3147" s="4"/>
      <c r="U3147" s="4"/>
      <c r="V3147" s="4"/>
      <c r="W3147" s="4"/>
      <c r="X3147" s="4"/>
      <c r="Y3147" s="4"/>
      <c r="Z3147" s="4"/>
      <c r="AA3147" s="4"/>
      <c r="AB3147" s="4"/>
      <c r="AC3147" s="5"/>
      <c r="AD3147" s="4"/>
      <c r="AE3147" s="4"/>
      <c r="AF3147" s="4"/>
      <c r="AG3147" s="4"/>
      <c r="AH3147" s="4"/>
      <c r="AI3147" s="4"/>
      <c r="AJ3147" s="4"/>
      <c r="AK3147" s="4"/>
      <c r="AL3147" s="4"/>
      <c r="AM3147" s="4"/>
      <c r="AN3147" s="4"/>
      <c r="AO3147" s="4"/>
      <c r="AP3147" s="4"/>
      <c r="AQ3147" s="4"/>
      <c r="AR3147" s="4"/>
    </row>
    <row r="3148" customFormat="false" ht="12.75" hidden="false" customHeight="true" outlineLevel="0" collapsed="false">
      <c r="A3148" s="4"/>
      <c r="B3148" s="4"/>
      <c r="C3148" s="4"/>
      <c r="D3148" s="4"/>
      <c r="E3148" s="4"/>
      <c r="F3148" s="4"/>
      <c r="G3148" s="4" t="s">
        <v>628</v>
      </c>
      <c r="H3148" s="4" t="s">
        <v>13458</v>
      </c>
      <c r="I3148" s="4"/>
      <c r="J3148" s="4"/>
      <c r="K3148" s="4" t="s">
        <v>153</v>
      </c>
      <c r="L3148" s="4" t="s">
        <v>154</v>
      </c>
      <c r="M3148" s="4"/>
      <c r="N3148" s="4"/>
      <c r="O3148" s="4"/>
      <c r="P3148" s="4"/>
      <c r="Q3148" s="4"/>
      <c r="R3148" s="4"/>
      <c r="S3148" s="4"/>
      <c r="T3148" s="4"/>
      <c r="U3148" s="4"/>
      <c r="V3148" s="4"/>
      <c r="W3148" s="4"/>
      <c r="X3148" s="4"/>
      <c r="Y3148" s="4"/>
      <c r="Z3148" s="4"/>
      <c r="AA3148" s="4"/>
      <c r="AB3148" s="4"/>
      <c r="AC3148" s="5"/>
      <c r="AD3148" s="4"/>
      <c r="AE3148" s="4"/>
      <c r="AF3148" s="4"/>
      <c r="AG3148" s="4"/>
      <c r="AH3148" s="4"/>
      <c r="AI3148" s="4"/>
      <c r="AJ3148" s="4"/>
      <c r="AK3148" s="4"/>
      <c r="AL3148" s="4"/>
      <c r="AM3148" s="4"/>
      <c r="AN3148" s="4"/>
      <c r="AO3148" s="4"/>
      <c r="AP3148" s="4"/>
      <c r="AQ3148" s="4"/>
      <c r="AR3148" s="4"/>
    </row>
    <row r="3149" customFormat="false" ht="12.75" hidden="false" customHeight="true" outlineLevel="0" collapsed="false">
      <c r="A3149" s="4"/>
      <c r="B3149" s="4"/>
      <c r="C3149" s="4"/>
      <c r="D3149" s="4"/>
      <c r="E3149" s="4"/>
      <c r="F3149" s="4"/>
      <c r="G3149" s="4" t="s">
        <v>628</v>
      </c>
      <c r="H3149" s="4" t="s">
        <v>13458</v>
      </c>
      <c r="I3149" s="4"/>
      <c r="J3149" s="4"/>
      <c r="K3149" s="4" t="s">
        <v>153</v>
      </c>
      <c r="L3149" s="4" t="s">
        <v>154</v>
      </c>
      <c r="M3149" s="4"/>
      <c r="N3149" s="4"/>
      <c r="O3149" s="4"/>
      <c r="P3149" s="4"/>
      <c r="Q3149" s="4"/>
      <c r="R3149" s="4"/>
      <c r="S3149" s="4"/>
      <c r="T3149" s="4"/>
      <c r="U3149" s="4"/>
      <c r="V3149" s="4"/>
      <c r="W3149" s="4"/>
      <c r="X3149" s="4"/>
      <c r="Y3149" s="4"/>
      <c r="Z3149" s="4"/>
      <c r="AA3149" s="4"/>
      <c r="AB3149" s="4"/>
      <c r="AC3149" s="5"/>
      <c r="AD3149" s="4"/>
      <c r="AE3149" s="4"/>
      <c r="AF3149" s="4"/>
      <c r="AG3149" s="4"/>
      <c r="AH3149" s="4"/>
      <c r="AI3149" s="4"/>
      <c r="AJ3149" s="4"/>
      <c r="AK3149" s="4"/>
      <c r="AL3149" s="4"/>
      <c r="AM3149" s="4"/>
      <c r="AN3149" s="4"/>
      <c r="AO3149" s="4"/>
      <c r="AP3149" s="4"/>
      <c r="AQ3149" s="4"/>
      <c r="AR3149" s="4"/>
    </row>
    <row r="3150" customFormat="false" ht="12.75" hidden="false" customHeight="true" outlineLevel="0" collapsed="false">
      <c r="A3150" s="4"/>
      <c r="B3150" s="4"/>
      <c r="C3150" s="4"/>
      <c r="D3150" s="4"/>
      <c r="E3150" s="4"/>
      <c r="F3150" s="4"/>
      <c r="G3150" s="4" t="s">
        <v>46</v>
      </c>
      <c r="H3150" s="4" t="s">
        <v>13458</v>
      </c>
      <c r="I3150" s="4"/>
      <c r="J3150" s="4"/>
      <c r="K3150" s="4" t="s">
        <v>153</v>
      </c>
      <c r="L3150" s="4" t="s">
        <v>154</v>
      </c>
      <c r="M3150" s="4"/>
      <c r="N3150" s="4"/>
      <c r="O3150" s="4"/>
      <c r="P3150" s="4"/>
      <c r="Q3150" s="4"/>
      <c r="R3150" s="4"/>
      <c r="S3150" s="4"/>
      <c r="T3150" s="4"/>
      <c r="U3150" s="4"/>
      <c r="V3150" s="4"/>
      <c r="W3150" s="4"/>
      <c r="X3150" s="4"/>
      <c r="Y3150" s="4"/>
      <c r="Z3150" s="4"/>
      <c r="AA3150" s="4"/>
      <c r="AB3150" s="4"/>
      <c r="AC3150" s="5"/>
      <c r="AD3150" s="4"/>
      <c r="AE3150" s="4"/>
      <c r="AF3150" s="4"/>
      <c r="AG3150" s="4"/>
      <c r="AH3150" s="4"/>
      <c r="AI3150" s="4"/>
      <c r="AJ3150" s="4"/>
      <c r="AK3150" s="4"/>
      <c r="AL3150" s="4"/>
      <c r="AM3150" s="4"/>
      <c r="AN3150" s="4"/>
      <c r="AO3150" s="4"/>
      <c r="AP3150" s="4"/>
      <c r="AQ3150" s="4"/>
      <c r="AR3150" s="4"/>
    </row>
    <row r="3151" customFormat="false" ht="12.75" hidden="false" customHeight="true" outlineLevel="0" collapsed="false">
      <c r="A3151" s="6" t="s">
        <v>88</v>
      </c>
      <c r="B3151" s="6" t="s">
        <v>811</v>
      </c>
      <c r="C3151" s="6" t="s">
        <v>13459</v>
      </c>
      <c r="D3151" s="6" t="s">
        <v>13460</v>
      </c>
      <c r="E3151" s="0" t="n">
        <v>990</v>
      </c>
      <c r="F3151" s="6" t="s">
        <v>13461</v>
      </c>
      <c r="G3151" s="6" t="s">
        <v>364</v>
      </c>
      <c r="H3151" s="6" t="s">
        <v>13462</v>
      </c>
      <c r="J3151" s="6" t="s">
        <v>3377</v>
      </c>
      <c r="K3151" s="6" t="s">
        <v>97</v>
      </c>
      <c r="L3151" s="6" t="s">
        <v>817</v>
      </c>
      <c r="M3151" s="6" t="s">
        <v>308</v>
      </c>
      <c r="N3151" s="6" t="s">
        <v>58</v>
      </c>
      <c r="O3151" s="6" t="s">
        <v>59</v>
      </c>
      <c r="P3151" s="6" t="s">
        <v>1935</v>
      </c>
      <c r="Q3151" s="6" t="s">
        <v>368</v>
      </c>
      <c r="R3151" s="6" t="s">
        <v>62</v>
      </c>
      <c r="S3151" s="6" t="s">
        <v>63</v>
      </c>
      <c r="T3151" s="6" t="s">
        <v>64</v>
      </c>
      <c r="X3151" s="6" t="s">
        <v>13463</v>
      </c>
      <c r="Y3151" s="6" t="s">
        <v>66</v>
      </c>
      <c r="Z3151" s="0" t="n">
        <v>20</v>
      </c>
      <c r="AB3151" s="6" t="s">
        <v>13464</v>
      </c>
      <c r="AC3151" s="7" t="n">
        <v>43017</v>
      </c>
      <c r="AD3151" s="6" t="s">
        <v>104</v>
      </c>
      <c r="AE3151" s="6" t="s">
        <v>105</v>
      </c>
      <c r="AI3151" s="6" t="s">
        <v>13465</v>
      </c>
      <c r="AR3151" s="0" t="n">
        <v>76</v>
      </c>
    </row>
    <row r="3152" customFormat="false" ht="12.75" hidden="false" customHeight="true" outlineLevel="0" collapsed="false">
      <c r="A3152" s="4"/>
      <c r="B3152" s="4"/>
      <c r="C3152" s="4"/>
      <c r="D3152" s="4"/>
      <c r="E3152" s="4"/>
      <c r="F3152" s="4"/>
      <c r="G3152" s="4" t="s">
        <v>46</v>
      </c>
      <c r="H3152" s="4" t="s">
        <v>13466</v>
      </c>
      <c r="I3152" s="4"/>
      <c r="J3152" s="4"/>
      <c r="K3152" s="4" t="s">
        <v>1238</v>
      </c>
      <c r="L3152" s="4" t="s">
        <v>1239</v>
      </c>
      <c r="M3152" s="4"/>
      <c r="N3152" s="4"/>
      <c r="O3152" s="4"/>
      <c r="P3152" s="4"/>
      <c r="Q3152" s="4"/>
      <c r="R3152" s="4"/>
      <c r="S3152" s="4"/>
      <c r="T3152" s="4"/>
      <c r="U3152" s="4"/>
      <c r="V3152" s="4"/>
      <c r="W3152" s="4"/>
      <c r="X3152" s="4"/>
      <c r="Y3152" s="4"/>
      <c r="Z3152" s="4"/>
      <c r="AA3152" s="4"/>
      <c r="AB3152" s="4"/>
      <c r="AC3152" s="5"/>
      <c r="AD3152" s="4"/>
      <c r="AE3152" s="4"/>
      <c r="AF3152" s="4"/>
      <c r="AG3152" s="4"/>
      <c r="AH3152" s="4"/>
      <c r="AI3152" s="4"/>
      <c r="AJ3152" s="4"/>
      <c r="AK3152" s="4"/>
      <c r="AL3152" s="4"/>
      <c r="AM3152" s="4"/>
      <c r="AN3152" s="4"/>
      <c r="AO3152" s="4"/>
      <c r="AP3152" s="4"/>
      <c r="AQ3152" s="4"/>
      <c r="AR3152" s="4"/>
    </row>
    <row r="3153" customFormat="false" ht="12.75" hidden="false" customHeight="true" outlineLevel="0" collapsed="false">
      <c r="A3153" s="6" t="s">
        <v>88</v>
      </c>
      <c r="B3153" s="6" t="s">
        <v>2545</v>
      </c>
      <c r="C3153" s="6" t="s">
        <v>13467</v>
      </c>
      <c r="D3153" s="6" t="s">
        <v>13468</v>
      </c>
      <c r="E3153" s="0" t="n">
        <v>11</v>
      </c>
      <c r="F3153" s="6" t="s">
        <v>13469</v>
      </c>
      <c r="G3153" s="6" t="s">
        <v>234</v>
      </c>
      <c r="H3153" s="6" t="s">
        <v>13470</v>
      </c>
      <c r="I3153" s="6" t="s">
        <v>13471</v>
      </c>
      <c r="J3153" s="6" t="s">
        <v>13472</v>
      </c>
      <c r="K3153" s="6" t="s">
        <v>2551</v>
      </c>
      <c r="L3153" s="6" t="s">
        <v>2552</v>
      </c>
      <c r="M3153" s="6" t="s">
        <v>740</v>
      </c>
      <c r="N3153" s="6" t="s">
        <v>58</v>
      </c>
      <c r="O3153" s="6" t="s">
        <v>59</v>
      </c>
      <c r="P3153" s="6" t="s">
        <v>1959</v>
      </c>
      <c r="Q3153" s="6" t="s">
        <v>114</v>
      </c>
      <c r="R3153" s="6" t="s">
        <v>66</v>
      </c>
      <c r="S3153" s="6" t="s">
        <v>63</v>
      </c>
      <c r="T3153" s="6" t="s">
        <v>64</v>
      </c>
      <c r="U3153" s="6" t="s">
        <v>144</v>
      </c>
      <c r="X3153" s="6" t="s">
        <v>13473</v>
      </c>
      <c r="Y3153" s="6" t="s">
        <v>66</v>
      </c>
      <c r="Z3153" s="0" t="n">
        <v>20</v>
      </c>
      <c r="AB3153" s="6" t="s">
        <v>13474</v>
      </c>
      <c r="AC3153" s="6"/>
      <c r="AD3153" s="6"/>
      <c r="AE3153" s="6"/>
      <c r="AR3153" s="0" t="n">
        <v>77</v>
      </c>
    </row>
    <row r="3154" customFormat="false" ht="12.75" hidden="false" customHeight="true" outlineLevel="0" collapsed="false">
      <c r="A3154" s="6" t="s">
        <v>88</v>
      </c>
      <c r="B3154" s="6" t="s">
        <v>2545</v>
      </c>
      <c r="C3154" s="6" t="s">
        <v>13475</v>
      </c>
      <c r="D3154" s="6" t="s">
        <v>13476</v>
      </c>
      <c r="E3154" s="0" t="n">
        <v>11</v>
      </c>
      <c r="F3154" s="6" t="s">
        <v>13477</v>
      </c>
      <c r="G3154" s="6" t="s">
        <v>93</v>
      </c>
      <c r="H3154" s="6" t="s">
        <v>13470</v>
      </c>
      <c r="I3154" s="6" t="s">
        <v>13471</v>
      </c>
      <c r="J3154" s="6" t="s">
        <v>6272</v>
      </c>
      <c r="K3154" s="6" t="s">
        <v>2551</v>
      </c>
      <c r="L3154" s="6" t="s">
        <v>2552</v>
      </c>
      <c r="M3154" s="6" t="s">
        <v>128</v>
      </c>
      <c r="N3154" s="6" t="s">
        <v>58</v>
      </c>
      <c r="O3154" s="6" t="s">
        <v>59</v>
      </c>
      <c r="P3154" s="6" t="s">
        <v>7464</v>
      </c>
      <c r="Q3154" s="6" t="s">
        <v>114</v>
      </c>
      <c r="R3154" s="6" t="s">
        <v>66</v>
      </c>
      <c r="S3154" s="6" t="s">
        <v>63</v>
      </c>
      <c r="T3154" s="6" t="s">
        <v>64</v>
      </c>
      <c r="X3154" s="6" t="s">
        <v>13478</v>
      </c>
      <c r="Y3154" s="6" t="s">
        <v>66</v>
      </c>
      <c r="Z3154" s="0" t="n">
        <v>20</v>
      </c>
      <c r="AA3154" s="6" t="s">
        <v>67</v>
      </c>
      <c r="AB3154" s="6" t="s">
        <v>13479</v>
      </c>
      <c r="AC3154" s="6"/>
      <c r="AD3154" s="6"/>
      <c r="AE3154" s="6"/>
      <c r="AR3154" s="0" t="n">
        <v>77</v>
      </c>
    </row>
    <row r="3155" customFormat="false" ht="12.75" hidden="false" customHeight="true" outlineLevel="0" collapsed="false">
      <c r="A3155" s="6" t="s">
        <v>88</v>
      </c>
      <c r="B3155" s="6" t="s">
        <v>118</v>
      </c>
      <c r="C3155" s="6" t="s">
        <v>13480</v>
      </c>
      <c r="D3155" s="6" t="s">
        <v>13481</v>
      </c>
      <c r="E3155" s="0" t="n">
        <v>3680</v>
      </c>
      <c r="F3155" s="6" t="s">
        <v>13482</v>
      </c>
      <c r="G3155" s="6" t="s">
        <v>1624</v>
      </c>
      <c r="H3155" s="6" t="s">
        <v>13483</v>
      </c>
      <c r="J3155" s="6" t="s">
        <v>125</v>
      </c>
      <c r="K3155" s="6" t="s">
        <v>126</v>
      </c>
      <c r="L3155" s="6" t="s">
        <v>127</v>
      </c>
      <c r="M3155" s="6" t="s">
        <v>5438</v>
      </c>
      <c r="N3155" s="6" t="s">
        <v>58</v>
      </c>
      <c r="O3155" s="6" t="s">
        <v>59</v>
      </c>
      <c r="P3155" s="6" t="s">
        <v>689</v>
      </c>
      <c r="Q3155" s="6" t="s">
        <v>207</v>
      </c>
      <c r="R3155" s="6" t="s">
        <v>143</v>
      </c>
      <c r="S3155" s="6" t="s">
        <v>63</v>
      </c>
      <c r="T3155" s="6" t="s">
        <v>64</v>
      </c>
      <c r="U3155" s="6" t="s">
        <v>144</v>
      </c>
      <c r="X3155" s="6" t="s">
        <v>13484</v>
      </c>
      <c r="Y3155" s="6" t="s">
        <v>66</v>
      </c>
      <c r="Z3155" s="0" t="n">
        <v>20</v>
      </c>
      <c r="AA3155" s="6" t="s">
        <v>67</v>
      </c>
      <c r="AB3155" s="6" t="s">
        <v>13485</v>
      </c>
      <c r="AC3155" s="6"/>
      <c r="AD3155" s="6"/>
      <c r="AE3155" s="6"/>
      <c r="AI3155" s="6" t="s">
        <v>13486</v>
      </c>
      <c r="AR3155" s="0" t="n">
        <v>78</v>
      </c>
    </row>
    <row r="3156" customFormat="false" ht="12.75" hidden="false" customHeight="true" outlineLevel="0" collapsed="false">
      <c r="A3156" s="6" t="s">
        <v>88</v>
      </c>
      <c r="B3156" s="6" t="s">
        <v>118</v>
      </c>
      <c r="C3156" s="6" t="s">
        <v>13487</v>
      </c>
      <c r="D3156" s="6" t="s">
        <v>13488</v>
      </c>
      <c r="E3156" s="0" t="n">
        <v>3680</v>
      </c>
      <c r="F3156" s="6" t="s">
        <v>13489</v>
      </c>
      <c r="G3156" s="6" t="s">
        <v>1624</v>
      </c>
      <c r="H3156" s="6" t="s">
        <v>13483</v>
      </c>
      <c r="J3156" s="6" t="s">
        <v>12423</v>
      </c>
      <c r="K3156" s="6" t="s">
        <v>126</v>
      </c>
      <c r="L3156" s="6" t="s">
        <v>127</v>
      </c>
      <c r="M3156" s="6" t="s">
        <v>3865</v>
      </c>
      <c r="N3156" s="6" t="s">
        <v>58</v>
      </c>
      <c r="O3156" s="6" t="s">
        <v>59</v>
      </c>
      <c r="P3156" s="6" t="s">
        <v>3845</v>
      </c>
      <c r="Q3156" s="6" t="s">
        <v>130</v>
      </c>
      <c r="R3156" s="6" t="s">
        <v>143</v>
      </c>
      <c r="S3156" s="6" t="s">
        <v>63</v>
      </c>
      <c r="T3156" s="6" t="s">
        <v>64</v>
      </c>
      <c r="U3156" s="6" t="s">
        <v>144</v>
      </c>
      <c r="X3156" s="6" t="s">
        <v>13484</v>
      </c>
      <c r="Y3156" s="6" t="s">
        <v>66</v>
      </c>
      <c r="Z3156" s="0" t="n">
        <v>20</v>
      </c>
      <c r="AB3156" s="6" t="s">
        <v>13490</v>
      </c>
      <c r="AC3156" s="6"/>
      <c r="AD3156" s="6"/>
      <c r="AE3156" s="6"/>
      <c r="AI3156" s="6" t="s">
        <v>13491</v>
      </c>
      <c r="AR3156" s="0" t="n">
        <v>89</v>
      </c>
    </row>
    <row r="3157" customFormat="false" ht="12.75" hidden="false" customHeight="true" outlineLevel="0" collapsed="false">
      <c r="A3157" s="6" t="s">
        <v>88</v>
      </c>
      <c r="B3157" s="6" t="s">
        <v>6154</v>
      </c>
      <c r="C3157" s="6" t="s">
        <v>13492</v>
      </c>
      <c r="D3157" s="6" t="s">
        <v>13493</v>
      </c>
      <c r="E3157" s="0" t="n">
        <v>300</v>
      </c>
      <c r="F3157" s="6" t="s">
        <v>13494</v>
      </c>
      <c r="G3157" s="6" t="s">
        <v>628</v>
      </c>
      <c r="H3157" s="6" t="s">
        <v>13495</v>
      </c>
      <c r="K3157" s="6" t="s">
        <v>5971</v>
      </c>
      <c r="L3157" s="6" t="s">
        <v>6159</v>
      </c>
      <c r="M3157" s="6" t="s">
        <v>5694</v>
      </c>
      <c r="N3157" s="6" t="s">
        <v>58</v>
      </c>
      <c r="O3157" s="6" t="s">
        <v>59</v>
      </c>
      <c r="P3157" s="6" t="s">
        <v>544</v>
      </c>
      <c r="Q3157" s="6" t="s">
        <v>479</v>
      </c>
      <c r="R3157" s="6" t="s">
        <v>62</v>
      </c>
      <c r="S3157" s="6" t="s">
        <v>63</v>
      </c>
      <c r="T3157" s="6" t="s">
        <v>64</v>
      </c>
      <c r="U3157" s="6" t="s">
        <v>144</v>
      </c>
      <c r="X3157" s="6" t="s">
        <v>13496</v>
      </c>
      <c r="Y3157" s="6" t="s">
        <v>66</v>
      </c>
      <c r="Z3157" s="0" t="n">
        <v>20</v>
      </c>
      <c r="AB3157" s="6" t="s">
        <v>13497</v>
      </c>
      <c r="AC3157" s="7" t="n">
        <v>43028</v>
      </c>
      <c r="AD3157" s="0" t="s">
        <v>161</v>
      </c>
      <c r="AE3157" s="0" t="s">
        <v>105</v>
      </c>
      <c r="AI3157" s="6" t="s">
        <v>13498</v>
      </c>
      <c r="AR3157" s="0" t="n">
        <v>26</v>
      </c>
    </row>
    <row r="3158" customFormat="false" ht="12.75" hidden="false" customHeight="true" outlineLevel="0" collapsed="false">
      <c r="A3158" s="6" t="s">
        <v>88</v>
      </c>
      <c r="B3158" s="6" t="s">
        <v>3812</v>
      </c>
      <c r="C3158" s="6" t="s">
        <v>13499</v>
      </c>
      <c r="D3158" s="6" t="s">
        <v>13500</v>
      </c>
      <c r="E3158" s="0" t="n">
        <v>510</v>
      </c>
      <c r="F3158" s="6" t="s">
        <v>13501</v>
      </c>
      <c r="G3158" s="6" t="s">
        <v>1620</v>
      </c>
      <c r="H3158" s="6" t="s">
        <v>13495</v>
      </c>
      <c r="J3158" s="6" t="s">
        <v>4841</v>
      </c>
      <c r="K3158" s="6" t="s">
        <v>3817</v>
      </c>
      <c r="L3158" s="6" t="s">
        <v>3818</v>
      </c>
      <c r="M3158" s="6" t="s">
        <v>3154</v>
      </c>
      <c r="N3158" s="6" t="s">
        <v>58</v>
      </c>
      <c r="O3158" s="6" t="s">
        <v>59</v>
      </c>
      <c r="P3158" s="6" t="s">
        <v>2160</v>
      </c>
      <c r="Q3158" s="6" t="s">
        <v>731</v>
      </c>
      <c r="R3158" s="6" t="s">
        <v>66</v>
      </c>
      <c r="S3158" s="6" t="s">
        <v>63</v>
      </c>
      <c r="T3158" s="6" t="s">
        <v>64</v>
      </c>
      <c r="U3158" s="6" t="s">
        <v>144</v>
      </c>
      <c r="X3158" s="6" t="s">
        <v>13502</v>
      </c>
      <c r="Y3158" s="6" t="s">
        <v>66</v>
      </c>
      <c r="Z3158" s="0" t="n">
        <v>20</v>
      </c>
      <c r="AH3158" s="6" t="s">
        <v>13503</v>
      </c>
      <c r="AR3158" s="0" t="n">
        <v>26</v>
      </c>
    </row>
    <row r="3159" customFormat="false" ht="12.75" hidden="false" customHeight="true" outlineLevel="0" collapsed="false">
      <c r="A3159" s="6" t="s">
        <v>88</v>
      </c>
      <c r="B3159" s="6" t="s">
        <v>1748</v>
      </c>
      <c r="C3159" s="6" t="s">
        <v>13504</v>
      </c>
      <c r="D3159" s="6" t="s">
        <v>13505</v>
      </c>
      <c r="E3159" s="0" t="n">
        <v>390</v>
      </c>
      <c r="F3159" s="6" t="s">
        <v>13506</v>
      </c>
      <c r="G3159" s="6" t="s">
        <v>1457</v>
      </c>
      <c r="H3159" s="6" t="s">
        <v>13495</v>
      </c>
      <c r="I3159" s="6" t="s">
        <v>2995</v>
      </c>
      <c r="J3159" s="6" t="s">
        <v>596</v>
      </c>
      <c r="K3159" s="6" t="s">
        <v>1753</v>
      </c>
      <c r="L3159" s="6" t="s">
        <v>1754</v>
      </c>
      <c r="M3159" s="6" t="s">
        <v>198</v>
      </c>
      <c r="N3159" s="6" t="s">
        <v>58</v>
      </c>
      <c r="O3159" s="6" t="s">
        <v>59</v>
      </c>
      <c r="P3159" s="6" t="s">
        <v>5075</v>
      </c>
      <c r="Q3159" s="6" t="s">
        <v>114</v>
      </c>
      <c r="R3159" s="6" t="s">
        <v>62</v>
      </c>
      <c r="S3159" s="6" t="s">
        <v>63</v>
      </c>
      <c r="T3159" s="6" t="s">
        <v>64</v>
      </c>
      <c r="X3159" s="6" t="s">
        <v>2323</v>
      </c>
      <c r="Y3159" s="6" t="s">
        <v>66</v>
      </c>
      <c r="Z3159" s="0" t="n">
        <v>20</v>
      </c>
      <c r="AB3159" s="6" t="s">
        <v>13507</v>
      </c>
      <c r="AC3159" s="7" t="n">
        <v>43041</v>
      </c>
      <c r="AD3159" s="6" t="s">
        <v>161</v>
      </c>
      <c r="AE3159" s="6" t="s">
        <v>105</v>
      </c>
      <c r="AR3159" s="0" t="n">
        <v>26</v>
      </c>
    </row>
    <row r="3160" customFormat="false" ht="12.75" hidden="false" customHeight="true" outlineLevel="0" collapsed="false">
      <c r="A3160" s="4"/>
      <c r="B3160" s="4"/>
      <c r="C3160" s="4"/>
      <c r="D3160" s="4"/>
      <c r="E3160" s="4"/>
      <c r="F3160" s="4"/>
      <c r="G3160" s="4" t="s">
        <v>52</v>
      </c>
      <c r="H3160" s="4" t="s">
        <v>13508</v>
      </c>
      <c r="I3160" s="4"/>
      <c r="J3160" s="4"/>
      <c r="K3160" s="4" t="s">
        <v>44</v>
      </c>
      <c r="L3160" s="4" t="s">
        <v>45</v>
      </c>
      <c r="M3160" s="4"/>
      <c r="N3160" s="4"/>
      <c r="O3160" s="4"/>
      <c r="P3160" s="4"/>
      <c r="Q3160" s="4"/>
      <c r="R3160" s="4"/>
      <c r="S3160" s="4"/>
      <c r="T3160" s="4"/>
      <c r="U3160" s="4"/>
      <c r="V3160" s="4"/>
      <c r="W3160" s="4"/>
      <c r="X3160" s="4"/>
      <c r="Y3160" s="4"/>
      <c r="Z3160" s="4"/>
      <c r="AA3160" s="4"/>
      <c r="AB3160" s="4"/>
      <c r="AC3160" s="5"/>
      <c r="AD3160" s="4"/>
      <c r="AE3160" s="4"/>
      <c r="AF3160" s="4"/>
      <c r="AG3160" s="4"/>
      <c r="AH3160" s="4"/>
      <c r="AI3160" s="4"/>
      <c r="AJ3160" s="4"/>
      <c r="AK3160" s="4"/>
      <c r="AL3160" s="4"/>
      <c r="AM3160" s="4"/>
      <c r="AN3160" s="4"/>
      <c r="AO3160" s="4"/>
      <c r="AP3160" s="4"/>
      <c r="AQ3160" s="4"/>
      <c r="AR3160" s="4"/>
    </row>
    <row r="3161" customFormat="false" ht="12.75" hidden="false" customHeight="true" outlineLevel="0" collapsed="false">
      <c r="A3161" s="4"/>
      <c r="B3161" s="4"/>
      <c r="C3161" s="4"/>
      <c r="D3161" s="4"/>
      <c r="E3161" s="4"/>
      <c r="F3161" s="4"/>
      <c r="G3161" s="4" t="s">
        <v>1880</v>
      </c>
      <c r="H3161" s="4" t="s">
        <v>13509</v>
      </c>
      <c r="I3161" s="4"/>
      <c r="J3161" s="4"/>
      <c r="K3161" s="4" t="s">
        <v>1638</v>
      </c>
      <c r="L3161" s="4" t="s">
        <v>4882</v>
      </c>
      <c r="M3161" s="4"/>
      <c r="N3161" s="4"/>
      <c r="O3161" s="4"/>
      <c r="P3161" s="4"/>
      <c r="Q3161" s="4"/>
      <c r="R3161" s="4"/>
      <c r="S3161" s="4"/>
      <c r="T3161" s="4"/>
      <c r="U3161" s="4"/>
      <c r="V3161" s="4"/>
      <c r="W3161" s="4"/>
      <c r="X3161" s="4"/>
      <c r="Y3161" s="4"/>
      <c r="Z3161" s="4"/>
      <c r="AA3161" s="4"/>
      <c r="AB3161" s="4"/>
      <c r="AC3161" s="5"/>
      <c r="AD3161" s="4"/>
      <c r="AE3161" s="4"/>
      <c r="AF3161" s="4"/>
      <c r="AG3161" s="4"/>
      <c r="AH3161" s="4"/>
      <c r="AI3161" s="4"/>
      <c r="AJ3161" s="4"/>
      <c r="AK3161" s="4"/>
      <c r="AL3161" s="4"/>
      <c r="AM3161" s="4"/>
      <c r="AN3161" s="4"/>
      <c r="AO3161" s="4"/>
      <c r="AP3161" s="4"/>
      <c r="AQ3161" s="4"/>
      <c r="AR3161" s="4"/>
    </row>
    <row r="3162" customFormat="false" ht="12.75" hidden="false" customHeight="true" outlineLevel="0" collapsed="false">
      <c r="A3162" s="6" t="s">
        <v>88</v>
      </c>
      <c r="B3162" s="6" t="s">
        <v>2886</v>
      </c>
      <c r="C3162" s="6" t="s">
        <v>13510</v>
      </c>
      <c r="D3162" s="6" t="s">
        <v>13511</v>
      </c>
      <c r="E3162" s="0" t="n">
        <v>65</v>
      </c>
      <c r="F3162" s="6" t="s">
        <v>13512</v>
      </c>
      <c r="G3162" s="6" t="s">
        <v>46</v>
      </c>
      <c r="H3162" s="6" t="s">
        <v>13513</v>
      </c>
      <c r="I3162" s="6" t="s">
        <v>13514</v>
      </c>
      <c r="J3162" s="6" t="s">
        <v>13515</v>
      </c>
      <c r="K3162" s="6" t="s">
        <v>2891</v>
      </c>
      <c r="L3162" s="6" t="s">
        <v>2892</v>
      </c>
      <c r="M3162" s="6" t="s">
        <v>891</v>
      </c>
      <c r="N3162" s="6" t="s">
        <v>58</v>
      </c>
      <c r="O3162" s="6" t="s">
        <v>59</v>
      </c>
      <c r="P3162" s="6" t="s">
        <v>254</v>
      </c>
      <c r="Q3162" s="6" t="s">
        <v>207</v>
      </c>
      <c r="R3162" s="6" t="s">
        <v>158</v>
      </c>
      <c r="S3162" s="6" t="s">
        <v>63</v>
      </c>
      <c r="T3162" s="6" t="s">
        <v>64</v>
      </c>
      <c r="Y3162" s="6" t="s">
        <v>66</v>
      </c>
      <c r="Z3162" s="0" t="n">
        <v>20</v>
      </c>
      <c r="AB3162" s="6" t="s">
        <v>13516</v>
      </c>
      <c r="AC3162" s="7" t="n">
        <v>43018</v>
      </c>
      <c r="AD3162" s="6" t="s">
        <v>104</v>
      </c>
      <c r="AE3162" s="6" t="s">
        <v>105</v>
      </c>
      <c r="AR3162" s="0" t="n">
        <v>31</v>
      </c>
    </row>
    <row r="3163" customFormat="false" ht="12.75" hidden="false" customHeight="true" outlineLevel="0" collapsed="false">
      <c r="A3163" s="6" t="s">
        <v>88</v>
      </c>
      <c r="B3163" s="6" t="s">
        <v>2886</v>
      </c>
      <c r="C3163" s="6" t="s">
        <v>13517</v>
      </c>
      <c r="D3163" s="6" t="s">
        <v>13518</v>
      </c>
      <c r="E3163" s="0" t="n">
        <v>65</v>
      </c>
      <c r="F3163" s="6" t="s">
        <v>13519</v>
      </c>
      <c r="G3163" s="6" t="s">
        <v>46</v>
      </c>
      <c r="H3163" s="6" t="s">
        <v>13513</v>
      </c>
      <c r="I3163" s="6" t="s">
        <v>13514</v>
      </c>
      <c r="J3163" s="6" t="s">
        <v>13520</v>
      </c>
      <c r="K3163" s="6" t="s">
        <v>2891</v>
      </c>
      <c r="L3163" s="6" t="s">
        <v>2892</v>
      </c>
      <c r="M3163" s="6" t="s">
        <v>2392</v>
      </c>
      <c r="N3163" s="6" t="s">
        <v>58</v>
      </c>
      <c r="O3163" s="6" t="s">
        <v>59</v>
      </c>
      <c r="P3163" s="6" t="s">
        <v>3617</v>
      </c>
      <c r="Q3163" s="6" t="s">
        <v>207</v>
      </c>
      <c r="R3163" s="6" t="s">
        <v>158</v>
      </c>
      <c r="S3163" s="6" t="s">
        <v>63</v>
      </c>
      <c r="T3163" s="6" t="s">
        <v>64</v>
      </c>
      <c r="Y3163" s="6" t="s">
        <v>66</v>
      </c>
      <c r="Z3163" s="0" t="n">
        <v>20</v>
      </c>
      <c r="AB3163" s="6" t="s">
        <v>13521</v>
      </c>
      <c r="AC3163" s="7" t="n">
        <v>43018</v>
      </c>
      <c r="AD3163" s="6" t="s">
        <v>104</v>
      </c>
      <c r="AE3163" s="6" t="s">
        <v>105</v>
      </c>
      <c r="AH3163" s="6" t="s">
        <v>13522</v>
      </c>
      <c r="AR3163" s="0" t="n">
        <v>36</v>
      </c>
    </row>
    <row r="3164" customFormat="false" ht="12.75" hidden="false" customHeight="true" outlineLevel="0" collapsed="false">
      <c r="A3164" s="6" t="s">
        <v>88</v>
      </c>
      <c r="B3164" s="6" t="s">
        <v>2886</v>
      </c>
      <c r="C3164" s="6" t="s">
        <v>13523</v>
      </c>
      <c r="D3164" s="6" t="s">
        <v>13524</v>
      </c>
      <c r="E3164" s="0" t="n">
        <v>65</v>
      </c>
      <c r="F3164" s="6" t="s">
        <v>13525</v>
      </c>
      <c r="G3164" s="6" t="s">
        <v>46</v>
      </c>
      <c r="H3164" s="6" t="s">
        <v>13513</v>
      </c>
      <c r="I3164" s="6" t="s">
        <v>13514</v>
      </c>
      <c r="J3164" s="6" t="s">
        <v>13526</v>
      </c>
      <c r="K3164" s="6" t="s">
        <v>2891</v>
      </c>
      <c r="L3164" s="6" t="s">
        <v>2892</v>
      </c>
      <c r="M3164" s="6" t="s">
        <v>13527</v>
      </c>
      <c r="N3164" s="6" t="s">
        <v>58</v>
      </c>
      <c r="O3164" s="6" t="s">
        <v>59</v>
      </c>
      <c r="P3164" s="6" t="s">
        <v>462</v>
      </c>
      <c r="Q3164" s="6" t="s">
        <v>207</v>
      </c>
      <c r="R3164" s="6" t="s">
        <v>158</v>
      </c>
      <c r="S3164" s="6" t="s">
        <v>63</v>
      </c>
      <c r="T3164" s="6" t="s">
        <v>64</v>
      </c>
      <c r="Y3164" s="6" t="s">
        <v>66</v>
      </c>
      <c r="Z3164" s="0" t="n">
        <v>20</v>
      </c>
      <c r="AB3164" s="6" t="s">
        <v>13528</v>
      </c>
      <c r="AC3164" s="7" t="n">
        <v>43018</v>
      </c>
      <c r="AD3164" s="6" t="s">
        <v>104</v>
      </c>
      <c r="AE3164" s="6" t="s">
        <v>105</v>
      </c>
      <c r="AI3164" s="6" t="s">
        <v>13529</v>
      </c>
      <c r="AR3164" s="0" t="n">
        <v>53</v>
      </c>
    </row>
    <row r="3165" customFormat="false" ht="12.75" hidden="false" customHeight="true" outlineLevel="0" collapsed="false">
      <c r="A3165" s="6" t="s">
        <v>88</v>
      </c>
      <c r="B3165" s="6" t="s">
        <v>2886</v>
      </c>
      <c r="C3165" s="6" t="s">
        <v>13530</v>
      </c>
      <c r="D3165" s="6" t="s">
        <v>13531</v>
      </c>
      <c r="E3165" s="0" t="n">
        <v>65</v>
      </c>
      <c r="F3165" s="6" t="s">
        <v>13532</v>
      </c>
      <c r="G3165" s="6" t="s">
        <v>46</v>
      </c>
      <c r="H3165" s="6" t="s">
        <v>13513</v>
      </c>
      <c r="I3165" s="6" t="s">
        <v>13514</v>
      </c>
      <c r="J3165" s="6" t="s">
        <v>13533</v>
      </c>
      <c r="K3165" s="6" t="s">
        <v>2891</v>
      </c>
      <c r="L3165" s="6" t="s">
        <v>2892</v>
      </c>
      <c r="M3165" s="6" t="s">
        <v>4864</v>
      </c>
      <c r="N3165" s="6" t="s">
        <v>58</v>
      </c>
      <c r="O3165" s="6" t="s">
        <v>59</v>
      </c>
      <c r="P3165" s="6" t="s">
        <v>849</v>
      </c>
      <c r="Q3165" s="6" t="s">
        <v>207</v>
      </c>
      <c r="R3165" s="6" t="s">
        <v>158</v>
      </c>
      <c r="S3165" s="6" t="s">
        <v>63</v>
      </c>
      <c r="T3165" s="6" t="s">
        <v>64</v>
      </c>
      <c r="Y3165" s="6" t="s">
        <v>66</v>
      </c>
      <c r="Z3165" s="0" t="n">
        <v>20</v>
      </c>
      <c r="AB3165" s="6" t="s">
        <v>13534</v>
      </c>
      <c r="AC3165" s="7" t="n">
        <v>43018</v>
      </c>
      <c r="AD3165" s="6" t="s">
        <v>104</v>
      </c>
      <c r="AE3165" s="6" t="s">
        <v>105</v>
      </c>
      <c r="AR3165" s="0" t="n">
        <v>26</v>
      </c>
    </row>
    <row r="3166" customFormat="false" ht="12.75" hidden="false" customHeight="true" outlineLevel="0" collapsed="false">
      <c r="A3166" s="6" t="s">
        <v>88</v>
      </c>
      <c r="B3166" s="6" t="s">
        <v>2886</v>
      </c>
      <c r="C3166" s="6" t="s">
        <v>13535</v>
      </c>
      <c r="D3166" s="6" t="s">
        <v>13536</v>
      </c>
      <c r="E3166" s="0" t="n">
        <v>65</v>
      </c>
      <c r="F3166" s="6" t="s">
        <v>13537</v>
      </c>
      <c r="G3166" s="6" t="s">
        <v>46</v>
      </c>
      <c r="H3166" s="6" t="s">
        <v>13513</v>
      </c>
      <c r="I3166" s="6" t="s">
        <v>13514</v>
      </c>
      <c r="J3166" s="6" t="s">
        <v>13538</v>
      </c>
      <c r="K3166" s="6" t="s">
        <v>2891</v>
      </c>
      <c r="L3166" s="6" t="s">
        <v>2892</v>
      </c>
      <c r="M3166" s="6" t="s">
        <v>4121</v>
      </c>
      <c r="N3166" s="6" t="s">
        <v>58</v>
      </c>
      <c r="O3166" s="6" t="s">
        <v>59</v>
      </c>
      <c r="P3166" s="6" t="s">
        <v>13539</v>
      </c>
      <c r="Q3166" s="6" t="s">
        <v>207</v>
      </c>
      <c r="R3166" s="6" t="s">
        <v>158</v>
      </c>
      <c r="S3166" s="6" t="s">
        <v>63</v>
      </c>
      <c r="T3166" s="6" t="s">
        <v>64</v>
      </c>
      <c r="U3166" s="6" t="s">
        <v>144</v>
      </c>
      <c r="Y3166" s="6" t="s">
        <v>66</v>
      </c>
      <c r="Z3166" s="0" t="n">
        <v>20</v>
      </c>
      <c r="AA3166" s="6" t="s">
        <v>67</v>
      </c>
      <c r="AB3166" s="6" t="s">
        <v>13540</v>
      </c>
      <c r="AC3166" s="7" t="n">
        <v>43018</v>
      </c>
      <c r="AD3166" s="6" t="s">
        <v>104</v>
      </c>
      <c r="AE3166" s="6" t="s">
        <v>105</v>
      </c>
      <c r="AH3166" s="6" t="s">
        <v>13541</v>
      </c>
      <c r="AR3166" s="0" t="n">
        <v>12</v>
      </c>
    </row>
    <row r="3167" customFormat="false" ht="12.75" hidden="false" customHeight="true" outlineLevel="0" collapsed="false">
      <c r="A3167" s="6" t="s">
        <v>88</v>
      </c>
      <c r="B3167" s="6" t="s">
        <v>2886</v>
      </c>
      <c r="C3167" s="6" t="s">
        <v>13542</v>
      </c>
      <c r="D3167" s="6" t="s">
        <v>13543</v>
      </c>
      <c r="E3167" s="0" t="n">
        <v>65</v>
      </c>
      <c r="F3167" s="6" t="s">
        <v>13544</v>
      </c>
      <c r="G3167" s="6" t="s">
        <v>46</v>
      </c>
      <c r="H3167" s="6" t="s">
        <v>13513</v>
      </c>
      <c r="I3167" s="6" t="s">
        <v>13514</v>
      </c>
      <c r="J3167" s="6" t="s">
        <v>13545</v>
      </c>
      <c r="K3167" s="6" t="s">
        <v>2891</v>
      </c>
      <c r="L3167" s="6" t="s">
        <v>2892</v>
      </c>
      <c r="M3167" s="6" t="s">
        <v>4969</v>
      </c>
      <c r="N3167" s="6" t="s">
        <v>58</v>
      </c>
      <c r="O3167" s="6" t="s">
        <v>59</v>
      </c>
      <c r="P3167" s="6" t="s">
        <v>3980</v>
      </c>
      <c r="Q3167" s="6" t="s">
        <v>207</v>
      </c>
      <c r="R3167" s="6" t="s">
        <v>158</v>
      </c>
      <c r="S3167" s="6" t="s">
        <v>63</v>
      </c>
      <c r="T3167" s="6" t="s">
        <v>64</v>
      </c>
      <c r="U3167" s="6" t="s">
        <v>144</v>
      </c>
      <c r="Y3167" s="6" t="s">
        <v>66</v>
      </c>
      <c r="Z3167" s="0" t="n">
        <v>20</v>
      </c>
      <c r="AB3167" s="6" t="s">
        <v>13546</v>
      </c>
      <c r="AC3167" s="7" t="n">
        <v>43018</v>
      </c>
      <c r="AD3167" s="6" t="s">
        <v>104</v>
      </c>
      <c r="AE3167" s="6" t="s">
        <v>105</v>
      </c>
      <c r="AH3167" s="6" t="s">
        <v>13547</v>
      </c>
      <c r="AR3167" s="0" t="n">
        <v>12</v>
      </c>
    </row>
    <row r="3168" customFormat="false" ht="12.75" hidden="false" customHeight="true" outlineLevel="0" collapsed="false">
      <c r="A3168" s="6" t="s">
        <v>88</v>
      </c>
      <c r="B3168" s="6" t="s">
        <v>2886</v>
      </c>
      <c r="C3168" s="6" t="s">
        <v>13548</v>
      </c>
      <c r="D3168" s="6" t="s">
        <v>13549</v>
      </c>
      <c r="E3168" s="0" t="n">
        <v>65</v>
      </c>
      <c r="F3168" s="6" t="s">
        <v>13550</v>
      </c>
      <c r="G3168" s="6" t="s">
        <v>46</v>
      </c>
      <c r="H3168" s="6" t="s">
        <v>13513</v>
      </c>
      <c r="I3168" s="6" t="s">
        <v>13514</v>
      </c>
      <c r="J3168" s="6" t="s">
        <v>13551</v>
      </c>
      <c r="K3168" s="6" t="s">
        <v>2891</v>
      </c>
      <c r="L3168" s="6" t="s">
        <v>2892</v>
      </c>
      <c r="M3168" s="6" t="s">
        <v>2838</v>
      </c>
      <c r="N3168" s="6" t="s">
        <v>58</v>
      </c>
      <c r="O3168" s="6" t="s">
        <v>59</v>
      </c>
      <c r="P3168" s="6" t="s">
        <v>1408</v>
      </c>
      <c r="Q3168" s="6" t="s">
        <v>207</v>
      </c>
      <c r="R3168" s="6" t="s">
        <v>158</v>
      </c>
      <c r="S3168" s="6" t="s">
        <v>63</v>
      </c>
      <c r="T3168" s="6" t="s">
        <v>64</v>
      </c>
      <c r="U3168" s="6" t="s">
        <v>144</v>
      </c>
      <c r="Y3168" s="6" t="s">
        <v>66</v>
      </c>
      <c r="Z3168" s="0" t="n">
        <v>20</v>
      </c>
      <c r="AA3168" s="6" t="s">
        <v>67</v>
      </c>
      <c r="AB3168" s="6" t="s">
        <v>13552</v>
      </c>
      <c r="AC3168" s="7" t="n">
        <v>43018</v>
      </c>
      <c r="AD3168" s="6" t="s">
        <v>104</v>
      </c>
      <c r="AE3168" s="6" t="s">
        <v>105</v>
      </c>
      <c r="AH3168" s="6" t="s">
        <v>13553</v>
      </c>
      <c r="AI3168" s="6" t="s">
        <v>13554</v>
      </c>
      <c r="AR3168" s="0" t="n">
        <v>12</v>
      </c>
    </row>
    <row r="3169" customFormat="false" ht="12.75" hidden="false" customHeight="true" outlineLevel="0" collapsed="false">
      <c r="A3169" s="6" t="s">
        <v>88</v>
      </c>
      <c r="B3169" s="6" t="s">
        <v>2886</v>
      </c>
      <c r="C3169" s="6" t="s">
        <v>13555</v>
      </c>
      <c r="D3169" s="6" t="s">
        <v>13556</v>
      </c>
      <c r="E3169" s="0" t="n">
        <v>65</v>
      </c>
      <c r="F3169" s="6" t="s">
        <v>13557</v>
      </c>
      <c r="G3169" s="6" t="s">
        <v>46</v>
      </c>
      <c r="H3169" s="6" t="s">
        <v>13513</v>
      </c>
      <c r="I3169" s="6" t="s">
        <v>13514</v>
      </c>
      <c r="J3169" s="6" t="s">
        <v>13558</v>
      </c>
      <c r="K3169" s="6" t="s">
        <v>2891</v>
      </c>
      <c r="L3169" s="6" t="s">
        <v>2892</v>
      </c>
      <c r="M3169" s="6" t="s">
        <v>6168</v>
      </c>
      <c r="N3169" s="6" t="s">
        <v>58</v>
      </c>
      <c r="O3169" s="6" t="s">
        <v>59</v>
      </c>
      <c r="P3169" s="6" t="s">
        <v>1171</v>
      </c>
      <c r="Q3169" s="6" t="s">
        <v>207</v>
      </c>
      <c r="R3169" s="6" t="s">
        <v>158</v>
      </c>
      <c r="S3169" s="6" t="s">
        <v>63</v>
      </c>
      <c r="T3169" s="6" t="s">
        <v>64</v>
      </c>
      <c r="U3169" s="6" t="s">
        <v>144</v>
      </c>
      <c r="Y3169" s="6" t="s">
        <v>66</v>
      </c>
      <c r="Z3169" s="0" t="n">
        <v>20</v>
      </c>
      <c r="AB3169" s="6" t="s">
        <v>13559</v>
      </c>
      <c r="AC3169" s="7" t="n">
        <v>43018</v>
      </c>
      <c r="AD3169" s="6" t="s">
        <v>104</v>
      </c>
      <c r="AE3169" s="6" t="s">
        <v>105</v>
      </c>
      <c r="AI3169" s="6" t="s">
        <v>13560</v>
      </c>
      <c r="AR3169" s="0" t="n">
        <v>12</v>
      </c>
    </row>
    <row r="3170" customFormat="false" ht="12.75" hidden="false" customHeight="true" outlineLevel="0" collapsed="false">
      <c r="A3170" s="6" t="s">
        <v>88</v>
      </c>
      <c r="B3170" s="6" t="s">
        <v>2886</v>
      </c>
      <c r="C3170" s="6" t="s">
        <v>13561</v>
      </c>
      <c r="D3170" s="6" t="s">
        <v>13562</v>
      </c>
      <c r="E3170" s="0" t="n">
        <v>65</v>
      </c>
      <c r="F3170" s="6" t="s">
        <v>13563</v>
      </c>
      <c r="G3170" s="6" t="s">
        <v>46</v>
      </c>
      <c r="H3170" s="6" t="s">
        <v>13513</v>
      </c>
      <c r="I3170" s="6" t="s">
        <v>13514</v>
      </c>
      <c r="J3170" s="6" t="s">
        <v>13564</v>
      </c>
      <c r="K3170" s="6" t="s">
        <v>2891</v>
      </c>
      <c r="L3170" s="6" t="s">
        <v>2892</v>
      </c>
      <c r="M3170" s="6" t="s">
        <v>651</v>
      </c>
      <c r="N3170" s="6" t="s">
        <v>58</v>
      </c>
      <c r="O3170" s="6" t="s">
        <v>59</v>
      </c>
      <c r="P3170" s="6" t="s">
        <v>2203</v>
      </c>
      <c r="Q3170" s="6" t="s">
        <v>207</v>
      </c>
      <c r="R3170" s="6" t="s">
        <v>158</v>
      </c>
      <c r="S3170" s="6" t="s">
        <v>63</v>
      </c>
      <c r="T3170" s="6" t="s">
        <v>64</v>
      </c>
      <c r="Y3170" s="6" t="s">
        <v>66</v>
      </c>
      <c r="Z3170" s="0" t="n">
        <v>20</v>
      </c>
      <c r="AB3170" s="6" t="s">
        <v>13565</v>
      </c>
      <c r="AC3170" s="7" t="n">
        <v>43018</v>
      </c>
      <c r="AD3170" s="6" t="s">
        <v>104</v>
      </c>
      <c r="AE3170" s="6" t="s">
        <v>105</v>
      </c>
      <c r="AR3170" s="0" t="n">
        <v>12</v>
      </c>
    </row>
    <row r="3171" customFormat="false" ht="12.75" hidden="false" customHeight="true" outlineLevel="0" collapsed="false">
      <c r="A3171" s="4"/>
      <c r="B3171" s="4"/>
      <c r="C3171" s="4"/>
      <c r="D3171" s="4"/>
      <c r="E3171" s="4"/>
      <c r="F3171" s="4"/>
      <c r="G3171" s="4" t="s">
        <v>1629</v>
      </c>
      <c r="H3171" s="4" t="s">
        <v>13566</v>
      </c>
      <c r="I3171" s="4"/>
      <c r="J3171" s="4"/>
      <c r="K3171" s="4" t="s">
        <v>153</v>
      </c>
      <c r="L3171" s="4" t="s">
        <v>154</v>
      </c>
      <c r="M3171" s="4"/>
      <c r="N3171" s="4"/>
      <c r="O3171" s="4"/>
      <c r="P3171" s="4"/>
      <c r="Q3171" s="4"/>
      <c r="R3171" s="4"/>
      <c r="S3171" s="4"/>
      <c r="T3171" s="4"/>
      <c r="U3171" s="4"/>
      <c r="V3171" s="4"/>
      <c r="W3171" s="4"/>
      <c r="X3171" s="4"/>
      <c r="Y3171" s="4"/>
      <c r="Z3171" s="4"/>
      <c r="AA3171" s="4"/>
      <c r="AB3171" s="4"/>
      <c r="AC3171" s="5"/>
      <c r="AD3171" s="4"/>
      <c r="AE3171" s="4"/>
      <c r="AF3171" s="4"/>
      <c r="AG3171" s="4"/>
      <c r="AH3171" s="4"/>
      <c r="AI3171" s="4"/>
      <c r="AJ3171" s="4"/>
      <c r="AK3171" s="4"/>
      <c r="AL3171" s="4"/>
      <c r="AM3171" s="4"/>
      <c r="AN3171" s="4"/>
      <c r="AO3171" s="4"/>
      <c r="AP3171" s="4"/>
      <c r="AQ3171" s="4"/>
      <c r="AR3171" s="4"/>
    </row>
    <row r="3172" customFormat="false" ht="12.75" hidden="false" customHeight="true" outlineLevel="0" collapsed="false">
      <c r="A3172" s="4"/>
      <c r="B3172" s="4"/>
      <c r="C3172" s="4"/>
      <c r="D3172" s="4"/>
      <c r="E3172" s="4"/>
      <c r="F3172" s="4"/>
      <c r="G3172" s="4" t="s">
        <v>269</v>
      </c>
      <c r="H3172" s="4" t="s">
        <v>13567</v>
      </c>
      <c r="I3172" s="4"/>
      <c r="J3172" s="4"/>
      <c r="K3172" s="4" t="s">
        <v>1238</v>
      </c>
      <c r="L3172" s="4" t="s">
        <v>1239</v>
      </c>
      <c r="M3172" s="4"/>
      <c r="N3172" s="4"/>
      <c r="O3172" s="4"/>
      <c r="P3172" s="4"/>
      <c r="Q3172" s="4"/>
      <c r="R3172" s="4"/>
      <c r="S3172" s="4"/>
      <c r="T3172" s="4"/>
      <c r="U3172" s="4"/>
      <c r="V3172" s="4"/>
      <c r="W3172" s="4"/>
      <c r="X3172" s="4"/>
      <c r="Y3172" s="4"/>
      <c r="Z3172" s="4"/>
      <c r="AA3172" s="4"/>
      <c r="AB3172" s="4"/>
      <c r="AC3172" s="5"/>
      <c r="AD3172" s="4"/>
      <c r="AE3172" s="4"/>
      <c r="AF3172" s="4"/>
      <c r="AG3172" s="4"/>
      <c r="AH3172" s="4"/>
      <c r="AI3172" s="4"/>
      <c r="AJ3172" s="4"/>
      <c r="AK3172" s="4"/>
      <c r="AL3172" s="4"/>
      <c r="AM3172" s="4"/>
      <c r="AN3172" s="4"/>
      <c r="AO3172" s="4"/>
      <c r="AP3172" s="4"/>
      <c r="AQ3172" s="4"/>
      <c r="AR3172" s="4"/>
    </row>
    <row r="3173" customFormat="false" ht="12.75" hidden="false" customHeight="true" outlineLevel="0" collapsed="false">
      <c r="A3173" s="4"/>
      <c r="B3173" s="4"/>
      <c r="C3173" s="4"/>
      <c r="D3173" s="4"/>
      <c r="E3173" s="4"/>
      <c r="F3173" s="4"/>
      <c r="G3173" s="4" t="s">
        <v>269</v>
      </c>
      <c r="H3173" s="4" t="s">
        <v>13567</v>
      </c>
      <c r="I3173" s="4"/>
      <c r="J3173" s="4"/>
      <c r="K3173" s="4" t="s">
        <v>1238</v>
      </c>
      <c r="L3173" s="4" t="s">
        <v>1239</v>
      </c>
      <c r="M3173" s="4"/>
      <c r="N3173" s="4"/>
      <c r="O3173" s="4"/>
      <c r="P3173" s="4"/>
      <c r="Q3173" s="4"/>
      <c r="R3173" s="4"/>
      <c r="S3173" s="4"/>
      <c r="T3173" s="4"/>
      <c r="U3173" s="4"/>
      <c r="V3173" s="4"/>
      <c r="W3173" s="4"/>
      <c r="X3173" s="4"/>
      <c r="Y3173" s="4"/>
      <c r="Z3173" s="4"/>
      <c r="AA3173" s="4"/>
      <c r="AB3173" s="4"/>
      <c r="AC3173" s="5"/>
      <c r="AD3173" s="4"/>
      <c r="AE3173" s="4"/>
      <c r="AF3173" s="4"/>
      <c r="AG3173" s="4"/>
      <c r="AH3173" s="4"/>
      <c r="AI3173" s="4"/>
      <c r="AJ3173" s="4"/>
      <c r="AK3173" s="4"/>
      <c r="AL3173" s="4"/>
      <c r="AM3173" s="4"/>
      <c r="AN3173" s="4"/>
      <c r="AO3173" s="4"/>
      <c r="AP3173" s="4"/>
      <c r="AQ3173" s="4"/>
      <c r="AR3173" s="4"/>
    </row>
    <row r="3174" customFormat="false" ht="12.75" hidden="false" customHeight="true" outlineLevel="0" collapsed="false">
      <c r="A3174" s="6" t="s">
        <v>47</v>
      </c>
      <c r="B3174" s="6" t="s">
        <v>1196</v>
      </c>
      <c r="C3174" s="6" t="s">
        <v>13568</v>
      </c>
      <c r="D3174" s="6" t="s">
        <v>13569</v>
      </c>
      <c r="E3174" s="0" t="n">
        <v>20</v>
      </c>
      <c r="F3174" s="6" t="s">
        <v>13570</v>
      </c>
      <c r="G3174" s="6" t="s">
        <v>921</v>
      </c>
      <c r="H3174" s="6" t="s">
        <v>13571</v>
      </c>
      <c r="I3174" s="6" t="s">
        <v>13572</v>
      </c>
      <c r="K3174" s="6" t="s">
        <v>1201</v>
      </c>
      <c r="L3174" s="6" t="s">
        <v>1202</v>
      </c>
      <c r="M3174" s="6" t="s">
        <v>773</v>
      </c>
      <c r="N3174" s="6" t="s">
        <v>58</v>
      </c>
      <c r="O3174" s="6" t="s">
        <v>59</v>
      </c>
      <c r="P3174" s="6" t="s">
        <v>3723</v>
      </c>
      <c r="Q3174" s="6" t="s">
        <v>644</v>
      </c>
      <c r="R3174" s="6" t="s">
        <v>62</v>
      </c>
      <c r="S3174" s="6" t="s">
        <v>63</v>
      </c>
      <c r="T3174" s="6" t="s">
        <v>64</v>
      </c>
      <c r="U3174" s="6" t="s">
        <v>144</v>
      </c>
      <c r="Y3174" s="6" t="s">
        <v>66</v>
      </c>
      <c r="Z3174" s="0" t="n">
        <v>20</v>
      </c>
      <c r="AC3174" s="7" t="n">
        <v>43038</v>
      </c>
      <c r="AD3174" s="6" t="s">
        <v>104</v>
      </c>
      <c r="AE3174" s="6" t="s">
        <v>162</v>
      </c>
      <c r="AF3174" s="6" t="s">
        <v>13573</v>
      </c>
      <c r="AH3174" s="6" t="s">
        <v>13574</v>
      </c>
      <c r="AJ3174" s="6" t="s">
        <v>13575</v>
      </c>
      <c r="AR3174" s="0" t="n">
        <v>12</v>
      </c>
    </row>
    <row r="3175" customFormat="false" ht="12.75" hidden="false" customHeight="true" outlineLevel="0" collapsed="false">
      <c r="A3175" s="6" t="s">
        <v>47</v>
      </c>
      <c r="B3175" s="6" t="s">
        <v>1196</v>
      </c>
      <c r="C3175" s="6" t="s">
        <v>13576</v>
      </c>
      <c r="D3175" s="6" t="s">
        <v>13577</v>
      </c>
      <c r="E3175" s="0" t="n">
        <v>20</v>
      </c>
      <c r="F3175" s="6" t="s">
        <v>13578</v>
      </c>
      <c r="G3175" s="6" t="s">
        <v>921</v>
      </c>
      <c r="H3175" s="6" t="s">
        <v>13571</v>
      </c>
      <c r="I3175" s="6" t="s">
        <v>13579</v>
      </c>
      <c r="K3175" s="6" t="s">
        <v>1201</v>
      </c>
      <c r="L3175" s="6" t="s">
        <v>1202</v>
      </c>
      <c r="M3175" s="6" t="s">
        <v>6394</v>
      </c>
      <c r="N3175" s="6" t="s">
        <v>58</v>
      </c>
      <c r="O3175" s="6" t="s">
        <v>59</v>
      </c>
      <c r="P3175" s="6" t="s">
        <v>1593</v>
      </c>
      <c r="Q3175" s="6" t="s">
        <v>174</v>
      </c>
      <c r="R3175" s="6" t="s">
        <v>62</v>
      </c>
      <c r="S3175" s="6" t="s">
        <v>63</v>
      </c>
      <c r="T3175" s="6" t="s">
        <v>64</v>
      </c>
      <c r="Y3175" s="6" t="s">
        <v>66</v>
      </c>
      <c r="Z3175" s="0" t="n">
        <v>20</v>
      </c>
      <c r="AB3175" s="6" t="s">
        <v>13580</v>
      </c>
      <c r="AC3175" s="7" t="n">
        <v>43038</v>
      </c>
      <c r="AD3175" s="6" t="s">
        <v>104</v>
      </c>
      <c r="AE3175" s="6" t="s">
        <v>162</v>
      </c>
      <c r="AR3175" s="0" t="n">
        <v>12</v>
      </c>
    </row>
    <row r="3176" customFormat="false" ht="12.75" hidden="false" customHeight="true" outlineLevel="0" collapsed="false">
      <c r="A3176" s="6" t="s">
        <v>47</v>
      </c>
      <c r="B3176" s="6" t="s">
        <v>1196</v>
      </c>
      <c r="C3176" s="6" t="s">
        <v>13581</v>
      </c>
      <c r="D3176" s="6" t="s">
        <v>13582</v>
      </c>
      <c r="E3176" s="0" t="n">
        <v>20</v>
      </c>
      <c r="F3176" s="6" t="s">
        <v>13583</v>
      </c>
      <c r="G3176" s="6" t="s">
        <v>921</v>
      </c>
      <c r="H3176" s="6" t="s">
        <v>13571</v>
      </c>
      <c r="K3176" s="6" t="s">
        <v>1201</v>
      </c>
      <c r="L3176" s="6" t="s">
        <v>1202</v>
      </c>
      <c r="M3176" s="6" t="s">
        <v>2800</v>
      </c>
      <c r="N3176" s="6" t="s">
        <v>58</v>
      </c>
      <c r="O3176" s="6" t="s">
        <v>59</v>
      </c>
      <c r="P3176" s="6" t="s">
        <v>3028</v>
      </c>
      <c r="Q3176" s="6" t="s">
        <v>662</v>
      </c>
      <c r="R3176" s="6" t="s">
        <v>62</v>
      </c>
      <c r="S3176" s="6" t="s">
        <v>63</v>
      </c>
      <c r="T3176" s="6" t="s">
        <v>64</v>
      </c>
      <c r="U3176" s="6" t="s">
        <v>144</v>
      </c>
      <c r="Y3176" s="6" t="s">
        <v>66</v>
      </c>
      <c r="Z3176" s="0" t="n">
        <v>20</v>
      </c>
      <c r="AB3176" s="6" t="s">
        <v>13584</v>
      </c>
      <c r="AC3176" s="7" t="n">
        <v>43038</v>
      </c>
      <c r="AD3176" s="6" t="s">
        <v>104</v>
      </c>
      <c r="AE3176" s="6" t="s">
        <v>162</v>
      </c>
      <c r="AR3176" s="0" t="n">
        <v>17</v>
      </c>
    </row>
    <row r="3177" customFormat="false" ht="12.75" hidden="false" customHeight="true" outlineLevel="0" collapsed="false">
      <c r="A3177" s="6" t="s">
        <v>47</v>
      </c>
      <c r="B3177" s="6" t="s">
        <v>1196</v>
      </c>
      <c r="C3177" s="6" t="s">
        <v>13585</v>
      </c>
      <c r="D3177" s="6" t="s">
        <v>13586</v>
      </c>
      <c r="E3177" s="0" t="n">
        <v>20</v>
      </c>
      <c r="F3177" s="6" t="s">
        <v>13587</v>
      </c>
      <c r="G3177" s="6" t="s">
        <v>921</v>
      </c>
      <c r="H3177" s="6" t="s">
        <v>13571</v>
      </c>
      <c r="K3177" s="6" t="s">
        <v>1201</v>
      </c>
      <c r="L3177" s="6" t="s">
        <v>1202</v>
      </c>
      <c r="M3177" s="6" t="s">
        <v>1354</v>
      </c>
      <c r="N3177" s="6" t="s">
        <v>58</v>
      </c>
      <c r="O3177" s="6" t="s">
        <v>59</v>
      </c>
      <c r="P3177" s="6" t="s">
        <v>2283</v>
      </c>
      <c r="Q3177" s="6" t="s">
        <v>488</v>
      </c>
      <c r="R3177" s="6" t="s">
        <v>62</v>
      </c>
      <c r="S3177" s="6" t="s">
        <v>63</v>
      </c>
      <c r="T3177" s="6" t="s">
        <v>64</v>
      </c>
      <c r="U3177" s="6" t="s">
        <v>144</v>
      </c>
      <c r="Y3177" s="6" t="s">
        <v>66</v>
      </c>
      <c r="Z3177" s="0" t="n">
        <v>20</v>
      </c>
      <c r="AB3177" s="6" t="s">
        <v>13588</v>
      </c>
      <c r="AC3177" s="7" t="n">
        <v>43038</v>
      </c>
      <c r="AD3177" s="6" t="s">
        <v>104</v>
      </c>
      <c r="AE3177" s="6" t="s">
        <v>162</v>
      </c>
      <c r="AR3177" s="0" t="n">
        <v>17</v>
      </c>
    </row>
    <row r="3178" customFormat="false" ht="12.75" hidden="false" customHeight="true" outlineLevel="0" collapsed="false">
      <c r="A3178" s="6" t="s">
        <v>47</v>
      </c>
      <c r="B3178" s="6" t="s">
        <v>1196</v>
      </c>
      <c r="C3178" s="6" t="s">
        <v>13589</v>
      </c>
      <c r="D3178" s="6" t="s">
        <v>13590</v>
      </c>
      <c r="E3178" s="0" t="n">
        <v>20</v>
      </c>
      <c r="F3178" s="6" t="s">
        <v>13591</v>
      </c>
      <c r="G3178" s="6" t="s">
        <v>921</v>
      </c>
      <c r="H3178" s="6" t="s">
        <v>13571</v>
      </c>
      <c r="K3178" s="6" t="s">
        <v>1201</v>
      </c>
      <c r="L3178" s="6" t="s">
        <v>1202</v>
      </c>
      <c r="M3178" s="6" t="s">
        <v>1874</v>
      </c>
      <c r="N3178" s="6" t="s">
        <v>58</v>
      </c>
      <c r="O3178" s="6" t="s">
        <v>59</v>
      </c>
      <c r="P3178" s="6" t="s">
        <v>7263</v>
      </c>
      <c r="Q3178" s="6" t="s">
        <v>488</v>
      </c>
      <c r="R3178" s="6" t="s">
        <v>62</v>
      </c>
      <c r="S3178" s="6" t="s">
        <v>63</v>
      </c>
      <c r="T3178" s="6" t="s">
        <v>64</v>
      </c>
      <c r="Y3178" s="6" t="s">
        <v>66</v>
      </c>
      <c r="Z3178" s="0" t="n">
        <v>20</v>
      </c>
      <c r="AB3178" s="6" t="s">
        <v>13592</v>
      </c>
      <c r="AC3178" s="7" t="n">
        <v>43038</v>
      </c>
      <c r="AD3178" s="6" t="s">
        <v>104</v>
      </c>
      <c r="AE3178" s="6" t="s">
        <v>162</v>
      </c>
      <c r="AR3178" s="0" t="n">
        <v>17</v>
      </c>
    </row>
    <row r="3179" customFormat="false" ht="12.75" hidden="false" customHeight="true" outlineLevel="0" collapsed="false">
      <c r="A3179" s="4"/>
      <c r="B3179" s="4"/>
      <c r="C3179" s="4"/>
      <c r="D3179" s="4"/>
      <c r="E3179" s="4"/>
      <c r="F3179" s="4"/>
      <c r="G3179" s="4" t="s">
        <v>46</v>
      </c>
      <c r="H3179" s="4" t="s">
        <v>13593</v>
      </c>
      <c r="I3179" s="4"/>
      <c r="J3179" s="4"/>
      <c r="K3179" s="4" t="s">
        <v>153</v>
      </c>
      <c r="L3179" s="4" t="s">
        <v>154</v>
      </c>
      <c r="M3179" s="4"/>
      <c r="N3179" s="4"/>
      <c r="O3179" s="4"/>
      <c r="P3179" s="4"/>
      <c r="Q3179" s="4"/>
      <c r="R3179" s="4"/>
      <c r="S3179" s="4"/>
      <c r="T3179" s="4"/>
      <c r="U3179" s="4"/>
      <c r="V3179" s="4"/>
      <c r="W3179" s="4"/>
      <c r="X3179" s="4"/>
      <c r="Y3179" s="4"/>
      <c r="Z3179" s="4"/>
      <c r="AA3179" s="4"/>
      <c r="AB3179" s="4"/>
      <c r="AC3179" s="5"/>
      <c r="AD3179" s="4"/>
      <c r="AE3179" s="4"/>
      <c r="AF3179" s="4"/>
      <c r="AG3179" s="4"/>
      <c r="AH3179" s="4"/>
      <c r="AI3179" s="4"/>
      <c r="AJ3179" s="4"/>
      <c r="AK3179" s="4"/>
      <c r="AL3179" s="4"/>
      <c r="AM3179" s="4"/>
      <c r="AN3179" s="4"/>
      <c r="AO3179" s="4"/>
      <c r="AP3179" s="4"/>
      <c r="AQ3179" s="4"/>
      <c r="AR3179" s="4"/>
    </row>
    <row r="3180" customFormat="false" ht="12.75" hidden="false" customHeight="true" outlineLevel="0" collapsed="false">
      <c r="A3180" s="4"/>
      <c r="B3180" s="4"/>
      <c r="C3180" s="4"/>
      <c r="D3180" s="4"/>
      <c r="E3180" s="4"/>
      <c r="F3180" s="4"/>
      <c r="G3180" s="4" t="s">
        <v>353</v>
      </c>
      <c r="H3180" s="4" t="s">
        <v>13593</v>
      </c>
      <c r="I3180" s="4"/>
      <c r="J3180" s="4"/>
      <c r="K3180" s="4" t="s">
        <v>153</v>
      </c>
      <c r="L3180" s="4" t="s">
        <v>154</v>
      </c>
      <c r="M3180" s="4"/>
      <c r="N3180" s="4"/>
      <c r="O3180" s="4"/>
      <c r="P3180" s="4"/>
      <c r="Q3180" s="4"/>
      <c r="R3180" s="4"/>
      <c r="S3180" s="4"/>
      <c r="T3180" s="4"/>
      <c r="U3180" s="4"/>
      <c r="V3180" s="4"/>
      <c r="W3180" s="4"/>
      <c r="X3180" s="4"/>
      <c r="Y3180" s="4"/>
      <c r="Z3180" s="4"/>
      <c r="AA3180" s="4"/>
      <c r="AB3180" s="4"/>
      <c r="AC3180" s="5"/>
      <c r="AD3180" s="4"/>
      <c r="AE3180" s="4"/>
      <c r="AF3180" s="4"/>
      <c r="AG3180" s="4"/>
      <c r="AH3180" s="4"/>
      <c r="AI3180" s="4"/>
      <c r="AJ3180" s="4"/>
      <c r="AK3180" s="4"/>
      <c r="AL3180" s="4"/>
      <c r="AM3180" s="4"/>
      <c r="AN3180" s="4"/>
      <c r="AO3180" s="4"/>
      <c r="AP3180" s="4"/>
      <c r="AQ3180" s="4"/>
      <c r="AR3180" s="4"/>
    </row>
    <row r="3181" customFormat="false" ht="12.75" hidden="false" customHeight="true" outlineLevel="0" collapsed="false">
      <c r="A3181" s="4"/>
      <c r="B3181" s="4"/>
      <c r="C3181" s="4"/>
      <c r="D3181" s="4"/>
      <c r="E3181" s="4"/>
      <c r="F3181" s="4"/>
      <c r="G3181" s="4" t="s">
        <v>1457</v>
      </c>
      <c r="H3181" s="4" t="s">
        <v>13593</v>
      </c>
      <c r="I3181" s="4"/>
      <c r="J3181" s="4"/>
      <c r="K3181" s="4" t="s">
        <v>153</v>
      </c>
      <c r="L3181" s="4" t="s">
        <v>154</v>
      </c>
      <c r="M3181" s="4"/>
      <c r="N3181" s="4"/>
      <c r="O3181" s="4"/>
      <c r="P3181" s="4"/>
      <c r="Q3181" s="4"/>
      <c r="R3181" s="4"/>
      <c r="S3181" s="4"/>
      <c r="T3181" s="4"/>
      <c r="U3181" s="4"/>
      <c r="V3181" s="4"/>
      <c r="W3181" s="4"/>
      <c r="X3181" s="4"/>
      <c r="Y3181" s="4"/>
      <c r="Z3181" s="4"/>
      <c r="AA3181" s="4"/>
      <c r="AB3181" s="4"/>
      <c r="AC3181" s="5"/>
      <c r="AD3181" s="4"/>
      <c r="AE3181" s="4"/>
      <c r="AF3181" s="4"/>
      <c r="AG3181" s="4"/>
      <c r="AH3181" s="4"/>
      <c r="AI3181" s="4"/>
      <c r="AJ3181" s="4"/>
      <c r="AK3181" s="4"/>
      <c r="AL3181" s="4"/>
      <c r="AM3181" s="4"/>
      <c r="AN3181" s="4"/>
      <c r="AO3181" s="4"/>
      <c r="AP3181" s="4"/>
      <c r="AQ3181" s="4"/>
      <c r="AR3181" s="4"/>
    </row>
    <row r="3182" customFormat="false" ht="12.75" hidden="false" customHeight="true" outlineLevel="0" collapsed="false">
      <c r="A3182" s="4"/>
      <c r="B3182" s="4"/>
      <c r="C3182" s="4"/>
      <c r="D3182" s="4"/>
      <c r="E3182" s="4"/>
      <c r="F3182" s="4"/>
      <c r="G3182" s="4" t="s">
        <v>863</v>
      </c>
      <c r="H3182" s="4" t="s">
        <v>13593</v>
      </c>
      <c r="I3182" s="4"/>
      <c r="J3182" s="4"/>
      <c r="K3182" s="4" t="s">
        <v>153</v>
      </c>
      <c r="L3182" s="4" t="s">
        <v>154</v>
      </c>
      <c r="M3182" s="4"/>
      <c r="N3182" s="4"/>
      <c r="O3182" s="4"/>
      <c r="P3182" s="4"/>
      <c r="Q3182" s="4"/>
      <c r="R3182" s="4"/>
      <c r="S3182" s="4"/>
      <c r="T3182" s="4"/>
      <c r="U3182" s="4"/>
      <c r="V3182" s="4"/>
      <c r="W3182" s="4"/>
      <c r="X3182" s="4"/>
      <c r="Y3182" s="4"/>
      <c r="Z3182" s="4"/>
      <c r="AA3182" s="4"/>
      <c r="AB3182" s="4"/>
      <c r="AC3182" s="5"/>
      <c r="AD3182" s="4"/>
      <c r="AE3182" s="4"/>
      <c r="AF3182" s="4"/>
      <c r="AG3182" s="4"/>
      <c r="AH3182" s="4"/>
      <c r="AI3182" s="4"/>
      <c r="AJ3182" s="4"/>
      <c r="AK3182" s="4"/>
      <c r="AL3182" s="4"/>
      <c r="AM3182" s="4"/>
      <c r="AN3182" s="4"/>
      <c r="AO3182" s="4"/>
      <c r="AP3182" s="4"/>
      <c r="AQ3182" s="4"/>
      <c r="AR3182" s="4"/>
    </row>
    <row r="3183" customFormat="false" ht="12.75" hidden="false" customHeight="true" outlineLevel="0" collapsed="false">
      <c r="A3183" s="4"/>
      <c r="B3183" s="4"/>
      <c r="C3183" s="4"/>
      <c r="D3183" s="4"/>
      <c r="E3183" s="4"/>
      <c r="F3183" s="4"/>
      <c r="G3183" s="4" t="s">
        <v>863</v>
      </c>
      <c r="H3183" s="4" t="s">
        <v>13593</v>
      </c>
      <c r="I3183" s="4"/>
      <c r="J3183" s="4"/>
      <c r="K3183" s="4" t="s">
        <v>153</v>
      </c>
      <c r="L3183" s="4" t="s">
        <v>154</v>
      </c>
      <c r="M3183" s="4"/>
      <c r="N3183" s="4"/>
      <c r="O3183" s="4"/>
      <c r="P3183" s="4"/>
      <c r="Q3183" s="4"/>
      <c r="R3183" s="4"/>
      <c r="S3183" s="4"/>
      <c r="T3183" s="4"/>
      <c r="U3183" s="4"/>
      <c r="V3183" s="4"/>
      <c r="W3183" s="4"/>
      <c r="X3183" s="4"/>
      <c r="Y3183" s="4"/>
      <c r="Z3183" s="4"/>
      <c r="AA3183" s="4"/>
      <c r="AB3183" s="4"/>
      <c r="AC3183" s="5"/>
      <c r="AD3183" s="4"/>
      <c r="AE3183" s="4"/>
      <c r="AF3183" s="4"/>
      <c r="AG3183" s="4"/>
      <c r="AH3183" s="4"/>
      <c r="AI3183" s="4"/>
      <c r="AJ3183" s="4"/>
      <c r="AK3183" s="4"/>
      <c r="AL3183" s="4"/>
      <c r="AM3183" s="4"/>
      <c r="AN3183" s="4"/>
      <c r="AO3183" s="4"/>
      <c r="AP3183" s="4"/>
      <c r="AQ3183" s="4"/>
      <c r="AR3183" s="4"/>
    </row>
    <row r="3184" customFormat="false" ht="12.75" hidden="false" customHeight="true" outlineLevel="0" collapsed="false">
      <c r="A3184" s="4"/>
      <c r="B3184" s="4"/>
      <c r="C3184" s="4"/>
      <c r="D3184" s="4"/>
      <c r="E3184" s="4"/>
      <c r="F3184" s="4"/>
      <c r="G3184" s="4" t="s">
        <v>1629</v>
      </c>
      <c r="H3184" s="4" t="s">
        <v>13593</v>
      </c>
      <c r="I3184" s="4"/>
      <c r="J3184" s="4"/>
      <c r="K3184" s="4" t="s">
        <v>153</v>
      </c>
      <c r="L3184" s="4" t="s">
        <v>154</v>
      </c>
      <c r="M3184" s="4"/>
      <c r="N3184" s="4"/>
      <c r="O3184" s="4"/>
      <c r="P3184" s="4"/>
      <c r="Q3184" s="4"/>
      <c r="R3184" s="4"/>
      <c r="S3184" s="4"/>
      <c r="T3184" s="4"/>
      <c r="U3184" s="4"/>
      <c r="V3184" s="4"/>
      <c r="W3184" s="4"/>
      <c r="X3184" s="4"/>
      <c r="Y3184" s="4"/>
      <c r="Z3184" s="4"/>
      <c r="AA3184" s="4"/>
      <c r="AB3184" s="4"/>
      <c r="AC3184" s="5"/>
      <c r="AD3184" s="4"/>
      <c r="AE3184" s="4"/>
      <c r="AF3184" s="4"/>
      <c r="AG3184" s="4"/>
      <c r="AH3184" s="4"/>
      <c r="AI3184" s="4"/>
      <c r="AJ3184" s="4"/>
      <c r="AK3184" s="4"/>
      <c r="AL3184" s="4"/>
      <c r="AM3184" s="4"/>
      <c r="AN3184" s="4"/>
      <c r="AO3184" s="4"/>
      <c r="AP3184" s="4"/>
      <c r="AQ3184" s="4"/>
      <c r="AR3184" s="4"/>
    </row>
    <row r="3185" customFormat="false" ht="12.75" hidden="false" customHeight="true" outlineLevel="0" collapsed="false">
      <c r="A3185" s="4"/>
      <c r="B3185" s="4"/>
      <c r="C3185" s="4"/>
      <c r="D3185" s="4"/>
      <c r="E3185" s="4"/>
      <c r="F3185" s="4"/>
      <c r="G3185" s="4" t="s">
        <v>1629</v>
      </c>
      <c r="H3185" s="4" t="s">
        <v>13593</v>
      </c>
      <c r="I3185" s="4"/>
      <c r="J3185" s="4"/>
      <c r="K3185" s="4" t="s">
        <v>153</v>
      </c>
      <c r="L3185" s="4" t="s">
        <v>154</v>
      </c>
      <c r="M3185" s="4"/>
      <c r="N3185" s="4"/>
      <c r="O3185" s="4"/>
      <c r="P3185" s="4"/>
      <c r="Q3185" s="4"/>
      <c r="R3185" s="4"/>
      <c r="S3185" s="4"/>
      <c r="T3185" s="4"/>
      <c r="U3185" s="4"/>
      <c r="V3185" s="4"/>
      <c r="W3185" s="4"/>
      <c r="X3185" s="4"/>
      <c r="Y3185" s="4"/>
      <c r="Z3185" s="4"/>
      <c r="AA3185" s="4"/>
      <c r="AB3185" s="4"/>
      <c r="AC3185" s="5"/>
      <c r="AD3185" s="4"/>
      <c r="AE3185" s="4"/>
      <c r="AF3185" s="4"/>
      <c r="AG3185" s="4"/>
      <c r="AH3185" s="4"/>
      <c r="AI3185" s="4"/>
      <c r="AJ3185" s="4"/>
      <c r="AK3185" s="4"/>
      <c r="AL3185" s="4"/>
      <c r="AM3185" s="4"/>
      <c r="AN3185" s="4"/>
      <c r="AO3185" s="4"/>
      <c r="AP3185" s="4"/>
      <c r="AQ3185" s="4"/>
      <c r="AR3185" s="4"/>
    </row>
    <row r="3186" customFormat="false" ht="12.75" hidden="false" customHeight="true" outlineLevel="0" collapsed="false">
      <c r="A3186" s="4"/>
      <c r="B3186" s="4"/>
      <c r="C3186" s="4"/>
      <c r="D3186" s="4"/>
      <c r="E3186" s="4"/>
      <c r="F3186" s="4"/>
      <c r="G3186" s="4" t="s">
        <v>1169</v>
      </c>
      <c r="H3186" s="4" t="s">
        <v>13593</v>
      </c>
      <c r="I3186" s="4"/>
      <c r="J3186" s="4"/>
      <c r="K3186" s="4" t="s">
        <v>153</v>
      </c>
      <c r="L3186" s="4" t="s">
        <v>154</v>
      </c>
      <c r="M3186" s="4"/>
      <c r="N3186" s="4"/>
      <c r="O3186" s="4"/>
      <c r="P3186" s="4"/>
      <c r="Q3186" s="4"/>
      <c r="R3186" s="4"/>
      <c r="S3186" s="4"/>
      <c r="T3186" s="4"/>
      <c r="U3186" s="4"/>
      <c r="V3186" s="4"/>
      <c r="W3186" s="4"/>
      <c r="X3186" s="4"/>
      <c r="Y3186" s="4"/>
      <c r="Z3186" s="4"/>
      <c r="AA3186" s="4"/>
      <c r="AB3186" s="4"/>
      <c r="AC3186" s="5"/>
      <c r="AD3186" s="4"/>
      <c r="AE3186" s="4"/>
      <c r="AF3186" s="4"/>
      <c r="AG3186" s="4"/>
      <c r="AH3186" s="4"/>
      <c r="AI3186" s="4"/>
      <c r="AJ3186" s="4"/>
      <c r="AK3186" s="4"/>
      <c r="AL3186" s="4"/>
      <c r="AM3186" s="4"/>
      <c r="AN3186" s="4"/>
      <c r="AO3186" s="4"/>
      <c r="AP3186" s="4"/>
      <c r="AQ3186" s="4"/>
      <c r="AR3186" s="4"/>
    </row>
    <row r="3187" customFormat="false" ht="12.75" hidden="false" customHeight="true" outlineLevel="0" collapsed="false">
      <c r="A3187" s="4"/>
      <c r="B3187" s="4"/>
      <c r="C3187" s="4"/>
      <c r="D3187" s="4"/>
      <c r="E3187" s="4"/>
      <c r="F3187" s="4"/>
      <c r="G3187" s="4" t="s">
        <v>1169</v>
      </c>
      <c r="H3187" s="4" t="s">
        <v>13593</v>
      </c>
      <c r="I3187" s="4"/>
      <c r="J3187" s="4"/>
      <c r="K3187" s="4" t="s">
        <v>153</v>
      </c>
      <c r="L3187" s="4" t="s">
        <v>154</v>
      </c>
      <c r="M3187" s="4"/>
      <c r="N3187" s="4"/>
      <c r="O3187" s="4"/>
      <c r="P3187" s="4"/>
      <c r="Q3187" s="4"/>
      <c r="R3187" s="4"/>
      <c r="S3187" s="4"/>
      <c r="T3187" s="4"/>
      <c r="U3187" s="4"/>
      <c r="V3187" s="4"/>
      <c r="W3187" s="4"/>
      <c r="X3187" s="4"/>
      <c r="Y3187" s="4"/>
      <c r="Z3187" s="4"/>
      <c r="AA3187" s="4"/>
      <c r="AB3187" s="4"/>
      <c r="AC3187" s="5"/>
      <c r="AD3187" s="4"/>
      <c r="AE3187" s="4"/>
      <c r="AF3187" s="4"/>
      <c r="AG3187" s="4"/>
      <c r="AH3187" s="4"/>
      <c r="AI3187" s="4"/>
      <c r="AJ3187" s="4"/>
      <c r="AK3187" s="4"/>
      <c r="AL3187" s="4"/>
      <c r="AM3187" s="4"/>
      <c r="AN3187" s="4"/>
      <c r="AO3187" s="4"/>
      <c r="AP3187" s="4"/>
      <c r="AQ3187" s="4"/>
      <c r="AR3187" s="4"/>
    </row>
    <row r="3188" customFormat="false" ht="12.75" hidden="false" customHeight="true" outlineLevel="0" collapsed="false">
      <c r="A3188" s="4"/>
      <c r="B3188" s="4"/>
      <c r="C3188" s="4"/>
      <c r="D3188" s="4"/>
      <c r="E3188" s="4"/>
      <c r="F3188" s="4"/>
      <c r="G3188" s="4" t="s">
        <v>1169</v>
      </c>
      <c r="H3188" s="4" t="s">
        <v>13593</v>
      </c>
      <c r="I3188" s="4"/>
      <c r="J3188" s="4"/>
      <c r="K3188" s="4" t="s">
        <v>153</v>
      </c>
      <c r="L3188" s="4" t="s">
        <v>154</v>
      </c>
      <c r="M3188" s="4"/>
      <c r="N3188" s="4"/>
      <c r="O3188" s="4"/>
      <c r="P3188" s="4"/>
      <c r="Q3188" s="4"/>
      <c r="R3188" s="4"/>
      <c r="S3188" s="4"/>
      <c r="T3188" s="4"/>
      <c r="U3188" s="4"/>
      <c r="V3188" s="4"/>
      <c r="W3188" s="4"/>
      <c r="X3188" s="4"/>
      <c r="Y3188" s="4"/>
      <c r="Z3188" s="4"/>
      <c r="AA3188" s="4"/>
      <c r="AB3188" s="4"/>
      <c r="AC3188" s="5"/>
      <c r="AD3188" s="4"/>
      <c r="AE3188" s="4"/>
      <c r="AF3188" s="4"/>
      <c r="AG3188" s="4"/>
      <c r="AH3188" s="4"/>
      <c r="AI3188" s="4"/>
      <c r="AJ3188" s="4"/>
      <c r="AK3188" s="4"/>
      <c r="AL3188" s="4"/>
      <c r="AM3188" s="4"/>
      <c r="AN3188" s="4"/>
      <c r="AO3188" s="4"/>
      <c r="AP3188" s="4"/>
      <c r="AQ3188" s="4"/>
      <c r="AR3188" s="4"/>
    </row>
    <row r="3189" customFormat="false" ht="12.75" hidden="false" customHeight="true" outlineLevel="0" collapsed="false">
      <c r="A3189" s="4"/>
      <c r="B3189" s="4"/>
      <c r="C3189" s="4"/>
      <c r="D3189" s="4"/>
      <c r="E3189" s="4"/>
      <c r="F3189" s="4"/>
      <c r="G3189" s="4" t="s">
        <v>139</v>
      </c>
      <c r="H3189" s="4" t="s">
        <v>13593</v>
      </c>
      <c r="I3189" s="4"/>
      <c r="J3189" s="4"/>
      <c r="K3189" s="4" t="s">
        <v>153</v>
      </c>
      <c r="L3189" s="4" t="s">
        <v>154</v>
      </c>
      <c r="M3189" s="4"/>
      <c r="N3189" s="4"/>
      <c r="O3189" s="4"/>
      <c r="P3189" s="4"/>
      <c r="Q3189" s="4"/>
      <c r="R3189" s="4"/>
      <c r="S3189" s="4"/>
      <c r="T3189" s="4"/>
      <c r="U3189" s="4"/>
      <c r="V3189" s="4"/>
      <c r="W3189" s="4"/>
      <c r="X3189" s="4"/>
      <c r="Y3189" s="4"/>
      <c r="Z3189" s="4"/>
      <c r="AA3189" s="4"/>
      <c r="AB3189" s="4"/>
      <c r="AC3189" s="5"/>
      <c r="AD3189" s="4"/>
      <c r="AE3189" s="4"/>
      <c r="AF3189" s="4"/>
      <c r="AG3189" s="4"/>
      <c r="AH3189" s="4"/>
      <c r="AI3189" s="4"/>
      <c r="AJ3189" s="4"/>
      <c r="AK3189" s="4"/>
      <c r="AL3189" s="4"/>
      <c r="AM3189" s="4"/>
      <c r="AN3189" s="4"/>
      <c r="AO3189" s="4"/>
      <c r="AP3189" s="4"/>
      <c r="AQ3189" s="4"/>
      <c r="AR3189" s="4"/>
    </row>
    <row r="3190" customFormat="false" ht="12.75" hidden="false" customHeight="true" outlineLevel="0" collapsed="false">
      <c r="A3190" s="4"/>
      <c r="B3190" s="4"/>
      <c r="C3190" s="4"/>
      <c r="D3190" s="4"/>
      <c r="E3190" s="4"/>
      <c r="F3190" s="4"/>
      <c r="G3190" s="4" t="s">
        <v>1028</v>
      </c>
      <c r="H3190" s="4" t="s">
        <v>13593</v>
      </c>
      <c r="I3190" s="4"/>
      <c r="J3190" s="4"/>
      <c r="K3190" s="4" t="s">
        <v>153</v>
      </c>
      <c r="L3190" s="4" t="s">
        <v>154</v>
      </c>
      <c r="M3190" s="4"/>
      <c r="N3190" s="4"/>
      <c r="O3190" s="4"/>
      <c r="P3190" s="4"/>
      <c r="Q3190" s="4"/>
      <c r="R3190" s="4"/>
      <c r="S3190" s="4"/>
      <c r="T3190" s="4"/>
      <c r="U3190" s="4"/>
      <c r="V3190" s="4"/>
      <c r="W3190" s="4"/>
      <c r="X3190" s="4"/>
      <c r="Y3190" s="4"/>
      <c r="Z3190" s="4"/>
      <c r="AA3190" s="4"/>
      <c r="AB3190" s="4"/>
      <c r="AC3190" s="5"/>
      <c r="AD3190" s="4"/>
      <c r="AE3190" s="4"/>
      <c r="AF3190" s="4"/>
      <c r="AG3190" s="4"/>
      <c r="AH3190" s="4"/>
      <c r="AI3190" s="4"/>
      <c r="AJ3190" s="4"/>
      <c r="AK3190" s="4"/>
      <c r="AL3190" s="4"/>
      <c r="AM3190" s="4"/>
      <c r="AN3190" s="4"/>
      <c r="AO3190" s="4"/>
      <c r="AP3190" s="4"/>
      <c r="AQ3190" s="4"/>
      <c r="AR3190" s="4"/>
    </row>
    <row r="3191" customFormat="false" ht="12.75" hidden="false" customHeight="true" outlineLevel="0" collapsed="false">
      <c r="A3191" s="4"/>
      <c r="B3191" s="4"/>
      <c r="C3191" s="4"/>
      <c r="D3191" s="4"/>
      <c r="E3191" s="4"/>
      <c r="F3191" s="4"/>
      <c r="G3191" s="4" t="s">
        <v>769</v>
      </c>
      <c r="H3191" s="4" t="s">
        <v>13593</v>
      </c>
      <c r="I3191" s="4"/>
      <c r="J3191" s="4"/>
      <c r="K3191" s="4" t="s">
        <v>153</v>
      </c>
      <c r="L3191" s="4" t="s">
        <v>154</v>
      </c>
      <c r="M3191" s="4"/>
      <c r="N3191" s="4"/>
      <c r="O3191" s="4"/>
      <c r="P3191" s="4"/>
      <c r="Q3191" s="4"/>
      <c r="R3191" s="4"/>
      <c r="S3191" s="4"/>
      <c r="T3191" s="4"/>
      <c r="U3191" s="4"/>
      <c r="V3191" s="4"/>
      <c r="W3191" s="4"/>
      <c r="X3191" s="4"/>
      <c r="Y3191" s="4"/>
      <c r="Z3191" s="4"/>
      <c r="AA3191" s="4"/>
      <c r="AB3191" s="4"/>
      <c r="AC3191" s="5"/>
      <c r="AD3191" s="4"/>
      <c r="AE3191" s="4"/>
      <c r="AF3191" s="4"/>
      <c r="AG3191" s="4"/>
      <c r="AH3191" s="4"/>
      <c r="AI3191" s="4"/>
      <c r="AJ3191" s="4"/>
      <c r="AK3191" s="4"/>
      <c r="AL3191" s="4"/>
      <c r="AM3191" s="4"/>
      <c r="AN3191" s="4"/>
      <c r="AO3191" s="4"/>
      <c r="AP3191" s="4"/>
      <c r="AQ3191" s="4"/>
      <c r="AR3191" s="4"/>
    </row>
    <row r="3192" customFormat="false" ht="12.75" hidden="false" customHeight="true" outlineLevel="0" collapsed="false">
      <c r="A3192" s="4"/>
      <c r="B3192" s="4"/>
      <c r="C3192" s="4"/>
      <c r="D3192" s="4"/>
      <c r="E3192" s="4"/>
      <c r="F3192" s="4"/>
      <c r="G3192" s="4" t="s">
        <v>769</v>
      </c>
      <c r="H3192" s="4" t="s">
        <v>13593</v>
      </c>
      <c r="I3192" s="4"/>
      <c r="J3192" s="4"/>
      <c r="K3192" s="4" t="s">
        <v>153</v>
      </c>
      <c r="L3192" s="4" t="s">
        <v>154</v>
      </c>
      <c r="M3192" s="4"/>
      <c r="N3192" s="4"/>
      <c r="O3192" s="4"/>
      <c r="P3192" s="4"/>
      <c r="Q3192" s="4"/>
      <c r="R3192" s="4"/>
      <c r="S3192" s="4"/>
      <c r="T3192" s="4"/>
      <c r="U3192" s="4"/>
      <c r="V3192" s="4"/>
      <c r="W3192" s="4"/>
      <c r="X3192" s="4"/>
      <c r="Y3192" s="4"/>
      <c r="Z3192" s="4"/>
      <c r="AA3192" s="4"/>
      <c r="AB3192" s="4"/>
      <c r="AC3192" s="5"/>
      <c r="AD3192" s="4"/>
      <c r="AE3192" s="4"/>
      <c r="AF3192" s="4"/>
      <c r="AG3192" s="4"/>
      <c r="AH3192" s="4"/>
      <c r="AI3192" s="4"/>
      <c r="AJ3192" s="4"/>
      <c r="AK3192" s="4"/>
      <c r="AL3192" s="4"/>
      <c r="AM3192" s="4"/>
      <c r="AN3192" s="4"/>
      <c r="AO3192" s="4"/>
      <c r="AP3192" s="4"/>
      <c r="AQ3192" s="4"/>
      <c r="AR3192" s="4"/>
    </row>
    <row r="3193" customFormat="false" ht="12.75" hidden="false" customHeight="true" outlineLevel="0" collapsed="false">
      <c r="A3193" s="4"/>
      <c r="B3193" s="4"/>
      <c r="C3193" s="4"/>
      <c r="D3193" s="4"/>
      <c r="E3193" s="4"/>
      <c r="F3193" s="4"/>
      <c r="G3193" s="4" t="s">
        <v>1573</v>
      </c>
      <c r="H3193" s="4" t="s">
        <v>13593</v>
      </c>
      <c r="I3193" s="4"/>
      <c r="J3193" s="4"/>
      <c r="K3193" s="4" t="s">
        <v>153</v>
      </c>
      <c r="L3193" s="4" t="s">
        <v>154</v>
      </c>
      <c r="M3193" s="4"/>
      <c r="N3193" s="4"/>
      <c r="O3193" s="4"/>
      <c r="P3193" s="4"/>
      <c r="Q3193" s="4"/>
      <c r="R3193" s="4"/>
      <c r="S3193" s="4"/>
      <c r="T3193" s="4"/>
      <c r="U3193" s="4"/>
      <c r="V3193" s="4"/>
      <c r="W3193" s="4"/>
      <c r="X3193" s="4"/>
      <c r="Y3193" s="4"/>
      <c r="Z3193" s="4"/>
      <c r="AA3193" s="4"/>
      <c r="AB3193" s="4"/>
      <c r="AC3193" s="5"/>
      <c r="AD3193" s="4"/>
      <c r="AE3193" s="4"/>
      <c r="AF3193" s="4"/>
      <c r="AG3193" s="4"/>
      <c r="AH3193" s="4"/>
      <c r="AI3193" s="4"/>
      <c r="AJ3193" s="4"/>
      <c r="AK3193" s="4"/>
      <c r="AL3193" s="4"/>
      <c r="AM3193" s="4"/>
      <c r="AN3193" s="4"/>
      <c r="AO3193" s="4"/>
      <c r="AP3193" s="4"/>
      <c r="AQ3193" s="4"/>
      <c r="AR3193" s="4"/>
    </row>
    <row r="3194" customFormat="false" ht="12.75" hidden="false" customHeight="true" outlineLevel="0" collapsed="false">
      <c r="A3194" s="4"/>
      <c r="B3194" s="4"/>
      <c r="C3194" s="4"/>
      <c r="D3194" s="4"/>
      <c r="E3194" s="4"/>
      <c r="F3194" s="4"/>
      <c r="G3194" s="4" t="s">
        <v>1573</v>
      </c>
      <c r="H3194" s="4" t="s">
        <v>13593</v>
      </c>
      <c r="I3194" s="4"/>
      <c r="J3194" s="4"/>
      <c r="K3194" s="4" t="s">
        <v>153</v>
      </c>
      <c r="L3194" s="4" t="s">
        <v>154</v>
      </c>
      <c r="M3194" s="4"/>
      <c r="N3194" s="4"/>
      <c r="O3194" s="4"/>
      <c r="P3194" s="4"/>
      <c r="Q3194" s="4"/>
      <c r="R3194" s="4"/>
      <c r="S3194" s="4"/>
      <c r="T3194" s="4"/>
      <c r="U3194" s="4"/>
      <c r="V3194" s="4"/>
      <c r="W3194" s="4"/>
      <c r="X3194" s="4"/>
      <c r="Y3194" s="4"/>
      <c r="Z3194" s="4"/>
      <c r="AA3194" s="4"/>
      <c r="AB3194" s="4"/>
      <c r="AC3194" s="5"/>
      <c r="AD3194" s="4"/>
      <c r="AE3194" s="4"/>
      <c r="AF3194" s="4"/>
      <c r="AG3194" s="4"/>
      <c r="AH3194" s="4"/>
      <c r="AI3194" s="4"/>
      <c r="AJ3194" s="4"/>
      <c r="AK3194" s="4"/>
      <c r="AL3194" s="4"/>
      <c r="AM3194" s="4"/>
      <c r="AN3194" s="4"/>
      <c r="AO3194" s="4"/>
      <c r="AP3194" s="4"/>
      <c r="AQ3194" s="4"/>
      <c r="AR3194" s="4"/>
    </row>
    <row r="3195" customFormat="false" ht="12.75" hidden="false" customHeight="true" outlineLevel="0" collapsed="false">
      <c r="A3195" s="4"/>
      <c r="B3195" s="4"/>
      <c r="C3195" s="4"/>
      <c r="D3195" s="4"/>
      <c r="E3195" s="4"/>
      <c r="F3195" s="4"/>
      <c r="G3195" s="4" t="s">
        <v>1529</v>
      </c>
      <c r="H3195" s="4" t="s">
        <v>13593</v>
      </c>
      <c r="I3195" s="4"/>
      <c r="J3195" s="4"/>
      <c r="K3195" s="4" t="s">
        <v>153</v>
      </c>
      <c r="L3195" s="4" t="s">
        <v>154</v>
      </c>
      <c r="M3195" s="4"/>
      <c r="N3195" s="4"/>
      <c r="O3195" s="4"/>
      <c r="P3195" s="4"/>
      <c r="Q3195" s="4"/>
      <c r="R3195" s="4"/>
      <c r="S3195" s="4"/>
      <c r="T3195" s="4"/>
      <c r="U3195" s="4"/>
      <c r="V3195" s="4"/>
      <c r="W3195" s="4"/>
      <c r="X3195" s="4"/>
      <c r="Y3195" s="4"/>
      <c r="Z3195" s="4"/>
      <c r="AA3195" s="4"/>
      <c r="AB3195" s="4"/>
      <c r="AC3195" s="5"/>
      <c r="AD3195" s="4"/>
      <c r="AE3195" s="4"/>
      <c r="AF3195" s="4"/>
      <c r="AG3195" s="4"/>
      <c r="AH3195" s="4"/>
      <c r="AI3195" s="4"/>
      <c r="AJ3195" s="4"/>
      <c r="AK3195" s="4"/>
      <c r="AL3195" s="4"/>
      <c r="AM3195" s="4"/>
      <c r="AN3195" s="4"/>
      <c r="AO3195" s="4"/>
      <c r="AP3195" s="4"/>
      <c r="AQ3195" s="4"/>
      <c r="AR3195" s="4"/>
    </row>
    <row r="3196" customFormat="false" ht="12.75" hidden="false" customHeight="true" outlineLevel="0" collapsed="false">
      <c r="A3196" s="6" t="s">
        <v>88</v>
      </c>
      <c r="B3196" s="6" t="s">
        <v>3164</v>
      </c>
      <c r="C3196" s="6" t="s">
        <v>13594</v>
      </c>
      <c r="D3196" s="6" t="s">
        <v>13595</v>
      </c>
      <c r="E3196" s="0" t="n">
        <v>682</v>
      </c>
      <c r="F3196" s="6" t="s">
        <v>13596</v>
      </c>
      <c r="G3196" s="6" t="s">
        <v>42</v>
      </c>
      <c r="H3196" s="6" t="s">
        <v>13597</v>
      </c>
      <c r="K3196" s="6" t="s">
        <v>3172</v>
      </c>
      <c r="L3196" s="6" t="s">
        <v>3173</v>
      </c>
      <c r="M3196" s="6" t="s">
        <v>6682</v>
      </c>
      <c r="N3196" s="6" t="s">
        <v>58</v>
      </c>
      <c r="O3196" s="6" t="s">
        <v>59</v>
      </c>
      <c r="P3196" s="6" t="s">
        <v>1582</v>
      </c>
      <c r="Q3196" s="6" t="s">
        <v>238</v>
      </c>
      <c r="R3196" s="6" t="s">
        <v>62</v>
      </c>
      <c r="S3196" s="6" t="s">
        <v>63</v>
      </c>
      <c r="T3196" s="6" t="s">
        <v>64</v>
      </c>
      <c r="U3196" s="6" t="s">
        <v>144</v>
      </c>
      <c r="Y3196" s="6" t="s">
        <v>66</v>
      </c>
      <c r="Z3196" s="0" t="n">
        <v>20</v>
      </c>
      <c r="AB3196" s="6" t="s">
        <v>13598</v>
      </c>
      <c r="AC3196" s="6"/>
      <c r="AD3196" s="6"/>
      <c r="AE3196" s="6"/>
      <c r="AR3196" s="0" t="n">
        <v>77</v>
      </c>
    </row>
    <row r="3197" customFormat="false" ht="12.75" hidden="false" customHeight="true" outlineLevel="0" collapsed="false">
      <c r="A3197" s="6" t="s">
        <v>88</v>
      </c>
      <c r="B3197" s="6" t="s">
        <v>3164</v>
      </c>
      <c r="C3197" s="6" t="s">
        <v>13599</v>
      </c>
      <c r="D3197" s="6" t="s">
        <v>13600</v>
      </c>
      <c r="E3197" s="0" t="n">
        <v>682</v>
      </c>
      <c r="F3197" s="6" t="s">
        <v>13596</v>
      </c>
      <c r="G3197" s="6" t="s">
        <v>42</v>
      </c>
      <c r="H3197" s="6" t="s">
        <v>13597</v>
      </c>
      <c r="K3197" s="6" t="s">
        <v>3172</v>
      </c>
      <c r="L3197" s="6" t="s">
        <v>3173</v>
      </c>
      <c r="M3197" s="6" t="s">
        <v>4901</v>
      </c>
      <c r="N3197" s="6" t="s">
        <v>58</v>
      </c>
      <c r="O3197" s="6" t="s">
        <v>59</v>
      </c>
      <c r="P3197" s="6" t="s">
        <v>606</v>
      </c>
      <c r="Q3197" s="6" t="s">
        <v>238</v>
      </c>
      <c r="R3197" s="6" t="s">
        <v>62</v>
      </c>
      <c r="S3197" s="6" t="s">
        <v>63</v>
      </c>
      <c r="T3197" s="6" t="s">
        <v>64</v>
      </c>
      <c r="U3197" s="6" t="s">
        <v>144</v>
      </c>
      <c r="Y3197" s="6" t="s">
        <v>66</v>
      </c>
      <c r="Z3197" s="0" t="n">
        <v>20</v>
      </c>
      <c r="AB3197" s="6" t="s">
        <v>13601</v>
      </c>
      <c r="AC3197" s="6"/>
      <c r="AD3197" s="6"/>
      <c r="AE3197" s="6"/>
      <c r="AR3197" s="0" t="n">
        <v>77</v>
      </c>
    </row>
    <row r="3198" customFormat="false" ht="12.75" hidden="false" customHeight="true" outlineLevel="0" collapsed="false">
      <c r="A3198" s="4"/>
      <c r="B3198" s="4"/>
      <c r="C3198" s="4"/>
      <c r="D3198" s="4"/>
      <c r="E3198" s="4"/>
      <c r="F3198" s="4"/>
      <c r="G3198" s="4" t="s">
        <v>889</v>
      </c>
      <c r="H3198" s="4" t="s">
        <v>13602</v>
      </c>
      <c r="I3198" s="4"/>
      <c r="J3198" s="4"/>
      <c r="K3198" s="4" t="s">
        <v>153</v>
      </c>
      <c r="L3198" s="4" t="s">
        <v>154</v>
      </c>
      <c r="M3198" s="4"/>
      <c r="N3198" s="4"/>
      <c r="O3198" s="4"/>
      <c r="P3198" s="4"/>
      <c r="Q3198" s="4"/>
      <c r="R3198" s="4"/>
      <c r="S3198" s="4"/>
      <c r="T3198" s="4"/>
      <c r="U3198" s="4"/>
      <c r="V3198" s="4"/>
      <c r="W3198" s="4"/>
      <c r="X3198" s="4"/>
      <c r="Y3198" s="4"/>
      <c r="Z3198" s="4"/>
      <c r="AA3198" s="4"/>
      <c r="AB3198" s="4"/>
      <c r="AC3198" s="5"/>
      <c r="AD3198" s="4"/>
      <c r="AE3198" s="4"/>
      <c r="AF3198" s="4"/>
      <c r="AG3198" s="4"/>
      <c r="AH3198" s="4"/>
      <c r="AI3198" s="4"/>
      <c r="AJ3198" s="4"/>
      <c r="AK3198" s="4"/>
      <c r="AL3198" s="4"/>
      <c r="AM3198" s="4"/>
      <c r="AN3198" s="4"/>
      <c r="AO3198" s="4"/>
      <c r="AP3198" s="4"/>
      <c r="AQ3198" s="4"/>
      <c r="AR3198" s="4"/>
    </row>
    <row r="3199" customFormat="false" ht="12.75" hidden="false" customHeight="true" outlineLevel="0" collapsed="false">
      <c r="A3199" s="4"/>
      <c r="B3199" s="4"/>
      <c r="C3199" s="4"/>
      <c r="D3199" s="4"/>
      <c r="E3199" s="4"/>
      <c r="F3199" s="4"/>
      <c r="G3199" s="4" t="s">
        <v>52</v>
      </c>
      <c r="H3199" s="4" t="s">
        <v>13602</v>
      </c>
      <c r="I3199" s="4"/>
      <c r="J3199" s="4"/>
      <c r="K3199" s="4" t="s">
        <v>153</v>
      </c>
      <c r="L3199" s="4" t="s">
        <v>154</v>
      </c>
      <c r="M3199" s="4"/>
      <c r="N3199" s="4"/>
      <c r="O3199" s="4"/>
      <c r="P3199" s="4"/>
      <c r="Q3199" s="4"/>
      <c r="R3199" s="4"/>
      <c r="S3199" s="4"/>
      <c r="T3199" s="4"/>
      <c r="U3199" s="4"/>
      <c r="V3199" s="4"/>
      <c r="W3199" s="4"/>
      <c r="X3199" s="4"/>
      <c r="Y3199" s="4"/>
      <c r="Z3199" s="4"/>
      <c r="AA3199" s="4"/>
      <c r="AB3199" s="4"/>
      <c r="AC3199" s="5"/>
      <c r="AD3199" s="4"/>
      <c r="AE3199" s="4"/>
      <c r="AF3199" s="4"/>
      <c r="AG3199" s="4"/>
      <c r="AH3199" s="4"/>
      <c r="AI3199" s="4"/>
      <c r="AJ3199" s="4"/>
      <c r="AK3199" s="4"/>
      <c r="AL3199" s="4"/>
      <c r="AM3199" s="4"/>
      <c r="AN3199" s="4"/>
      <c r="AO3199" s="4"/>
      <c r="AP3199" s="4"/>
      <c r="AQ3199" s="4"/>
      <c r="AR3199" s="4"/>
    </row>
    <row r="3200" customFormat="false" ht="12.75" hidden="false" customHeight="true" outlineLevel="0" collapsed="false">
      <c r="A3200" s="4"/>
      <c r="B3200" s="4"/>
      <c r="C3200" s="4"/>
      <c r="D3200" s="4"/>
      <c r="E3200" s="4"/>
      <c r="F3200" s="4"/>
      <c r="G3200" s="4" t="s">
        <v>911</v>
      </c>
      <c r="H3200" s="4" t="s">
        <v>13603</v>
      </c>
      <c r="I3200" s="4"/>
      <c r="J3200" s="4"/>
      <c r="K3200" s="4" t="s">
        <v>1238</v>
      </c>
      <c r="L3200" s="4" t="s">
        <v>1239</v>
      </c>
      <c r="M3200" s="4"/>
      <c r="N3200" s="4"/>
      <c r="O3200" s="4"/>
      <c r="P3200" s="4"/>
      <c r="Q3200" s="4"/>
      <c r="R3200" s="4"/>
      <c r="S3200" s="4"/>
      <c r="T3200" s="4"/>
      <c r="U3200" s="4"/>
      <c r="V3200" s="4"/>
      <c r="W3200" s="4"/>
      <c r="X3200" s="4"/>
      <c r="Y3200" s="4"/>
      <c r="Z3200" s="4"/>
      <c r="AA3200" s="4"/>
      <c r="AB3200" s="4"/>
      <c r="AC3200" s="5"/>
      <c r="AD3200" s="4"/>
      <c r="AE3200" s="4"/>
      <c r="AF3200" s="4"/>
      <c r="AG3200" s="4"/>
      <c r="AH3200" s="4"/>
      <c r="AI3200" s="4"/>
      <c r="AJ3200" s="4"/>
      <c r="AK3200" s="4"/>
      <c r="AL3200" s="4"/>
      <c r="AM3200" s="4"/>
      <c r="AN3200" s="4"/>
      <c r="AO3200" s="4"/>
      <c r="AP3200" s="4"/>
      <c r="AQ3200" s="4"/>
      <c r="AR3200" s="4"/>
    </row>
    <row r="3201" customFormat="false" ht="12.75" hidden="false" customHeight="true" outlineLevel="0" collapsed="false">
      <c r="A3201" s="4"/>
      <c r="B3201" s="4"/>
      <c r="C3201" s="4"/>
      <c r="D3201" s="4"/>
      <c r="E3201" s="4"/>
      <c r="F3201" s="4"/>
      <c r="G3201" s="4" t="s">
        <v>1667</v>
      </c>
      <c r="H3201" s="4" t="s">
        <v>13603</v>
      </c>
      <c r="I3201" s="4"/>
      <c r="J3201" s="4"/>
      <c r="K3201" s="4" t="s">
        <v>1238</v>
      </c>
      <c r="L3201" s="4" t="s">
        <v>1239</v>
      </c>
      <c r="M3201" s="4"/>
      <c r="N3201" s="4"/>
      <c r="O3201" s="4"/>
      <c r="P3201" s="4"/>
      <c r="Q3201" s="4"/>
      <c r="R3201" s="4"/>
      <c r="S3201" s="4"/>
      <c r="T3201" s="4"/>
      <c r="U3201" s="4"/>
      <c r="V3201" s="4"/>
      <c r="W3201" s="4"/>
      <c r="X3201" s="4"/>
      <c r="Y3201" s="4"/>
      <c r="Z3201" s="4"/>
      <c r="AA3201" s="4"/>
      <c r="AB3201" s="4"/>
      <c r="AC3201" s="5"/>
      <c r="AD3201" s="4"/>
      <c r="AE3201" s="4"/>
      <c r="AF3201" s="4"/>
      <c r="AG3201" s="4"/>
      <c r="AH3201" s="4"/>
      <c r="AI3201" s="4"/>
      <c r="AJ3201" s="4"/>
      <c r="AK3201" s="4"/>
      <c r="AL3201" s="4"/>
      <c r="AM3201" s="4"/>
      <c r="AN3201" s="4"/>
      <c r="AO3201" s="4"/>
      <c r="AP3201" s="4"/>
      <c r="AQ3201" s="4"/>
      <c r="AR3201" s="4"/>
    </row>
    <row r="3202" customFormat="false" ht="12.75" hidden="false" customHeight="true" outlineLevel="0" collapsed="false">
      <c r="A3202" s="4"/>
      <c r="B3202" s="4"/>
      <c r="C3202" s="4"/>
      <c r="D3202" s="4"/>
      <c r="E3202" s="4"/>
      <c r="F3202" s="4"/>
      <c r="G3202" s="4" t="s">
        <v>1345</v>
      </c>
      <c r="H3202" s="4" t="s">
        <v>13603</v>
      </c>
      <c r="I3202" s="4"/>
      <c r="J3202" s="4"/>
      <c r="K3202" s="4" t="s">
        <v>1238</v>
      </c>
      <c r="L3202" s="4" t="s">
        <v>1239</v>
      </c>
      <c r="M3202" s="4"/>
      <c r="N3202" s="4"/>
      <c r="O3202" s="4"/>
      <c r="P3202" s="4"/>
      <c r="Q3202" s="4"/>
      <c r="R3202" s="4"/>
      <c r="S3202" s="4"/>
      <c r="T3202" s="4"/>
      <c r="U3202" s="4"/>
      <c r="V3202" s="4"/>
      <c r="W3202" s="4"/>
      <c r="X3202" s="4"/>
      <c r="Y3202" s="4"/>
      <c r="Z3202" s="4"/>
      <c r="AA3202" s="4"/>
      <c r="AB3202" s="4"/>
      <c r="AC3202" s="5"/>
      <c r="AD3202" s="4"/>
      <c r="AE3202" s="4"/>
      <c r="AF3202" s="4"/>
      <c r="AG3202" s="4"/>
      <c r="AH3202" s="4"/>
      <c r="AI3202" s="4"/>
      <c r="AJ3202" s="4"/>
      <c r="AK3202" s="4"/>
      <c r="AL3202" s="4"/>
      <c r="AM3202" s="4"/>
      <c r="AN3202" s="4"/>
      <c r="AO3202" s="4"/>
      <c r="AP3202" s="4"/>
      <c r="AQ3202" s="4"/>
      <c r="AR3202" s="4"/>
    </row>
    <row r="3203" customFormat="false" ht="12.75" hidden="false" customHeight="true" outlineLevel="0" collapsed="false">
      <c r="A3203" s="4"/>
      <c r="B3203" s="4"/>
      <c r="C3203" s="4"/>
      <c r="D3203" s="4"/>
      <c r="E3203" s="4"/>
      <c r="F3203" s="4"/>
      <c r="G3203" s="4" t="s">
        <v>3159</v>
      </c>
      <c r="H3203" s="4" t="s">
        <v>13603</v>
      </c>
      <c r="I3203" s="4"/>
      <c r="J3203" s="4"/>
      <c r="K3203" s="4" t="s">
        <v>1238</v>
      </c>
      <c r="L3203" s="4" t="s">
        <v>1239</v>
      </c>
      <c r="M3203" s="4"/>
      <c r="N3203" s="4"/>
      <c r="O3203" s="4"/>
      <c r="P3203" s="4"/>
      <c r="Q3203" s="4"/>
      <c r="R3203" s="4"/>
      <c r="S3203" s="4"/>
      <c r="T3203" s="4"/>
      <c r="U3203" s="4"/>
      <c r="V3203" s="4"/>
      <c r="W3203" s="4"/>
      <c r="X3203" s="4"/>
      <c r="Y3203" s="4"/>
      <c r="Z3203" s="4"/>
      <c r="AA3203" s="4"/>
      <c r="AB3203" s="4"/>
      <c r="AC3203" s="5"/>
      <c r="AD3203" s="4"/>
      <c r="AE3203" s="4"/>
      <c r="AF3203" s="4"/>
      <c r="AG3203" s="4"/>
      <c r="AH3203" s="4"/>
      <c r="AI3203" s="4"/>
      <c r="AJ3203" s="4"/>
      <c r="AK3203" s="4"/>
      <c r="AL3203" s="4"/>
      <c r="AM3203" s="4"/>
      <c r="AN3203" s="4"/>
      <c r="AO3203" s="4"/>
      <c r="AP3203" s="4"/>
      <c r="AQ3203" s="4"/>
      <c r="AR3203" s="4"/>
    </row>
    <row r="3204" customFormat="false" ht="12.75" hidden="false" customHeight="true" outlineLevel="0" collapsed="false">
      <c r="A3204" s="4"/>
      <c r="B3204" s="4"/>
      <c r="C3204" s="4"/>
      <c r="D3204" s="4"/>
      <c r="E3204" s="4"/>
      <c r="F3204" s="4"/>
      <c r="G3204" s="4" t="s">
        <v>769</v>
      </c>
      <c r="H3204" s="4" t="s">
        <v>13603</v>
      </c>
      <c r="I3204" s="4"/>
      <c r="J3204" s="4"/>
      <c r="K3204" s="4" t="s">
        <v>1238</v>
      </c>
      <c r="L3204" s="4" t="s">
        <v>1239</v>
      </c>
      <c r="M3204" s="4"/>
      <c r="N3204" s="4"/>
      <c r="O3204" s="4"/>
      <c r="P3204" s="4"/>
      <c r="Q3204" s="4"/>
      <c r="R3204" s="4"/>
      <c r="S3204" s="4"/>
      <c r="T3204" s="4"/>
      <c r="U3204" s="4"/>
      <c r="V3204" s="4"/>
      <c r="W3204" s="4"/>
      <c r="X3204" s="4"/>
      <c r="Y3204" s="4"/>
      <c r="Z3204" s="4"/>
      <c r="AA3204" s="4"/>
      <c r="AB3204" s="4"/>
      <c r="AC3204" s="5"/>
      <c r="AD3204" s="4"/>
      <c r="AE3204" s="4"/>
      <c r="AF3204" s="4"/>
      <c r="AG3204" s="4"/>
      <c r="AH3204" s="4"/>
      <c r="AI3204" s="4"/>
      <c r="AJ3204" s="4"/>
      <c r="AK3204" s="4"/>
      <c r="AL3204" s="4"/>
      <c r="AM3204" s="4"/>
      <c r="AN3204" s="4"/>
      <c r="AO3204" s="4"/>
      <c r="AP3204" s="4"/>
      <c r="AQ3204" s="4"/>
      <c r="AR3204" s="4"/>
    </row>
    <row r="3205" customFormat="false" ht="12.75" hidden="false" customHeight="true" outlineLevel="0" collapsed="false">
      <c r="A3205" s="4"/>
      <c r="B3205" s="4"/>
      <c r="C3205" s="4"/>
      <c r="D3205" s="4"/>
      <c r="E3205" s="4"/>
      <c r="F3205" s="4"/>
      <c r="G3205" s="4" t="s">
        <v>13604</v>
      </c>
      <c r="H3205" s="4" t="s">
        <v>13603</v>
      </c>
      <c r="I3205" s="4"/>
      <c r="J3205" s="4"/>
      <c r="K3205" s="4" t="s">
        <v>1238</v>
      </c>
      <c r="L3205" s="4" t="s">
        <v>1239</v>
      </c>
      <c r="M3205" s="4"/>
      <c r="N3205" s="4"/>
      <c r="O3205" s="4"/>
      <c r="P3205" s="4"/>
      <c r="Q3205" s="4"/>
      <c r="R3205" s="4"/>
      <c r="S3205" s="4"/>
      <c r="T3205" s="4"/>
      <c r="U3205" s="4"/>
      <c r="V3205" s="4"/>
      <c r="W3205" s="4"/>
      <c r="X3205" s="4"/>
      <c r="Y3205" s="4"/>
      <c r="Z3205" s="4"/>
      <c r="AA3205" s="4"/>
      <c r="AB3205" s="4"/>
      <c r="AC3205" s="5"/>
      <c r="AD3205" s="4"/>
      <c r="AE3205" s="4"/>
      <c r="AF3205" s="4"/>
      <c r="AG3205" s="4"/>
      <c r="AH3205" s="4"/>
      <c r="AI3205" s="4"/>
      <c r="AJ3205" s="4"/>
      <c r="AK3205" s="4"/>
      <c r="AL3205" s="4"/>
      <c r="AM3205" s="4"/>
      <c r="AN3205" s="4"/>
      <c r="AO3205" s="4"/>
      <c r="AP3205" s="4"/>
      <c r="AQ3205" s="4"/>
      <c r="AR3205" s="4"/>
    </row>
    <row r="3206" customFormat="false" ht="12.75" hidden="false" customHeight="true" outlineLevel="0" collapsed="false">
      <c r="A3206" s="4"/>
      <c r="B3206" s="4"/>
      <c r="C3206" s="4"/>
      <c r="D3206" s="4"/>
      <c r="E3206" s="4"/>
      <c r="F3206" s="4"/>
      <c r="G3206" s="4" t="s">
        <v>13604</v>
      </c>
      <c r="H3206" s="4" t="s">
        <v>13603</v>
      </c>
      <c r="I3206" s="4"/>
      <c r="J3206" s="4"/>
      <c r="K3206" s="4" t="s">
        <v>1238</v>
      </c>
      <c r="L3206" s="4" t="s">
        <v>1239</v>
      </c>
      <c r="M3206" s="4"/>
      <c r="N3206" s="4"/>
      <c r="O3206" s="4"/>
      <c r="P3206" s="4"/>
      <c r="Q3206" s="4"/>
      <c r="R3206" s="4"/>
      <c r="S3206" s="4"/>
      <c r="T3206" s="4"/>
      <c r="U3206" s="4"/>
      <c r="V3206" s="4"/>
      <c r="W3206" s="4"/>
      <c r="X3206" s="4"/>
      <c r="Y3206" s="4"/>
      <c r="Z3206" s="4"/>
      <c r="AA3206" s="4"/>
      <c r="AB3206" s="4"/>
      <c r="AC3206" s="5"/>
      <c r="AD3206" s="4"/>
      <c r="AE3206" s="4"/>
      <c r="AF3206" s="4"/>
      <c r="AG3206" s="4"/>
      <c r="AH3206" s="4"/>
      <c r="AI3206" s="4"/>
      <c r="AJ3206" s="4"/>
      <c r="AK3206" s="4"/>
      <c r="AL3206" s="4"/>
      <c r="AM3206" s="4"/>
      <c r="AN3206" s="4"/>
      <c r="AO3206" s="4"/>
      <c r="AP3206" s="4"/>
      <c r="AQ3206" s="4"/>
      <c r="AR3206" s="4"/>
    </row>
    <row r="3207" customFormat="false" ht="12.75" hidden="false" customHeight="true" outlineLevel="0" collapsed="false">
      <c r="A3207" s="6" t="s">
        <v>88</v>
      </c>
      <c r="B3207" s="6" t="s">
        <v>118</v>
      </c>
      <c r="C3207" s="6" t="s">
        <v>13605</v>
      </c>
      <c r="D3207" s="6" t="s">
        <v>13606</v>
      </c>
      <c r="E3207" s="0" t="n">
        <v>4530</v>
      </c>
      <c r="F3207" s="6" t="s">
        <v>13607</v>
      </c>
      <c r="G3207" s="6" t="s">
        <v>13608</v>
      </c>
      <c r="H3207" s="6" t="s">
        <v>13609</v>
      </c>
      <c r="K3207" s="6" t="s">
        <v>126</v>
      </c>
      <c r="L3207" s="6" t="s">
        <v>127</v>
      </c>
      <c r="M3207" s="6" t="s">
        <v>837</v>
      </c>
      <c r="N3207" s="6" t="s">
        <v>58</v>
      </c>
      <c r="O3207" s="6" t="s">
        <v>59</v>
      </c>
      <c r="P3207" s="6" t="s">
        <v>6137</v>
      </c>
      <c r="Q3207" s="6" t="s">
        <v>2116</v>
      </c>
      <c r="R3207" s="6" t="s">
        <v>158</v>
      </c>
      <c r="S3207" s="6" t="s">
        <v>63</v>
      </c>
      <c r="T3207" s="6" t="s">
        <v>64</v>
      </c>
      <c r="U3207" s="6" t="s">
        <v>144</v>
      </c>
      <c r="Y3207" s="6" t="s">
        <v>66</v>
      </c>
      <c r="Z3207" s="0" t="n">
        <v>20</v>
      </c>
      <c r="AB3207" s="6" t="s">
        <v>13610</v>
      </c>
      <c r="AC3207" s="6"/>
      <c r="AD3207" s="6"/>
      <c r="AE3207" s="6"/>
      <c r="AN3207" s="6" t="s">
        <v>13611</v>
      </c>
      <c r="AR3207" s="0" t="n">
        <v>87</v>
      </c>
    </row>
    <row r="3208" customFormat="false" ht="12.75" hidden="false" customHeight="true" outlineLevel="0" collapsed="false">
      <c r="A3208" s="6" t="s">
        <v>88</v>
      </c>
      <c r="B3208" s="6" t="s">
        <v>2336</v>
      </c>
      <c r="C3208" s="6" t="s">
        <v>13612</v>
      </c>
      <c r="D3208" s="6" t="s">
        <v>13613</v>
      </c>
      <c r="E3208" s="0" t="n">
        <v>44</v>
      </c>
      <c r="F3208" s="6" t="s">
        <v>13614</v>
      </c>
      <c r="G3208" s="6" t="s">
        <v>42</v>
      </c>
      <c r="H3208" s="6" t="s">
        <v>13615</v>
      </c>
      <c r="I3208" s="6" t="s">
        <v>13616</v>
      </c>
      <c r="J3208" s="6" t="s">
        <v>13617</v>
      </c>
      <c r="K3208" s="6" t="s">
        <v>2343</v>
      </c>
      <c r="L3208" s="6" t="s">
        <v>2344</v>
      </c>
      <c r="M3208" s="6" t="s">
        <v>713</v>
      </c>
      <c r="N3208" s="6" t="s">
        <v>58</v>
      </c>
      <c r="O3208" s="6" t="s">
        <v>59</v>
      </c>
      <c r="P3208" s="6" t="s">
        <v>3521</v>
      </c>
      <c r="Q3208" s="6" t="s">
        <v>190</v>
      </c>
      <c r="R3208" s="6" t="s">
        <v>158</v>
      </c>
      <c r="S3208" s="6" t="s">
        <v>63</v>
      </c>
      <c r="T3208" s="6" t="s">
        <v>64</v>
      </c>
      <c r="U3208" s="6" t="s">
        <v>144</v>
      </c>
      <c r="X3208" s="6" t="s">
        <v>8983</v>
      </c>
      <c r="Y3208" s="6" t="s">
        <v>66</v>
      </c>
      <c r="Z3208" s="0" t="n">
        <v>20</v>
      </c>
      <c r="AB3208" s="6" t="s">
        <v>13618</v>
      </c>
      <c r="AC3208" s="7" t="n">
        <v>43032</v>
      </c>
      <c r="AD3208" s="6" t="s">
        <v>104</v>
      </c>
      <c r="AE3208" s="6" t="s">
        <v>105</v>
      </c>
      <c r="AI3208" s="6" t="s">
        <v>13619</v>
      </c>
      <c r="AN3208" s="6" t="s">
        <v>13620</v>
      </c>
      <c r="AR3208" s="0" t="n">
        <v>87</v>
      </c>
    </row>
    <row r="3209" customFormat="false" ht="12.75" hidden="false" customHeight="true" outlineLevel="0" collapsed="false">
      <c r="A3209" s="6" t="s">
        <v>88</v>
      </c>
      <c r="B3209" s="6" t="s">
        <v>2336</v>
      </c>
      <c r="C3209" s="6" t="s">
        <v>13621</v>
      </c>
      <c r="D3209" s="6" t="s">
        <v>13622</v>
      </c>
      <c r="E3209" s="0" t="n">
        <v>44</v>
      </c>
      <c r="F3209" s="6" t="s">
        <v>13623</v>
      </c>
      <c r="G3209" s="6" t="s">
        <v>42</v>
      </c>
      <c r="H3209" s="6" t="s">
        <v>13615</v>
      </c>
      <c r="I3209" s="6" t="s">
        <v>13616</v>
      </c>
      <c r="J3209" s="6" t="s">
        <v>13624</v>
      </c>
      <c r="K3209" s="6" t="s">
        <v>2343</v>
      </c>
      <c r="L3209" s="6" t="s">
        <v>2344</v>
      </c>
      <c r="M3209" s="6" t="s">
        <v>420</v>
      </c>
      <c r="N3209" s="6" t="s">
        <v>58</v>
      </c>
      <c r="O3209" s="6" t="s">
        <v>59</v>
      </c>
      <c r="P3209" s="6" t="s">
        <v>2203</v>
      </c>
      <c r="Q3209" s="6" t="s">
        <v>190</v>
      </c>
      <c r="R3209" s="6" t="s">
        <v>158</v>
      </c>
      <c r="S3209" s="6" t="s">
        <v>63</v>
      </c>
      <c r="T3209" s="6" t="s">
        <v>64</v>
      </c>
      <c r="X3209" s="6" t="s">
        <v>8983</v>
      </c>
      <c r="Y3209" s="6" t="s">
        <v>66</v>
      </c>
      <c r="Z3209" s="0" t="n">
        <v>20</v>
      </c>
      <c r="AB3209" s="6" t="s">
        <v>13625</v>
      </c>
      <c r="AC3209" s="7" t="n">
        <v>43032</v>
      </c>
      <c r="AD3209" s="6" t="s">
        <v>104</v>
      </c>
      <c r="AE3209" s="6" t="s">
        <v>105</v>
      </c>
      <c r="AH3209" s="6" t="s">
        <v>13626</v>
      </c>
      <c r="AI3209" s="6" t="s">
        <v>13627</v>
      </c>
      <c r="AR3209" s="0" t="n">
        <v>51</v>
      </c>
    </row>
    <row r="3210" customFormat="false" ht="12.75" hidden="false" customHeight="true" outlineLevel="0" collapsed="false">
      <c r="A3210" s="6" t="s">
        <v>88</v>
      </c>
      <c r="B3210" s="6" t="s">
        <v>2336</v>
      </c>
      <c r="C3210" s="6" t="s">
        <v>13628</v>
      </c>
      <c r="D3210" s="6" t="s">
        <v>13629</v>
      </c>
      <c r="E3210" s="0" t="n">
        <v>44</v>
      </c>
      <c r="F3210" s="6" t="s">
        <v>13630</v>
      </c>
      <c r="G3210" s="6" t="s">
        <v>234</v>
      </c>
      <c r="H3210" s="6" t="s">
        <v>13615</v>
      </c>
      <c r="I3210" s="6" t="s">
        <v>13631</v>
      </c>
      <c r="J3210" s="6" t="s">
        <v>13632</v>
      </c>
      <c r="K3210" s="6" t="s">
        <v>2343</v>
      </c>
      <c r="L3210" s="6" t="s">
        <v>2344</v>
      </c>
      <c r="M3210" s="6" t="s">
        <v>3606</v>
      </c>
      <c r="N3210" s="6" t="s">
        <v>58</v>
      </c>
      <c r="O3210" s="6" t="s">
        <v>59</v>
      </c>
      <c r="P3210" s="6" t="s">
        <v>2018</v>
      </c>
      <c r="Q3210" s="6" t="s">
        <v>190</v>
      </c>
      <c r="R3210" s="6" t="s">
        <v>158</v>
      </c>
      <c r="S3210" s="6" t="s">
        <v>63</v>
      </c>
      <c r="T3210" s="6" t="s">
        <v>64</v>
      </c>
      <c r="U3210" s="6" t="s">
        <v>144</v>
      </c>
      <c r="X3210" s="6" t="s">
        <v>5497</v>
      </c>
      <c r="Y3210" s="6" t="s">
        <v>66</v>
      </c>
      <c r="Z3210" s="0" t="n">
        <v>20</v>
      </c>
      <c r="AA3210" s="6" t="s">
        <v>67</v>
      </c>
      <c r="AB3210" s="6" t="s">
        <v>13633</v>
      </c>
      <c r="AC3210" s="7" t="n">
        <v>43032</v>
      </c>
      <c r="AD3210" s="6" t="s">
        <v>104</v>
      </c>
      <c r="AE3210" s="6" t="s">
        <v>105</v>
      </c>
      <c r="AH3210" s="6" t="s">
        <v>13634</v>
      </c>
      <c r="AI3210" s="6" t="s">
        <v>13634</v>
      </c>
      <c r="AR3210" s="0" t="n">
        <v>51</v>
      </c>
    </row>
    <row r="3211" customFormat="false" ht="12.75" hidden="false" customHeight="true" outlineLevel="0" collapsed="false">
      <c r="A3211" s="6" t="s">
        <v>88</v>
      </c>
      <c r="B3211" s="6" t="s">
        <v>2336</v>
      </c>
      <c r="C3211" s="6" t="s">
        <v>13635</v>
      </c>
      <c r="D3211" s="6" t="s">
        <v>13636</v>
      </c>
      <c r="E3211" s="0" t="n">
        <v>44</v>
      </c>
      <c r="F3211" s="6" t="s">
        <v>13637</v>
      </c>
      <c r="G3211" s="6" t="s">
        <v>234</v>
      </c>
      <c r="H3211" s="6" t="s">
        <v>13615</v>
      </c>
      <c r="I3211" s="6" t="s">
        <v>13631</v>
      </c>
      <c r="J3211" s="6" t="s">
        <v>13638</v>
      </c>
      <c r="K3211" s="6" t="s">
        <v>2343</v>
      </c>
      <c r="L3211" s="6" t="s">
        <v>2344</v>
      </c>
      <c r="M3211" s="6" t="s">
        <v>206</v>
      </c>
      <c r="N3211" s="6" t="s">
        <v>58</v>
      </c>
      <c r="O3211" s="6" t="s">
        <v>59</v>
      </c>
      <c r="P3211" s="6" t="s">
        <v>5714</v>
      </c>
      <c r="Q3211" s="6" t="s">
        <v>190</v>
      </c>
      <c r="R3211" s="6" t="s">
        <v>158</v>
      </c>
      <c r="S3211" s="6" t="s">
        <v>63</v>
      </c>
      <c r="T3211" s="6" t="s">
        <v>64</v>
      </c>
      <c r="U3211" s="6" t="s">
        <v>144</v>
      </c>
      <c r="X3211" s="6" t="s">
        <v>5497</v>
      </c>
      <c r="Y3211" s="6" t="s">
        <v>66</v>
      </c>
      <c r="Z3211" s="0" t="n">
        <v>20</v>
      </c>
      <c r="AB3211" s="6" t="s">
        <v>13639</v>
      </c>
      <c r="AC3211" s="7" t="n">
        <v>43032</v>
      </c>
      <c r="AD3211" s="6" t="s">
        <v>104</v>
      </c>
      <c r="AE3211" s="6" t="s">
        <v>105</v>
      </c>
      <c r="AI3211" s="6" t="s">
        <v>13640</v>
      </c>
      <c r="AR3211" s="0" t="n">
        <v>51</v>
      </c>
    </row>
    <row r="3212" customFormat="false" ht="12.75" hidden="false" customHeight="true" outlineLevel="0" collapsed="false">
      <c r="A3212" s="6" t="s">
        <v>88</v>
      </c>
      <c r="B3212" s="6" t="s">
        <v>2336</v>
      </c>
      <c r="C3212" s="6" t="s">
        <v>13641</v>
      </c>
      <c r="D3212" s="6" t="s">
        <v>13642</v>
      </c>
      <c r="E3212" s="0" t="n">
        <v>44</v>
      </c>
      <c r="F3212" s="6" t="s">
        <v>13643</v>
      </c>
      <c r="G3212" s="6" t="s">
        <v>234</v>
      </c>
      <c r="H3212" s="6" t="s">
        <v>13615</v>
      </c>
      <c r="I3212" s="6" t="s">
        <v>13631</v>
      </c>
      <c r="J3212" s="6" t="s">
        <v>13644</v>
      </c>
      <c r="K3212" s="6" t="s">
        <v>2343</v>
      </c>
      <c r="L3212" s="6" t="s">
        <v>2344</v>
      </c>
      <c r="M3212" s="6" t="s">
        <v>3504</v>
      </c>
      <c r="N3212" s="6" t="s">
        <v>58</v>
      </c>
      <c r="O3212" s="6" t="s">
        <v>59</v>
      </c>
      <c r="P3212" s="6" t="s">
        <v>273</v>
      </c>
      <c r="Q3212" s="6" t="s">
        <v>190</v>
      </c>
      <c r="R3212" s="6" t="s">
        <v>158</v>
      </c>
      <c r="S3212" s="6" t="s">
        <v>63</v>
      </c>
      <c r="T3212" s="6" t="s">
        <v>64</v>
      </c>
      <c r="U3212" s="6" t="s">
        <v>144</v>
      </c>
      <c r="X3212" s="6" t="s">
        <v>5497</v>
      </c>
      <c r="Y3212" s="6" t="s">
        <v>66</v>
      </c>
      <c r="Z3212" s="0" t="n">
        <v>20</v>
      </c>
      <c r="AB3212" s="6" t="s">
        <v>13645</v>
      </c>
      <c r="AC3212" s="7" t="n">
        <v>43032</v>
      </c>
      <c r="AD3212" s="6" t="s">
        <v>104</v>
      </c>
      <c r="AE3212" s="6" t="s">
        <v>105</v>
      </c>
      <c r="AI3212" s="6" t="s">
        <v>13646</v>
      </c>
      <c r="AR3212" s="0" t="n">
        <v>51</v>
      </c>
    </row>
    <row r="3213" customFormat="false" ht="12.75" hidden="false" customHeight="true" outlineLevel="0" collapsed="false">
      <c r="A3213" s="6" t="s">
        <v>88</v>
      </c>
      <c r="B3213" s="6" t="s">
        <v>2336</v>
      </c>
      <c r="C3213" s="6" t="s">
        <v>13647</v>
      </c>
      <c r="D3213" s="6" t="s">
        <v>13648</v>
      </c>
      <c r="E3213" s="0" t="n">
        <v>44</v>
      </c>
      <c r="F3213" s="6" t="s">
        <v>13649</v>
      </c>
      <c r="G3213" s="6" t="s">
        <v>234</v>
      </c>
      <c r="H3213" s="6" t="s">
        <v>13615</v>
      </c>
      <c r="I3213" s="6" t="s">
        <v>13631</v>
      </c>
      <c r="J3213" s="6" t="s">
        <v>13650</v>
      </c>
      <c r="K3213" s="6" t="s">
        <v>2343</v>
      </c>
      <c r="L3213" s="6" t="s">
        <v>2344</v>
      </c>
      <c r="M3213" s="6" t="s">
        <v>477</v>
      </c>
      <c r="N3213" s="6" t="s">
        <v>58</v>
      </c>
      <c r="O3213" s="6" t="s">
        <v>59</v>
      </c>
      <c r="P3213" s="6" t="s">
        <v>11566</v>
      </c>
      <c r="Q3213" s="6" t="s">
        <v>190</v>
      </c>
      <c r="R3213" s="6" t="s">
        <v>158</v>
      </c>
      <c r="S3213" s="6" t="s">
        <v>63</v>
      </c>
      <c r="T3213" s="6" t="s">
        <v>64</v>
      </c>
      <c r="U3213" s="6" t="s">
        <v>144</v>
      </c>
      <c r="X3213" s="6" t="s">
        <v>5497</v>
      </c>
      <c r="Y3213" s="6" t="s">
        <v>66</v>
      </c>
      <c r="Z3213" s="0" t="n">
        <v>20</v>
      </c>
      <c r="AA3213" s="6" t="s">
        <v>67</v>
      </c>
      <c r="AB3213" s="6" t="s">
        <v>13651</v>
      </c>
      <c r="AC3213" s="7" t="n">
        <v>43032</v>
      </c>
      <c r="AD3213" s="6" t="s">
        <v>104</v>
      </c>
      <c r="AE3213" s="6" t="s">
        <v>105</v>
      </c>
      <c r="AF3213" s="6" t="s">
        <v>13652</v>
      </c>
      <c r="AH3213" s="6" t="s">
        <v>13653</v>
      </c>
      <c r="AI3213" s="6" t="s">
        <v>13654</v>
      </c>
      <c r="AR3213" s="0" t="n">
        <v>51</v>
      </c>
    </row>
    <row r="3214" customFormat="false" ht="12.75" hidden="false" customHeight="true" outlineLevel="0" collapsed="false">
      <c r="A3214" s="6" t="s">
        <v>88</v>
      </c>
      <c r="B3214" s="6" t="s">
        <v>2336</v>
      </c>
      <c r="C3214" s="6" t="s">
        <v>13655</v>
      </c>
      <c r="D3214" s="6" t="s">
        <v>13656</v>
      </c>
      <c r="E3214" s="0" t="n">
        <v>44</v>
      </c>
      <c r="F3214" s="6" t="s">
        <v>13657</v>
      </c>
      <c r="G3214" s="6" t="s">
        <v>234</v>
      </c>
      <c r="H3214" s="6" t="s">
        <v>13615</v>
      </c>
      <c r="I3214" s="6" t="s">
        <v>13631</v>
      </c>
      <c r="J3214" s="6" t="s">
        <v>13658</v>
      </c>
      <c r="K3214" s="6" t="s">
        <v>2343</v>
      </c>
      <c r="L3214" s="6" t="s">
        <v>2344</v>
      </c>
      <c r="M3214" s="6" t="s">
        <v>502</v>
      </c>
      <c r="N3214" s="6" t="s">
        <v>58</v>
      </c>
      <c r="O3214" s="6" t="s">
        <v>59</v>
      </c>
      <c r="P3214" s="6" t="s">
        <v>218</v>
      </c>
      <c r="Q3214" s="6" t="s">
        <v>190</v>
      </c>
      <c r="R3214" s="6" t="s">
        <v>158</v>
      </c>
      <c r="S3214" s="6" t="s">
        <v>63</v>
      </c>
      <c r="T3214" s="6" t="s">
        <v>64</v>
      </c>
      <c r="X3214" s="6" t="s">
        <v>5497</v>
      </c>
      <c r="Y3214" s="6" t="s">
        <v>66</v>
      </c>
      <c r="Z3214" s="0" t="n">
        <v>20</v>
      </c>
      <c r="AB3214" s="6" t="s">
        <v>13659</v>
      </c>
      <c r="AC3214" s="7" t="n">
        <v>43032</v>
      </c>
      <c r="AD3214" s="6" t="s">
        <v>104</v>
      </c>
      <c r="AE3214" s="6" t="s">
        <v>105</v>
      </c>
      <c r="AI3214" s="6" t="s">
        <v>13660</v>
      </c>
      <c r="AR3214" s="0" t="n">
        <v>51</v>
      </c>
    </row>
    <row r="3215" customFormat="false" ht="12.75" hidden="false" customHeight="true" outlineLevel="0" collapsed="false">
      <c r="A3215" s="6" t="s">
        <v>88</v>
      </c>
      <c r="B3215" s="6" t="s">
        <v>2336</v>
      </c>
      <c r="C3215" s="6" t="s">
        <v>13661</v>
      </c>
      <c r="D3215" s="6" t="s">
        <v>13662</v>
      </c>
      <c r="E3215" s="0" t="n">
        <v>44</v>
      </c>
      <c r="F3215" s="6" t="s">
        <v>13663</v>
      </c>
      <c r="G3215" s="6" t="s">
        <v>234</v>
      </c>
      <c r="H3215" s="6" t="s">
        <v>13615</v>
      </c>
      <c r="I3215" s="6" t="s">
        <v>13631</v>
      </c>
      <c r="J3215" s="6" t="s">
        <v>13664</v>
      </c>
      <c r="K3215" s="6" t="s">
        <v>2343</v>
      </c>
      <c r="L3215" s="6" t="s">
        <v>2344</v>
      </c>
      <c r="M3215" s="6" t="s">
        <v>4527</v>
      </c>
      <c r="N3215" s="6" t="s">
        <v>58</v>
      </c>
      <c r="O3215" s="6" t="s">
        <v>59</v>
      </c>
      <c r="P3215" s="6" t="s">
        <v>8152</v>
      </c>
      <c r="Q3215" s="6" t="s">
        <v>190</v>
      </c>
      <c r="R3215" s="6" t="s">
        <v>158</v>
      </c>
      <c r="S3215" s="6" t="s">
        <v>63</v>
      </c>
      <c r="T3215" s="6" t="s">
        <v>64</v>
      </c>
      <c r="X3215" s="6" t="s">
        <v>5497</v>
      </c>
      <c r="Y3215" s="6" t="s">
        <v>66</v>
      </c>
      <c r="Z3215" s="0" t="n">
        <v>20</v>
      </c>
      <c r="AB3215" s="6" t="s">
        <v>13665</v>
      </c>
      <c r="AC3215" s="7" t="n">
        <v>43032</v>
      </c>
      <c r="AD3215" s="6" t="s">
        <v>104</v>
      </c>
      <c r="AE3215" s="6" t="s">
        <v>105</v>
      </c>
      <c r="AN3215" s="6" t="s">
        <v>13666</v>
      </c>
      <c r="AR3215" s="0" t="n">
        <v>51</v>
      </c>
    </row>
    <row r="3216" customFormat="false" ht="12.75" hidden="false" customHeight="true" outlineLevel="0" collapsed="false">
      <c r="A3216" s="6" t="s">
        <v>88</v>
      </c>
      <c r="B3216" s="6" t="s">
        <v>2336</v>
      </c>
      <c r="C3216" s="6" t="s">
        <v>13667</v>
      </c>
      <c r="D3216" s="6" t="s">
        <v>13668</v>
      </c>
      <c r="E3216" s="0" t="n">
        <v>44</v>
      </c>
      <c r="F3216" s="6" t="s">
        <v>13669</v>
      </c>
      <c r="G3216" s="6" t="s">
        <v>234</v>
      </c>
      <c r="H3216" s="6" t="s">
        <v>13615</v>
      </c>
      <c r="I3216" s="6" t="s">
        <v>13631</v>
      </c>
      <c r="J3216" s="6" t="s">
        <v>13670</v>
      </c>
      <c r="K3216" s="6" t="s">
        <v>2343</v>
      </c>
      <c r="L3216" s="6" t="s">
        <v>2344</v>
      </c>
      <c r="M3216" s="6" t="s">
        <v>680</v>
      </c>
      <c r="N3216" s="6" t="s">
        <v>58</v>
      </c>
      <c r="O3216" s="6" t="s">
        <v>59</v>
      </c>
      <c r="P3216" s="6" t="s">
        <v>3936</v>
      </c>
      <c r="Q3216" s="6" t="s">
        <v>190</v>
      </c>
      <c r="R3216" s="6" t="s">
        <v>158</v>
      </c>
      <c r="S3216" s="6" t="s">
        <v>63</v>
      </c>
      <c r="T3216" s="6" t="s">
        <v>64</v>
      </c>
      <c r="X3216" s="6" t="s">
        <v>5497</v>
      </c>
      <c r="Y3216" s="6" t="s">
        <v>66</v>
      </c>
      <c r="Z3216" s="0" t="n">
        <v>20</v>
      </c>
      <c r="AB3216" s="6" t="s">
        <v>13671</v>
      </c>
      <c r="AC3216" s="7" t="n">
        <v>43032</v>
      </c>
      <c r="AD3216" s="6" t="s">
        <v>104</v>
      </c>
      <c r="AE3216" s="6" t="s">
        <v>105</v>
      </c>
      <c r="AI3216" s="6" t="s">
        <v>13672</v>
      </c>
      <c r="AR3216" s="0" t="n">
        <v>53</v>
      </c>
    </row>
    <row r="3217" customFormat="false" ht="12.75" hidden="false" customHeight="true" outlineLevel="0" collapsed="false">
      <c r="A3217" s="6" t="s">
        <v>88</v>
      </c>
      <c r="B3217" s="6" t="s">
        <v>2336</v>
      </c>
      <c r="C3217" s="6" t="s">
        <v>13673</v>
      </c>
      <c r="D3217" s="6" t="s">
        <v>13674</v>
      </c>
      <c r="E3217" s="0" t="n">
        <v>44</v>
      </c>
      <c r="F3217" s="6" t="s">
        <v>13675</v>
      </c>
      <c r="G3217" s="6" t="s">
        <v>234</v>
      </c>
      <c r="H3217" s="6" t="s">
        <v>13615</v>
      </c>
      <c r="I3217" s="6" t="s">
        <v>13631</v>
      </c>
      <c r="J3217" s="6" t="s">
        <v>13676</v>
      </c>
      <c r="K3217" s="6" t="s">
        <v>2343</v>
      </c>
      <c r="L3217" s="6" t="s">
        <v>2344</v>
      </c>
      <c r="M3217" s="6" t="s">
        <v>5978</v>
      </c>
      <c r="N3217" s="6" t="s">
        <v>58</v>
      </c>
      <c r="O3217" s="6" t="s">
        <v>59</v>
      </c>
      <c r="P3217" s="6" t="s">
        <v>745</v>
      </c>
      <c r="Q3217" s="6" t="s">
        <v>190</v>
      </c>
      <c r="R3217" s="6" t="s">
        <v>158</v>
      </c>
      <c r="S3217" s="6" t="s">
        <v>63</v>
      </c>
      <c r="T3217" s="6" t="s">
        <v>64</v>
      </c>
      <c r="U3217" s="6" t="s">
        <v>144</v>
      </c>
      <c r="X3217" s="6" t="s">
        <v>5497</v>
      </c>
      <c r="Y3217" s="6" t="s">
        <v>66</v>
      </c>
      <c r="Z3217" s="0" t="n">
        <v>20</v>
      </c>
      <c r="AB3217" s="6" t="s">
        <v>13677</v>
      </c>
      <c r="AC3217" s="7" t="n">
        <v>43032</v>
      </c>
      <c r="AD3217" s="6" t="s">
        <v>104</v>
      </c>
      <c r="AE3217" s="6" t="s">
        <v>105</v>
      </c>
      <c r="AI3217" s="6" t="s">
        <v>13678</v>
      </c>
      <c r="AR3217" s="0" t="n">
        <v>57</v>
      </c>
    </row>
    <row r="3218" customFormat="false" ht="12.75" hidden="false" customHeight="true" outlineLevel="0" collapsed="false">
      <c r="A3218" s="6" t="s">
        <v>88</v>
      </c>
      <c r="B3218" s="6" t="s">
        <v>2336</v>
      </c>
      <c r="C3218" s="6" t="s">
        <v>13679</v>
      </c>
      <c r="D3218" s="6" t="s">
        <v>13680</v>
      </c>
      <c r="E3218" s="0" t="n">
        <v>44</v>
      </c>
      <c r="F3218" s="6" t="s">
        <v>13681</v>
      </c>
      <c r="G3218" s="6" t="s">
        <v>52</v>
      </c>
      <c r="H3218" s="6" t="s">
        <v>13615</v>
      </c>
      <c r="I3218" s="6" t="s">
        <v>13682</v>
      </c>
      <c r="J3218" s="6" t="s">
        <v>13683</v>
      </c>
      <c r="K3218" s="6" t="s">
        <v>2343</v>
      </c>
      <c r="L3218" s="6" t="s">
        <v>2344</v>
      </c>
      <c r="M3218" s="6" t="s">
        <v>6609</v>
      </c>
      <c r="N3218" s="6" t="s">
        <v>58</v>
      </c>
      <c r="O3218" s="6" t="s">
        <v>59</v>
      </c>
      <c r="P3218" s="6" t="s">
        <v>4787</v>
      </c>
      <c r="Q3218" s="6" t="s">
        <v>190</v>
      </c>
      <c r="R3218" s="6" t="s">
        <v>158</v>
      </c>
      <c r="S3218" s="6" t="s">
        <v>63</v>
      </c>
      <c r="T3218" s="6" t="s">
        <v>64</v>
      </c>
      <c r="Y3218" s="6" t="s">
        <v>66</v>
      </c>
      <c r="Z3218" s="0" t="n">
        <v>20</v>
      </c>
      <c r="AB3218" s="6" t="s">
        <v>13684</v>
      </c>
      <c r="AC3218" s="7" t="n">
        <v>43032</v>
      </c>
      <c r="AD3218" s="6" t="s">
        <v>104</v>
      </c>
      <c r="AE3218" s="6" t="s">
        <v>105</v>
      </c>
      <c r="AI3218" s="6" t="s">
        <v>13685</v>
      </c>
      <c r="AR3218" s="0" t="n">
        <v>57</v>
      </c>
    </row>
    <row r="3219" customFormat="false" ht="12.75" hidden="false" customHeight="true" outlineLevel="0" collapsed="false">
      <c r="A3219" s="6" t="s">
        <v>88</v>
      </c>
      <c r="B3219" s="6" t="s">
        <v>2336</v>
      </c>
      <c r="C3219" s="6" t="s">
        <v>13686</v>
      </c>
      <c r="D3219" s="6" t="s">
        <v>13687</v>
      </c>
      <c r="E3219" s="0" t="n">
        <v>44</v>
      </c>
      <c r="F3219" s="6" t="s">
        <v>13688</v>
      </c>
      <c r="G3219" s="6" t="s">
        <v>52</v>
      </c>
      <c r="H3219" s="6" t="s">
        <v>13615</v>
      </c>
      <c r="I3219" s="6" t="s">
        <v>13682</v>
      </c>
      <c r="J3219" s="6" t="s">
        <v>13689</v>
      </c>
      <c r="K3219" s="6" t="s">
        <v>2343</v>
      </c>
      <c r="L3219" s="6" t="s">
        <v>2344</v>
      </c>
      <c r="M3219" s="6" t="s">
        <v>5576</v>
      </c>
      <c r="N3219" s="6" t="s">
        <v>58</v>
      </c>
      <c r="O3219" s="6" t="s">
        <v>59</v>
      </c>
      <c r="P3219" s="6" t="s">
        <v>205</v>
      </c>
      <c r="Q3219" s="6" t="s">
        <v>190</v>
      </c>
      <c r="R3219" s="6" t="s">
        <v>158</v>
      </c>
      <c r="S3219" s="6" t="s">
        <v>63</v>
      </c>
      <c r="T3219" s="6" t="s">
        <v>64</v>
      </c>
      <c r="Y3219" s="6" t="s">
        <v>66</v>
      </c>
      <c r="Z3219" s="0" t="n">
        <v>20</v>
      </c>
      <c r="AB3219" s="6" t="s">
        <v>13690</v>
      </c>
      <c r="AC3219" s="7" t="n">
        <v>43032</v>
      </c>
      <c r="AD3219" s="6" t="s">
        <v>104</v>
      </c>
      <c r="AE3219" s="6" t="s">
        <v>105</v>
      </c>
      <c r="AI3219" s="6" t="s">
        <v>13691</v>
      </c>
      <c r="AR3219" s="0" t="n">
        <v>57</v>
      </c>
    </row>
    <row r="3220" customFormat="false" ht="12.75" hidden="false" customHeight="true" outlineLevel="0" collapsed="false">
      <c r="A3220" s="6" t="s">
        <v>88</v>
      </c>
      <c r="B3220" s="6" t="s">
        <v>2792</v>
      </c>
      <c r="C3220" s="6" t="s">
        <v>13692</v>
      </c>
      <c r="D3220" s="6" t="s">
        <v>13693</v>
      </c>
      <c r="E3220" s="0" t="n">
        <v>21</v>
      </c>
      <c r="F3220" s="6" t="s">
        <v>13694</v>
      </c>
      <c r="G3220" s="6" t="s">
        <v>889</v>
      </c>
      <c r="H3220" s="6" t="s">
        <v>13695</v>
      </c>
      <c r="J3220" s="6" t="s">
        <v>8499</v>
      </c>
      <c r="K3220" s="6" t="s">
        <v>1213</v>
      </c>
      <c r="L3220" s="6" t="s">
        <v>2798</v>
      </c>
      <c r="M3220" s="6" t="s">
        <v>13696</v>
      </c>
      <c r="N3220" s="6" t="s">
        <v>58</v>
      </c>
      <c r="O3220" s="6" t="s">
        <v>59</v>
      </c>
      <c r="P3220" s="6" t="s">
        <v>3268</v>
      </c>
      <c r="Q3220" s="6" t="s">
        <v>219</v>
      </c>
      <c r="R3220" s="6" t="s">
        <v>143</v>
      </c>
      <c r="S3220" s="6" t="s">
        <v>63</v>
      </c>
      <c r="T3220" s="6" t="s">
        <v>64</v>
      </c>
      <c r="X3220" s="6" t="s">
        <v>13697</v>
      </c>
      <c r="Y3220" s="6" t="s">
        <v>66</v>
      </c>
      <c r="Z3220" s="0" t="n">
        <v>20</v>
      </c>
      <c r="AC3220" s="7" t="n">
        <v>43025</v>
      </c>
      <c r="AD3220" s="0" t="s">
        <v>104</v>
      </c>
      <c r="AE3220" s="0" t="s">
        <v>105</v>
      </c>
      <c r="AQ3220" s="6" t="s">
        <v>13698</v>
      </c>
      <c r="AR3220" s="0" t="n">
        <v>57</v>
      </c>
    </row>
    <row r="3221" customFormat="false" ht="12.75" hidden="false" customHeight="true" outlineLevel="0" collapsed="false">
      <c r="A3221" s="4"/>
      <c r="B3221" s="4"/>
      <c r="C3221" s="4"/>
      <c r="D3221" s="4"/>
      <c r="E3221" s="4"/>
      <c r="F3221" s="4"/>
      <c r="G3221" s="4" t="s">
        <v>648</v>
      </c>
      <c r="H3221" s="4" t="s">
        <v>13695</v>
      </c>
      <c r="I3221" s="4"/>
      <c r="J3221" s="4"/>
      <c r="K3221" s="4" t="s">
        <v>1618</v>
      </c>
      <c r="L3221" s="4" t="s">
        <v>1619</v>
      </c>
      <c r="M3221" s="4"/>
      <c r="N3221" s="4"/>
      <c r="O3221" s="4"/>
      <c r="P3221" s="4"/>
      <c r="Q3221" s="4"/>
      <c r="R3221" s="4"/>
      <c r="S3221" s="4"/>
      <c r="T3221" s="4"/>
      <c r="U3221" s="4"/>
      <c r="V3221" s="4"/>
      <c r="W3221" s="4"/>
      <c r="X3221" s="4"/>
      <c r="Y3221" s="4"/>
      <c r="Z3221" s="4"/>
      <c r="AA3221" s="4"/>
      <c r="AB3221" s="4"/>
      <c r="AC3221" s="5"/>
      <c r="AD3221" s="4"/>
      <c r="AE3221" s="4"/>
      <c r="AF3221" s="4"/>
      <c r="AG3221" s="4"/>
      <c r="AH3221" s="4"/>
      <c r="AI3221" s="4"/>
      <c r="AJ3221" s="4"/>
      <c r="AK3221" s="4"/>
      <c r="AL3221" s="4"/>
      <c r="AM3221" s="4"/>
      <c r="AN3221" s="4"/>
      <c r="AO3221" s="4"/>
      <c r="AP3221" s="4"/>
      <c r="AQ3221" s="4"/>
      <c r="AR3221" s="4"/>
    </row>
    <row r="3222" customFormat="false" ht="12.75" hidden="false" customHeight="true" outlineLevel="0" collapsed="false">
      <c r="A3222" s="4"/>
      <c r="B3222" s="4"/>
      <c r="C3222" s="4"/>
      <c r="D3222" s="4"/>
      <c r="E3222" s="4"/>
      <c r="F3222" s="4"/>
      <c r="G3222" s="4" t="s">
        <v>648</v>
      </c>
      <c r="H3222" s="4" t="s">
        <v>13695</v>
      </c>
      <c r="I3222" s="4"/>
      <c r="J3222" s="4"/>
      <c r="K3222" s="4" t="s">
        <v>1618</v>
      </c>
      <c r="L3222" s="4" t="s">
        <v>1619</v>
      </c>
      <c r="M3222" s="4"/>
      <c r="N3222" s="4"/>
      <c r="O3222" s="4"/>
      <c r="P3222" s="4"/>
      <c r="Q3222" s="4"/>
      <c r="R3222" s="4"/>
      <c r="S3222" s="4"/>
      <c r="T3222" s="4"/>
      <c r="U3222" s="4"/>
      <c r="V3222" s="4"/>
      <c r="W3222" s="4"/>
      <c r="X3222" s="4"/>
      <c r="Y3222" s="4"/>
      <c r="Z3222" s="4"/>
      <c r="AA3222" s="4"/>
      <c r="AB3222" s="4"/>
      <c r="AC3222" s="5"/>
      <c r="AD3222" s="4"/>
      <c r="AE3222" s="4"/>
      <c r="AF3222" s="4"/>
      <c r="AG3222" s="4"/>
      <c r="AH3222" s="4"/>
      <c r="AI3222" s="4"/>
      <c r="AJ3222" s="4"/>
      <c r="AK3222" s="4"/>
      <c r="AL3222" s="4"/>
      <c r="AM3222" s="4"/>
      <c r="AN3222" s="4"/>
      <c r="AO3222" s="4"/>
      <c r="AP3222" s="4"/>
      <c r="AQ3222" s="4"/>
      <c r="AR3222" s="4"/>
    </row>
    <row r="3223" customFormat="false" ht="12.75" hidden="false" customHeight="true" outlineLevel="0" collapsed="false">
      <c r="A3223" s="4"/>
      <c r="B3223" s="4"/>
      <c r="C3223" s="4"/>
      <c r="D3223" s="4"/>
      <c r="E3223" s="4"/>
      <c r="F3223" s="4"/>
      <c r="G3223" s="4" t="s">
        <v>648</v>
      </c>
      <c r="H3223" s="4" t="s">
        <v>13695</v>
      </c>
      <c r="I3223" s="4"/>
      <c r="J3223" s="4"/>
      <c r="K3223" s="4" t="s">
        <v>1618</v>
      </c>
      <c r="L3223" s="4" t="s">
        <v>1619</v>
      </c>
      <c r="M3223" s="4"/>
      <c r="N3223" s="4"/>
      <c r="O3223" s="4"/>
      <c r="P3223" s="4"/>
      <c r="Q3223" s="4"/>
      <c r="R3223" s="4"/>
      <c r="S3223" s="4"/>
      <c r="T3223" s="4"/>
      <c r="U3223" s="4"/>
      <c r="V3223" s="4"/>
      <c r="W3223" s="4"/>
      <c r="X3223" s="4"/>
      <c r="Y3223" s="4"/>
      <c r="Z3223" s="4"/>
      <c r="AA3223" s="4"/>
      <c r="AB3223" s="4"/>
      <c r="AC3223" s="5"/>
      <c r="AD3223" s="4"/>
      <c r="AE3223" s="4"/>
      <c r="AF3223" s="4"/>
      <c r="AG3223" s="4"/>
      <c r="AH3223" s="4"/>
      <c r="AI3223" s="4"/>
      <c r="AJ3223" s="4"/>
      <c r="AK3223" s="4"/>
      <c r="AL3223" s="4"/>
      <c r="AM3223" s="4"/>
      <c r="AN3223" s="4"/>
      <c r="AO3223" s="4"/>
      <c r="AP3223" s="4"/>
      <c r="AQ3223" s="4"/>
      <c r="AR3223" s="4"/>
    </row>
    <row r="3224" customFormat="false" ht="12.75" hidden="false" customHeight="true" outlineLevel="0" collapsed="false">
      <c r="A3224" s="4"/>
      <c r="B3224" s="4"/>
      <c r="C3224" s="4"/>
      <c r="D3224" s="4"/>
      <c r="E3224" s="4"/>
      <c r="F3224" s="4"/>
      <c r="G3224" s="4" t="s">
        <v>648</v>
      </c>
      <c r="H3224" s="4" t="s">
        <v>13695</v>
      </c>
      <c r="I3224" s="4"/>
      <c r="J3224" s="4"/>
      <c r="K3224" s="4" t="s">
        <v>1618</v>
      </c>
      <c r="L3224" s="4" t="s">
        <v>1619</v>
      </c>
      <c r="M3224" s="4"/>
      <c r="N3224" s="4"/>
      <c r="O3224" s="4"/>
      <c r="P3224" s="4"/>
      <c r="Q3224" s="4"/>
      <c r="R3224" s="4"/>
      <c r="S3224" s="4"/>
      <c r="T3224" s="4"/>
      <c r="U3224" s="4"/>
      <c r="V3224" s="4"/>
      <c r="W3224" s="4"/>
      <c r="X3224" s="4"/>
      <c r="Y3224" s="4"/>
      <c r="Z3224" s="4"/>
      <c r="AA3224" s="4"/>
      <c r="AB3224" s="4"/>
      <c r="AC3224" s="5"/>
      <c r="AD3224" s="4"/>
      <c r="AE3224" s="4"/>
      <c r="AF3224" s="4"/>
      <c r="AG3224" s="4"/>
      <c r="AH3224" s="4"/>
      <c r="AI3224" s="4"/>
      <c r="AJ3224" s="4"/>
      <c r="AK3224" s="4"/>
      <c r="AL3224" s="4"/>
      <c r="AM3224" s="4"/>
      <c r="AN3224" s="4"/>
      <c r="AO3224" s="4"/>
      <c r="AP3224" s="4"/>
      <c r="AQ3224" s="4"/>
      <c r="AR3224" s="4"/>
    </row>
    <row r="3225" customFormat="false" ht="12.75" hidden="false" customHeight="true" outlineLevel="0" collapsed="false">
      <c r="A3225" s="4"/>
      <c r="B3225" s="4"/>
      <c r="C3225" s="4"/>
      <c r="D3225" s="4"/>
      <c r="E3225" s="4"/>
      <c r="F3225" s="4"/>
      <c r="G3225" s="4" t="s">
        <v>584</v>
      </c>
      <c r="H3225" s="4" t="s">
        <v>13699</v>
      </c>
      <c r="I3225" s="4"/>
      <c r="J3225" s="4"/>
      <c r="K3225" s="4" t="s">
        <v>1225</v>
      </c>
      <c r="L3225" s="4" t="s">
        <v>1633</v>
      </c>
      <c r="M3225" s="4"/>
      <c r="N3225" s="4"/>
      <c r="O3225" s="4"/>
      <c r="P3225" s="4"/>
      <c r="Q3225" s="4"/>
      <c r="R3225" s="4"/>
      <c r="S3225" s="4"/>
      <c r="T3225" s="4"/>
      <c r="U3225" s="4"/>
      <c r="V3225" s="4"/>
      <c r="W3225" s="4"/>
      <c r="X3225" s="4"/>
      <c r="Y3225" s="4"/>
      <c r="Z3225" s="4"/>
      <c r="AA3225" s="4"/>
      <c r="AB3225" s="4"/>
      <c r="AC3225" s="5"/>
      <c r="AD3225" s="4"/>
      <c r="AE3225" s="4"/>
      <c r="AF3225" s="4"/>
      <c r="AG3225" s="4"/>
      <c r="AH3225" s="4"/>
      <c r="AI3225" s="4"/>
      <c r="AJ3225" s="4"/>
      <c r="AK3225" s="4"/>
      <c r="AL3225" s="4"/>
      <c r="AM3225" s="4"/>
      <c r="AN3225" s="4"/>
      <c r="AO3225" s="4"/>
      <c r="AP3225" s="4"/>
      <c r="AQ3225" s="4"/>
      <c r="AR3225" s="4"/>
    </row>
    <row r="3226" customFormat="false" ht="12.75" hidden="false" customHeight="true" outlineLevel="0" collapsed="false">
      <c r="A3226" s="4"/>
      <c r="B3226" s="4"/>
      <c r="C3226" s="4"/>
      <c r="D3226" s="4"/>
      <c r="E3226" s="4"/>
      <c r="F3226" s="4"/>
      <c r="G3226" s="4" t="s">
        <v>46</v>
      </c>
      <c r="H3226" s="4" t="s">
        <v>13699</v>
      </c>
      <c r="I3226" s="4"/>
      <c r="J3226" s="4"/>
      <c r="K3226" s="4" t="s">
        <v>1225</v>
      </c>
      <c r="L3226" s="4" t="s">
        <v>1633</v>
      </c>
      <c r="M3226" s="4"/>
      <c r="N3226" s="4"/>
      <c r="O3226" s="4"/>
      <c r="P3226" s="4"/>
      <c r="Q3226" s="4"/>
      <c r="R3226" s="4"/>
      <c r="S3226" s="4"/>
      <c r="T3226" s="4"/>
      <c r="U3226" s="4"/>
      <c r="V3226" s="4"/>
      <c r="W3226" s="4"/>
      <c r="X3226" s="4"/>
      <c r="Y3226" s="4"/>
      <c r="Z3226" s="4"/>
      <c r="AA3226" s="4"/>
      <c r="AB3226" s="4"/>
      <c r="AC3226" s="5"/>
      <c r="AD3226" s="4"/>
      <c r="AE3226" s="4"/>
      <c r="AF3226" s="4"/>
      <c r="AG3226" s="4"/>
      <c r="AH3226" s="4"/>
      <c r="AI3226" s="4"/>
      <c r="AJ3226" s="4"/>
      <c r="AK3226" s="4"/>
      <c r="AL3226" s="4"/>
      <c r="AM3226" s="4"/>
      <c r="AN3226" s="4"/>
      <c r="AO3226" s="4"/>
      <c r="AP3226" s="4"/>
      <c r="AQ3226" s="4"/>
      <c r="AR3226" s="4"/>
    </row>
    <row r="3227" customFormat="false" ht="12.75" hidden="false" customHeight="true" outlineLevel="0" collapsed="false">
      <c r="A3227" s="4"/>
      <c r="B3227" s="4"/>
      <c r="C3227" s="4"/>
      <c r="D3227" s="4"/>
      <c r="E3227" s="4"/>
      <c r="F3227" s="4"/>
      <c r="G3227" s="4" t="s">
        <v>3914</v>
      </c>
      <c r="H3227" s="4" t="s">
        <v>13699</v>
      </c>
      <c r="I3227" s="4"/>
      <c r="J3227" s="4"/>
      <c r="K3227" s="4" t="s">
        <v>691</v>
      </c>
      <c r="L3227" s="4" t="s">
        <v>692</v>
      </c>
      <c r="M3227" s="4"/>
      <c r="N3227" s="4"/>
      <c r="O3227" s="4"/>
      <c r="P3227" s="4"/>
      <c r="Q3227" s="4"/>
      <c r="R3227" s="4"/>
      <c r="S3227" s="4"/>
      <c r="T3227" s="4"/>
      <c r="U3227" s="4"/>
      <c r="V3227" s="4"/>
      <c r="W3227" s="4"/>
      <c r="X3227" s="4"/>
      <c r="Y3227" s="4"/>
      <c r="Z3227" s="4"/>
      <c r="AA3227" s="4"/>
      <c r="AB3227" s="4"/>
      <c r="AC3227" s="5"/>
      <c r="AD3227" s="4"/>
      <c r="AE3227" s="4"/>
      <c r="AF3227" s="4"/>
      <c r="AG3227" s="4"/>
      <c r="AH3227" s="4"/>
      <c r="AI3227" s="4"/>
      <c r="AJ3227" s="4"/>
      <c r="AK3227" s="4"/>
      <c r="AL3227" s="4"/>
      <c r="AM3227" s="4"/>
      <c r="AN3227" s="4"/>
      <c r="AO3227" s="4"/>
      <c r="AP3227" s="4"/>
      <c r="AQ3227" s="4"/>
      <c r="AR3227" s="4"/>
    </row>
    <row r="3228" customFormat="false" ht="12.75" hidden="false" customHeight="true" outlineLevel="0" collapsed="false">
      <c r="A3228" s="6" t="s">
        <v>88</v>
      </c>
      <c r="B3228" s="6" t="s">
        <v>3164</v>
      </c>
      <c r="C3228" s="6" t="s">
        <v>13700</v>
      </c>
      <c r="D3228" s="6" t="s">
        <v>13701</v>
      </c>
      <c r="E3228" s="0" t="n">
        <v>730</v>
      </c>
      <c r="F3228" s="6" t="s">
        <v>13702</v>
      </c>
      <c r="G3228" s="6" t="s">
        <v>234</v>
      </c>
      <c r="H3228" s="6" t="s">
        <v>13699</v>
      </c>
      <c r="J3228" s="6" t="s">
        <v>3795</v>
      </c>
      <c r="K3228" s="6" t="s">
        <v>3172</v>
      </c>
      <c r="L3228" s="6" t="s">
        <v>3173</v>
      </c>
      <c r="M3228" s="6" t="s">
        <v>1682</v>
      </c>
      <c r="N3228" s="6" t="s">
        <v>58</v>
      </c>
      <c r="O3228" s="6" t="s">
        <v>59</v>
      </c>
      <c r="P3228" s="6" t="s">
        <v>2256</v>
      </c>
      <c r="Q3228" s="6" t="s">
        <v>101</v>
      </c>
      <c r="R3228" s="6" t="s">
        <v>66</v>
      </c>
      <c r="S3228" s="6" t="s">
        <v>63</v>
      </c>
      <c r="T3228" s="6" t="s">
        <v>64</v>
      </c>
      <c r="Y3228" s="6" t="s">
        <v>66</v>
      </c>
      <c r="Z3228" s="0" t="n">
        <v>20</v>
      </c>
      <c r="AB3228" s="6" t="s">
        <v>13703</v>
      </c>
      <c r="AC3228" s="6"/>
      <c r="AD3228" s="6"/>
      <c r="AE3228" s="6"/>
      <c r="AQ3228" s="6" t="s">
        <v>6323</v>
      </c>
      <c r="AR3228" s="0" t="n">
        <v>71</v>
      </c>
    </row>
    <row r="3229" customFormat="false" ht="12.75" hidden="false" customHeight="true" outlineLevel="0" collapsed="false">
      <c r="A3229" s="6" t="s">
        <v>88</v>
      </c>
      <c r="B3229" s="6" t="s">
        <v>3164</v>
      </c>
      <c r="C3229" s="6" t="s">
        <v>13704</v>
      </c>
      <c r="D3229" s="6" t="s">
        <v>13705</v>
      </c>
      <c r="E3229" s="0" t="n">
        <v>730</v>
      </c>
      <c r="F3229" s="6" t="s">
        <v>13706</v>
      </c>
      <c r="G3229" s="6" t="s">
        <v>863</v>
      </c>
      <c r="H3229" s="6" t="s">
        <v>13699</v>
      </c>
      <c r="J3229" s="6" t="s">
        <v>125</v>
      </c>
      <c r="K3229" s="6" t="s">
        <v>3172</v>
      </c>
      <c r="L3229" s="6" t="s">
        <v>3173</v>
      </c>
      <c r="M3229" s="6" t="s">
        <v>2359</v>
      </c>
      <c r="N3229" s="6" t="s">
        <v>58</v>
      </c>
      <c r="O3229" s="6" t="s">
        <v>59</v>
      </c>
      <c r="P3229" s="6" t="s">
        <v>7369</v>
      </c>
      <c r="Q3229" s="6" t="s">
        <v>414</v>
      </c>
      <c r="R3229" s="6" t="s">
        <v>143</v>
      </c>
      <c r="S3229" s="6" t="s">
        <v>63</v>
      </c>
      <c r="T3229" s="6" t="s">
        <v>64</v>
      </c>
      <c r="U3229" s="6" t="s">
        <v>159</v>
      </c>
      <c r="Y3229" s="6" t="s">
        <v>66</v>
      </c>
      <c r="Z3229" s="0" t="n">
        <v>20</v>
      </c>
      <c r="AH3229" s="6" t="s">
        <v>13707</v>
      </c>
      <c r="AQ3229" s="6" t="s">
        <v>6323</v>
      </c>
      <c r="AR3229" s="0" t="n">
        <v>71</v>
      </c>
    </row>
    <row r="3230" customFormat="false" ht="12.75" hidden="false" customHeight="true" outlineLevel="0" collapsed="false">
      <c r="A3230" s="4"/>
      <c r="B3230" s="4"/>
      <c r="C3230" s="4"/>
      <c r="D3230" s="4"/>
      <c r="E3230" s="4"/>
      <c r="F3230" s="4"/>
      <c r="G3230" s="4" t="s">
        <v>576</v>
      </c>
      <c r="H3230" s="4" t="s">
        <v>13699</v>
      </c>
      <c r="I3230" s="4"/>
      <c r="J3230" s="4"/>
      <c r="K3230" s="4" t="s">
        <v>1618</v>
      </c>
      <c r="L3230" s="4" t="s">
        <v>1619</v>
      </c>
      <c r="M3230" s="4"/>
      <c r="N3230" s="4"/>
      <c r="O3230" s="4"/>
      <c r="P3230" s="4"/>
      <c r="Q3230" s="4"/>
      <c r="R3230" s="4"/>
      <c r="S3230" s="4"/>
      <c r="T3230" s="4"/>
      <c r="U3230" s="4"/>
      <c r="V3230" s="4"/>
      <c r="W3230" s="4"/>
      <c r="X3230" s="4"/>
      <c r="Y3230" s="4"/>
      <c r="Z3230" s="4"/>
      <c r="AA3230" s="4"/>
      <c r="AB3230" s="4"/>
      <c r="AC3230" s="5"/>
      <c r="AD3230" s="4"/>
      <c r="AE3230" s="4"/>
      <c r="AF3230" s="4"/>
      <c r="AG3230" s="4"/>
      <c r="AH3230" s="4"/>
      <c r="AI3230" s="4"/>
      <c r="AJ3230" s="4"/>
      <c r="AK3230" s="4"/>
      <c r="AL3230" s="4"/>
      <c r="AM3230" s="4"/>
      <c r="AN3230" s="4"/>
      <c r="AO3230" s="4"/>
      <c r="AP3230" s="4"/>
      <c r="AQ3230" s="4"/>
      <c r="AR3230" s="4"/>
    </row>
    <row r="3231" customFormat="false" ht="12.75" hidden="false" customHeight="true" outlineLevel="0" collapsed="false">
      <c r="A3231" s="6" t="s">
        <v>88</v>
      </c>
      <c r="B3231" s="6" t="s">
        <v>3812</v>
      </c>
      <c r="C3231" s="6" t="s">
        <v>13708</v>
      </c>
      <c r="D3231" s="6" t="s">
        <v>13709</v>
      </c>
      <c r="E3231" s="0" t="n">
        <v>550</v>
      </c>
      <c r="F3231" s="6" t="s">
        <v>13710</v>
      </c>
      <c r="G3231" s="6" t="s">
        <v>526</v>
      </c>
      <c r="H3231" s="6" t="s">
        <v>13699</v>
      </c>
      <c r="J3231" s="6" t="s">
        <v>3979</v>
      </c>
      <c r="K3231" s="6" t="s">
        <v>3817</v>
      </c>
      <c r="L3231" s="6" t="s">
        <v>3818</v>
      </c>
      <c r="M3231" s="6" t="s">
        <v>382</v>
      </c>
      <c r="N3231" s="6" t="s">
        <v>58</v>
      </c>
      <c r="O3231" s="6" t="s">
        <v>59</v>
      </c>
      <c r="P3231" s="6" t="s">
        <v>3250</v>
      </c>
      <c r="Q3231" s="6" t="s">
        <v>2116</v>
      </c>
      <c r="R3231" s="6" t="s">
        <v>66</v>
      </c>
      <c r="S3231" s="6" t="s">
        <v>63</v>
      </c>
      <c r="T3231" s="6" t="s">
        <v>64</v>
      </c>
      <c r="X3231" s="6" t="s">
        <v>10220</v>
      </c>
      <c r="Y3231" s="6" t="s">
        <v>66</v>
      </c>
      <c r="Z3231" s="0" t="n">
        <v>20</v>
      </c>
      <c r="AB3231" s="6" t="s">
        <v>13711</v>
      </c>
      <c r="AC3231" s="6"/>
      <c r="AD3231" s="6"/>
      <c r="AE3231" s="6"/>
      <c r="AQ3231" s="6" t="s">
        <v>13712</v>
      </c>
      <c r="AR3231" s="0" t="n">
        <v>73</v>
      </c>
    </row>
    <row r="3232" customFormat="false" ht="12.75" hidden="false" customHeight="true" outlineLevel="0" collapsed="false">
      <c r="A3232" s="6" t="s">
        <v>88</v>
      </c>
      <c r="B3232" s="6" t="s">
        <v>6581</v>
      </c>
      <c r="C3232" s="6" t="s">
        <v>13713</v>
      </c>
      <c r="D3232" s="6" t="s">
        <v>13714</v>
      </c>
      <c r="E3232" s="0" t="n">
        <v>460</v>
      </c>
      <c r="F3232" s="6" t="s">
        <v>13715</v>
      </c>
      <c r="G3232" s="6" t="s">
        <v>1816</v>
      </c>
      <c r="H3232" s="6" t="s">
        <v>13716</v>
      </c>
      <c r="I3232" s="6" t="s">
        <v>13717</v>
      </c>
      <c r="K3232" s="6" t="s">
        <v>6586</v>
      </c>
      <c r="L3232" s="6" t="s">
        <v>6587</v>
      </c>
      <c r="M3232" s="6" t="s">
        <v>206</v>
      </c>
      <c r="N3232" s="6" t="s">
        <v>58</v>
      </c>
      <c r="O3232" s="6" t="s">
        <v>59</v>
      </c>
      <c r="P3232" s="6" t="s">
        <v>1465</v>
      </c>
      <c r="Q3232" s="6" t="s">
        <v>488</v>
      </c>
      <c r="R3232" s="6" t="s">
        <v>62</v>
      </c>
      <c r="S3232" s="6" t="s">
        <v>63</v>
      </c>
      <c r="T3232" s="6" t="s">
        <v>489</v>
      </c>
      <c r="U3232" s="6" t="s">
        <v>652</v>
      </c>
      <c r="X3232" s="6" t="s">
        <v>950</v>
      </c>
      <c r="Y3232" s="6" t="s">
        <v>66</v>
      </c>
      <c r="Z3232" s="0" t="n">
        <v>20</v>
      </c>
      <c r="AB3232" s="6" t="s">
        <v>13718</v>
      </c>
      <c r="AC3232" s="7"/>
      <c r="AD3232" s="6"/>
      <c r="AE3232" s="6"/>
      <c r="AR3232" s="0" t="n">
        <v>74</v>
      </c>
    </row>
    <row r="3233" customFormat="false" ht="12.75" hidden="false" customHeight="true" outlineLevel="0" collapsed="false">
      <c r="A3233" s="6" t="s">
        <v>88</v>
      </c>
      <c r="B3233" s="6" t="s">
        <v>6581</v>
      </c>
      <c r="C3233" s="6" t="s">
        <v>13719</v>
      </c>
      <c r="D3233" s="6" t="s">
        <v>13720</v>
      </c>
      <c r="E3233" s="0" t="n">
        <v>460</v>
      </c>
      <c r="F3233" s="6" t="s">
        <v>13721</v>
      </c>
      <c r="G3233" s="6" t="s">
        <v>880</v>
      </c>
      <c r="H3233" s="6" t="s">
        <v>13716</v>
      </c>
      <c r="K3233" s="6" t="s">
        <v>6586</v>
      </c>
      <c r="L3233" s="6" t="s">
        <v>6587</v>
      </c>
      <c r="M3233" s="6" t="s">
        <v>6609</v>
      </c>
      <c r="N3233" s="6" t="s">
        <v>58</v>
      </c>
      <c r="O3233" s="6" t="s">
        <v>59</v>
      </c>
      <c r="P3233" s="6" t="s">
        <v>5730</v>
      </c>
      <c r="Q3233" s="6" t="s">
        <v>358</v>
      </c>
      <c r="R3233" s="6" t="s">
        <v>62</v>
      </c>
      <c r="S3233" s="6" t="s">
        <v>63</v>
      </c>
      <c r="T3233" s="6" t="s">
        <v>64</v>
      </c>
      <c r="Y3233" s="6" t="s">
        <v>66</v>
      </c>
      <c r="Z3233" s="0" t="n">
        <v>20</v>
      </c>
      <c r="AA3233" s="6" t="s">
        <v>67</v>
      </c>
      <c r="AC3233" s="7"/>
      <c r="AD3233" s="6"/>
      <c r="AE3233" s="6"/>
      <c r="AI3233" s="6" t="s">
        <v>13722</v>
      </c>
      <c r="AR3233" s="0" t="n">
        <v>74</v>
      </c>
    </row>
    <row r="3234" customFormat="false" ht="12.75" hidden="false" customHeight="true" outlineLevel="0" collapsed="false">
      <c r="A3234" s="6" t="s">
        <v>88</v>
      </c>
      <c r="B3234" s="6" t="s">
        <v>1249</v>
      </c>
      <c r="C3234" s="6" t="s">
        <v>13723</v>
      </c>
      <c r="D3234" s="6" t="s">
        <v>13724</v>
      </c>
      <c r="E3234" s="0" t="n">
        <v>340</v>
      </c>
      <c r="F3234" s="6" t="s">
        <v>13725</v>
      </c>
      <c r="G3234" s="6" t="s">
        <v>1261</v>
      </c>
      <c r="H3234" s="6" t="s">
        <v>13716</v>
      </c>
      <c r="K3234" s="6" t="s">
        <v>1255</v>
      </c>
      <c r="L3234" s="6" t="s">
        <v>1256</v>
      </c>
      <c r="M3234" s="6" t="s">
        <v>520</v>
      </c>
      <c r="N3234" s="6" t="s">
        <v>58</v>
      </c>
      <c r="O3234" s="6" t="s">
        <v>59</v>
      </c>
      <c r="P3234" s="6" t="s">
        <v>3766</v>
      </c>
      <c r="Q3234" s="6" t="s">
        <v>130</v>
      </c>
      <c r="R3234" s="6" t="s">
        <v>62</v>
      </c>
      <c r="S3234" s="6" t="s">
        <v>63</v>
      </c>
      <c r="T3234" s="6" t="s">
        <v>64</v>
      </c>
      <c r="Y3234" s="6" t="s">
        <v>66</v>
      </c>
      <c r="Z3234" s="0" t="n">
        <v>20</v>
      </c>
      <c r="AB3234" s="6" t="s">
        <v>13726</v>
      </c>
      <c r="AC3234" s="7" t="n">
        <v>43024</v>
      </c>
      <c r="AD3234" s="6" t="s">
        <v>161</v>
      </c>
      <c r="AE3234" s="6" t="s">
        <v>105</v>
      </c>
      <c r="AR3234" s="0" t="n">
        <v>74</v>
      </c>
    </row>
    <row r="3235" customFormat="false" ht="12.75" hidden="false" customHeight="true" outlineLevel="0" collapsed="false">
      <c r="A3235" s="6" t="s">
        <v>88</v>
      </c>
      <c r="B3235" s="6" t="s">
        <v>1249</v>
      </c>
      <c r="C3235" s="6" t="s">
        <v>13727</v>
      </c>
      <c r="D3235" s="6" t="s">
        <v>13728</v>
      </c>
      <c r="E3235" s="0" t="n">
        <v>340</v>
      </c>
      <c r="F3235" s="6" t="s">
        <v>13729</v>
      </c>
      <c r="G3235" s="6" t="s">
        <v>1045</v>
      </c>
      <c r="H3235" s="6" t="s">
        <v>13716</v>
      </c>
      <c r="I3235" s="6" t="s">
        <v>13730</v>
      </c>
      <c r="J3235" s="6" t="s">
        <v>1780</v>
      </c>
      <c r="K3235" s="6" t="s">
        <v>1255</v>
      </c>
      <c r="L3235" s="6" t="s">
        <v>1256</v>
      </c>
      <c r="M3235" s="6" t="s">
        <v>181</v>
      </c>
      <c r="N3235" s="6" t="s">
        <v>58</v>
      </c>
      <c r="O3235" s="6" t="s">
        <v>59</v>
      </c>
      <c r="P3235" s="6" t="s">
        <v>4283</v>
      </c>
      <c r="Q3235" s="6" t="s">
        <v>414</v>
      </c>
      <c r="R3235" s="6" t="s">
        <v>62</v>
      </c>
      <c r="S3235" s="6" t="s">
        <v>63</v>
      </c>
      <c r="T3235" s="6" t="s">
        <v>64</v>
      </c>
      <c r="Y3235" s="6" t="s">
        <v>66</v>
      </c>
      <c r="Z3235" s="0" t="n">
        <v>20</v>
      </c>
      <c r="AC3235" s="7" t="n">
        <v>43024</v>
      </c>
      <c r="AD3235" s="6" t="s">
        <v>161</v>
      </c>
      <c r="AE3235" s="6" t="s">
        <v>105</v>
      </c>
      <c r="AR3235" s="0" t="n">
        <v>74</v>
      </c>
    </row>
    <row r="3236" customFormat="false" ht="12.75" hidden="false" customHeight="true" outlineLevel="0" collapsed="false">
      <c r="A3236" s="6" t="s">
        <v>88</v>
      </c>
      <c r="B3236" s="6" t="s">
        <v>1249</v>
      </c>
      <c r="C3236" s="6" t="s">
        <v>13731</v>
      </c>
      <c r="D3236" s="6" t="s">
        <v>13732</v>
      </c>
      <c r="E3236" s="0" t="n">
        <v>340</v>
      </c>
      <c r="F3236" s="6" t="s">
        <v>13733</v>
      </c>
      <c r="G3236" s="6" t="s">
        <v>42</v>
      </c>
      <c r="H3236" s="6" t="s">
        <v>13716</v>
      </c>
      <c r="K3236" s="6" t="s">
        <v>1255</v>
      </c>
      <c r="L3236" s="6" t="s">
        <v>1256</v>
      </c>
      <c r="M3236" s="6" t="s">
        <v>2582</v>
      </c>
      <c r="N3236" s="6" t="s">
        <v>58</v>
      </c>
      <c r="O3236" s="6" t="s">
        <v>59</v>
      </c>
      <c r="P3236" s="6" t="s">
        <v>642</v>
      </c>
      <c r="Q3236" s="6" t="s">
        <v>635</v>
      </c>
      <c r="R3236" s="6" t="s">
        <v>62</v>
      </c>
      <c r="S3236" s="6" t="s">
        <v>63</v>
      </c>
      <c r="T3236" s="6" t="s">
        <v>64</v>
      </c>
      <c r="Y3236" s="6" t="s">
        <v>66</v>
      </c>
      <c r="Z3236" s="0" t="n">
        <v>20</v>
      </c>
      <c r="AA3236" s="6" t="s">
        <v>67</v>
      </c>
      <c r="AB3236" s="6" t="s">
        <v>13734</v>
      </c>
      <c r="AC3236" s="7" t="n">
        <v>43024</v>
      </c>
      <c r="AD3236" s="6" t="s">
        <v>161</v>
      </c>
      <c r="AE3236" s="6" t="s">
        <v>105</v>
      </c>
      <c r="AI3236" s="6" t="s">
        <v>13735</v>
      </c>
      <c r="AR3236" s="0" t="n">
        <v>75</v>
      </c>
    </row>
    <row r="3237" customFormat="false" ht="12.75" hidden="false" customHeight="true" outlineLevel="0" collapsed="false">
      <c r="A3237" s="4"/>
      <c r="B3237" s="4"/>
      <c r="C3237" s="4"/>
      <c r="D3237" s="4"/>
      <c r="E3237" s="4"/>
      <c r="F3237" s="4"/>
      <c r="G3237" s="4" t="s">
        <v>46</v>
      </c>
      <c r="H3237" s="4" t="s">
        <v>13716</v>
      </c>
      <c r="I3237" s="4"/>
      <c r="J3237" s="4"/>
      <c r="K3237" s="4" t="s">
        <v>1299</v>
      </c>
      <c r="L3237" s="4" t="s">
        <v>1300</v>
      </c>
      <c r="M3237" s="4"/>
      <c r="N3237" s="4"/>
      <c r="O3237" s="4"/>
      <c r="P3237" s="4"/>
      <c r="Q3237" s="4"/>
      <c r="R3237" s="4"/>
      <c r="S3237" s="4"/>
      <c r="T3237" s="4"/>
      <c r="U3237" s="4"/>
      <c r="V3237" s="4"/>
      <c r="W3237" s="4"/>
      <c r="X3237" s="4"/>
      <c r="Y3237" s="4"/>
      <c r="Z3237" s="4"/>
      <c r="AA3237" s="4"/>
      <c r="AB3237" s="4"/>
      <c r="AC3237" s="5"/>
      <c r="AD3237" s="4"/>
      <c r="AE3237" s="4"/>
      <c r="AF3237" s="4"/>
      <c r="AG3237" s="4"/>
      <c r="AH3237" s="4"/>
      <c r="AI3237" s="4"/>
      <c r="AJ3237" s="4"/>
      <c r="AK3237" s="4"/>
      <c r="AL3237" s="4"/>
      <c r="AM3237" s="4"/>
      <c r="AN3237" s="4"/>
      <c r="AO3237" s="4"/>
      <c r="AP3237" s="4"/>
      <c r="AQ3237" s="4"/>
      <c r="AR3237" s="4"/>
    </row>
    <row r="3238" customFormat="false" ht="12.75" hidden="false" customHeight="true" outlineLevel="0" collapsed="false">
      <c r="A3238" s="4"/>
      <c r="B3238" s="4"/>
      <c r="C3238" s="4"/>
      <c r="D3238" s="4"/>
      <c r="E3238" s="4"/>
      <c r="F3238" s="4"/>
      <c r="G3238" s="4" t="s">
        <v>622</v>
      </c>
      <c r="H3238" s="4" t="s">
        <v>13716</v>
      </c>
      <c r="I3238" s="4"/>
      <c r="J3238" s="4"/>
      <c r="K3238" s="4" t="s">
        <v>1299</v>
      </c>
      <c r="L3238" s="4" t="s">
        <v>1300</v>
      </c>
      <c r="M3238" s="4"/>
      <c r="N3238" s="4"/>
      <c r="O3238" s="4"/>
      <c r="P3238" s="4"/>
      <c r="Q3238" s="4"/>
      <c r="R3238" s="4"/>
      <c r="S3238" s="4"/>
      <c r="T3238" s="4"/>
      <c r="U3238" s="4"/>
      <c r="V3238" s="4"/>
      <c r="W3238" s="4"/>
      <c r="X3238" s="4"/>
      <c r="Y3238" s="4"/>
      <c r="Z3238" s="4"/>
      <c r="AA3238" s="4"/>
      <c r="AB3238" s="4"/>
      <c r="AC3238" s="5"/>
      <c r="AD3238" s="4"/>
      <c r="AE3238" s="4"/>
      <c r="AF3238" s="4"/>
      <c r="AG3238" s="4"/>
      <c r="AH3238" s="4"/>
      <c r="AI3238" s="4"/>
      <c r="AJ3238" s="4"/>
      <c r="AK3238" s="4"/>
      <c r="AL3238" s="4"/>
      <c r="AM3238" s="4"/>
      <c r="AN3238" s="4"/>
      <c r="AO3238" s="4"/>
      <c r="AP3238" s="4"/>
      <c r="AQ3238" s="4"/>
      <c r="AR3238" s="4"/>
    </row>
    <row r="3239" customFormat="false" ht="12.75" hidden="false" customHeight="true" outlineLevel="0" collapsed="false">
      <c r="A3239" s="4"/>
      <c r="B3239" s="4"/>
      <c r="C3239" s="4"/>
      <c r="D3239" s="4"/>
      <c r="E3239" s="4"/>
      <c r="F3239" s="4"/>
      <c r="G3239" s="4" t="s">
        <v>622</v>
      </c>
      <c r="H3239" s="4" t="s">
        <v>13716</v>
      </c>
      <c r="I3239" s="4"/>
      <c r="J3239" s="4"/>
      <c r="K3239" s="4" t="s">
        <v>1299</v>
      </c>
      <c r="L3239" s="4" t="s">
        <v>1300</v>
      </c>
      <c r="M3239" s="4"/>
      <c r="N3239" s="4"/>
      <c r="O3239" s="4"/>
      <c r="P3239" s="4"/>
      <c r="Q3239" s="4"/>
      <c r="R3239" s="4"/>
      <c r="S3239" s="4"/>
      <c r="T3239" s="4"/>
      <c r="U3239" s="4"/>
      <c r="V3239" s="4"/>
      <c r="W3239" s="4"/>
      <c r="X3239" s="4"/>
      <c r="Y3239" s="4"/>
      <c r="Z3239" s="4"/>
      <c r="AA3239" s="4"/>
      <c r="AB3239" s="4"/>
      <c r="AC3239" s="5"/>
      <c r="AD3239" s="4"/>
      <c r="AE3239" s="4"/>
      <c r="AF3239" s="4"/>
      <c r="AG3239" s="4"/>
      <c r="AH3239" s="4"/>
      <c r="AI3239" s="4"/>
      <c r="AJ3239" s="4"/>
      <c r="AK3239" s="4"/>
      <c r="AL3239" s="4"/>
      <c r="AM3239" s="4"/>
      <c r="AN3239" s="4"/>
      <c r="AO3239" s="4"/>
      <c r="AP3239" s="4"/>
      <c r="AQ3239" s="4"/>
      <c r="AR3239" s="4"/>
    </row>
    <row r="3240" customFormat="false" ht="12.75" hidden="false" customHeight="true" outlineLevel="0" collapsed="false">
      <c r="A3240" s="6" t="s">
        <v>88</v>
      </c>
      <c r="B3240" s="6" t="s">
        <v>3812</v>
      </c>
      <c r="C3240" s="6" t="s">
        <v>13736</v>
      </c>
      <c r="D3240" s="6" t="s">
        <v>13737</v>
      </c>
      <c r="E3240" s="0" t="n">
        <v>560</v>
      </c>
      <c r="F3240" s="6" t="s">
        <v>13738</v>
      </c>
      <c r="G3240" s="6" t="s">
        <v>1880</v>
      </c>
      <c r="H3240" s="6" t="s">
        <v>13716</v>
      </c>
      <c r="K3240" s="6" t="s">
        <v>3817</v>
      </c>
      <c r="L3240" s="6" t="s">
        <v>3818</v>
      </c>
      <c r="M3240" s="6" t="s">
        <v>5973</v>
      </c>
      <c r="N3240" s="6" t="s">
        <v>58</v>
      </c>
      <c r="O3240" s="6" t="s">
        <v>59</v>
      </c>
      <c r="P3240" s="6" t="s">
        <v>1839</v>
      </c>
      <c r="Q3240" s="6" t="s">
        <v>414</v>
      </c>
      <c r="R3240" s="6" t="s">
        <v>62</v>
      </c>
      <c r="S3240" s="6" t="s">
        <v>63</v>
      </c>
      <c r="T3240" s="6" t="s">
        <v>64</v>
      </c>
      <c r="Y3240" s="6" t="s">
        <v>66</v>
      </c>
      <c r="Z3240" s="0" t="n">
        <v>20</v>
      </c>
      <c r="AA3240" s="6" t="s">
        <v>67</v>
      </c>
      <c r="AI3240" s="6" t="s">
        <v>13739</v>
      </c>
      <c r="AN3240" s="6" t="s">
        <v>13740</v>
      </c>
      <c r="AR3240" s="0" t="n">
        <v>68</v>
      </c>
    </row>
    <row r="3241" customFormat="false" ht="12.75" hidden="false" customHeight="true" outlineLevel="0" collapsed="false">
      <c r="A3241" s="6" t="s">
        <v>88</v>
      </c>
      <c r="B3241" s="6" t="s">
        <v>2336</v>
      </c>
      <c r="C3241" s="6" t="s">
        <v>13741</v>
      </c>
      <c r="D3241" s="6" t="s">
        <v>13742</v>
      </c>
      <c r="E3241" s="0" t="n">
        <v>340</v>
      </c>
      <c r="F3241" s="6" t="s">
        <v>2423</v>
      </c>
      <c r="G3241" s="6" t="s">
        <v>3159</v>
      </c>
      <c r="H3241" s="6" t="s">
        <v>13716</v>
      </c>
      <c r="J3241" s="6" t="s">
        <v>384</v>
      </c>
      <c r="K3241" s="6" t="s">
        <v>2343</v>
      </c>
      <c r="L3241" s="6" t="s">
        <v>2344</v>
      </c>
      <c r="M3241" s="6" t="s">
        <v>2123</v>
      </c>
      <c r="N3241" s="6" t="s">
        <v>58</v>
      </c>
      <c r="O3241" s="6" t="s">
        <v>59</v>
      </c>
      <c r="P3241" s="6" t="s">
        <v>8152</v>
      </c>
      <c r="Q3241" s="6" t="s">
        <v>358</v>
      </c>
      <c r="R3241" s="6" t="s">
        <v>66</v>
      </c>
      <c r="S3241" s="6" t="s">
        <v>63</v>
      </c>
      <c r="T3241" s="6" t="s">
        <v>64</v>
      </c>
      <c r="Y3241" s="6" t="s">
        <v>66</v>
      </c>
      <c r="Z3241" s="0" t="n">
        <v>20</v>
      </c>
      <c r="AC3241" s="7" t="n">
        <v>43032</v>
      </c>
      <c r="AD3241" s="6" t="s">
        <v>104</v>
      </c>
      <c r="AE3241" s="6" t="s">
        <v>105</v>
      </c>
      <c r="AR3241" s="0" t="n">
        <v>68</v>
      </c>
    </row>
    <row r="3242" customFormat="false" ht="12.75" hidden="false" customHeight="true" outlineLevel="0" collapsed="false">
      <c r="A3242" s="6" t="s">
        <v>88</v>
      </c>
      <c r="B3242" s="6" t="s">
        <v>2336</v>
      </c>
      <c r="C3242" s="6" t="s">
        <v>13743</v>
      </c>
      <c r="D3242" s="6" t="s">
        <v>13744</v>
      </c>
      <c r="E3242" s="0" t="n">
        <v>340</v>
      </c>
      <c r="F3242" s="6" t="s">
        <v>13745</v>
      </c>
      <c r="G3242" s="6" t="s">
        <v>1028</v>
      </c>
      <c r="H3242" s="6" t="s">
        <v>13716</v>
      </c>
      <c r="J3242" s="6" t="s">
        <v>13746</v>
      </c>
      <c r="K3242" s="6" t="s">
        <v>2343</v>
      </c>
      <c r="L3242" s="6" t="s">
        <v>2344</v>
      </c>
      <c r="M3242" s="6" t="s">
        <v>763</v>
      </c>
      <c r="N3242" s="6" t="s">
        <v>58</v>
      </c>
      <c r="O3242" s="6" t="s">
        <v>59</v>
      </c>
      <c r="P3242" s="6" t="s">
        <v>3714</v>
      </c>
      <c r="Q3242" s="6" t="s">
        <v>286</v>
      </c>
      <c r="R3242" s="6" t="s">
        <v>62</v>
      </c>
      <c r="S3242" s="6" t="s">
        <v>63</v>
      </c>
      <c r="T3242" s="6" t="s">
        <v>64</v>
      </c>
      <c r="Y3242" s="6" t="s">
        <v>66</v>
      </c>
      <c r="Z3242" s="0" t="n">
        <v>20</v>
      </c>
      <c r="AC3242" s="7" t="n">
        <v>43032</v>
      </c>
      <c r="AD3242" s="6" t="s">
        <v>104</v>
      </c>
      <c r="AE3242" s="6" t="s">
        <v>105</v>
      </c>
      <c r="AH3242" s="6" t="s">
        <v>13747</v>
      </c>
      <c r="AR3242" s="0" t="n">
        <v>68</v>
      </c>
    </row>
    <row r="3243" customFormat="false" ht="12.75" hidden="false" customHeight="true" outlineLevel="0" collapsed="false">
      <c r="A3243" s="6" t="s">
        <v>88</v>
      </c>
      <c r="B3243" s="6" t="s">
        <v>2336</v>
      </c>
      <c r="C3243" s="6" t="s">
        <v>13748</v>
      </c>
      <c r="D3243" s="6" t="s">
        <v>13749</v>
      </c>
      <c r="E3243" s="0" t="n">
        <v>340</v>
      </c>
      <c r="F3243" s="6" t="s">
        <v>13750</v>
      </c>
      <c r="G3243" s="6" t="s">
        <v>856</v>
      </c>
      <c r="H3243" s="6" t="s">
        <v>13716</v>
      </c>
      <c r="J3243" s="6" t="s">
        <v>596</v>
      </c>
      <c r="K3243" s="6" t="s">
        <v>2343</v>
      </c>
      <c r="L3243" s="6" t="s">
        <v>2344</v>
      </c>
      <c r="M3243" s="6" t="s">
        <v>1401</v>
      </c>
      <c r="N3243" s="6" t="s">
        <v>58</v>
      </c>
      <c r="O3243" s="6" t="s">
        <v>59</v>
      </c>
      <c r="P3243" s="6" t="s">
        <v>2139</v>
      </c>
      <c r="Q3243" s="6" t="s">
        <v>238</v>
      </c>
      <c r="R3243" s="6" t="s">
        <v>62</v>
      </c>
      <c r="S3243" s="6" t="s">
        <v>63</v>
      </c>
      <c r="T3243" s="6" t="s">
        <v>64</v>
      </c>
      <c r="Y3243" s="6" t="s">
        <v>66</v>
      </c>
      <c r="Z3243" s="0" t="n">
        <v>20</v>
      </c>
      <c r="AB3243" s="6" t="s">
        <v>13751</v>
      </c>
      <c r="AC3243" s="7" t="n">
        <v>43032</v>
      </c>
      <c r="AD3243" s="6" t="s">
        <v>104</v>
      </c>
      <c r="AE3243" s="6" t="s">
        <v>105</v>
      </c>
      <c r="AI3243" s="6" t="s">
        <v>13752</v>
      </c>
      <c r="AR3243" s="0" t="n">
        <v>68</v>
      </c>
    </row>
    <row r="3244" customFormat="false" ht="12.75" hidden="false" customHeight="true" outlineLevel="0" collapsed="false">
      <c r="A3244" s="6" t="s">
        <v>88</v>
      </c>
      <c r="B3244" s="6" t="s">
        <v>2336</v>
      </c>
      <c r="C3244" s="6" t="s">
        <v>13753</v>
      </c>
      <c r="D3244" s="6" t="s">
        <v>13754</v>
      </c>
      <c r="E3244" s="0" t="n">
        <v>340</v>
      </c>
      <c r="F3244" s="6" t="s">
        <v>13755</v>
      </c>
      <c r="G3244" s="6" t="s">
        <v>856</v>
      </c>
      <c r="H3244" s="6" t="s">
        <v>13716</v>
      </c>
      <c r="J3244" s="6" t="s">
        <v>125</v>
      </c>
      <c r="K3244" s="6" t="s">
        <v>2343</v>
      </c>
      <c r="L3244" s="6" t="s">
        <v>2344</v>
      </c>
      <c r="M3244" s="6" t="s">
        <v>6682</v>
      </c>
      <c r="N3244" s="6" t="s">
        <v>58</v>
      </c>
      <c r="O3244" s="6" t="s">
        <v>59</v>
      </c>
      <c r="P3244" s="6" t="s">
        <v>6290</v>
      </c>
      <c r="Q3244" s="6" t="s">
        <v>414</v>
      </c>
      <c r="R3244" s="6" t="s">
        <v>62</v>
      </c>
      <c r="S3244" s="6" t="s">
        <v>63</v>
      </c>
      <c r="T3244" s="6" t="s">
        <v>64</v>
      </c>
      <c r="Y3244" s="6" t="s">
        <v>66</v>
      </c>
      <c r="Z3244" s="0" t="n">
        <v>20</v>
      </c>
      <c r="AA3244" s="6" t="s">
        <v>67</v>
      </c>
      <c r="AC3244" s="7" t="n">
        <v>43033</v>
      </c>
      <c r="AD3244" s="0" t="s">
        <v>161</v>
      </c>
      <c r="AE3244" s="0" t="s">
        <v>105</v>
      </c>
      <c r="AH3244" s="6" t="s">
        <v>13756</v>
      </c>
      <c r="AR3244" s="0" t="n">
        <v>70</v>
      </c>
    </row>
    <row r="3245" customFormat="false" ht="12.75" hidden="false" customHeight="true" outlineLevel="0" collapsed="false">
      <c r="A3245" s="4"/>
      <c r="B3245" s="4"/>
      <c r="C3245" s="4"/>
      <c r="D3245" s="4"/>
      <c r="E3245" s="4"/>
      <c r="F3245" s="4"/>
      <c r="G3245" s="4" t="s">
        <v>1573</v>
      </c>
      <c r="H3245" s="4" t="s">
        <v>13716</v>
      </c>
      <c r="I3245" s="4"/>
      <c r="J3245" s="4"/>
      <c r="K3245" s="4" t="s">
        <v>3934</v>
      </c>
      <c r="L3245" s="4" t="s">
        <v>3935</v>
      </c>
      <c r="M3245" s="4"/>
      <c r="N3245" s="4"/>
      <c r="O3245" s="4"/>
      <c r="P3245" s="4"/>
      <c r="Q3245" s="4"/>
      <c r="R3245" s="4"/>
      <c r="S3245" s="4"/>
      <c r="T3245" s="4"/>
      <c r="U3245" s="4"/>
      <c r="V3245" s="4"/>
      <c r="W3245" s="4"/>
      <c r="X3245" s="4"/>
      <c r="Y3245" s="4"/>
      <c r="Z3245" s="4"/>
      <c r="AA3245" s="4"/>
      <c r="AB3245" s="4"/>
      <c r="AC3245" s="5"/>
      <c r="AD3245" s="4"/>
      <c r="AE3245" s="4"/>
      <c r="AF3245" s="4"/>
      <c r="AG3245" s="4"/>
      <c r="AH3245" s="4"/>
      <c r="AI3245" s="4"/>
      <c r="AJ3245" s="4"/>
      <c r="AK3245" s="4"/>
      <c r="AL3245" s="4"/>
      <c r="AM3245" s="4"/>
      <c r="AN3245" s="4"/>
      <c r="AO3245" s="4"/>
      <c r="AP3245" s="4"/>
      <c r="AQ3245" s="4"/>
      <c r="AR3245" s="4"/>
    </row>
    <row r="3246" customFormat="false" ht="12.75" hidden="false" customHeight="true" outlineLevel="0" collapsed="false">
      <c r="A3246" s="4"/>
      <c r="B3246" s="4"/>
      <c r="C3246" s="4"/>
      <c r="D3246" s="4"/>
      <c r="E3246" s="4"/>
      <c r="F3246" s="4"/>
      <c r="G3246" s="4" t="s">
        <v>324</v>
      </c>
      <c r="H3246" s="4" t="s">
        <v>13716</v>
      </c>
      <c r="I3246" s="4"/>
      <c r="J3246" s="4"/>
      <c r="K3246" s="4" t="s">
        <v>3934</v>
      </c>
      <c r="L3246" s="4" t="s">
        <v>3935</v>
      </c>
      <c r="M3246" s="4"/>
      <c r="N3246" s="4"/>
      <c r="O3246" s="4"/>
      <c r="P3246" s="4"/>
      <c r="Q3246" s="4"/>
      <c r="R3246" s="4"/>
      <c r="S3246" s="4"/>
      <c r="T3246" s="4"/>
      <c r="U3246" s="4"/>
      <c r="V3246" s="4"/>
      <c r="W3246" s="4"/>
      <c r="X3246" s="4"/>
      <c r="Y3246" s="4"/>
      <c r="Z3246" s="4"/>
      <c r="AA3246" s="4"/>
      <c r="AB3246" s="4"/>
      <c r="AC3246" s="5"/>
      <c r="AD3246" s="4"/>
      <c r="AE3246" s="4"/>
      <c r="AF3246" s="4"/>
      <c r="AG3246" s="4"/>
      <c r="AH3246" s="4"/>
      <c r="AI3246" s="4"/>
      <c r="AJ3246" s="4"/>
      <c r="AK3246" s="4"/>
      <c r="AL3246" s="4"/>
      <c r="AM3246" s="4"/>
      <c r="AN3246" s="4"/>
      <c r="AO3246" s="4"/>
      <c r="AP3246" s="4"/>
      <c r="AQ3246" s="4"/>
      <c r="AR3246" s="4"/>
    </row>
    <row r="3247" customFormat="false" ht="12.75" hidden="false" customHeight="true" outlineLevel="0" collapsed="false">
      <c r="A3247" s="4"/>
      <c r="B3247" s="4"/>
      <c r="C3247" s="4"/>
      <c r="D3247" s="4"/>
      <c r="E3247" s="4"/>
      <c r="F3247" s="4"/>
      <c r="G3247" s="4" t="s">
        <v>324</v>
      </c>
      <c r="H3247" s="4" t="s">
        <v>13716</v>
      </c>
      <c r="I3247" s="4"/>
      <c r="J3247" s="4"/>
      <c r="K3247" s="4" t="s">
        <v>3934</v>
      </c>
      <c r="L3247" s="4" t="s">
        <v>3935</v>
      </c>
      <c r="M3247" s="4"/>
      <c r="N3247" s="4"/>
      <c r="O3247" s="4"/>
      <c r="P3247" s="4"/>
      <c r="Q3247" s="4"/>
      <c r="R3247" s="4"/>
      <c r="S3247" s="4"/>
      <c r="T3247" s="4"/>
      <c r="U3247" s="4"/>
      <c r="V3247" s="4"/>
      <c r="W3247" s="4"/>
      <c r="X3247" s="4"/>
      <c r="Y3247" s="4"/>
      <c r="Z3247" s="4"/>
      <c r="AA3247" s="4"/>
      <c r="AB3247" s="4"/>
      <c r="AC3247" s="5"/>
      <c r="AD3247" s="4"/>
      <c r="AE3247" s="4"/>
      <c r="AF3247" s="4"/>
      <c r="AG3247" s="4"/>
      <c r="AH3247" s="4"/>
      <c r="AI3247" s="4"/>
      <c r="AJ3247" s="4"/>
      <c r="AK3247" s="4"/>
      <c r="AL3247" s="4"/>
      <c r="AM3247" s="4"/>
      <c r="AN3247" s="4"/>
      <c r="AO3247" s="4"/>
      <c r="AP3247" s="4"/>
      <c r="AQ3247" s="4"/>
      <c r="AR3247" s="4"/>
    </row>
    <row r="3248" customFormat="false" ht="12.75" hidden="false" customHeight="true" outlineLevel="0" collapsed="false">
      <c r="A3248" s="4"/>
      <c r="B3248" s="4"/>
      <c r="C3248" s="4"/>
      <c r="D3248" s="4"/>
      <c r="E3248" s="4"/>
      <c r="F3248" s="4"/>
      <c r="G3248" s="4" t="s">
        <v>196</v>
      </c>
      <c r="H3248" s="4" t="s">
        <v>13716</v>
      </c>
      <c r="I3248" s="4"/>
      <c r="J3248" s="4"/>
      <c r="K3248" s="4" t="s">
        <v>3934</v>
      </c>
      <c r="L3248" s="4" t="s">
        <v>3935</v>
      </c>
      <c r="M3248" s="4"/>
      <c r="N3248" s="4"/>
      <c r="O3248" s="4"/>
      <c r="P3248" s="4"/>
      <c r="Q3248" s="4"/>
      <c r="R3248" s="4"/>
      <c r="S3248" s="4"/>
      <c r="T3248" s="4"/>
      <c r="U3248" s="4"/>
      <c r="V3248" s="4"/>
      <c r="W3248" s="4"/>
      <c r="X3248" s="4"/>
      <c r="Y3248" s="4"/>
      <c r="Z3248" s="4"/>
      <c r="AA3248" s="4"/>
      <c r="AB3248" s="4"/>
      <c r="AC3248" s="5"/>
      <c r="AD3248" s="4"/>
      <c r="AE3248" s="4"/>
      <c r="AF3248" s="4"/>
      <c r="AG3248" s="4"/>
      <c r="AH3248" s="4"/>
      <c r="AI3248" s="4"/>
      <c r="AJ3248" s="4"/>
      <c r="AK3248" s="4"/>
      <c r="AL3248" s="4"/>
      <c r="AM3248" s="4"/>
      <c r="AN3248" s="4"/>
      <c r="AO3248" s="4"/>
      <c r="AP3248" s="4"/>
      <c r="AQ3248" s="4"/>
      <c r="AR3248" s="4"/>
    </row>
    <row r="3249" customFormat="false" ht="12.75" hidden="false" customHeight="true" outlineLevel="0" collapsed="false">
      <c r="A3249" s="4"/>
      <c r="B3249" s="4"/>
      <c r="C3249" s="4"/>
      <c r="D3249" s="4"/>
      <c r="E3249" s="4"/>
      <c r="F3249" s="4"/>
      <c r="G3249" s="4" t="s">
        <v>196</v>
      </c>
      <c r="H3249" s="4" t="s">
        <v>13716</v>
      </c>
      <c r="I3249" s="4"/>
      <c r="J3249" s="4"/>
      <c r="K3249" s="4" t="s">
        <v>3934</v>
      </c>
      <c r="L3249" s="4" t="s">
        <v>3935</v>
      </c>
      <c r="M3249" s="4"/>
      <c r="N3249" s="4"/>
      <c r="O3249" s="4"/>
      <c r="P3249" s="4"/>
      <c r="Q3249" s="4"/>
      <c r="R3249" s="4"/>
      <c r="S3249" s="4"/>
      <c r="T3249" s="4"/>
      <c r="U3249" s="4"/>
      <c r="V3249" s="4"/>
      <c r="W3249" s="4"/>
      <c r="X3249" s="4"/>
      <c r="Y3249" s="4"/>
      <c r="Z3249" s="4"/>
      <c r="AA3249" s="4"/>
      <c r="AB3249" s="4"/>
      <c r="AC3249" s="5"/>
      <c r="AD3249" s="4"/>
      <c r="AE3249" s="4"/>
      <c r="AF3249" s="4"/>
      <c r="AG3249" s="4"/>
      <c r="AH3249" s="4"/>
      <c r="AI3249" s="4"/>
      <c r="AJ3249" s="4"/>
      <c r="AK3249" s="4"/>
      <c r="AL3249" s="4"/>
      <c r="AM3249" s="4"/>
      <c r="AN3249" s="4"/>
      <c r="AO3249" s="4"/>
      <c r="AP3249" s="4"/>
      <c r="AQ3249" s="4"/>
      <c r="AR3249" s="4"/>
    </row>
    <row r="3250" customFormat="false" ht="12.75" hidden="false" customHeight="true" outlineLevel="0" collapsed="false">
      <c r="A3250" s="4"/>
      <c r="B3250" s="4"/>
      <c r="C3250" s="4"/>
      <c r="D3250" s="4"/>
      <c r="E3250" s="4"/>
      <c r="F3250" s="4"/>
      <c r="G3250" s="4" t="s">
        <v>196</v>
      </c>
      <c r="H3250" s="4" t="s">
        <v>13716</v>
      </c>
      <c r="I3250" s="4"/>
      <c r="J3250" s="4"/>
      <c r="K3250" s="4" t="s">
        <v>3934</v>
      </c>
      <c r="L3250" s="4" t="s">
        <v>3935</v>
      </c>
      <c r="M3250" s="4"/>
      <c r="N3250" s="4"/>
      <c r="O3250" s="4"/>
      <c r="P3250" s="4"/>
      <c r="Q3250" s="4"/>
      <c r="R3250" s="4"/>
      <c r="S3250" s="4"/>
      <c r="T3250" s="4"/>
      <c r="U3250" s="4"/>
      <c r="V3250" s="4"/>
      <c r="W3250" s="4"/>
      <c r="X3250" s="4"/>
      <c r="Y3250" s="4"/>
      <c r="Z3250" s="4"/>
      <c r="AA3250" s="4"/>
      <c r="AB3250" s="4"/>
      <c r="AC3250" s="5"/>
      <c r="AD3250" s="4"/>
      <c r="AE3250" s="4"/>
      <c r="AF3250" s="4"/>
      <c r="AG3250" s="4"/>
      <c r="AH3250" s="4"/>
      <c r="AI3250" s="4"/>
      <c r="AJ3250" s="4"/>
      <c r="AK3250" s="4"/>
      <c r="AL3250" s="4"/>
      <c r="AM3250" s="4"/>
      <c r="AN3250" s="4"/>
      <c r="AO3250" s="4"/>
      <c r="AP3250" s="4"/>
      <c r="AQ3250" s="4"/>
      <c r="AR3250" s="4"/>
    </row>
    <row r="3251" customFormat="false" ht="12.75" hidden="false" customHeight="true" outlineLevel="0" collapsed="false">
      <c r="A3251" s="4"/>
      <c r="B3251" s="4"/>
      <c r="C3251" s="4"/>
      <c r="D3251" s="4"/>
      <c r="E3251" s="4"/>
      <c r="F3251" s="4"/>
      <c r="G3251" s="4" t="s">
        <v>196</v>
      </c>
      <c r="H3251" s="4" t="s">
        <v>13716</v>
      </c>
      <c r="I3251" s="4"/>
      <c r="J3251" s="4"/>
      <c r="K3251" s="4" t="s">
        <v>3934</v>
      </c>
      <c r="L3251" s="4" t="s">
        <v>3935</v>
      </c>
      <c r="M3251" s="4"/>
      <c r="N3251" s="4"/>
      <c r="O3251" s="4"/>
      <c r="P3251" s="4"/>
      <c r="Q3251" s="4"/>
      <c r="R3251" s="4"/>
      <c r="S3251" s="4"/>
      <c r="T3251" s="4"/>
      <c r="U3251" s="4"/>
      <c r="V3251" s="4"/>
      <c r="W3251" s="4"/>
      <c r="X3251" s="4"/>
      <c r="Y3251" s="4"/>
      <c r="Z3251" s="4"/>
      <c r="AA3251" s="4"/>
      <c r="AB3251" s="4"/>
      <c r="AC3251" s="5"/>
      <c r="AD3251" s="4"/>
      <c r="AE3251" s="4"/>
      <c r="AF3251" s="4"/>
      <c r="AG3251" s="4"/>
      <c r="AH3251" s="4"/>
      <c r="AI3251" s="4"/>
      <c r="AJ3251" s="4"/>
      <c r="AK3251" s="4"/>
      <c r="AL3251" s="4"/>
      <c r="AM3251" s="4"/>
      <c r="AN3251" s="4"/>
      <c r="AO3251" s="4"/>
      <c r="AP3251" s="4"/>
      <c r="AQ3251" s="4"/>
      <c r="AR3251" s="4"/>
    </row>
    <row r="3252" customFormat="false" ht="12.75" hidden="false" customHeight="true" outlineLevel="0" collapsed="false">
      <c r="A3252" s="4"/>
      <c r="B3252" s="4"/>
      <c r="C3252" s="4"/>
      <c r="D3252" s="4"/>
      <c r="E3252" s="4"/>
      <c r="F3252" s="4"/>
      <c r="G3252" s="4" t="s">
        <v>2899</v>
      </c>
      <c r="H3252" s="4" t="s">
        <v>13716</v>
      </c>
      <c r="I3252" s="4"/>
      <c r="J3252" s="4"/>
      <c r="K3252" s="4" t="s">
        <v>3934</v>
      </c>
      <c r="L3252" s="4" t="s">
        <v>3935</v>
      </c>
      <c r="M3252" s="4"/>
      <c r="N3252" s="4"/>
      <c r="O3252" s="4"/>
      <c r="P3252" s="4"/>
      <c r="Q3252" s="4"/>
      <c r="R3252" s="4"/>
      <c r="S3252" s="4"/>
      <c r="T3252" s="4"/>
      <c r="U3252" s="4"/>
      <c r="V3252" s="4"/>
      <c r="W3252" s="4"/>
      <c r="X3252" s="4"/>
      <c r="Y3252" s="4"/>
      <c r="Z3252" s="4"/>
      <c r="AA3252" s="4"/>
      <c r="AB3252" s="4"/>
      <c r="AC3252" s="5"/>
      <c r="AD3252" s="4"/>
      <c r="AE3252" s="4"/>
      <c r="AF3252" s="4"/>
      <c r="AG3252" s="4"/>
      <c r="AH3252" s="4"/>
      <c r="AI3252" s="4"/>
      <c r="AJ3252" s="4"/>
      <c r="AK3252" s="4"/>
      <c r="AL3252" s="4"/>
      <c r="AM3252" s="4"/>
      <c r="AN3252" s="4"/>
      <c r="AO3252" s="4"/>
      <c r="AP3252" s="4"/>
      <c r="AQ3252" s="4"/>
      <c r="AR3252" s="4"/>
    </row>
    <row r="3253" customFormat="false" ht="12.75" hidden="false" customHeight="true" outlineLevel="0" collapsed="false">
      <c r="A3253" s="4"/>
      <c r="B3253" s="4"/>
      <c r="C3253" s="4"/>
      <c r="D3253" s="4"/>
      <c r="E3253" s="4"/>
      <c r="F3253" s="4"/>
      <c r="G3253" s="4" t="s">
        <v>2899</v>
      </c>
      <c r="H3253" s="4" t="s">
        <v>13716</v>
      </c>
      <c r="I3253" s="4"/>
      <c r="J3253" s="4"/>
      <c r="K3253" s="4" t="s">
        <v>3934</v>
      </c>
      <c r="L3253" s="4" t="s">
        <v>3935</v>
      </c>
      <c r="M3253" s="4"/>
      <c r="N3253" s="4"/>
      <c r="O3253" s="4"/>
      <c r="P3253" s="4"/>
      <c r="Q3253" s="4"/>
      <c r="R3253" s="4"/>
      <c r="S3253" s="4"/>
      <c r="T3253" s="4"/>
      <c r="U3253" s="4"/>
      <c r="V3253" s="4"/>
      <c r="W3253" s="4"/>
      <c r="X3253" s="4"/>
      <c r="Y3253" s="4"/>
      <c r="Z3253" s="4"/>
      <c r="AA3253" s="4"/>
      <c r="AB3253" s="4"/>
      <c r="AC3253" s="5"/>
      <c r="AD3253" s="4"/>
      <c r="AE3253" s="4"/>
      <c r="AF3253" s="4"/>
      <c r="AG3253" s="4"/>
      <c r="AH3253" s="4"/>
      <c r="AI3253" s="4"/>
      <c r="AJ3253" s="4"/>
      <c r="AK3253" s="4"/>
      <c r="AL3253" s="4"/>
      <c r="AM3253" s="4"/>
      <c r="AN3253" s="4"/>
      <c r="AO3253" s="4"/>
      <c r="AP3253" s="4"/>
      <c r="AQ3253" s="4"/>
      <c r="AR3253" s="4"/>
    </row>
    <row r="3254" customFormat="false" ht="12.75" hidden="false" customHeight="true" outlineLevel="0" collapsed="false">
      <c r="A3254" s="4"/>
      <c r="B3254" s="4"/>
      <c r="C3254" s="4"/>
      <c r="D3254" s="4"/>
      <c r="E3254" s="4"/>
      <c r="F3254" s="4"/>
      <c r="G3254" s="4" t="s">
        <v>2899</v>
      </c>
      <c r="H3254" s="4" t="s">
        <v>13716</v>
      </c>
      <c r="I3254" s="4"/>
      <c r="J3254" s="4"/>
      <c r="K3254" s="4" t="s">
        <v>3934</v>
      </c>
      <c r="L3254" s="4" t="s">
        <v>3935</v>
      </c>
      <c r="M3254" s="4"/>
      <c r="N3254" s="4"/>
      <c r="O3254" s="4"/>
      <c r="P3254" s="4"/>
      <c r="Q3254" s="4"/>
      <c r="R3254" s="4"/>
      <c r="S3254" s="4"/>
      <c r="T3254" s="4"/>
      <c r="U3254" s="4"/>
      <c r="V3254" s="4"/>
      <c r="W3254" s="4"/>
      <c r="X3254" s="4"/>
      <c r="Y3254" s="4"/>
      <c r="Z3254" s="4"/>
      <c r="AA3254" s="4"/>
      <c r="AB3254" s="4"/>
      <c r="AC3254" s="5"/>
      <c r="AD3254" s="4"/>
      <c r="AE3254" s="4"/>
      <c r="AF3254" s="4"/>
      <c r="AG3254" s="4"/>
      <c r="AH3254" s="4"/>
      <c r="AI3254" s="4"/>
      <c r="AJ3254" s="4"/>
      <c r="AK3254" s="4"/>
      <c r="AL3254" s="4"/>
      <c r="AM3254" s="4"/>
      <c r="AN3254" s="4"/>
      <c r="AO3254" s="4"/>
      <c r="AP3254" s="4"/>
      <c r="AQ3254" s="4"/>
      <c r="AR3254" s="4"/>
    </row>
    <row r="3255" customFormat="false" ht="12.75" hidden="false" customHeight="true" outlineLevel="0" collapsed="false">
      <c r="A3255" s="4"/>
      <c r="B3255" s="4"/>
      <c r="C3255" s="4"/>
      <c r="D3255" s="4"/>
      <c r="E3255" s="4"/>
      <c r="F3255" s="4"/>
      <c r="G3255" s="4" t="s">
        <v>2899</v>
      </c>
      <c r="H3255" s="4" t="s">
        <v>13716</v>
      </c>
      <c r="I3255" s="4"/>
      <c r="J3255" s="4"/>
      <c r="K3255" s="4" t="s">
        <v>3934</v>
      </c>
      <c r="L3255" s="4" t="s">
        <v>3935</v>
      </c>
      <c r="M3255" s="4"/>
      <c r="N3255" s="4"/>
      <c r="O3255" s="4"/>
      <c r="P3255" s="4"/>
      <c r="Q3255" s="4"/>
      <c r="R3255" s="4"/>
      <c r="S3255" s="4"/>
      <c r="T3255" s="4"/>
      <c r="U3255" s="4"/>
      <c r="V3255" s="4"/>
      <c r="W3255" s="4"/>
      <c r="X3255" s="4"/>
      <c r="Y3255" s="4"/>
      <c r="Z3255" s="4"/>
      <c r="AA3255" s="4"/>
      <c r="AB3255" s="4"/>
      <c r="AC3255" s="5"/>
      <c r="AD3255" s="4"/>
      <c r="AE3255" s="4"/>
      <c r="AF3255" s="4"/>
      <c r="AG3255" s="4"/>
      <c r="AH3255" s="4"/>
      <c r="AI3255" s="4"/>
      <c r="AJ3255" s="4"/>
      <c r="AK3255" s="4"/>
      <c r="AL3255" s="4"/>
      <c r="AM3255" s="4"/>
      <c r="AN3255" s="4"/>
      <c r="AO3255" s="4"/>
      <c r="AP3255" s="4"/>
      <c r="AQ3255" s="4"/>
      <c r="AR3255" s="4"/>
    </row>
    <row r="3256" customFormat="false" ht="12.75" hidden="false" customHeight="true" outlineLevel="0" collapsed="false">
      <c r="A3256" s="4"/>
      <c r="B3256" s="4"/>
      <c r="C3256" s="4"/>
      <c r="D3256" s="4"/>
      <c r="E3256" s="4"/>
      <c r="F3256" s="4"/>
      <c r="G3256" s="4" t="s">
        <v>2899</v>
      </c>
      <c r="H3256" s="4" t="s">
        <v>13716</v>
      </c>
      <c r="I3256" s="4"/>
      <c r="J3256" s="4"/>
      <c r="K3256" s="4" t="s">
        <v>3934</v>
      </c>
      <c r="L3256" s="4" t="s">
        <v>3935</v>
      </c>
      <c r="M3256" s="4"/>
      <c r="N3256" s="4"/>
      <c r="O3256" s="4"/>
      <c r="P3256" s="4"/>
      <c r="Q3256" s="4"/>
      <c r="R3256" s="4"/>
      <c r="S3256" s="4"/>
      <c r="T3256" s="4"/>
      <c r="U3256" s="4"/>
      <c r="V3256" s="4"/>
      <c r="W3256" s="4"/>
      <c r="X3256" s="4"/>
      <c r="Y3256" s="4"/>
      <c r="Z3256" s="4"/>
      <c r="AA3256" s="4"/>
      <c r="AB3256" s="4"/>
      <c r="AC3256" s="5"/>
      <c r="AD3256" s="4"/>
      <c r="AE3256" s="4"/>
      <c r="AF3256" s="4"/>
      <c r="AG3256" s="4"/>
      <c r="AH3256" s="4"/>
      <c r="AI3256" s="4"/>
      <c r="AJ3256" s="4"/>
      <c r="AK3256" s="4"/>
      <c r="AL3256" s="4"/>
      <c r="AM3256" s="4"/>
      <c r="AN3256" s="4"/>
      <c r="AO3256" s="4"/>
      <c r="AP3256" s="4"/>
      <c r="AQ3256" s="4"/>
      <c r="AR3256" s="4"/>
    </row>
    <row r="3257" customFormat="false" ht="12.75" hidden="false" customHeight="true" outlineLevel="0" collapsed="false">
      <c r="A3257" s="4"/>
      <c r="B3257" s="4"/>
      <c r="C3257" s="4"/>
      <c r="D3257" s="4"/>
      <c r="E3257" s="4"/>
      <c r="F3257" s="4"/>
      <c r="G3257" s="4" t="s">
        <v>2899</v>
      </c>
      <c r="H3257" s="4" t="s">
        <v>13716</v>
      </c>
      <c r="I3257" s="4"/>
      <c r="J3257" s="4"/>
      <c r="K3257" s="4" t="s">
        <v>3934</v>
      </c>
      <c r="L3257" s="4" t="s">
        <v>3935</v>
      </c>
      <c r="M3257" s="4"/>
      <c r="N3257" s="4"/>
      <c r="O3257" s="4"/>
      <c r="P3257" s="4"/>
      <c r="Q3257" s="4"/>
      <c r="R3257" s="4"/>
      <c r="S3257" s="4"/>
      <c r="T3257" s="4"/>
      <c r="U3257" s="4"/>
      <c r="V3257" s="4"/>
      <c r="W3257" s="4"/>
      <c r="X3257" s="4"/>
      <c r="Y3257" s="4"/>
      <c r="Z3257" s="4"/>
      <c r="AA3257" s="4"/>
      <c r="AB3257" s="4"/>
      <c r="AC3257" s="5"/>
      <c r="AD3257" s="4"/>
      <c r="AE3257" s="4"/>
      <c r="AF3257" s="4"/>
      <c r="AG3257" s="4"/>
      <c r="AH3257" s="4"/>
      <c r="AI3257" s="4"/>
      <c r="AJ3257" s="4"/>
      <c r="AK3257" s="4"/>
      <c r="AL3257" s="4"/>
      <c r="AM3257" s="4"/>
      <c r="AN3257" s="4"/>
      <c r="AO3257" s="4"/>
      <c r="AP3257" s="4"/>
      <c r="AQ3257" s="4"/>
      <c r="AR3257" s="4"/>
    </row>
    <row r="3258" customFormat="false" ht="12.75" hidden="false" customHeight="true" outlineLevel="0" collapsed="false">
      <c r="A3258" s="6" t="s">
        <v>88</v>
      </c>
      <c r="B3258" s="6" t="s">
        <v>1249</v>
      </c>
      <c r="C3258" s="6" t="s">
        <v>13757</v>
      </c>
      <c r="D3258" s="6" t="s">
        <v>13758</v>
      </c>
      <c r="E3258" s="0" t="n">
        <v>360</v>
      </c>
      <c r="F3258" s="6" t="s">
        <v>13759</v>
      </c>
      <c r="G3258" s="6" t="s">
        <v>1719</v>
      </c>
      <c r="H3258" s="6" t="s">
        <v>13760</v>
      </c>
      <c r="K3258" s="6" t="s">
        <v>1255</v>
      </c>
      <c r="L3258" s="6" t="s">
        <v>1256</v>
      </c>
      <c r="M3258" s="6" t="s">
        <v>9622</v>
      </c>
      <c r="N3258" s="6" t="s">
        <v>58</v>
      </c>
      <c r="O3258" s="6" t="s">
        <v>59</v>
      </c>
      <c r="P3258" s="6" t="s">
        <v>5963</v>
      </c>
      <c r="Q3258" s="6" t="s">
        <v>327</v>
      </c>
      <c r="R3258" s="6" t="s">
        <v>62</v>
      </c>
      <c r="S3258" s="6" t="s">
        <v>63</v>
      </c>
      <c r="T3258" s="6" t="s">
        <v>489</v>
      </c>
      <c r="U3258" s="6" t="s">
        <v>652</v>
      </c>
      <c r="Y3258" s="6" t="s">
        <v>66</v>
      </c>
      <c r="Z3258" s="0" t="n">
        <v>300</v>
      </c>
      <c r="AB3258" s="6" t="s">
        <v>13761</v>
      </c>
      <c r="AC3258" s="7" t="n">
        <v>43024</v>
      </c>
      <c r="AD3258" s="6" t="s">
        <v>161</v>
      </c>
      <c r="AE3258" s="6" t="s">
        <v>105</v>
      </c>
      <c r="AR3258" s="0" t="n">
        <v>92</v>
      </c>
    </row>
    <row r="3259" customFormat="false" ht="12.75" hidden="false" customHeight="true" outlineLevel="0" collapsed="false">
      <c r="A3259" s="6" t="s">
        <v>88</v>
      </c>
      <c r="B3259" s="6" t="s">
        <v>1249</v>
      </c>
      <c r="C3259" s="6" t="s">
        <v>13762</v>
      </c>
      <c r="D3259" s="6" t="s">
        <v>13763</v>
      </c>
      <c r="E3259" s="0" t="n">
        <v>360</v>
      </c>
      <c r="F3259" s="6" t="s">
        <v>13764</v>
      </c>
      <c r="G3259" s="6" t="s">
        <v>1301</v>
      </c>
      <c r="H3259" s="6" t="s">
        <v>13760</v>
      </c>
      <c r="I3259" s="6" t="s">
        <v>13765</v>
      </c>
      <c r="J3259" s="6" t="s">
        <v>2869</v>
      </c>
      <c r="K3259" s="6" t="s">
        <v>1255</v>
      </c>
      <c r="L3259" s="6" t="s">
        <v>1256</v>
      </c>
      <c r="M3259" s="6" t="s">
        <v>4308</v>
      </c>
      <c r="N3259" s="6" t="s">
        <v>58</v>
      </c>
      <c r="O3259" s="6" t="s">
        <v>59</v>
      </c>
      <c r="P3259" s="6" t="s">
        <v>8382</v>
      </c>
      <c r="Q3259" s="6" t="s">
        <v>114</v>
      </c>
      <c r="R3259" s="6" t="s">
        <v>143</v>
      </c>
      <c r="S3259" s="6" t="s">
        <v>63</v>
      </c>
      <c r="T3259" s="6" t="s">
        <v>64</v>
      </c>
      <c r="Y3259" s="6" t="s">
        <v>66</v>
      </c>
      <c r="Z3259" s="0" t="n">
        <v>20</v>
      </c>
      <c r="AB3259" s="6" t="s">
        <v>13766</v>
      </c>
      <c r="AC3259" s="7" t="n">
        <v>43024</v>
      </c>
      <c r="AD3259" s="6" t="s">
        <v>161</v>
      </c>
      <c r="AE3259" s="6" t="s">
        <v>105</v>
      </c>
      <c r="AH3259" s="6" t="s">
        <v>13767</v>
      </c>
      <c r="AN3259" s="6" t="s">
        <v>13768</v>
      </c>
      <c r="AO3259" s="6" t="s">
        <v>13769</v>
      </c>
      <c r="AR3259" s="0" t="n">
        <v>92</v>
      </c>
    </row>
    <row r="3260" customFormat="false" ht="12.75" hidden="false" customHeight="true" outlineLevel="0" collapsed="false">
      <c r="A3260" s="6" t="s">
        <v>88</v>
      </c>
      <c r="B3260" s="6" t="s">
        <v>1249</v>
      </c>
      <c r="C3260" s="6" t="s">
        <v>13770</v>
      </c>
      <c r="D3260" s="6" t="s">
        <v>13771</v>
      </c>
      <c r="E3260" s="0" t="n">
        <v>360</v>
      </c>
      <c r="F3260" s="6" t="s">
        <v>13772</v>
      </c>
      <c r="G3260" s="6" t="s">
        <v>1301</v>
      </c>
      <c r="H3260" s="6" t="s">
        <v>13760</v>
      </c>
      <c r="I3260" s="6" t="s">
        <v>13765</v>
      </c>
      <c r="J3260" s="6" t="s">
        <v>13773</v>
      </c>
      <c r="K3260" s="6" t="s">
        <v>1255</v>
      </c>
      <c r="L3260" s="6" t="s">
        <v>1256</v>
      </c>
      <c r="M3260" s="6" t="s">
        <v>2102</v>
      </c>
      <c r="N3260" s="6" t="s">
        <v>58</v>
      </c>
      <c r="O3260" s="6" t="s">
        <v>59</v>
      </c>
      <c r="P3260" s="6" t="s">
        <v>3859</v>
      </c>
      <c r="Q3260" s="6" t="s">
        <v>788</v>
      </c>
      <c r="R3260" s="6" t="s">
        <v>62</v>
      </c>
      <c r="S3260" s="6" t="s">
        <v>63</v>
      </c>
      <c r="T3260" s="6" t="s">
        <v>64</v>
      </c>
      <c r="U3260" s="6" t="s">
        <v>144</v>
      </c>
      <c r="Y3260" s="6" t="s">
        <v>66</v>
      </c>
      <c r="Z3260" s="0" t="n">
        <v>20</v>
      </c>
      <c r="AA3260" s="6" t="s">
        <v>67</v>
      </c>
      <c r="AB3260" s="6" t="s">
        <v>13774</v>
      </c>
      <c r="AC3260" s="7" t="n">
        <v>43024</v>
      </c>
      <c r="AD3260" s="6" t="s">
        <v>161</v>
      </c>
      <c r="AE3260" s="6" t="s">
        <v>105</v>
      </c>
      <c r="AI3260" s="6" t="s">
        <v>13775</v>
      </c>
      <c r="AR3260" s="0" t="n">
        <v>94</v>
      </c>
    </row>
    <row r="3261" customFormat="false" ht="12.75" hidden="false" customHeight="true" outlineLevel="0" collapsed="false">
      <c r="A3261" s="6" t="s">
        <v>88</v>
      </c>
      <c r="B3261" s="6" t="s">
        <v>1249</v>
      </c>
      <c r="C3261" s="6" t="s">
        <v>13776</v>
      </c>
      <c r="D3261" s="6" t="s">
        <v>13777</v>
      </c>
      <c r="E3261" s="0" t="n">
        <v>360</v>
      </c>
      <c r="F3261" s="6" t="s">
        <v>13778</v>
      </c>
      <c r="G3261" s="6" t="s">
        <v>1301</v>
      </c>
      <c r="H3261" s="6" t="s">
        <v>13760</v>
      </c>
      <c r="I3261" s="6" t="s">
        <v>13765</v>
      </c>
      <c r="J3261" s="6" t="s">
        <v>13779</v>
      </c>
      <c r="K3261" s="6" t="s">
        <v>1255</v>
      </c>
      <c r="L3261" s="6" t="s">
        <v>1256</v>
      </c>
      <c r="M3261" s="6" t="s">
        <v>527</v>
      </c>
      <c r="N3261" s="6" t="s">
        <v>58</v>
      </c>
      <c r="O3261" s="6" t="s">
        <v>59</v>
      </c>
      <c r="P3261" s="6" t="s">
        <v>5082</v>
      </c>
      <c r="Q3261" s="6" t="s">
        <v>114</v>
      </c>
      <c r="R3261" s="6" t="s">
        <v>143</v>
      </c>
      <c r="S3261" s="6" t="s">
        <v>63</v>
      </c>
      <c r="T3261" s="6" t="s">
        <v>64</v>
      </c>
      <c r="Y3261" s="6" t="s">
        <v>66</v>
      </c>
      <c r="Z3261" s="0" t="n">
        <v>20</v>
      </c>
      <c r="AB3261" s="6" t="s">
        <v>13780</v>
      </c>
      <c r="AC3261" s="7" t="n">
        <v>43024</v>
      </c>
      <c r="AD3261" s="6" t="s">
        <v>161</v>
      </c>
      <c r="AE3261" s="6" t="s">
        <v>105</v>
      </c>
      <c r="AR3261" s="0" t="n">
        <v>94</v>
      </c>
    </row>
    <row r="3262" customFormat="false" ht="12.75" hidden="false" customHeight="true" outlineLevel="0" collapsed="false">
      <c r="A3262" s="4"/>
      <c r="B3262" s="4"/>
      <c r="C3262" s="4"/>
      <c r="D3262" s="4"/>
      <c r="E3262" s="4"/>
      <c r="F3262" s="4"/>
      <c r="G3262" s="4" t="s">
        <v>576</v>
      </c>
      <c r="H3262" s="4" t="s">
        <v>13760</v>
      </c>
      <c r="I3262" s="4"/>
      <c r="J3262" s="4"/>
      <c r="K3262" s="4" t="s">
        <v>3922</v>
      </c>
      <c r="L3262" s="4" t="s">
        <v>3923</v>
      </c>
      <c r="M3262" s="4"/>
      <c r="N3262" s="4"/>
      <c r="O3262" s="4"/>
      <c r="P3262" s="4"/>
      <c r="Q3262" s="4"/>
      <c r="R3262" s="4"/>
      <c r="S3262" s="4"/>
      <c r="T3262" s="4"/>
      <c r="U3262" s="4"/>
      <c r="V3262" s="4"/>
      <c r="W3262" s="4"/>
      <c r="X3262" s="4"/>
      <c r="Y3262" s="4"/>
      <c r="Z3262" s="4"/>
      <c r="AA3262" s="4"/>
      <c r="AB3262" s="4"/>
      <c r="AC3262" s="5"/>
      <c r="AD3262" s="4"/>
      <c r="AE3262" s="4"/>
      <c r="AF3262" s="4"/>
      <c r="AG3262" s="4"/>
      <c r="AH3262" s="4"/>
      <c r="AI3262" s="4"/>
      <c r="AJ3262" s="4"/>
      <c r="AK3262" s="4"/>
      <c r="AL3262" s="4"/>
      <c r="AM3262" s="4"/>
      <c r="AN3262" s="4"/>
      <c r="AO3262" s="4"/>
      <c r="AP3262" s="4"/>
      <c r="AQ3262" s="4"/>
      <c r="AR3262" s="4"/>
    </row>
    <row r="3263" customFormat="false" ht="12.75" hidden="false" customHeight="true" outlineLevel="0" collapsed="false">
      <c r="A3263" s="4"/>
      <c r="B3263" s="4"/>
      <c r="C3263" s="4"/>
      <c r="D3263" s="4"/>
      <c r="E3263" s="4"/>
      <c r="F3263" s="4"/>
      <c r="G3263" s="4" t="s">
        <v>576</v>
      </c>
      <c r="H3263" s="4" t="s">
        <v>13760</v>
      </c>
      <c r="I3263" s="4"/>
      <c r="J3263" s="4"/>
      <c r="K3263" s="4" t="s">
        <v>3922</v>
      </c>
      <c r="L3263" s="4" t="s">
        <v>3923</v>
      </c>
      <c r="M3263" s="4"/>
      <c r="N3263" s="4"/>
      <c r="O3263" s="4"/>
      <c r="P3263" s="4"/>
      <c r="Q3263" s="4"/>
      <c r="R3263" s="4"/>
      <c r="S3263" s="4"/>
      <c r="T3263" s="4"/>
      <c r="U3263" s="4"/>
      <c r="V3263" s="4"/>
      <c r="W3263" s="4"/>
      <c r="X3263" s="4"/>
      <c r="Y3263" s="4"/>
      <c r="Z3263" s="4"/>
      <c r="AA3263" s="4"/>
      <c r="AB3263" s="4"/>
      <c r="AC3263" s="5"/>
      <c r="AD3263" s="4"/>
      <c r="AE3263" s="4"/>
      <c r="AF3263" s="4"/>
      <c r="AG3263" s="4"/>
      <c r="AH3263" s="4"/>
      <c r="AI3263" s="4"/>
      <c r="AJ3263" s="4"/>
      <c r="AK3263" s="4"/>
      <c r="AL3263" s="4"/>
      <c r="AM3263" s="4"/>
      <c r="AN3263" s="4"/>
      <c r="AO3263" s="4"/>
      <c r="AP3263" s="4"/>
      <c r="AQ3263" s="4"/>
      <c r="AR3263" s="4"/>
    </row>
    <row r="3264" customFormat="false" ht="12.75" hidden="false" customHeight="true" outlineLevel="0" collapsed="false">
      <c r="A3264" s="4"/>
      <c r="B3264" s="4"/>
      <c r="C3264" s="4"/>
      <c r="D3264" s="4"/>
      <c r="E3264" s="4"/>
      <c r="F3264" s="4"/>
      <c r="G3264" s="4" t="s">
        <v>46</v>
      </c>
      <c r="H3264" s="4" t="s">
        <v>13760</v>
      </c>
      <c r="I3264" s="4"/>
      <c r="J3264" s="4"/>
      <c r="K3264" s="4" t="s">
        <v>3922</v>
      </c>
      <c r="L3264" s="4" t="s">
        <v>3923</v>
      </c>
      <c r="M3264" s="4"/>
      <c r="N3264" s="4"/>
      <c r="O3264" s="4"/>
      <c r="P3264" s="4"/>
      <c r="Q3264" s="4"/>
      <c r="R3264" s="4"/>
      <c r="S3264" s="4"/>
      <c r="T3264" s="4"/>
      <c r="U3264" s="4"/>
      <c r="V3264" s="4"/>
      <c r="W3264" s="4"/>
      <c r="X3264" s="4"/>
      <c r="Y3264" s="4"/>
      <c r="Z3264" s="4"/>
      <c r="AA3264" s="4"/>
      <c r="AB3264" s="4"/>
      <c r="AC3264" s="5"/>
      <c r="AD3264" s="4"/>
      <c r="AE3264" s="4"/>
      <c r="AF3264" s="4"/>
      <c r="AG3264" s="4"/>
      <c r="AH3264" s="4"/>
      <c r="AI3264" s="4"/>
      <c r="AJ3264" s="4"/>
      <c r="AK3264" s="4"/>
      <c r="AL3264" s="4"/>
      <c r="AM3264" s="4"/>
      <c r="AN3264" s="4"/>
      <c r="AO3264" s="4"/>
      <c r="AP3264" s="4"/>
      <c r="AQ3264" s="4"/>
      <c r="AR3264" s="4"/>
    </row>
    <row r="3265" customFormat="false" ht="12.75" hidden="false" customHeight="true" outlineLevel="0" collapsed="false">
      <c r="A3265" s="4"/>
      <c r="B3265" s="4"/>
      <c r="C3265" s="4"/>
      <c r="D3265" s="4"/>
      <c r="E3265" s="4"/>
      <c r="F3265" s="4"/>
      <c r="G3265" s="4" t="s">
        <v>93</v>
      </c>
      <c r="H3265" s="4" t="s">
        <v>13760</v>
      </c>
      <c r="I3265" s="4"/>
      <c r="J3265" s="4"/>
      <c r="K3265" s="4" t="s">
        <v>3922</v>
      </c>
      <c r="L3265" s="4" t="s">
        <v>3923</v>
      </c>
      <c r="M3265" s="4"/>
      <c r="N3265" s="4"/>
      <c r="O3265" s="4"/>
      <c r="P3265" s="4"/>
      <c r="Q3265" s="4"/>
      <c r="R3265" s="4"/>
      <c r="S3265" s="4"/>
      <c r="T3265" s="4"/>
      <c r="U3265" s="4"/>
      <c r="V3265" s="4"/>
      <c r="W3265" s="4"/>
      <c r="X3265" s="4"/>
      <c r="Y3265" s="4"/>
      <c r="Z3265" s="4"/>
      <c r="AA3265" s="4"/>
      <c r="AB3265" s="4"/>
      <c r="AC3265" s="5"/>
      <c r="AD3265" s="4"/>
      <c r="AE3265" s="4"/>
      <c r="AF3265" s="4"/>
      <c r="AG3265" s="4"/>
      <c r="AH3265" s="4"/>
      <c r="AI3265" s="4"/>
      <c r="AJ3265" s="4"/>
      <c r="AK3265" s="4"/>
      <c r="AL3265" s="4"/>
      <c r="AM3265" s="4"/>
      <c r="AN3265" s="4"/>
      <c r="AO3265" s="4"/>
      <c r="AP3265" s="4"/>
      <c r="AQ3265" s="4"/>
      <c r="AR3265" s="4"/>
    </row>
    <row r="3266" customFormat="false" ht="12.75" hidden="false" customHeight="true" outlineLevel="0" collapsed="false">
      <c r="A3266" s="4"/>
      <c r="B3266" s="4"/>
      <c r="C3266" s="4"/>
      <c r="D3266" s="4"/>
      <c r="E3266" s="4"/>
      <c r="F3266" s="4"/>
      <c r="G3266" s="4" t="s">
        <v>889</v>
      </c>
      <c r="H3266" s="4" t="s">
        <v>13760</v>
      </c>
      <c r="I3266" s="4"/>
      <c r="J3266" s="4"/>
      <c r="K3266" s="4" t="s">
        <v>3922</v>
      </c>
      <c r="L3266" s="4" t="s">
        <v>3923</v>
      </c>
      <c r="M3266" s="4"/>
      <c r="N3266" s="4"/>
      <c r="O3266" s="4"/>
      <c r="P3266" s="4"/>
      <c r="Q3266" s="4"/>
      <c r="R3266" s="4"/>
      <c r="S3266" s="4"/>
      <c r="T3266" s="4"/>
      <c r="U3266" s="4"/>
      <c r="V3266" s="4"/>
      <c r="W3266" s="4"/>
      <c r="X3266" s="4"/>
      <c r="Y3266" s="4"/>
      <c r="Z3266" s="4"/>
      <c r="AA3266" s="4"/>
      <c r="AB3266" s="4"/>
      <c r="AC3266" s="5"/>
      <c r="AD3266" s="4"/>
      <c r="AE3266" s="4"/>
      <c r="AF3266" s="4"/>
      <c r="AG3266" s="4"/>
      <c r="AH3266" s="4"/>
      <c r="AI3266" s="4"/>
      <c r="AJ3266" s="4"/>
      <c r="AK3266" s="4"/>
      <c r="AL3266" s="4"/>
      <c r="AM3266" s="4"/>
      <c r="AN3266" s="4"/>
      <c r="AO3266" s="4"/>
      <c r="AP3266" s="4"/>
      <c r="AQ3266" s="4"/>
      <c r="AR3266" s="4"/>
    </row>
    <row r="3267" customFormat="false" ht="12.75" hidden="false" customHeight="true" outlineLevel="0" collapsed="false">
      <c r="A3267" s="6" t="s">
        <v>88</v>
      </c>
      <c r="B3267" s="6" t="s">
        <v>3812</v>
      </c>
      <c r="C3267" s="6" t="s">
        <v>13781</v>
      </c>
      <c r="D3267" s="6" t="s">
        <v>13782</v>
      </c>
      <c r="E3267" s="0" t="n">
        <v>570</v>
      </c>
      <c r="F3267" s="6" t="s">
        <v>13783</v>
      </c>
      <c r="G3267" s="6" t="s">
        <v>1457</v>
      </c>
      <c r="H3267" s="6" t="s">
        <v>13760</v>
      </c>
      <c r="J3267" s="6" t="s">
        <v>125</v>
      </c>
      <c r="K3267" s="6" t="s">
        <v>3817</v>
      </c>
      <c r="L3267" s="6" t="s">
        <v>3818</v>
      </c>
      <c r="M3267" s="6" t="s">
        <v>693</v>
      </c>
      <c r="N3267" s="6" t="s">
        <v>58</v>
      </c>
      <c r="O3267" s="6" t="s">
        <v>59</v>
      </c>
      <c r="P3267" s="6" t="s">
        <v>1076</v>
      </c>
      <c r="Q3267" s="6" t="s">
        <v>114</v>
      </c>
      <c r="R3267" s="6" t="s">
        <v>62</v>
      </c>
      <c r="S3267" s="6" t="s">
        <v>63</v>
      </c>
      <c r="T3267" s="6" t="s">
        <v>64</v>
      </c>
      <c r="U3267" s="6" t="s">
        <v>144</v>
      </c>
      <c r="Y3267" s="6" t="s">
        <v>66</v>
      </c>
      <c r="Z3267" s="0" t="n">
        <v>20</v>
      </c>
      <c r="AB3267" s="6" t="s">
        <v>13784</v>
      </c>
      <c r="AC3267" s="6"/>
      <c r="AD3267" s="6"/>
      <c r="AE3267" s="6"/>
      <c r="AH3267" s="6" t="s">
        <v>13785</v>
      </c>
      <c r="AR3267" s="0" t="n">
        <v>88</v>
      </c>
    </row>
    <row r="3268" customFormat="false" ht="12.75" hidden="false" customHeight="true" outlineLevel="0" collapsed="false">
      <c r="A3268" s="6" t="s">
        <v>88</v>
      </c>
      <c r="B3268" s="6" t="s">
        <v>3812</v>
      </c>
      <c r="C3268" s="6" t="s">
        <v>13786</v>
      </c>
      <c r="D3268" s="6" t="s">
        <v>13787</v>
      </c>
      <c r="E3268" s="0" t="n">
        <v>570</v>
      </c>
      <c r="F3268" s="6" t="s">
        <v>13788</v>
      </c>
      <c r="G3268" s="6" t="s">
        <v>1551</v>
      </c>
      <c r="H3268" s="6" t="s">
        <v>13760</v>
      </c>
      <c r="J3268" s="6" t="s">
        <v>4129</v>
      </c>
      <c r="K3268" s="6" t="s">
        <v>3817</v>
      </c>
      <c r="L3268" s="6" t="s">
        <v>3818</v>
      </c>
      <c r="M3268" s="6" t="s">
        <v>6806</v>
      </c>
      <c r="N3268" s="6" t="s">
        <v>58</v>
      </c>
      <c r="O3268" s="6" t="s">
        <v>59</v>
      </c>
      <c r="P3268" s="6" t="s">
        <v>1867</v>
      </c>
      <c r="Q3268" s="6" t="s">
        <v>635</v>
      </c>
      <c r="R3268" s="6" t="s">
        <v>143</v>
      </c>
      <c r="S3268" s="6" t="s">
        <v>63</v>
      </c>
      <c r="T3268" s="6" t="s">
        <v>64</v>
      </c>
      <c r="Y3268" s="6" t="s">
        <v>66</v>
      </c>
      <c r="Z3268" s="0" t="n">
        <v>20</v>
      </c>
      <c r="AB3268" s="6" t="s">
        <v>13789</v>
      </c>
      <c r="AC3268" s="6"/>
      <c r="AD3268" s="6"/>
      <c r="AE3268" s="6"/>
      <c r="AF3268" s="6" t="s">
        <v>13790</v>
      </c>
      <c r="AQ3268" s="6" t="s">
        <v>13791</v>
      </c>
      <c r="AR3268" s="0" t="n">
        <v>91</v>
      </c>
    </row>
    <row r="3269" customFormat="false" ht="12.75" hidden="false" customHeight="true" outlineLevel="0" collapsed="false">
      <c r="A3269" s="4"/>
      <c r="B3269" s="4"/>
      <c r="C3269" s="4"/>
      <c r="D3269" s="4"/>
      <c r="E3269" s="4"/>
      <c r="F3269" s="4"/>
      <c r="G3269" s="4" t="s">
        <v>234</v>
      </c>
      <c r="H3269" s="4" t="s">
        <v>13760</v>
      </c>
      <c r="I3269" s="4"/>
      <c r="J3269" s="4"/>
      <c r="K3269" s="4" t="s">
        <v>86</v>
      </c>
      <c r="L3269" s="4" t="s">
        <v>623</v>
      </c>
      <c r="M3269" s="4"/>
      <c r="N3269" s="4"/>
      <c r="O3269" s="4"/>
      <c r="P3269" s="4"/>
      <c r="Q3269" s="4"/>
      <c r="R3269" s="4"/>
      <c r="S3269" s="4"/>
      <c r="T3269" s="4"/>
      <c r="U3269" s="4"/>
      <c r="V3269" s="4"/>
      <c r="W3269" s="4"/>
      <c r="X3269" s="4"/>
      <c r="Y3269" s="4"/>
      <c r="Z3269" s="4"/>
      <c r="AA3269" s="4"/>
      <c r="AB3269" s="4"/>
      <c r="AC3269" s="5"/>
      <c r="AD3269" s="4"/>
      <c r="AE3269" s="4"/>
      <c r="AF3269" s="4"/>
      <c r="AG3269" s="4"/>
      <c r="AH3269" s="4"/>
      <c r="AI3269" s="4"/>
      <c r="AJ3269" s="4"/>
      <c r="AK3269" s="4"/>
      <c r="AL3269" s="4"/>
      <c r="AM3269" s="4"/>
      <c r="AN3269" s="4"/>
      <c r="AO3269" s="4"/>
      <c r="AP3269" s="4"/>
      <c r="AQ3269" s="4"/>
      <c r="AR3269" s="4"/>
    </row>
    <row r="3270" customFormat="false" ht="12.75" hidden="false" customHeight="true" outlineLevel="0" collapsed="false">
      <c r="A3270" s="4"/>
      <c r="B3270" s="4"/>
      <c r="C3270" s="4"/>
      <c r="D3270" s="4"/>
      <c r="E3270" s="4"/>
      <c r="F3270" s="4"/>
      <c r="G3270" s="4" t="s">
        <v>269</v>
      </c>
      <c r="H3270" s="4" t="s">
        <v>13760</v>
      </c>
      <c r="I3270" s="4"/>
      <c r="J3270" s="4"/>
      <c r="K3270" s="4" t="s">
        <v>86</v>
      </c>
      <c r="L3270" s="4" t="s">
        <v>623</v>
      </c>
      <c r="M3270" s="4"/>
      <c r="N3270" s="4"/>
      <c r="O3270" s="4"/>
      <c r="P3270" s="4"/>
      <c r="Q3270" s="4"/>
      <c r="R3270" s="4"/>
      <c r="S3270" s="4"/>
      <c r="T3270" s="4"/>
      <c r="U3270" s="4"/>
      <c r="V3270" s="4"/>
      <c r="W3270" s="4"/>
      <c r="X3270" s="4"/>
      <c r="Y3270" s="4"/>
      <c r="Z3270" s="4"/>
      <c r="AA3270" s="4"/>
      <c r="AB3270" s="4"/>
      <c r="AC3270" s="5"/>
      <c r="AD3270" s="4"/>
      <c r="AE3270" s="4"/>
      <c r="AF3270" s="4"/>
      <c r="AG3270" s="4"/>
      <c r="AH3270" s="4"/>
      <c r="AI3270" s="4"/>
      <c r="AJ3270" s="4"/>
      <c r="AK3270" s="4"/>
      <c r="AL3270" s="4"/>
      <c r="AM3270" s="4"/>
      <c r="AN3270" s="4"/>
      <c r="AO3270" s="4"/>
      <c r="AP3270" s="4"/>
      <c r="AQ3270" s="4"/>
      <c r="AR3270" s="4"/>
    </row>
    <row r="3271" customFormat="false" ht="12.75" hidden="false" customHeight="true" outlineLevel="0" collapsed="false">
      <c r="A3271" s="6" t="s">
        <v>88</v>
      </c>
      <c r="B3271" s="6" t="s">
        <v>811</v>
      </c>
      <c r="C3271" s="6" t="s">
        <v>13792</v>
      </c>
      <c r="D3271" s="6" t="s">
        <v>13793</v>
      </c>
      <c r="E3271" s="0" t="n">
        <v>1400</v>
      </c>
      <c r="F3271" s="6" t="s">
        <v>13794</v>
      </c>
      <c r="G3271" s="6" t="s">
        <v>584</v>
      </c>
      <c r="H3271" s="6" t="s">
        <v>13795</v>
      </c>
      <c r="J3271" s="6" t="s">
        <v>11876</v>
      </c>
      <c r="K3271" s="6" t="s">
        <v>97</v>
      </c>
      <c r="L3271" s="6" t="s">
        <v>817</v>
      </c>
      <c r="M3271" s="6" t="s">
        <v>3080</v>
      </c>
      <c r="N3271" s="6" t="s">
        <v>58</v>
      </c>
      <c r="O3271" s="6" t="s">
        <v>59</v>
      </c>
      <c r="P3271" s="6" t="s">
        <v>1369</v>
      </c>
      <c r="Q3271" s="6" t="s">
        <v>101</v>
      </c>
      <c r="R3271" s="6" t="s">
        <v>297</v>
      </c>
      <c r="S3271" s="6" t="s">
        <v>63</v>
      </c>
      <c r="T3271" s="6" t="s">
        <v>64</v>
      </c>
      <c r="U3271" s="6" t="s">
        <v>144</v>
      </c>
      <c r="X3271" s="6" t="s">
        <v>13796</v>
      </c>
      <c r="Y3271" s="6" t="s">
        <v>66</v>
      </c>
      <c r="Z3271" s="0" t="n">
        <v>20</v>
      </c>
      <c r="AB3271" s="6" t="s">
        <v>13797</v>
      </c>
      <c r="AC3271" s="7" t="n">
        <v>43017</v>
      </c>
      <c r="AD3271" s="6" t="s">
        <v>104</v>
      </c>
      <c r="AE3271" s="6" t="s">
        <v>105</v>
      </c>
      <c r="AH3271" s="6" t="s">
        <v>13798</v>
      </c>
      <c r="AR3271" s="0" t="n">
        <v>84</v>
      </c>
    </row>
    <row r="3272" customFormat="false" ht="12.75" hidden="false" customHeight="true" outlineLevel="0" collapsed="false">
      <c r="A3272" s="4"/>
      <c r="B3272" s="4"/>
      <c r="C3272" s="4"/>
      <c r="D3272" s="4"/>
      <c r="E3272" s="4"/>
      <c r="F3272" s="4"/>
      <c r="G3272" s="4" t="s">
        <v>648</v>
      </c>
      <c r="H3272" s="4" t="s">
        <v>13799</v>
      </c>
      <c r="I3272" s="4"/>
      <c r="J3272" s="4"/>
      <c r="K3272" s="4" t="s">
        <v>1299</v>
      </c>
      <c r="L3272" s="4" t="s">
        <v>1300</v>
      </c>
      <c r="M3272" s="4"/>
      <c r="N3272" s="4"/>
      <c r="O3272" s="4"/>
      <c r="P3272" s="4"/>
      <c r="Q3272" s="4"/>
      <c r="R3272" s="4"/>
      <c r="S3272" s="4"/>
      <c r="T3272" s="4"/>
      <c r="U3272" s="4"/>
      <c r="V3272" s="4"/>
      <c r="W3272" s="4"/>
      <c r="X3272" s="4"/>
      <c r="Y3272" s="4"/>
      <c r="Z3272" s="4"/>
      <c r="AA3272" s="4"/>
      <c r="AB3272" s="4"/>
      <c r="AC3272" s="5"/>
      <c r="AD3272" s="4"/>
      <c r="AE3272" s="4"/>
      <c r="AF3272" s="4"/>
      <c r="AG3272" s="4"/>
      <c r="AH3272" s="4"/>
      <c r="AI3272" s="4"/>
      <c r="AJ3272" s="4"/>
      <c r="AK3272" s="4"/>
      <c r="AL3272" s="4"/>
      <c r="AM3272" s="4"/>
      <c r="AN3272" s="4"/>
      <c r="AO3272" s="4"/>
      <c r="AP3272" s="4"/>
      <c r="AQ3272" s="4"/>
      <c r="AR3272" s="4"/>
    </row>
    <row r="3273" customFormat="false" ht="12.75" hidden="false" customHeight="true" outlineLevel="0" collapsed="false">
      <c r="A3273" s="6" t="s">
        <v>88</v>
      </c>
      <c r="B3273" s="6" t="s">
        <v>118</v>
      </c>
      <c r="C3273" s="6" t="s">
        <v>13800</v>
      </c>
      <c r="D3273" s="6" t="s">
        <v>13801</v>
      </c>
      <c r="E3273" s="0" t="n">
        <v>5050</v>
      </c>
      <c r="F3273" s="6" t="s">
        <v>13802</v>
      </c>
      <c r="G3273" s="6" t="s">
        <v>648</v>
      </c>
      <c r="H3273" s="6" t="s">
        <v>13799</v>
      </c>
      <c r="J3273" s="6" t="s">
        <v>5367</v>
      </c>
      <c r="K3273" s="6" t="s">
        <v>126</v>
      </c>
      <c r="L3273" s="6" t="s">
        <v>127</v>
      </c>
      <c r="M3273" s="6" t="s">
        <v>5649</v>
      </c>
      <c r="N3273" s="6" t="s">
        <v>58</v>
      </c>
      <c r="O3273" s="6" t="s">
        <v>59</v>
      </c>
      <c r="P3273" s="6" t="s">
        <v>2808</v>
      </c>
      <c r="Q3273" s="6" t="s">
        <v>414</v>
      </c>
      <c r="R3273" s="6" t="s">
        <v>143</v>
      </c>
      <c r="S3273" s="6" t="s">
        <v>63</v>
      </c>
      <c r="T3273" s="6" t="s">
        <v>64</v>
      </c>
      <c r="X3273" s="6" t="s">
        <v>13803</v>
      </c>
      <c r="Y3273" s="6" t="s">
        <v>66</v>
      </c>
      <c r="Z3273" s="0" t="n">
        <v>20</v>
      </c>
      <c r="AI3273" s="6" t="s">
        <v>13804</v>
      </c>
      <c r="AQ3273" s="6" t="s">
        <v>13805</v>
      </c>
      <c r="AR3273" s="0" t="n">
        <v>84</v>
      </c>
    </row>
    <row r="3274" customFormat="false" ht="12.75" hidden="false" customHeight="true" outlineLevel="0" collapsed="false">
      <c r="A3274" s="6" t="s">
        <v>88</v>
      </c>
      <c r="B3274" s="6" t="s">
        <v>13806</v>
      </c>
      <c r="C3274" s="6" t="s">
        <v>13807</v>
      </c>
      <c r="D3274" s="6" t="s">
        <v>13808</v>
      </c>
      <c r="E3274" s="0" t="n">
        <v>340</v>
      </c>
      <c r="F3274" s="6" t="s">
        <v>13809</v>
      </c>
      <c r="G3274" s="6" t="s">
        <v>196</v>
      </c>
      <c r="H3274" s="6" t="s">
        <v>13810</v>
      </c>
      <c r="J3274" s="6" t="s">
        <v>13811</v>
      </c>
      <c r="K3274" s="6" t="s">
        <v>3469</v>
      </c>
      <c r="L3274" s="6" t="s">
        <v>13812</v>
      </c>
      <c r="M3274" s="6" t="s">
        <v>8126</v>
      </c>
      <c r="N3274" s="6" t="s">
        <v>58</v>
      </c>
      <c r="O3274" s="6" t="s">
        <v>59</v>
      </c>
      <c r="P3274" s="6" t="s">
        <v>12694</v>
      </c>
      <c r="Q3274" s="6" t="s">
        <v>174</v>
      </c>
      <c r="R3274" s="6" t="s">
        <v>62</v>
      </c>
      <c r="S3274" s="6" t="s">
        <v>63</v>
      </c>
      <c r="T3274" s="6" t="s">
        <v>64</v>
      </c>
      <c r="X3274" s="6" t="s">
        <v>1683</v>
      </c>
      <c r="Y3274" s="6" t="s">
        <v>66</v>
      </c>
      <c r="Z3274" s="0" t="n">
        <v>20</v>
      </c>
      <c r="AA3274" s="6" t="s">
        <v>67</v>
      </c>
      <c r="AB3274" s="6" t="s">
        <v>13813</v>
      </c>
      <c r="AC3274" s="6"/>
      <c r="AD3274" s="6"/>
      <c r="AE3274" s="6"/>
    </row>
    <row r="3275" customFormat="false" ht="12.75" hidden="false" customHeight="true" outlineLevel="0" collapsed="false">
      <c r="A3275" s="6" t="s">
        <v>47</v>
      </c>
      <c r="B3275" s="6" t="s">
        <v>2177</v>
      </c>
      <c r="C3275" s="6" t="s">
        <v>13814</v>
      </c>
      <c r="D3275" s="6" t="s">
        <v>13815</v>
      </c>
      <c r="E3275" s="0" t="n">
        <v>440</v>
      </c>
      <c r="F3275" s="6" t="s">
        <v>13816</v>
      </c>
      <c r="G3275" s="6" t="s">
        <v>46</v>
      </c>
      <c r="H3275" s="6" t="s">
        <v>13817</v>
      </c>
      <c r="K3275" s="6" t="s">
        <v>2182</v>
      </c>
      <c r="L3275" s="6" t="s">
        <v>2183</v>
      </c>
      <c r="M3275" s="6" t="s">
        <v>2076</v>
      </c>
      <c r="N3275" s="6" t="s">
        <v>58</v>
      </c>
      <c r="O3275" s="6" t="s">
        <v>59</v>
      </c>
      <c r="P3275" s="6" t="s">
        <v>3322</v>
      </c>
      <c r="Q3275" s="6" t="s">
        <v>142</v>
      </c>
      <c r="R3275" s="6" t="s">
        <v>62</v>
      </c>
      <c r="S3275" s="6" t="s">
        <v>63</v>
      </c>
      <c r="T3275" s="6" t="s">
        <v>64</v>
      </c>
      <c r="Y3275" s="6" t="s">
        <v>66</v>
      </c>
      <c r="Z3275" s="0" t="n">
        <v>20</v>
      </c>
      <c r="AA3275" s="6" t="s">
        <v>67</v>
      </c>
      <c r="AC3275" s="7" t="n">
        <v>43025</v>
      </c>
      <c r="AD3275" s="0" t="s">
        <v>161</v>
      </c>
      <c r="AE3275" s="0" t="s">
        <v>162</v>
      </c>
      <c r="AQ3275" s="6" t="s">
        <v>13818</v>
      </c>
      <c r="AR3275" s="0" t="n">
        <v>89</v>
      </c>
    </row>
    <row r="3276" customFormat="false" ht="12.75" hidden="false" customHeight="true" outlineLevel="0" collapsed="false">
      <c r="A3276" s="6" t="s">
        <v>88</v>
      </c>
      <c r="B3276" s="6" t="s">
        <v>2831</v>
      </c>
      <c r="C3276" s="6" t="s">
        <v>13819</v>
      </c>
      <c r="D3276" s="6" t="s">
        <v>13820</v>
      </c>
      <c r="E3276" s="0" t="n">
        <v>33</v>
      </c>
      <c r="F3276" s="6" t="s">
        <v>13821</v>
      </c>
      <c r="G3276" s="6" t="s">
        <v>46</v>
      </c>
      <c r="H3276" s="6" t="s">
        <v>13822</v>
      </c>
      <c r="J3276" s="6" t="s">
        <v>13823</v>
      </c>
      <c r="K3276" s="6" t="s">
        <v>2836</v>
      </c>
      <c r="L3276" s="6" t="s">
        <v>2837</v>
      </c>
      <c r="M3276" s="6" t="s">
        <v>6109</v>
      </c>
      <c r="N3276" s="6" t="s">
        <v>58</v>
      </c>
      <c r="O3276" s="6" t="s">
        <v>59</v>
      </c>
      <c r="P3276" s="6" t="s">
        <v>7471</v>
      </c>
      <c r="Q3276" s="6" t="s">
        <v>61</v>
      </c>
      <c r="R3276" s="6" t="s">
        <v>143</v>
      </c>
      <c r="S3276" s="6" t="s">
        <v>63</v>
      </c>
      <c r="T3276" s="6" t="s">
        <v>64</v>
      </c>
      <c r="X3276" s="6" t="s">
        <v>13824</v>
      </c>
      <c r="Y3276" s="6" t="s">
        <v>66</v>
      </c>
      <c r="Z3276" s="0" t="n">
        <v>20</v>
      </c>
      <c r="AA3276" s="6" t="s">
        <v>67</v>
      </c>
      <c r="AB3276" s="6" t="s">
        <v>13825</v>
      </c>
      <c r="AC3276" s="6"/>
      <c r="AD3276" s="6"/>
      <c r="AE3276" s="6"/>
      <c r="AN3276" s="6" t="s">
        <v>13826</v>
      </c>
      <c r="AR3276" s="0" t="n">
        <v>89</v>
      </c>
    </row>
    <row r="3277" customFormat="false" ht="12.75" hidden="false" customHeight="true" outlineLevel="0" collapsed="false">
      <c r="A3277" s="6" t="s">
        <v>88</v>
      </c>
      <c r="B3277" s="6" t="s">
        <v>2831</v>
      </c>
      <c r="C3277" s="6" t="s">
        <v>13827</v>
      </c>
      <c r="D3277" s="6" t="s">
        <v>13828</v>
      </c>
      <c r="E3277" s="0" t="n">
        <v>33</v>
      </c>
      <c r="F3277" s="6" t="s">
        <v>13829</v>
      </c>
      <c r="G3277" s="6" t="s">
        <v>46</v>
      </c>
      <c r="H3277" s="6" t="s">
        <v>13822</v>
      </c>
      <c r="J3277" s="6" t="s">
        <v>13830</v>
      </c>
      <c r="K3277" s="6" t="s">
        <v>2836</v>
      </c>
      <c r="L3277" s="6" t="s">
        <v>2837</v>
      </c>
      <c r="M3277" s="6" t="s">
        <v>2456</v>
      </c>
      <c r="N3277" s="6" t="s">
        <v>58</v>
      </c>
      <c r="O3277" s="6" t="s">
        <v>59</v>
      </c>
      <c r="P3277" s="6" t="s">
        <v>13831</v>
      </c>
      <c r="Q3277" s="6" t="s">
        <v>61</v>
      </c>
      <c r="R3277" s="6" t="s">
        <v>66</v>
      </c>
      <c r="S3277" s="6" t="s">
        <v>63</v>
      </c>
      <c r="T3277" s="6" t="s">
        <v>64</v>
      </c>
      <c r="X3277" s="6" t="s">
        <v>13824</v>
      </c>
      <c r="Y3277" s="6" t="s">
        <v>66</v>
      </c>
      <c r="Z3277" s="0" t="n">
        <v>20</v>
      </c>
      <c r="AB3277" s="6" t="s">
        <v>13832</v>
      </c>
      <c r="AC3277" s="6"/>
      <c r="AD3277" s="6"/>
      <c r="AE3277" s="6"/>
      <c r="AR3277" s="0" t="n">
        <v>89</v>
      </c>
    </row>
    <row r="3278" customFormat="false" ht="12.75" hidden="false" customHeight="true" outlineLevel="0" collapsed="false">
      <c r="A3278" s="6" t="s">
        <v>88</v>
      </c>
      <c r="B3278" s="6" t="s">
        <v>2831</v>
      </c>
      <c r="C3278" s="6" t="s">
        <v>13833</v>
      </c>
      <c r="D3278" s="6" t="s">
        <v>13834</v>
      </c>
      <c r="E3278" s="0" t="n">
        <v>33</v>
      </c>
      <c r="F3278" s="6" t="s">
        <v>13835</v>
      </c>
      <c r="G3278" s="6" t="s">
        <v>46</v>
      </c>
      <c r="H3278" s="6" t="s">
        <v>13822</v>
      </c>
      <c r="K3278" s="6" t="s">
        <v>2836</v>
      </c>
      <c r="L3278" s="6" t="s">
        <v>2837</v>
      </c>
      <c r="M3278" s="6" t="s">
        <v>8191</v>
      </c>
      <c r="N3278" s="6" t="s">
        <v>58</v>
      </c>
      <c r="O3278" s="6" t="s">
        <v>59</v>
      </c>
      <c r="P3278" s="6" t="s">
        <v>661</v>
      </c>
      <c r="Q3278" s="6" t="s">
        <v>61</v>
      </c>
      <c r="R3278" s="6" t="s">
        <v>143</v>
      </c>
      <c r="S3278" s="6" t="s">
        <v>63</v>
      </c>
      <c r="T3278" s="6" t="s">
        <v>64</v>
      </c>
      <c r="U3278" s="6" t="s">
        <v>144</v>
      </c>
      <c r="X3278" s="6" t="s">
        <v>13824</v>
      </c>
      <c r="Y3278" s="6" t="s">
        <v>66</v>
      </c>
      <c r="Z3278" s="0" t="n">
        <v>20</v>
      </c>
      <c r="AB3278" s="6" t="s">
        <v>13836</v>
      </c>
      <c r="AC3278" s="6"/>
      <c r="AD3278" s="6"/>
      <c r="AE3278" s="6"/>
      <c r="AR3278" s="0" t="n">
        <v>89</v>
      </c>
    </row>
    <row r="3279" customFormat="false" ht="12.75" hidden="false" customHeight="true" outlineLevel="0" collapsed="false">
      <c r="A3279" s="6" t="s">
        <v>47</v>
      </c>
      <c r="B3279" s="6" t="s">
        <v>624</v>
      </c>
      <c r="C3279" s="6" t="s">
        <v>13837</v>
      </c>
      <c r="D3279" s="6" t="s">
        <v>13838</v>
      </c>
      <c r="E3279" s="0" t="n">
        <v>640</v>
      </c>
      <c r="F3279" s="6" t="s">
        <v>13839</v>
      </c>
      <c r="G3279" s="6" t="s">
        <v>1632</v>
      </c>
      <c r="H3279" s="6" t="s">
        <v>13840</v>
      </c>
      <c r="K3279" s="6" t="s">
        <v>631</v>
      </c>
      <c r="L3279" s="6" t="s">
        <v>632</v>
      </c>
      <c r="M3279" s="6" t="s">
        <v>1474</v>
      </c>
      <c r="N3279" s="6" t="s">
        <v>58</v>
      </c>
      <c r="O3279" s="6" t="s">
        <v>59</v>
      </c>
      <c r="P3279" s="6" t="s">
        <v>696</v>
      </c>
      <c r="Q3279" s="6" t="s">
        <v>130</v>
      </c>
      <c r="R3279" s="6" t="s">
        <v>66</v>
      </c>
      <c r="S3279" s="6" t="s">
        <v>63</v>
      </c>
      <c r="T3279" s="6" t="s">
        <v>64</v>
      </c>
      <c r="U3279" s="6" t="s">
        <v>144</v>
      </c>
      <c r="Y3279" s="6" t="s">
        <v>66</v>
      </c>
      <c r="Z3279" s="0" t="n">
        <v>20</v>
      </c>
      <c r="AB3279" s="6" t="s">
        <v>13841</v>
      </c>
      <c r="AC3279" s="7" t="n">
        <v>43021</v>
      </c>
      <c r="AD3279" s="6" t="s">
        <v>161</v>
      </c>
      <c r="AE3279" s="6" t="s">
        <v>162</v>
      </c>
      <c r="AI3279" s="6" t="s">
        <v>13842</v>
      </c>
      <c r="AR3279" s="0" t="n">
        <v>89</v>
      </c>
    </row>
    <row r="3280" customFormat="false" ht="12.75" hidden="false" customHeight="true" outlineLevel="0" collapsed="false">
      <c r="A3280" s="4"/>
      <c r="B3280" s="4"/>
      <c r="C3280" s="4"/>
      <c r="D3280" s="4"/>
      <c r="E3280" s="4"/>
      <c r="F3280" s="4"/>
      <c r="G3280" s="4" t="s">
        <v>46</v>
      </c>
      <c r="H3280" s="4" t="s">
        <v>13843</v>
      </c>
      <c r="I3280" s="4"/>
      <c r="J3280" s="4"/>
      <c r="K3280" s="4" t="s">
        <v>1622</v>
      </c>
      <c r="L3280" s="4" t="s">
        <v>1623</v>
      </c>
      <c r="M3280" s="4"/>
      <c r="N3280" s="4"/>
      <c r="O3280" s="4"/>
      <c r="P3280" s="4"/>
      <c r="Q3280" s="4"/>
      <c r="R3280" s="4"/>
      <c r="S3280" s="4"/>
      <c r="T3280" s="4"/>
      <c r="U3280" s="4"/>
      <c r="V3280" s="4"/>
      <c r="W3280" s="4"/>
      <c r="X3280" s="4"/>
      <c r="Y3280" s="4"/>
      <c r="Z3280" s="4"/>
      <c r="AA3280" s="4"/>
      <c r="AB3280" s="4"/>
      <c r="AC3280" s="5"/>
      <c r="AD3280" s="4"/>
      <c r="AE3280" s="4"/>
      <c r="AF3280" s="4"/>
      <c r="AG3280" s="4"/>
      <c r="AH3280" s="4"/>
      <c r="AI3280" s="4"/>
      <c r="AJ3280" s="4"/>
      <c r="AK3280" s="4"/>
      <c r="AL3280" s="4"/>
      <c r="AM3280" s="4"/>
      <c r="AN3280" s="4"/>
      <c r="AO3280" s="4"/>
      <c r="AP3280" s="4"/>
      <c r="AQ3280" s="4"/>
      <c r="AR3280" s="4"/>
    </row>
    <row r="3281" customFormat="false" ht="12.75" hidden="false" customHeight="true" outlineLevel="0" collapsed="false">
      <c r="A3281" s="4"/>
      <c r="B3281" s="4"/>
      <c r="C3281" s="4"/>
      <c r="D3281" s="4"/>
      <c r="E3281" s="4"/>
      <c r="F3281" s="4"/>
      <c r="G3281" s="4" t="s">
        <v>46</v>
      </c>
      <c r="H3281" s="4" t="s">
        <v>13843</v>
      </c>
      <c r="I3281" s="4"/>
      <c r="J3281" s="4"/>
      <c r="K3281" s="4" t="s">
        <v>1622</v>
      </c>
      <c r="L3281" s="4" t="s">
        <v>1623</v>
      </c>
      <c r="M3281" s="4"/>
      <c r="N3281" s="4"/>
      <c r="O3281" s="4"/>
      <c r="P3281" s="4"/>
      <c r="Q3281" s="4"/>
      <c r="R3281" s="4"/>
      <c r="S3281" s="4"/>
      <c r="T3281" s="4"/>
      <c r="U3281" s="4"/>
      <c r="V3281" s="4"/>
      <c r="W3281" s="4"/>
      <c r="X3281" s="4"/>
      <c r="Y3281" s="4"/>
      <c r="Z3281" s="4"/>
      <c r="AA3281" s="4"/>
      <c r="AB3281" s="4"/>
      <c r="AC3281" s="5"/>
      <c r="AD3281" s="4"/>
      <c r="AE3281" s="4"/>
      <c r="AF3281" s="4"/>
      <c r="AG3281" s="4"/>
      <c r="AH3281" s="4"/>
      <c r="AI3281" s="4"/>
      <c r="AJ3281" s="4"/>
      <c r="AK3281" s="4"/>
      <c r="AL3281" s="4"/>
      <c r="AM3281" s="4"/>
      <c r="AN3281" s="4"/>
      <c r="AO3281" s="4"/>
      <c r="AP3281" s="4"/>
      <c r="AQ3281" s="4"/>
      <c r="AR3281" s="4"/>
    </row>
    <row r="3282" customFormat="false" ht="12.75" hidden="false" customHeight="true" outlineLevel="0" collapsed="false">
      <c r="A3282" s="4"/>
      <c r="B3282" s="4"/>
      <c r="C3282" s="4"/>
      <c r="D3282" s="4"/>
      <c r="E3282" s="4"/>
      <c r="F3282" s="4"/>
      <c r="G3282" s="4" t="s">
        <v>52</v>
      </c>
      <c r="H3282" s="4" t="s">
        <v>13843</v>
      </c>
      <c r="I3282" s="4"/>
      <c r="J3282" s="4"/>
      <c r="K3282" s="4" t="s">
        <v>1225</v>
      </c>
      <c r="L3282" s="4" t="s">
        <v>1633</v>
      </c>
      <c r="M3282" s="4"/>
      <c r="N3282" s="4"/>
      <c r="O3282" s="4"/>
      <c r="P3282" s="4"/>
      <c r="Q3282" s="4"/>
      <c r="R3282" s="4"/>
      <c r="S3282" s="4"/>
      <c r="T3282" s="4"/>
      <c r="U3282" s="4"/>
      <c r="V3282" s="4"/>
      <c r="W3282" s="4"/>
      <c r="X3282" s="4"/>
      <c r="Y3282" s="4"/>
      <c r="Z3282" s="4"/>
      <c r="AA3282" s="4"/>
      <c r="AB3282" s="4"/>
      <c r="AC3282" s="5"/>
      <c r="AD3282" s="4"/>
      <c r="AE3282" s="4"/>
      <c r="AF3282" s="4"/>
      <c r="AG3282" s="4"/>
      <c r="AH3282" s="4"/>
      <c r="AI3282" s="4"/>
      <c r="AJ3282" s="4"/>
      <c r="AK3282" s="4"/>
      <c r="AL3282" s="4"/>
      <c r="AM3282" s="4"/>
      <c r="AN3282" s="4"/>
      <c r="AO3282" s="4"/>
      <c r="AP3282" s="4"/>
      <c r="AQ3282" s="4"/>
      <c r="AR3282" s="4"/>
    </row>
    <row r="3283" customFormat="false" ht="12.75" hidden="false" customHeight="true" outlineLevel="0" collapsed="false">
      <c r="A3283" s="4"/>
      <c r="B3283" s="4"/>
      <c r="C3283" s="4"/>
      <c r="D3283" s="4"/>
      <c r="E3283" s="4"/>
      <c r="F3283" s="4"/>
      <c r="G3283" s="4" t="s">
        <v>52</v>
      </c>
      <c r="H3283" s="4" t="s">
        <v>13843</v>
      </c>
      <c r="I3283" s="4"/>
      <c r="J3283" s="4"/>
      <c r="K3283" s="4" t="s">
        <v>1225</v>
      </c>
      <c r="L3283" s="4" t="s">
        <v>1633</v>
      </c>
      <c r="M3283" s="4"/>
      <c r="N3283" s="4"/>
      <c r="O3283" s="4"/>
      <c r="P3283" s="4"/>
      <c r="Q3283" s="4"/>
      <c r="R3283" s="4"/>
      <c r="S3283" s="4"/>
      <c r="T3283" s="4"/>
      <c r="U3283" s="4"/>
      <c r="V3283" s="4"/>
      <c r="W3283" s="4"/>
      <c r="X3283" s="4"/>
      <c r="Y3283" s="4"/>
      <c r="Z3283" s="4"/>
      <c r="AA3283" s="4"/>
      <c r="AB3283" s="4"/>
      <c r="AC3283" s="5"/>
      <c r="AD3283" s="4"/>
      <c r="AE3283" s="4"/>
      <c r="AF3283" s="4"/>
      <c r="AG3283" s="4"/>
      <c r="AH3283" s="4"/>
      <c r="AI3283" s="4"/>
      <c r="AJ3283" s="4"/>
      <c r="AK3283" s="4"/>
      <c r="AL3283" s="4"/>
      <c r="AM3283" s="4"/>
      <c r="AN3283" s="4"/>
      <c r="AO3283" s="4"/>
      <c r="AP3283" s="4"/>
      <c r="AQ3283" s="4"/>
      <c r="AR3283" s="4"/>
    </row>
    <row r="3284" customFormat="false" ht="12.75" hidden="false" customHeight="true" outlineLevel="0" collapsed="false">
      <c r="A3284" s="6" t="s">
        <v>88</v>
      </c>
      <c r="B3284" s="6" t="s">
        <v>3964</v>
      </c>
      <c r="C3284" s="6" t="s">
        <v>13844</v>
      </c>
      <c r="D3284" s="6" t="s">
        <v>13845</v>
      </c>
      <c r="E3284" s="0" t="n">
        <v>18</v>
      </c>
      <c r="F3284" s="6" t="s">
        <v>13846</v>
      </c>
      <c r="G3284" s="6" t="s">
        <v>234</v>
      </c>
      <c r="H3284" s="6" t="s">
        <v>13843</v>
      </c>
      <c r="J3284" s="6" t="s">
        <v>2512</v>
      </c>
      <c r="K3284" s="6" t="s">
        <v>97</v>
      </c>
      <c r="L3284" s="6" t="s">
        <v>3970</v>
      </c>
      <c r="M3284" s="6" t="s">
        <v>382</v>
      </c>
      <c r="N3284" s="6" t="s">
        <v>58</v>
      </c>
      <c r="O3284" s="6" t="s">
        <v>59</v>
      </c>
      <c r="P3284" s="6" t="s">
        <v>1290</v>
      </c>
      <c r="Q3284" s="6" t="s">
        <v>114</v>
      </c>
      <c r="R3284" s="6" t="s">
        <v>143</v>
      </c>
      <c r="S3284" s="6" t="s">
        <v>63</v>
      </c>
      <c r="T3284" s="6" t="s">
        <v>64</v>
      </c>
      <c r="U3284" s="6" t="s">
        <v>144</v>
      </c>
      <c r="X3284" s="6" t="s">
        <v>1229</v>
      </c>
      <c r="Y3284" s="6" t="s">
        <v>66</v>
      </c>
      <c r="Z3284" s="0" t="n">
        <v>20</v>
      </c>
      <c r="AB3284" s="6" t="s">
        <v>13847</v>
      </c>
      <c r="AC3284" s="7" t="n">
        <v>43012</v>
      </c>
      <c r="AD3284" s="6" t="s">
        <v>161</v>
      </c>
      <c r="AE3284" s="6" t="s">
        <v>105</v>
      </c>
      <c r="AH3284" s="6" t="s">
        <v>13848</v>
      </c>
      <c r="AI3284" s="6" t="s">
        <v>13849</v>
      </c>
      <c r="AR3284" s="0" t="n">
        <v>81</v>
      </c>
    </row>
    <row r="3285" customFormat="false" ht="12.75" hidden="false" customHeight="true" outlineLevel="0" collapsed="false">
      <c r="A3285" s="6" t="s">
        <v>88</v>
      </c>
      <c r="B3285" s="6" t="s">
        <v>3964</v>
      </c>
      <c r="C3285" s="6" t="s">
        <v>13850</v>
      </c>
      <c r="D3285" s="6" t="s">
        <v>13851</v>
      </c>
      <c r="E3285" s="0" t="n">
        <v>18</v>
      </c>
      <c r="F3285" s="6" t="s">
        <v>13852</v>
      </c>
      <c r="G3285" s="6" t="s">
        <v>234</v>
      </c>
      <c r="H3285" s="6" t="s">
        <v>13843</v>
      </c>
      <c r="J3285" s="6" t="s">
        <v>630</v>
      </c>
      <c r="K3285" s="6" t="s">
        <v>97</v>
      </c>
      <c r="L3285" s="6" t="s">
        <v>3970</v>
      </c>
      <c r="M3285" s="6" t="s">
        <v>2102</v>
      </c>
      <c r="N3285" s="6" t="s">
        <v>58</v>
      </c>
      <c r="O3285" s="6" t="s">
        <v>59</v>
      </c>
      <c r="P3285" s="6" t="s">
        <v>6416</v>
      </c>
      <c r="Q3285" s="6" t="s">
        <v>114</v>
      </c>
      <c r="R3285" s="6" t="s">
        <v>62</v>
      </c>
      <c r="S3285" s="6" t="s">
        <v>63</v>
      </c>
      <c r="T3285" s="6" t="s">
        <v>64</v>
      </c>
      <c r="X3285" s="6" t="s">
        <v>1229</v>
      </c>
      <c r="Y3285" s="6" t="s">
        <v>66</v>
      </c>
      <c r="Z3285" s="0" t="n">
        <v>20</v>
      </c>
      <c r="AA3285" s="6" t="s">
        <v>67</v>
      </c>
      <c r="AB3285" s="6" t="s">
        <v>13853</v>
      </c>
      <c r="AC3285" s="7" t="n">
        <v>43012</v>
      </c>
      <c r="AD3285" s="6" t="s">
        <v>161</v>
      </c>
      <c r="AE3285" s="6" t="s">
        <v>105</v>
      </c>
      <c r="AR3285" s="0" t="n">
        <v>81</v>
      </c>
    </row>
    <row r="3286" customFormat="false" ht="12.75" hidden="false" customHeight="true" outlineLevel="0" collapsed="false">
      <c r="A3286" s="6" t="s">
        <v>88</v>
      </c>
      <c r="B3286" s="6" t="s">
        <v>3964</v>
      </c>
      <c r="C3286" s="6" t="s">
        <v>13854</v>
      </c>
      <c r="D3286" s="6" t="s">
        <v>13855</v>
      </c>
      <c r="E3286" s="0" t="n">
        <v>18</v>
      </c>
      <c r="F3286" s="6" t="s">
        <v>13856</v>
      </c>
      <c r="G3286" s="6" t="s">
        <v>234</v>
      </c>
      <c r="H3286" s="6" t="s">
        <v>13843</v>
      </c>
      <c r="J3286" s="6" t="s">
        <v>4401</v>
      </c>
      <c r="K3286" s="6" t="s">
        <v>97</v>
      </c>
      <c r="L3286" s="6" t="s">
        <v>3970</v>
      </c>
      <c r="M3286" s="6" t="s">
        <v>181</v>
      </c>
      <c r="N3286" s="6" t="s">
        <v>58</v>
      </c>
      <c r="O3286" s="6" t="s">
        <v>59</v>
      </c>
      <c r="P3286" s="6" t="s">
        <v>1782</v>
      </c>
      <c r="Q3286" s="6" t="s">
        <v>114</v>
      </c>
      <c r="R3286" s="6" t="s">
        <v>66</v>
      </c>
      <c r="S3286" s="6" t="s">
        <v>63</v>
      </c>
      <c r="T3286" s="6" t="s">
        <v>64</v>
      </c>
      <c r="X3286" s="6" t="s">
        <v>1229</v>
      </c>
      <c r="Y3286" s="6" t="s">
        <v>66</v>
      </c>
      <c r="Z3286" s="0" t="n">
        <v>20</v>
      </c>
      <c r="AB3286" s="6" t="s">
        <v>13857</v>
      </c>
      <c r="AC3286" s="7" t="n">
        <v>43012</v>
      </c>
      <c r="AD3286" s="6" t="s">
        <v>161</v>
      </c>
      <c r="AE3286" s="6" t="s">
        <v>105</v>
      </c>
      <c r="AI3286" s="6" t="s">
        <v>13858</v>
      </c>
      <c r="AN3286" s="6" t="s">
        <v>13859</v>
      </c>
      <c r="AR3286" s="0" t="n">
        <v>87</v>
      </c>
    </row>
    <row r="3287" customFormat="false" ht="12.75" hidden="false" customHeight="true" outlineLevel="0" collapsed="false">
      <c r="A3287" s="6" t="s">
        <v>88</v>
      </c>
      <c r="B3287" s="6" t="s">
        <v>5411</v>
      </c>
      <c r="C3287" s="6" t="s">
        <v>13860</v>
      </c>
      <c r="D3287" s="6" t="s">
        <v>13861</v>
      </c>
      <c r="E3287" s="0" t="n">
        <v>18</v>
      </c>
      <c r="F3287" s="6" t="s">
        <v>13862</v>
      </c>
      <c r="G3287" s="6" t="s">
        <v>13863</v>
      </c>
      <c r="H3287" s="6" t="s">
        <v>13843</v>
      </c>
      <c r="I3287" s="6" t="s">
        <v>13864</v>
      </c>
      <c r="J3287" s="6" t="s">
        <v>13865</v>
      </c>
      <c r="K3287" s="6" t="s">
        <v>97</v>
      </c>
      <c r="L3287" s="6" t="s">
        <v>5417</v>
      </c>
      <c r="M3287" s="6" t="s">
        <v>13866</v>
      </c>
      <c r="N3287" s="6" t="s">
        <v>58</v>
      </c>
      <c r="O3287" s="6" t="s">
        <v>59</v>
      </c>
      <c r="P3287" s="6" t="s">
        <v>11666</v>
      </c>
      <c r="Q3287" s="6" t="s">
        <v>488</v>
      </c>
      <c r="R3287" s="6" t="s">
        <v>158</v>
      </c>
      <c r="S3287" s="6" t="s">
        <v>63</v>
      </c>
      <c r="T3287" s="6" t="s">
        <v>64</v>
      </c>
      <c r="X3287" s="6" t="s">
        <v>2538</v>
      </c>
      <c r="Y3287" s="6" t="s">
        <v>66</v>
      </c>
      <c r="Z3287" s="0" t="n">
        <v>20</v>
      </c>
      <c r="AB3287" s="6" t="s">
        <v>13867</v>
      </c>
      <c r="AC3287" s="7" t="n">
        <v>43020</v>
      </c>
      <c r="AD3287" s="6" t="s">
        <v>161</v>
      </c>
      <c r="AE3287" s="6" t="s">
        <v>105</v>
      </c>
      <c r="AR3287" s="0" t="n">
        <v>87</v>
      </c>
    </row>
    <row r="3288" customFormat="false" ht="12.75" hidden="false" customHeight="true" outlineLevel="0" collapsed="false">
      <c r="A3288" s="6" t="s">
        <v>88</v>
      </c>
      <c r="B3288" s="6" t="s">
        <v>5411</v>
      </c>
      <c r="C3288" s="6" t="s">
        <v>13868</v>
      </c>
      <c r="D3288" s="6" t="s">
        <v>13869</v>
      </c>
      <c r="E3288" s="0" t="n">
        <v>18</v>
      </c>
      <c r="F3288" s="6" t="s">
        <v>13870</v>
      </c>
      <c r="G3288" s="6" t="s">
        <v>13863</v>
      </c>
      <c r="H3288" s="6" t="s">
        <v>13843</v>
      </c>
      <c r="J3288" s="6" t="s">
        <v>13871</v>
      </c>
      <c r="K3288" s="6" t="s">
        <v>97</v>
      </c>
      <c r="L3288" s="6" t="s">
        <v>5417</v>
      </c>
      <c r="M3288" s="6" t="s">
        <v>4384</v>
      </c>
      <c r="N3288" s="6" t="s">
        <v>58</v>
      </c>
      <c r="O3288" s="6" t="s">
        <v>59</v>
      </c>
      <c r="P3288" s="6" t="s">
        <v>5714</v>
      </c>
      <c r="Q3288" s="6" t="s">
        <v>488</v>
      </c>
      <c r="R3288" s="6" t="s">
        <v>158</v>
      </c>
      <c r="S3288" s="6" t="s">
        <v>63</v>
      </c>
      <c r="T3288" s="6" t="s">
        <v>64</v>
      </c>
      <c r="X3288" s="6" t="s">
        <v>2538</v>
      </c>
      <c r="Y3288" s="6" t="s">
        <v>66</v>
      </c>
      <c r="Z3288" s="0" t="n">
        <v>20</v>
      </c>
      <c r="AB3288" s="6" t="s">
        <v>13872</v>
      </c>
      <c r="AC3288" s="7" t="n">
        <v>43020</v>
      </c>
      <c r="AD3288" s="6" t="s">
        <v>161</v>
      </c>
      <c r="AE3288" s="6" t="s">
        <v>105</v>
      </c>
      <c r="AN3288" s="6" t="s">
        <v>13873</v>
      </c>
      <c r="AR3288" s="0" t="n">
        <v>87</v>
      </c>
    </row>
    <row r="3289" customFormat="false" ht="12.75" hidden="false" customHeight="true" outlineLevel="0" collapsed="false">
      <c r="A3289" s="6" t="s">
        <v>88</v>
      </c>
      <c r="B3289" s="6" t="s">
        <v>5411</v>
      </c>
      <c r="C3289" s="6" t="s">
        <v>13874</v>
      </c>
      <c r="D3289" s="6" t="s">
        <v>13875</v>
      </c>
      <c r="E3289" s="0" t="n">
        <v>18</v>
      </c>
      <c r="F3289" s="6" t="s">
        <v>13876</v>
      </c>
      <c r="G3289" s="6" t="s">
        <v>13863</v>
      </c>
      <c r="H3289" s="6" t="s">
        <v>13843</v>
      </c>
      <c r="J3289" s="6" t="s">
        <v>13877</v>
      </c>
      <c r="K3289" s="6" t="s">
        <v>97</v>
      </c>
      <c r="L3289" s="6" t="s">
        <v>5417</v>
      </c>
      <c r="M3289" s="6" t="s">
        <v>1423</v>
      </c>
      <c r="N3289" s="6" t="s">
        <v>58</v>
      </c>
      <c r="O3289" s="6" t="s">
        <v>59</v>
      </c>
      <c r="P3289" s="6" t="s">
        <v>5738</v>
      </c>
      <c r="Q3289" s="6" t="s">
        <v>488</v>
      </c>
      <c r="R3289" s="6" t="s">
        <v>158</v>
      </c>
      <c r="S3289" s="6" t="s">
        <v>63</v>
      </c>
      <c r="T3289" s="6" t="s">
        <v>64</v>
      </c>
      <c r="X3289" s="6" t="s">
        <v>2538</v>
      </c>
      <c r="Y3289" s="6" t="s">
        <v>66</v>
      </c>
      <c r="Z3289" s="0" t="n">
        <v>20</v>
      </c>
      <c r="AB3289" s="6" t="s">
        <v>13878</v>
      </c>
      <c r="AC3289" s="7" t="n">
        <v>43020</v>
      </c>
      <c r="AD3289" s="6" t="s">
        <v>161</v>
      </c>
      <c r="AE3289" s="6" t="s">
        <v>105</v>
      </c>
      <c r="AR3289" s="0" t="n">
        <v>87</v>
      </c>
    </row>
    <row r="3290" customFormat="false" ht="12.75" hidden="false" customHeight="true" outlineLevel="0" collapsed="false">
      <c r="A3290" s="6" t="s">
        <v>88</v>
      </c>
      <c r="B3290" s="6" t="s">
        <v>5411</v>
      </c>
      <c r="C3290" s="6" t="s">
        <v>13879</v>
      </c>
      <c r="D3290" s="6" t="s">
        <v>13880</v>
      </c>
      <c r="E3290" s="0" t="n">
        <v>18</v>
      </c>
      <c r="F3290" s="6" t="s">
        <v>13881</v>
      </c>
      <c r="G3290" s="6" t="s">
        <v>13882</v>
      </c>
      <c r="H3290" s="6" t="s">
        <v>13843</v>
      </c>
      <c r="I3290" s="6" t="s">
        <v>13883</v>
      </c>
      <c r="J3290" s="6" t="s">
        <v>13884</v>
      </c>
      <c r="K3290" s="6" t="s">
        <v>97</v>
      </c>
      <c r="L3290" s="6" t="s">
        <v>5417</v>
      </c>
      <c r="M3290" s="6" t="s">
        <v>2284</v>
      </c>
      <c r="N3290" s="6" t="s">
        <v>58</v>
      </c>
      <c r="O3290" s="6" t="s">
        <v>59</v>
      </c>
      <c r="P3290" s="6" t="s">
        <v>2911</v>
      </c>
      <c r="Q3290" s="6" t="s">
        <v>327</v>
      </c>
      <c r="R3290" s="6" t="s">
        <v>158</v>
      </c>
      <c r="S3290" s="6" t="s">
        <v>63</v>
      </c>
      <c r="T3290" s="6" t="s">
        <v>64</v>
      </c>
      <c r="U3290" s="6" t="s">
        <v>144</v>
      </c>
      <c r="X3290" s="6" t="s">
        <v>1683</v>
      </c>
      <c r="Y3290" s="6" t="s">
        <v>66</v>
      </c>
      <c r="Z3290" s="0" t="n">
        <v>20</v>
      </c>
      <c r="AA3290" s="6" t="s">
        <v>67</v>
      </c>
      <c r="AB3290" s="6" t="s">
        <v>13885</v>
      </c>
      <c r="AC3290" s="7" t="n">
        <v>43020</v>
      </c>
      <c r="AD3290" s="6" t="s">
        <v>161</v>
      </c>
      <c r="AE3290" s="6" t="s">
        <v>105</v>
      </c>
      <c r="AR3290" s="0" t="n">
        <v>40</v>
      </c>
    </row>
    <row r="3291" customFormat="false" ht="12.75" hidden="false" customHeight="true" outlineLevel="0" collapsed="false">
      <c r="A3291" s="6" t="s">
        <v>88</v>
      </c>
      <c r="B3291" s="6" t="s">
        <v>5411</v>
      </c>
      <c r="C3291" s="6" t="s">
        <v>13886</v>
      </c>
      <c r="D3291" s="6" t="s">
        <v>13887</v>
      </c>
      <c r="E3291" s="0" t="n">
        <v>18</v>
      </c>
      <c r="F3291" s="6" t="s">
        <v>13888</v>
      </c>
      <c r="G3291" s="6" t="s">
        <v>13882</v>
      </c>
      <c r="H3291" s="6" t="s">
        <v>13843</v>
      </c>
      <c r="I3291" s="6" t="s">
        <v>13883</v>
      </c>
      <c r="J3291" s="6" t="s">
        <v>13889</v>
      </c>
      <c r="K3291" s="6" t="s">
        <v>97</v>
      </c>
      <c r="L3291" s="6" t="s">
        <v>5417</v>
      </c>
      <c r="M3291" s="6" t="s">
        <v>1204</v>
      </c>
      <c r="N3291" s="6" t="s">
        <v>58</v>
      </c>
      <c r="O3291" s="6" t="s">
        <v>59</v>
      </c>
      <c r="P3291" s="6" t="s">
        <v>4121</v>
      </c>
      <c r="Q3291" s="6" t="s">
        <v>61</v>
      </c>
      <c r="R3291" s="6" t="s">
        <v>158</v>
      </c>
      <c r="S3291" s="6" t="s">
        <v>63</v>
      </c>
      <c r="T3291" s="6" t="s">
        <v>64</v>
      </c>
      <c r="U3291" s="6" t="s">
        <v>144</v>
      </c>
      <c r="X3291" s="6" t="s">
        <v>1683</v>
      </c>
      <c r="Y3291" s="6" t="s">
        <v>66</v>
      </c>
      <c r="Z3291" s="0" t="n">
        <v>20</v>
      </c>
      <c r="AA3291" s="6" t="s">
        <v>67</v>
      </c>
      <c r="AB3291" s="6" t="s">
        <v>13890</v>
      </c>
      <c r="AC3291" s="7" t="n">
        <v>43020</v>
      </c>
      <c r="AD3291" s="6" t="s">
        <v>161</v>
      </c>
      <c r="AE3291" s="6" t="s">
        <v>105</v>
      </c>
      <c r="AH3291" s="6" t="s">
        <v>13891</v>
      </c>
      <c r="AR3291" s="0" t="n">
        <v>40</v>
      </c>
    </row>
    <row r="3292" customFormat="false" ht="12.75" hidden="false" customHeight="true" outlineLevel="0" collapsed="false">
      <c r="A3292" s="6" t="s">
        <v>88</v>
      </c>
      <c r="B3292" s="6" t="s">
        <v>5411</v>
      </c>
      <c r="C3292" s="6" t="s">
        <v>13892</v>
      </c>
      <c r="D3292" s="6" t="s">
        <v>13893</v>
      </c>
      <c r="E3292" s="0" t="n">
        <v>18</v>
      </c>
      <c r="F3292" s="6" t="s">
        <v>13894</v>
      </c>
      <c r="G3292" s="6" t="s">
        <v>13882</v>
      </c>
      <c r="H3292" s="6" t="s">
        <v>13843</v>
      </c>
      <c r="I3292" s="6" t="s">
        <v>13883</v>
      </c>
      <c r="J3292" s="6" t="s">
        <v>13895</v>
      </c>
      <c r="K3292" s="6" t="s">
        <v>97</v>
      </c>
      <c r="L3292" s="6" t="s">
        <v>5417</v>
      </c>
      <c r="M3292" s="6" t="s">
        <v>11784</v>
      </c>
      <c r="N3292" s="6" t="s">
        <v>58</v>
      </c>
      <c r="O3292" s="6" t="s">
        <v>59</v>
      </c>
      <c r="P3292" s="6" t="s">
        <v>2753</v>
      </c>
      <c r="Q3292" s="6" t="s">
        <v>61</v>
      </c>
      <c r="R3292" s="6" t="s">
        <v>158</v>
      </c>
      <c r="S3292" s="6" t="s">
        <v>63</v>
      </c>
      <c r="T3292" s="6" t="s">
        <v>64</v>
      </c>
      <c r="X3292" s="6" t="s">
        <v>1683</v>
      </c>
      <c r="Y3292" s="6" t="s">
        <v>66</v>
      </c>
      <c r="Z3292" s="0" t="n">
        <v>20</v>
      </c>
      <c r="AB3292" s="6" t="s">
        <v>13896</v>
      </c>
      <c r="AC3292" s="7" t="n">
        <v>43020</v>
      </c>
      <c r="AD3292" s="6" t="s">
        <v>161</v>
      </c>
      <c r="AE3292" s="6" t="s">
        <v>105</v>
      </c>
      <c r="AR3292" s="0" t="n">
        <v>41</v>
      </c>
    </row>
    <row r="3293" customFormat="false" ht="12.75" hidden="false" customHeight="true" outlineLevel="0" collapsed="false">
      <c r="A3293" s="6" t="s">
        <v>88</v>
      </c>
      <c r="B3293" s="6" t="s">
        <v>4906</v>
      </c>
      <c r="C3293" s="6" t="s">
        <v>13897</v>
      </c>
      <c r="D3293" s="6" t="s">
        <v>13898</v>
      </c>
      <c r="E3293" s="0" t="n">
        <v>16</v>
      </c>
      <c r="F3293" s="6" t="s">
        <v>13899</v>
      </c>
      <c r="G3293" s="6" t="s">
        <v>364</v>
      </c>
      <c r="H3293" s="6" t="s">
        <v>13843</v>
      </c>
      <c r="I3293" s="6" t="s">
        <v>13900</v>
      </c>
      <c r="J3293" s="6" t="s">
        <v>2313</v>
      </c>
      <c r="K3293" s="6" t="s">
        <v>1255</v>
      </c>
      <c r="L3293" s="6" t="s">
        <v>4912</v>
      </c>
      <c r="M3293" s="6" t="s">
        <v>382</v>
      </c>
      <c r="N3293" s="6" t="s">
        <v>58</v>
      </c>
      <c r="O3293" s="6" t="s">
        <v>59</v>
      </c>
      <c r="P3293" s="6" t="s">
        <v>1907</v>
      </c>
      <c r="Q3293" s="6" t="s">
        <v>61</v>
      </c>
      <c r="R3293" s="6" t="s">
        <v>62</v>
      </c>
      <c r="S3293" s="6" t="s">
        <v>63</v>
      </c>
      <c r="T3293" s="6" t="s">
        <v>64</v>
      </c>
      <c r="X3293" s="6" t="s">
        <v>1229</v>
      </c>
      <c r="Y3293" s="6" t="s">
        <v>66</v>
      </c>
      <c r="Z3293" s="0" t="n">
        <v>20</v>
      </c>
      <c r="AB3293" s="6" t="s">
        <v>13901</v>
      </c>
      <c r="AC3293" s="7" t="n">
        <v>43020</v>
      </c>
      <c r="AD3293" s="6" t="s">
        <v>104</v>
      </c>
      <c r="AE3293" s="6" t="s">
        <v>105</v>
      </c>
      <c r="AR3293" s="0" t="n">
        <v>41</v>
      </c>
    </row>
    <row r="3294" customFormat="false" ht="12.75" hidden="false" customHeight="true" outlineLevel="0" collapsed="false">
      <c r="A3294" s="6" t="s">
        <v>88</v>
      </c>
      <c r="B3294" s="6" t="s">
        <v>4906</v>
      </c>
      <c r="C3294" s="6" t="s">
        <v>13902</v>
      </c>
      <c r="D3294" s="6" t="s">
        <v>13903</v>
      </c>
      <c r="E3294" s="0" t="n">
        <v>16</v>
      </c>
      <c r="F3294" s="6" t="s">
        <v>13904</v>
      </c>
      <c r="G3294" s="6" t="s">
        <v>364</v>
      </c>
      <c r="H3294" s="6" t="s">
        <v>13843</v>
      </c>
      <c r="I3294" s="6" t="s">
        <v>4578</v>
      </c>
      <c r="J3294" s="6" t="s">
        <v>4578</v>
      </c>
      <c r="K3294" s="6" t="s">
        <v>1255</v>
      </c>
      <c r="L3294" s="6" t="s">
        <v>4912</v>
      </c>
      <c r="M3294" s="6" t="s">
        <v>2102</v>
      </c>
      <c r="N3294" s="6" t="s">
        <v>58</v>
      </c>
      <c r="O3294" s="6" t="s">
        <v>59</v>
      </c>
      <c r="P3294" s="6" t="s">
        <v>336</v>
      </c>
      <c r="Q3294" s="6" t="s">
        <v>61</v>
      </c>
      <c r="R3294" s="6" t="s">
        <v>62</v>
      </c>
      <c r="S3294" s="6" t="s">
        <v>63</v>
      </c>
      <c r="T3294" s="6" t="s">
        <v>64</v>
      </c>
      <c r="U3294" s="6" t="s">
        <v>144</v>
      </c>
      <c r="X3294" s="6" t="s">
        <v>1229</v>
      </c>
      <c r="Y3294" s="6" t="s">
        <v>66</v>
      </c>
      <c r="Z3294" s="0" t="n">
        <v>20</v>
      </c>
      <c r="AB3294" s="6" t="s">
        <v>13905</v>
      </c>
      <c r="AC3294" s="7" t="n">
        <v>43020</v>
      </c>
      <c r="AD3294" s="6" t="s">
        <v>104</v>
      </c>
      <c r="AE3294" s="6" t="s">
        <v>105</v>
      </c>
      <c r="AR3294" s="0" t="n">
        <v>42</v>
      </c>
    </row>
    <row r="3295" customFormat="false" ht="12.75" hidden="false" customHeight="true" outlineLevel="0" collapsed="false">
      <c r="A3295" s="6" t="s">
        <v>88</v>
      </c>
      <c r="B3295" s="6" t="s">
        <v>13906</v>
      </c>
      <c r="C3295" s="6" t="s">
        <v>13907</v>
      </c>
      <c r="D3295" s="6" t="s">
        <v>13908</v>
      </c>
      <c r="E3295" s="0" t="n">
        <v>220</v>
      </c>
      <c r="F3295" s="6" t="s">
        <v>13909</v>
      </c>
      <c r="G3295" s="6" t="s">
        <v>1719</v>
      </c>
      <c r="H3295" s="6" t="s">
        <v>13843</v>
      </c>
      <c r="K3295" s="6" t="s">
        <v>971</v>
      </c>
      <c r="L3295" s="6" t="s">
        <v>13910</v>
      </c>
      <c r="M3295" s="6" t="s">
        <v>4065</v>
      </c>
      <c r="N3295" s="6" t="s">
        <v>58</v>
      </c>
      <c r="O3295" s="6" t="s">
        <v>59</v>
      </c>
      <c r="P3295" s="6" t="s">
        <v>173</v>
      </c>
      <c r="Q3295" s="6" t="s">
        <v>479</v>
      </c>
      <c r="R3295" s="6" t="s">
        <v>62</v>
      </c>
      <c r="S3295" s="6" t="s">
        <v>63</v>
      </c>
      <c r="T3295" s="6" t="s">
        <v>64</v>
      </c>
      <c r="U3295" s="6" t="s">
        <v>144</v>
      </c>
      <c r="X3295" s="6" t="s">
        <v>1229</v>
      </c>
      <c r="Y3295" s="6" t="s">
        <v>66</v>
      </c>
      <c r="Z3295" s="0" t="n">
        <v>20</v>
      </c>
      <c r="AB3295" s="6" t="s">
        <v>13911</v>
      </c>
      <c r="AC3295" s="6"/>
      <c r="AD3295" s="6"/>
      <c r="AE3295" s="6"/>
      <c r="AF3295" s="6" t="s">
        <v>13912</v>
      </c>
      <c r="AH3295" s="6" t="s">
        <v>13913</v>
      </c>
      <c r="AR3295" s="0" t="n">
        <v>47</v>
      </c>
    </row>
    <row r="3296" customFormat="false" ht="12.75" hidden="false" customHeight="true" outlineLevel="0" collapsed="false">
      <c r="A3296" s="6" t="s">
        <v>88</v>
      </c>
      <c r="B3296" s="6" t="s">
        <v>13906</v>
      </c>
      <c r="C3296" s="6" t="s">
        <v>13914</v>
      </c>
      <c r="D3296" s="6" t="s">
        <v>13915</v>
      </c>
      <c r="E3296" s="0" t="n">
        <v>220</v>
      </c>
      <c r="F3296" s="6" t="s">
        <v>13916</v>
      </c>
      <c r="G3296" s="6" t="s">
        <v>1719</v>
      </c>
      <c r="H3296" s="6" t="s">
        <v>13843</v>
      </c>
      <c r="K3296" s="6" t="s">
        <v>971</v>
      </c>
      <c r="L3296" s="6" t="s">
        <v>13910</v>
      </c>
      <c r="M3296" s="6" t="s">
        <v>6863</v>
      </c>
      <c r="N3296" s="6" t="s">
        <v>58</v>
      </c>
      <c r="O3296" s="6" t="s">
        <v>59</v>
      </c>
      <c r="P3296" s="6" t="s">
        <v>550</v>
      </c>
      <c r="Q3296" s="6" t="s">
        <v>479</v>
      </c>
      <c r="R3296" s="6" t="s">
        <v>62</v>
      </c>
      <c r="S3296" s="6" t="s">
        <v>63</v>
      </c>
      <c r="T3296" s="6" t="s">
        <v>64</v>
      </c>
      <c r="X3296" s="6" t="s">
        <v>1229</v>
      </c>
      <c r="Y3296" s="6" t="s">
        <v>66</v>
      </c>
      <c r="Z3296" s="0" t="n">
        <v>20</v>
      </c>
      <c r="AB3296" s="6" t="s">
        <v>13917</v>
      </c>
      <c r="AC3296" s="6"/>
      <c r="AD3296" s="6"/>
      <c r="AE3296" s="6"/>
      <c r="AF3296" s="6" t="s">
        <v>13918</v>
      </c>
      <c r="AH3296" s="6" t="s">
        <v>13919</v>
      </c>
      <c r="AI3296" s="6" t="s">
        <v>13920</v>
      </c>
      <c r="AR3296" s="0" t="n">
        <v>47</v>
      </c>
    </row>
    <row r="3297" customFormat="false" ht="12.75" hidden="false" customHeight="true" outlineLevel="0" collapsed="false">
      <c r="A3297" s="6" t="s">
        <v>88</v>
      </c>
      <c r="B3297" s="6" t="s">
        <v>2904</v>
      </c>
      <c r="C3297" s="6" t="s">
        <v>13921</v>
      </c>
      <c r="D3297" s="6" t="s">
        <v>13922</v>
      </c>
      <c r="E3297" s="0" t="n">
        <v>600</v>
      </c>
      <c r="F3297" s="6" t="s">
        <v>13923</v>
      </c>
      <c r="G3297" s="6" t="s">
        <v>353</v>
      </c>
      <c r="H3297" s="6" t="s">
        <v>13843</v>
      </c>
      <c r="J3297" s="6" t="s">
        <v>125</v>
      </c>
      <c r="K3297" s="6" t="s">
        <v>2909</v>
      </c>
      <c r="L3297" s="6" t="s">
        <v>2910</v>
      </c>
      <c r="M3297" s="6" t="s">
        <v>1886</v>
      </c>
      <c r="N3297" s="6" t="s">
        <v>58</v>
      </c>
      <c r="O3297" s="6" t="s">
        <v>59</v>
      </c>
      <c r="P3297" s="6" t="s">
        <v>6728</v>
      </c>
      <c r="Q3297" s="6" t="s">
        <v>635</v>
      </c>
      <c r="R3297" s="6" t="s">
        <v>66</v>
      </c>
      <c r="S3297" s="6" t="s">
        <v>63</v>
      </c>
      <c r="T3297" s="6" t="s">
        <v>64</v>
      </c>
      <c r="U3297" s="6" t="s">
        <v>144</v>
      </c>
      <c r="X3297" s="6" t="s">
        <v>13924</v>
      </c>
      <c r="Y3297" s="6" t="s">
        <v>66</v>
      </c>
      <c r="Z3297" s="0" t="n">
        <v>20</v>
      </c>
      <c r="AB3297" s="6" t="s">
        <v>13925</v>
      </c>
      <c r="AC3297" s="6"/>
      <c r="AD3297" s="6"/>
      <c r="AE3297" s="6"/>
      <c r="AH3297" s="6" t="s">
        <v>13926</v>
      </c>
      <c r="AQ3297" s="6" t="s">
        <v>13927</v>
      </c>
      <c r="AR3297" s="0" t="n">
        <v>45</v>
      </c>
    </row>
    <row r="3298" customFormat="false" ht="12.75" hidden="false" customHeight="true" outlineLevel="0" collapsed="false">
      <c r="A3298" s="6" t="s">
        <v>88</v>
      </c>
      <c r="B3298" s="6" t="s">
        <v>2904</v>
      </c>
      <c r="C3298" s="6" t="s">
        <v>13928</v>
      </c>
      <c r="D3298" s="6" t="s">
        <v>13929</v>
      </c>
      <c r="E3298" s="0" t="n">
        <v>600</v>
      </c>
      <c r="F3298" s="6" t="s">
        <v>13930</v>
      </c>
      <c r="G3298" s="6" t="s">
        <v>234</v>
      </c>
      <c r="H3298" s="6" t="s">
        <v>13843</v>
      </c>
      <c r="J3298" s="6" t="s">
        <v>125</v>
      </c>
      <c r="K3298" s="6" t="s">
        <v>2909</v>
      </c>
      <c r="L3298" s="6" t="s">
        <v>2910</v>
      </c>
      <c r="M3298" s="6" t="s">
        <v>4065</v>
      </c>
      <c r="N3298" s="6" t="s">
        <v>58</v>
      </c>
      <c r="O3298" s="6" t="s">
        <v>59</v>
      </c>
      <c r="P3298" s="6" t="s">
        <v>1062</v>
      </c>
      <c r="Q3298" s="6" t="s">
        <v>229</v>
      </c>
      <c r="R3298" s="6" t="s">
        <v>66</v>
      </c>
      <c r="S3298" s="6" t="s">
        <v>63</v>
      </c>
      <c r="T3298" s="6" t="s">
        <v>64</v>
      </c>
      <c r="U3298" s="6" t="s">
        <v>144</v>
      </c>
      <c r="X3298" s="6" t="s">
        <v>13931</v>
      </c>
      <c r="Y3298" s="6" t="s">
        <v>66</v>
      </c>
      <c r="Z3298" s="0" t="n">
        <v>20</v>
      </c>
      <c r="AB3298" s="6" t="s">
        <v>13932</v>
      </c>
      <c r="AC3298" s="6"/>
      <c r="AD3298" s="6"/>
      <c r="AE3298" s="6"/>
      <c r="AH3298" s="6" t="s">
        <v>13933</v>
      </c>
      <c r="AN3298" s="6" t="s">
        <v>13934</v>
      </c>
      <c r="AQ3298" s="6" t="s">
        <v>13927</v>
      </c>
      <c r="AR3298" s="0" t="n">
        <v>45</v>
      </c>
    </row>
    <row r="3299" customFormat="false" ht="12.75" hidden="false" customHeight="true" outlineLevel="0" collapsed="false">
      <c r="A3299" s="4"/>
      <c r="B3299" s="4"/>
      <c r="C3299" s="4"/>
      <c r="D3299" s="4"/>
      <c r="E3299" s="4"/>
      <c r="F3299" s="4"/>
      <c r="G3299" s="4" t="s">
        <v>718</v>
      </c>
      <c r="H3299" s="4" t="s">
        <v>13843</v>
      </c>
      <c r="I3299" s="4"/>
      <c r="J3299" s="4"/>
      <c r="K3299" s="4" t="s">
        <v>1659</v>
      </c>
      <c r="L3299" s="4" t="s">
        <v>1660</v>
      </c>
      <c r="M3299" s="4"/>
      <c r="N3299" s="4"/>
      <c r="O3299" s="4"/>
      <c r="P3299" s="4"/>
      <c r="Q3299" s="4"/>
      <c r="R3299" s="4"/>
      <c r="S3299" s="4"/>
      <c r="T3299" s="4"/>
      <c r="U3299" s="4"/>
      <c r="V3299" s="4"/>
      <c r="W3299" s="4"/>
      <c r="X3299" s="4"/>
      <c r="Y3299" s="4"/>
      <c r="Z3299" s="4"/>
      <c r="AA3299" s="4"/>
      <c r="AB3299" s="4"/>
      <c r="AC3299" s="5"/>
      <c r="AD3299" s="4"/>
      <c r="AE3299" s="4"/>
      <c r="AF3299" s="4"/>
      <c r="AG3299" s="4"/>
      <c r="AH3299" s="4"/>
      <c r="AI3299" s="4"/>
      <c r="AJ3299" s="4"/>
      <c r="AK3299" s="4"/>
      <c r="AL3299" s="4"/>
      <c r="AM3299" s="4"/>
      <c r="AN3299" s="4"/>
      <c r="AO3299" s="4"/>
      <c r="AP3299" s="4"/>
      <c r="AQ3299" s="4"/>
      <c r="AR3299" s="4"/>
    </row>
    <row r="3300" customFormat="false" ht="12.75" hidden="false" customHeight="true" outlineLevel="0" collapsed="false">
      <c r="A3300" s="4"/>
      <c r="B3300" s="4"/>
      <c r="C3300" s="4"/>
      <c r="D3300" s="4"/>
      <c r="E3300" s="4"/>
      <c r="F3300" s="4"/>
      <c r="G3300" s="4" t="s">
        <v>718</v>
      </c>
      <c r="H3300" s="4" t="s">
        <v>13843</v>
      </c>
      <c r="I3300" s="4"/>
      <c r="J3300" s="4"/>
      <c r="K3300" s="4" t="s">
        <v>1659</v>
      </c>
      <c r="L3300" s="4" t="s">
        <v>1660</v>
      </c>
      <c r="M3300" s="4"/>
      <c r="N3300" s="4"/>
      <c r="O3300" s="4"/>
      <c r="P3300" s="4"/>
      <c r="Q3300" s="4"/>
      <c r="R3300" s="4"/>
      <c r="S3300" s="4"/>
      <c r="T3300" s="4"/>
      <c r="U3300" s="4"/>
      <c r="V3300" s="4"/>
      <c r="W3300" s="4"/>
      <c r="X3300" s="4"/>
      <c r="Y3300" s="4"/>
      <c r="Z3300" s="4"/>
      <c r="AA3300" s="4"/>
      <c r="AB3300" s="4"/>
      <c r="AC3300" s="5"/>
      <c r="AD3300" s="4"/>
      <c r="AE3300" s="4"/>
      <c r="AF3300" s="4"/>
      <c r="AG3300" s="4"/>
      <c r="AH3300" s="4"/>
      <c r="AI3300" s="4"/>
      <c r="AJ3300" s="4"/>
      <c r="AK3300" s="4"/>
      <c r="AL3300" s="4"/>
      <c r="AM3300" s="4"/>
      <c r="AN3300" s="4"/>
      <c r="AO3300" s="4"/>
      <c r="AP3300" s="4"/>
      <c r="AQ3300" s="4"/>
      <c r="AR3300" s="4"/>
    </row>
    <row r="3301" customFormat="false" ht="12.75" hidden="false" customHeight="true" outlineLevel="0" collapsed="false">
      <c r="A3301" s="4"/>
      <c r="B3301" s="4"/>
      <c r="C3301" s="4"/>
      <c r="D3301" s="4"/>
      <c r="E3301" s="4"/>
      <c r="F3301" s="4"/>
      <c r="G3301" s="4" t="s">
        <v>1345</v>
      </c>
      <c r="H3301" s="4" t="s">
        <v>13843</v>
      </c>
      <c r="I3301" s="4"/>
      <c r="J3301" s="4"/>
      <c r="K3301" s="4" t="s">
        <v>1659</v>
      </c>
      <c r="L3301" s="4" t="s">
        <v>1660</v>
      </c>
      <c r="M3301" s="4"/>
      <c r="N3301" s="4"/>
      <c r="O3301" s="4"/>
      <c r="P3301" s="4"/>
      <c r="Q3301" s="4"/>
      <c r="R3301" s="4"/>
      <c r="S3301" s="4"/>
      <c r="T3301" s="4"/>
      <c r="U3301" s="4"/>
      <c r="V3301" s="4"/>
      <c r="W3301" s="4"/>
      <c r="X3301" s="4"/>
      <c r="Y3301" s="4"/>
      <c r="Z3301" s="4"/>
      <c r="AA3301" s="4"/>
      <c r="AB3301" s="4"/>
      <c r="AC3301" s="5"/>
      <c r="AD3301" s="4"/>
      <c r="AE3301" s="4"/>
      <c r="AF3301" s="4"/>
      <c r="AG3301" s="4"/>
      <c r="AH3301" s="4"/>
      <c r="AI3301" s="4"/>
      <c r="AJ3301" s="4"/>
      <c r="AK3301" s="4"/>
      <c r="AL3301" s="4"/>
      <c r="AM3301" s="4"/>
      <c r="AN3301" s="4"/>
      <c r="AO3301" s="4"/>
      <c r="AP3301" s="4"/>
      <c r="AQ3301" s="4"/>
      <c r="AR3301" s="4"/>
    </row>
    <row r="3302" customFormat="false" ht="12.75" hidden="false" customHeight="true" outlineLevel="0" collapsed="false">
      <c r="A3302" s="4"/>
      <c r="B3302" s="4"/>
      <c r="C3302" s="4"/>
      <c r="D3302" s="4"/>
      <c r="E3302" s="4"/>
      <c r="F3302" s="4"/>
      <c r="G3302" s="4" t="s">
        <v>1345</v>
      </c>
      <c r="H3302" s="4" t="s">
        <v>13843</v>
      </c>
      <c r="I3302" s="4"/>
      <c r="J3302" s="4"/>
      <c r="K3302" s="4" t="s">
        <v>1659</v>
      </c>
      <c r="L3302" s="4" t="s">
        <v>1660</v>
      </c>
      <c r="M3302" s="4"/>
      <c r="N3302" s="4"/>
      <c r="O3302" s="4"/>
      <c r="P3302" s="4"/>
      <c r="Q3302" s="4"/>
      <c r="R3302" s="4"/>
      <c r="S3302" s="4"/>
      <c r="T3302" s="4"/>
      <c r="U3302" s="4"/>
      <c r="V3302" s="4"/>
      <c r="W3302" s="4"/>
      <c r="X3302" s="4"/>
      <c r="Y3302" s="4"/>
      <c r="Z3302" s="4"/>
      <c r="AA3302" s="4"/>
      <c r="AB3302" s="4"/>
      <c r="AC3302" s="5"/>
      <c r="AD3302" s="4"/>
      <c r="AE3302" s="4"/>
      <c r="AF3302" s="4"/>
      <c r="AG3302" s="4"/>
      <c r="AH3302" s="4"/>
      <c r="AI3302" s="4"/>
      <c r="AJ3302" s="4"/>
      <c r="AK3302" s="4"/>
      <c r="AL3302" s="4"/>
      <c r="AM3302" s="4"/>
      <c r="AN3302" s="4"/>
      <c r="AO3302" s="4"/>
      <c r="AP3302" s="4"/>
      <c r="AQ3302" s="4"/>
      <c r="AR3302" s="4"/>
    </row>
    <row r="3303" customFormat="false" ht="12.75" hidden="false" customHeight="true" outlineLevel="0" collapsed="false">
      <c r="A3303" s="4"/>
      <c r="B3303" s="4"/>
      <c r="C3303" s="4"/>
      <c r="D3303" s="4"/>
      <c r="E3303" s="4"/>
      <c r="F3303" s="4"/>
      <c r="G3303" s="4" t="s">
        <v>234</v>
      </c>
      <c r="H3303" s="4" t="s">
        <v>13843</v>
      </c>
      <c r="I3303" s="4"/>
      <c r="J3303" s="4"/>
      <c r="K3303" s="4" t="s">
        <v>2467</v>
      </c>
      <c r="L3303" s="4" t="s">
        <v>11813</v>
      </c>
      <c r="M3303" s="4"/>
      <c r="N3303" s="4"/>
      <c r="O3303" s="4"/>
      <c r="P3303" s="4"/>
      <c r="Q3303" s="4"/>
      <c r="R3303" s="4"/>
      <c r="S3303" s="4"/>
      <c r="T3303" s="4"/>
      <c r="U3303" s="4"/>
      <c r="V3303" s="4"/>
      <c r="W3303" s="4"/>
      <c r="X3303" s="4"/>
      <c r="Y3303" s="4"/>
      <c r="Z3303" s="4"/>
      <c r="AA3303" s="4"/>
      <c r="AB3303" s="4"/>
      <c r="AC3303" s="5"/>
      <c r="AD3303" s="4"/>
      <c r="AE3303" s="4"/>
      <c r="AF3303" s="4"/>
      <c r="AG3303" s="4"/>
      <c r="AH3303" s="4"/>
      <c r="AI3303" s="4"/>
      <c r="AJ3303" s="4"/>
      <c r="AK3303" s="4"/>
      <c r="AL3303" s="4"/>
      <c r="AM3303" s="4"/>
      <c r="AN3303" s="4"/>
      <c r="AO3303" s="4"/>
      <c r="AP3303" s="4"/>
      <c r="AQ3303" s="4"/>
      <c r="AR3303" s="4"/>
    </row>
    <row r="3304" customFormat="false" ht="12.75" hidden="false" customHeight="true" outlineLevel="0" collapsed="false">
      <c r="A3304" s="4"/>
      <c r="B3304" s="4"/>
      <c r="C3304" s="4"/>
      <c r="D3304" s="4"/>
      <c r="E3304" s="4"/>
      <c r="F3304" s="4"/>
      <c r="G3304" s="4" t="s">
        <v>234</v>
      </c>
      <c r="H3304" s="4" t="s">
        <v>13843</v>
      </c>
      <c r="I3304" s="4"/>
      <c r="J3304" s="4"/>
      <c r="K3304" s="4" t="s">
        <v>2467</v>
      </c>
      <c r="L3304" s="4" t="s">
        <v>11813</v>
      </c>
      <c r="M3304" s="4"/>
      <c r="N3304" s="4"/>
      <c r="O3304" s="4"/>
      <c r="P3304" s="4"/>
      <c r="Q3304" s="4"/>
      <c r="R3304" s="4"/>
      <c r="S3304" s="4"/>
      <c r="T3304" s="4"/>
      <c r="U3304" s="4"/>
      <c r="V3304" s="4"/>
      <c r="W3304" s="4"/>
      <c r="X3304" s="4"/>
      <c r="Y3304" s="4"/>
      <c r="Z3304" s="4"/>
      <c r="AA3304" s="4"/>
      <c r="AB3304" s="4"/>
      <c r="AC3304" s="5"/>
      <c r="AD3304" s="4"/>
      <c r="AE3304" s="4"/>
      <c r="AF3304" s="4"/>
      <c r="AG3304" s="4"/>
      <c r="AH3304" s="4"/>
      <c r="AI3304" s="4"/>
      <c r="AJ3304" s="4"/>
      <c r="AK3304" s="4"/>
      <c r="AL3304" s="4"/>
      <c r="AM3304" s="4"/>
      <c r="AN3304" s="4"/>
      <c r="AO3304" s="4"/>
      <c r="AP3304" s="4"/>
      <c r="AQ3304" s="4"/>
      <c r="AR3304" s="4"/>
    </row>
    <row r="3305" customFormat="false" ht="12.75" hidden="false" customHeight="true" outlineLevel="0" collapsed="false">
      <c r="A3305" s="4"/>
      <c r="B3305" s="4"/>
      <c r="C3305" s="4"/>
      <c r="D3305" s="4"/>
      <c r="E3305" s="4"/>
      <c r="F3305" s="4"/>
      <c r="G3305" s="4" t="s">
        <v>234</v>
      </c>
      <c r="H3305" s="4" t="s">
        <v>13843</v>
      </c>
      <c r="I3305" s="4"/>
      <c r="J3305" s="4"/>
      <c r="K3305" s="4" t="s">
        <v>2467</v>
      </c>
      <c r="L3305" s="4" t="s">
        <v>11813</v>
      </c>
      <c r="M3305" s="4"/>
      <c r="N3305" s="4"/>
      <c r="O3305" s="4"/>
      <c r="P3305" s="4"/>
      <c r="Q3305" s="4"/>
      <c r="R3305" s="4"/>
      <c r="S3305" s="4"/>
      <c r="T3305" s="4"/>
      <c r="U3305" s="4"/>
      <c r="V3305" s="4"/>
      <c r="W3305" s="4"/>
      <c r="X3305" s="4"/>
      <c r="Y3305" s="4"/>
      <c r="Z3305" s="4"/>
      <c r="AA3305" s="4"/>
      <c r="AB3305" s="4"/>
      <c r="AC3305" s="5"/>
      <c r="AD3305" s="4"/>
      <c r="AE3305" s="4"/>
      <c r="AF3305" s="4"/>
      <c r="AG3305" s="4"/>
      <c r="AH3305" s="4"/>
      <c r="AI3305" s="4"/>
      <c r="AJ3305" s="4"/>
      <c r="AK3305" s="4"/>
      <c r="AL3305" s="4"/>
      <c r="AM3305" s="4"/>
      <c r="AN3305" s="4"/>
      <c r="AO3305" s="4"/>
      <c r="AP3305" s="4"/>
      <c r="AQ3305" s="4"/>
      <c r="AR3305" s="4"/>
    </row>
    <row r="3306" customFormat="false" ht="12.75" hidden="false" customHeight="true" outlineLevel="0" collapsed="false">
      <c r="A3306" s="6" t="s">
        <v>88</v>
      </c>
      <c r="B3306" s="6" t="s">
        <v>1674</v>
      </c>
      <c r="C3306" s="6" t="s">
        <v>13935</v>
      </c>
      <c r="D3306" s="6" t="s">
        <v>13936</v>
      </c>
      <c r="E3306" s="0" t="n">
        <v>220</v>
      </c>
      <c r="F3306" s="6" t="s">
        <v>13937</v>
      </c>
      <c r="H3306" s="6" t="s">
        <v>13843</v>
      </c>
      <c r="I3306" s="6" t="s">
        <v>13938</v>
      </c>
      <c r="J3306" s="6" t="s">
        <v>13939</v>
      </c>
      <c r="K3306" s="6" t="s">
        <v>1679</v>
      </c>
      <c r="L3306" s="6" t="s">
        <v>1680</v>
      </c>
      <c r="M3306" s="6" t="s">
        <v>3606</v>
      </c>
      <c r="N3306" s="6" t="s">
        <v>58</v>
      </c>
      <c r="O3306" s="6" t="s">
        <v>59</v>
      </c>
      <c r="P3306" s="6" t="s">
        <v>1401</v>
      </c>
      <c r="Q3306" s="6" t="s">
        <v>130</v>
      </c>
      <c r="R3306" s="6" t="s">
        <v>62</v>
      </c>
      <c r="S3306" s="6" t="s">
        <v>63</v>
      </c>
      <c r="T3306" s="6" t="s">
        <v>64</v>
      </c>
      <c r="Y3306" s="6" t="s">
        <v>66</v>
      </c>
      <c r="Z3306" s="0" t="n">
        <v>20</v>
      </c>
      <c r="AA3306" s="6" t="s">
        <v>67</v>
      </c>
      <c r="AB3306" s="6" t="s">
        <v>13940</v>
      </c>
      <c r="AC3306" s="6"/>
      <c r="AD3306" s="6"/>
      <c r="AE3306" s="6"/>
      <c r="AI3306" s="6" t="s">
        <v>13941</v>
      </c>
      <c r="AR3306" s="0" t="n">
        <v>21</v>
      </c>
    </row>
    <row r="3307" customFormat="false" ht="12.75" hidden="false" customHeight="true" outlineLevel="0" collapsed="false">
      <c r="A3307" s="6" t="s">
        <v>88</v>
      </c>
      <c r="B3307" s="6" t="s">
        <v>5252</v>
      </c>
      <c r="C3307" s="6" t="s">
        <v>13942</v>
      </c>
      <c r="D3307" s="6" t="s">
        <v>13943</v>
      </c>
      <c r="E3307" s="0" t="n">
        <v>29</v>
      </c>
      <c r="F3307" s="6" t="s">
        <v>13944</v>
      </c>
      <c r="G3307" s="6" t="s">
        <v>5215</v>
      </c>
      <c r="H3307" s="6" t="s">
        <v>13843</v>
      </c>
      <c r="I3307" s="6" t="s">
        <v>13945</v>
      </c>
      <c r="J3307" s="6" t="s">
        <v>10875</v>
      </c>
      <c r="K3307" s="6" t="s">
        <v>3233</v>
      </c>
      <c r="L3307" s="6" t="s">
        <v>5259</v>
      </c>
      <c r="M3307" s="6" t="s">
        <v>7036</v>
      </c>
      <c r="N3307" s="6" t="s">
        <v>58</v>
      </c>
      <c r="O3307" s="6" t="s">
        <v>59</v>
      </c>
      <c r="P3307" s="6" t="s">
        <v>4786</v>
      </c>
      <c r="Q3307" s="6" t="s">
        <v>1332</v>
      </c>
      <c r="R3307" s="6" t="s">
        <v>62</v>
      </c>
      <c r="S3307" s="6" t="s">
        <v>63</v>
      </c>
      <c r="T3307" s="6" t="s">
        <v>64</v>
      </c>
      <c r="U3307" s="6" t="s">
        <v>144</v>
      </c>
      <c r="X3307" s="6" t="s">
        <v>13946</v>
      </c>
      <c r="Y3307" s="6" t="s">
        <v>66</v>
      </c>
      <c r="Z3307" s="0" t="n">
        <v>20</v>
      </c>
      <c r="AB3307" s="6" t="s">
        <v>13947</v>
      </c>
      <c r="AC3307" s="7" t="n">
        <v>43027</v>
      </c>
      <c r="AD3307" s="0" t="s">
        <v>104</v>
      </c>
      <c r="AE3307" s="0" t="s">
        <v>105</v>
      </c>
      <c r="AR3307" s="0" t="n">
        <v>21</v>
      </c>
    </row>
    <row r="3308" customFormat="false" ht="12.75" hidden="false" customHeight="true" outlineLevel="0" collapsed="false">
      <c r="A3308" s="6" t="s">
        <v>88</v>
      </c>
      <c r="B3308" s="6" t="s">
        <v>5252</v>
      </c>
      <c r="C3308" s="6" t="s">
        <v>13948</v>
      </c>
      <c r="D3308" s="6" t="s">
        <v>13949</v>
      </c>
      <c r="E3308" s="0" t="n">
        <v>29</v>
      </c>
      <c r="F3308" s="6" t="s">
        <v>13950</v>
      </c>
      <c r="G3308" s="6" t="s">
        <v>12887</v>
      </c>
      <c r="H3308" s="6" t="s">
        <v>13843</v>
      </c>
      <c r="J3308" s="6" t="s">
        <v>846</v>
      </c>
      <c r="K3308" s="6" t="s">
        <v>3233</v>
      </c>
      <c r="L3308" s="6" t="s">
        <v>5259</v>
      </c>
      <c r="M3308" s="6" t="s">
        <v>2271</v>
      </c>
      <c r="N3308" s="6" t="s">
        <v>58</v>
      </c>
      <c r="O3308" s="6" t="s">
        <v>59</v>
      </c>
      <c r="P3308" s="6" t="s">
        <v>5668</v>
      </c>
      <c r="Q3308" s="6" t="s">
        <v>1332</v>
      </c>
      <c r="R3308" s="6" t="s">
        <v>62</v>
      </c>
      <c r="S3308" s="6" t="s">
        <v>63</v>
      </c>
      <c r="T3308" s="6" t="s">
        <v>64</v>
      </c>
      <c r="U3308" s="6" t="s">
        <v>144</v>
      </c>
      <c r="Y3308" s="6" t="s">
        <v>66</v>
      </c>
      <c r="Z3308" s="0" t="n">
        <v>20</v>
      </c>
      <c r="AB3308" s="6" t="s">
        <v>13951</v>
      </c>
      <c r="AC3308" s="7" t="n">
        <v>43027</v>
      </c>
      <c r="AD3308" s="0" t="s">
        <v>104</v>
      </c>
      <c r="AE3308" s="0" t="s">
        <v>105</v>
      </c>
      <c r="AR3308" s="0" t="n">
        <v>31</v>
      </c>
    </row>
    <row r="3309" customFormat="false" ht="12.75" hidden="false" customHeight="true" outlineLevel="0" collapsed="false">
      <c r="A3309" s="6" t="s">
        <v>88</v>
      </c>
      <c r="B3309" s="6" t="s">
        <v>5252</v>
      </c>
      <c r="C3309" s="6" t="s">
        <v>13952</v>
      </c>
      <c r="D3309" s="6" t="s">
        <v>13953</v>
      </c>
      <c r="E3309" s="0" t="n">
        <v>29</v>
      </c>
      <c r="F3309" s="6" t="s">
        <v>13954</v>
      </c>
      <c r="G3309" s="6" t="s">
        <v>12887</v>
      </c>
      <c r="H3309" s="6" t="s">
        <v>13843</v>
      </c>
      <c r="I3309" s="6" t="s">
        <v>13945</v>
      </c>
      <c r="J3309" s="6" t="s">
        <v>13955</v>
      </c>
      <c r="K3309" s="6" t="s">
        <v>3233</v>
      </c>
      <c r="L3309" s="6" t="s">
        <v>5259</v>
      </c>
      <c r="M3309" s="6" t="s">
        <v>5287</v>
      </c>
      <c r="N3309" s="6" t="s">
        <v>58</v>
      </c>
      <c r="O3309" s="6" t="s">
        <v>59</v>
      </c>
      <c r="P3309" s="6" t="s">
        <v>13956</v>
      </c>
      <c r="Q3309" s="6" t="s">
        <v>1332</v>
      </c>
      <c r="R3309" s="6" t="s">
        <v>62</v>
      </c>
      <c r="S3309" s="6" t="s">
        <v>63</v>
      </c>
      <c r="T3309" s="6" t="s">
        <v>64</v>
      </c>
      <c r="U3309" s="6" t="s">
        <v>144</v>
      </c>
      <c r="Y3309" s="6" t="s">
        <v>66</v>
      </c>
      <c r="Z3309" s="0" t="n">
        <v>20</v>
      </c>
      <c r="AB3309" s="6" t="s">
        <v>13957</v>
      </c>
      <c r="AC3309" s="7" t="n">
        <v>43027</v>
      </c>
      <c r="AD3309" s="0" t="s">
        <v>104</v>
      </c>
      <c r="AE3309" s="0" t="s">
        <v>105</v>
      </c>
      <c r="AN3309" s="6" t="s">
        <v>13958</v>
      </c>
      <c r="AO3309" s="6" t="s">
        <v>13959</v>
      </c>
      <c r="AR3309" s="0" t="n">
        <v>35</v>
      </c>
    </row>
    <row r="3310" customFormat="false" ht="12.75" hidden="false" customHeight="true" outlineLevel="0" collapsed="false">
      <c r="A3310" s="6" t="s">
        <v>88</v>
      </c>
      <c r="B3310" s="6" t="s">
        <v>7852</v>
      </c>
      <c r="C3310" s="6" t="s">
        <v>13960</v>
      </c>
      <c r="D3310" s="6" t="s">
        <v>13961</v>
      </c>
      <c r="E3310" s="0" t="n">
        <v>120</v>
      </c>
      <c r="F3310" s="6" t="s">
        <v>13962</v>
      </c>
      <c r="G3310" s="6" t="s">
        <v>353</v>
      </c>
      <c r="H3310" s="6" t="s">
        <v>13843</v>
      </c>
      <c r="J3310" s="6" t="s">
        <v>13963</v>
      </c>
      <c r="K3310" s="6" t="s">
        <v>3934</v>
      </c>
      <c r="L3310" s="6" t="s">
        <v>7856</v>
      </c>
      <c r="M3310" s="6" t="s">
        <v>2767</v>
      </c>
      <c r="N3310" s="6" t="s">
        <v>58</v>
      </c>
      <c r="O3310" s="6" t="s">
        <v>59</v>
      </c>
      <c r="P3310" s="6" t="s">
        <v>2568</v>
      </c>
      <c r="Q3310" s="6" t="s">
        <v>488</v>
      </c>
      <c r="R3310" s="6" t="s">
        <v>62</v>
      </c>
      <c r="S3310" s="6" t="s">
        <v>63</v>
      </c>
      <c r="T3310" s="6" t="s">
        <v>64</v>
      </c>
      <c r="U3310" s="6" t="s">
        <v>144</v>
      </c>
      <c r="Y3310" s="6" t="s">
        <v>66</v>
      </c>
      <c r="Z3310" s="0" t="n">
        <v>20</v>
      </c>
      <c r="AB3310" s="6" t="s">
        <v>13964</v>
      </c>
      <c r="AC3310" s="7" t="n">
        <v>43041</v>
      </c>
      <c r="AD3310" s="6" t="s">
        <v>104</v>
      </c>
      <c r="AE3310" s="6" t="s">
        <v>105</v>
      </c>
      <c r="AR3310" s="0" t="n">
        <v>35</v>
      </c>
    </row>
    <row r="3311" customFormat="false" ht="12.75" hidden="false" customHeight="true" outlineLevel="0" collapsed="false">
      <c r="A3311" s="6" t="s">
        <v>88</v>
      </c>
      <c r="B3311" s="6" t="s">
        <v>6581</v>
      </c>
      <c r="C3311" s="6" t="s">
        <v>13965</v>
      </c>
      <c r="D3311" s="6" t="s">
        <v>13966</v>
      </c>
      <c r="E3311" s="0" t="n">
        <v>9</v>
      </c>
      <c r="F3311" s="6" t="s">
        <v>13967</v>
      </c>
      <c r="H3311" s="6" t="s">
        <v>13968</v>
      </c>
      <c r="I3311" s="6" t="s">
        <v>13969</v>
      </c>
      <c r="J3311" s="6" t="s">
        <v>13970</v>
      </c>
      <c r="K3311" s="6" t="s">
        <v>6586</v>
      </c>
      <c r="L3311" s="6" t="s">
        <v>6587</v>
      </c>
      <c r="M3311" s="6" t="s">
        <v>3008</v>
      </c>
      <c r="N3311" s="6" t="s">
        <v>58</v>
      </c>
      <c r="O3311" s="6" t="s">
        <v>59</v>
      </c>
      <c r="P3311" s="6" t="s">
        <v>420</v>
      </c>
      <c r="Q3311" s="6" t="s">
        <v>608</v>
      </c>
      <c r="R3311" s="6" t="s">
        <v>158</v>
      </c>
      <c r="S3311" s="6" t="s">
        <v>63</v>
      </c>
      <c r="T3311" s="6" t="s">
        <v>64</v>
      </c>
      <c r="U3311" s="6" t="s">
        <v>144</v>
      </c>
      <c r="Y3311" s="6" t="s">
        <v>66</v>
      </c>
      <c r="Z3311" s="0" t="n">
        <v>20</v>
      </c>
      <c r="AB3311" s="6" t="s">
        <v>13971</v>
      </c>
      <c r="AC3311" s="7"/>
      <c r="AD3311" s="6"/>
      <c r="AE3311" s="6"/>
      <c r="AI3311" s="6" t="s">
        <v>13972</v>
      </c>
      <c r="AR3311" s="0" t="n">
        <v>43</v>
      </c>
    </row>
    <row r="3312" customFormat="false" ht="12.75" hidden="false" customHeight="true" outlineLevel="0" collapsed="false">
      <c r="A3312" s="6" t="s">
        <v>88</v>
      </c>
      <c r="B3312" s="6" t="s">
        <v>1265</v>
      </c>
      <c r="C3312" s="6" t="s">
        <v>13973</v>
      </c>
      <c r="D3312" s="6" t="s">
        <v>13974</v>
      </c>
      <c r="E3312" s="0" t="n">
        <v>19</v>
      </c>
      <c r="F3312" s="6" t="s">
        <v>13975</v>
      </c>
      <c r="G3312" s="6" t="s">
        <v>1045</v>
      </c>
      <c r="H3312" s="6" t="s">
        <v>13968</v>
      </c>
      <c r="J3312" s="6" t="s">
        <v>8809</v>
      </c>
      <c r="K3312" s="6" t="s">
        <v>1271</v>
      </c>
      <c r="L3312" s="6" t="s">
        <v>1272</v>
      </c>
      <c r="M3312" s="6" t="s">
        <v>6144</v>
      </c>
      <c r="N3312" s="6" t="s">
        <v>58</v>
      </c>
      <c r="O3312" s="6" t="s">
        <v>59</v>
      </c>
      <c r="P3312" s="6" t="s">
        <v>5964</v>
      </c>
      <c r="Q3312" s="6" t="s">
        <v>635</v>
      </c>
      <c r="R3312" s="6" t="s">
        <v>158</v>
      </c>
      <c r="S3312" s="6" t="s">
        <v>63</v>
      </c>
      <c r="T3312" s="6" t="s">
        <v>64</v>
      </c>
      <c r="U3312" s="6" t="s">
        <v>144</v>
      </c>
      <c r="X3312" s="6" t="s">
        <v>13976</v>
      </c>
      <c r="Y3312" s="6" t="s">
        <v>66</v>
      </c>
      <c r="Z3312" s="0" t="n">
        <v>20</v>
      </c>
      <c r="AB3312" s="6" t="s">
        <v>13977</v>
      </c>
      <c r="AC3312" s="7" t="n">
        <v>43024</v>
      </c>
      <c r="AD3312" s="0" t="s">
        <v>104</v>
      </c>
      <c r="AE3312" s="0" t="s">
        <v>105</v>
      </c>
      <c r="AR3312" s="0" t="n">
        <v>16</v>
      </c>
    </row>
    <row r="3313" customFormat="false" ht="12.75" hidden="false" customHeight="true" outlineLevel="0" collapsed="false">
      <c r="A3313" s="6" t="s">
        <v>88</v>
      </c>
      <c r="B3313" s="6" t="s">
        <v>1265</v>
      </c>
      <c r="C3313" s="6" t="s">
        <v>13978</v>
      </c>
      <c r="D3313" s="6" t="s">
        <v>13979</v>
      </c>
      <c r="E3313" s="0" t="n">
        <v>19</v>
      </c>
      <c r="F3313" s="6" t="s">
        <v>13980</v>
      </c>
      <c r="G3313" s="6" t="s">
        <v>1045</v>
      </c>
      <c r="H3313" s="6" t="s">
        <v>13968</v>
      </c>
      <c r="I3313" s="6" t="s">
        <v>13981</v>
      </c>
      <c r="J3313" s="6" t="s">
        <v>13982</v>
      </c>
      <c r="K3313" s="6" t="s">
        <v>1271</v>
      </c>
      <c r="L3313" s="6" t="s">
        <v>1272</v>
      </c>
      <c r="M3313" s="6" t="s">
        <v>337</v>
      </c>
      <c r="N3313" s="6" t="s">
        <v>58</v>
      </c>
      <c r="O3313" s="6" t="s">
        <v>59</v>
      </c>
      <c r="P3313" s="6" t="s">
        <v>8075</v>
      </c>
      <c r="Q3313" s="6" t="s">
        <v>635</v>
      </c>
      <c r="R3313" s="6" t="s">
        <v>158</v>
      </c>
      <c r="S3313" s="6" t="s">
        <v>63</v>
      </c>
      <c r="T3313" s="6" t="s">
        <v>64</v>
      </c>
      <c r="U3313" s="6" t="s">
        <v>144</v>
      </c>
      <c r="X3313" s="6" t="s">
        <v>13976</v>
      </c>
      <c r="Y3313" s="6" t="s">
        <v>66</v>
      </c>
      <c r="Z3313" s="0" t="n">
        <v>20</v>
      </c>
      <c r="AB3313" s="6" t="s">
        <v>13983</v>
      </c>
      <c r="AC3313" s="7" t="n">
        <v>43024</v>
      </c>
      <c r="AD3313" s="0" t="s">
        <v>104</v>
      </c>
      <c r="AE3313" s="0" t="s">
        <v>105</v>
      </c>
      <c r="AQ3313" s="6" t="s">
        <v>13984</v>
      </c>
      <c r="AR3313" s="0" t="n">
        <v>26</v>
      </c>
    </row>
    <row r="3314" customFormat="false" ht="12.75" hidden="false" customHeight="true" outlineLevel="0" collapsed="false">
      <c r="A3314" s="6" t="s">
        <v>88</v>
      </c>
      <c r="B3314" s="6" t="s">
        <v>1265</v>
      </c>
      <c r="C3314" s="6" t="s">
        <v>13985</v>
      </c>
      <c r="D3314" s="6" t="s">
        <v>13986</v>
      </c>
      <c r="E3314" s="0" t="n">
        <v>19</v>
      </c>
      <c r="F3314" s="6" t="s">
        <v>13987</v>
      </c>
      <c r="G3314" s="6" t="s">
        <v>1045</v>
      </c>
      <c r="H3314" s="6" t="s">
        <v>13968</v>
      </c>
      <c r="I3314" s="6" t="s">
        <v>13988</v>
      </c>
      <c r="J3314" s="6" t="s">
        <v>13989</v>
      </c>
      <c r="K3314" s="6" t="s">
        <v>1271</v>
      </c>
      <c r="L3314" s="6" t="s">
        <v>1272</v>
      </c>
      <c r="M3314" s="6" t="s">
        <v>4289</v>
      </c>
      <c r="N3314" s="6" t="s">
        <v>58</v>
      </c>
      <c r="O3314" s="6" t="s">
        <v>59</v>
      </c>
      <c r="P3314" s="6" t="s">
        <v>5075</v>
      </c>
      <c r="Q3314" s="6" t="s">
        <v>635</v>
      </c>
      <c r="R3314" s="6" t="s">
        <v>158</v>
      </c>
      <c r="S3314" s="6" t="s">
        <v>63</v>
      </c>
      <c r="T3314" s="6" t="s">
        <v>64</v>
      </c>
      <c r="X3314" s="6" t="s">
        <v>13976</v>
      </c>
      <c r="Y3314" s="6" t="s">
        <v>66</v>
      </c>
      <c r="Z3314" s="0" t="n">
        <v>20</v>
      </c>
      <c r="AB3314" s="6" t="s">
        <v>13990</v>
      </c>
      <c r="AC3314" s="7" t="n">
        <v>43024</v>
      </c>
      <c r="AD3314" s="0" t="s">
        <v>104</v>
      </c>
      <c r="AE3314" s="0" t="s">
        <v>105</v>
      </c>
      <c r="AR3314" s="0" t="n">
        <v>36</v>
      </c>
    </row>
    <row r="3315" customFormat="false" ht="12.75" hidden="false" customHeight="true" outlineLevel="0" collapsed="false">
      <c r="A3315" s="6" t="s">
        <v>88</v>
      </c>
      <c r="B3315" s="6" t="s">
        <v>1265</v>
      </c>
      <c r="C3315" s="6" t="s">
        <v>13991</v>
      </c>
      <c r="D3315" s="6" t="s">
        <v>13992</v>
      </c>
      <c r="E3315" s="0" t="n">
        <v>19</v>
      </c>
      <c r="F3315" s="6" t="s">
        <v>13993</v>
      </c>
      <c r="G3315" s="6" t="s">
        <v>1045</v>
      </c>
      <c r="H3315" s="6" t="s">
        <v>13968</v>
      </c>
      <c r="J3315" s="6" t="s">
        <v>13994</v>
      </c>
      <c r="K3315" s="6" t="s">
        <v>1271</v>
      </c>
      <c r="L3315" s="6" t="s">
        <v>1272</v>
      </c>
      <c r="M3315" s="6" t="s">
        <v>7036</v>
      </c>
      <c r="N3315" s="6" t="s">
        <v>58</v>
      </c>
      <c r="O3315" s="6" t="s">
        <v>59</v>
      </c>
      <c r="P3315" s="6" t="s">
        <v>4743</v>
      </c>
      <c r="Q3315" s="6" t="s">
        <v>635</v>
      </c>
      <c r="R3315" s="6" t="s">
        <v>158</v>
      </c>
      <c r="S3315" s="6" t="s">
        <v>63</v>
      </c>
      <c r="T3315" s="6" t="s">
        <v>64</v>
      </c>
      <c r="X3315" s="6" t="s">
        <v>13976</v>
      </c>
      <c r="Y3315" s="6" t="s">
        <v>66</v>
      </c>
      <c r="Z3315" s="0" t="n">
        <v>20</v>
      </c>
      <c r="AB3315" s="6" t="s">
        <v>13995</v>
      </c>
      <c r="AC3315" s="7" t="n">
        <v>43024</v>
      </c>
      <c r="AD3315" s="0" t="s">
        <v>104</v>
      </c>
      <c r="AE3315" s="0" t="s">
        <v>105</v>
      </c>
      <c r="AR3315" s="0" t="n">
        <v>36</v>
      </c>
    </row>
    <row r="3316" customFormat="false" ht="12.75" hidden="false" customHeight="true" outlineLevel="0" collapsed="false">
      <c r="A3316" s="6" t="s">
        <v>88</v>
      </c>
      <c r="B3316" s="6" t="s">
        <v>1265</v>
      </c>
      <c r="C3316" s="6" t="s">
        <v>13996</v>
      </c>
      <c r="D3316" s="6" t="s">
        <v>13997</v>
      </c>
      <c r="E3316" s="0" t="n">
        <v>19</v>
      </c>
      <c r="F3316" s="6" t="s">
        <v>13998</v>
      </c>
      <c r="G3316" s="6" t="s">
        <v>1045</v>
      </c>
      <c r="H3316" s="6" t="s">
        <v>13968</v>
      </c>
      <c r="I3316" s="6" t="s">
        <v>13999</v>
      </c>
      <c r="J3316" s="6" t="s">
        <v>14000</v>
      </c>
      <c r="K3316" s="6" t="s">
        <v>1271</v>
      </c>
      <c r="L3316" s="6" t="s">
        <v>1272</v>
      </c>
      <c r="M3316" s="6" t="s">
        <v>4590</v>
      </c>
      <c r="N3316" s="6" t="s">
        <v>58</v>
      </c>
      <c r="O3316" s="6" t="s">
        <v>59</v>
      </c>
      <c r="P3316" s="6" t="s">
        <v>14001</v>
      </c>
      <c r="Q3316" s="6" t="s">
        <v>635</v>
      </c>
      <c r="R3316" s="6" t="s">
        <v>158</v>
      </c>
      <c r="S3316" s="6" t="s">
        <v>63</v>
      </c>
      <c r="T3316" s="6" t="s">
        <v>64</v>
      </c>
      <c r="X3316" s="6" t="s">
        <v>13976</v>
      </c>
      <c r="Y3316" s="6" t="s">
        <v>66</v>
      </c>
      <c r="Z3316" s="0" t="n">
        <v>20</v>
      </c>
      <c r="AB3316" s="6" t="s">
        <v>14002</v>
      </c>
      <c r="AC3316" s="7" t="n">
        <v>43024</v>
      </c>
      <c r="AD3316" s="0" t="s">
        <v>104</v>
      </c>
      <c r="AE3316" s="0" t="s">
        <v>105</v>
      </c>
      <c r="AR3316" s="0" t="n">
        <v>36</v>
      </c>
    </row>
    <row r="3317" customFormat="false" ht="12.75" hidden="false" customHeight="true" outlineLevel="0" collapsed="false">
      <c r="A3317" s="6" t="s">
        <v>88</v>
      </c>
      <c r="B3317" s="6" t="s">
        <v>14003</v>
      </c>
      <c r="C3317" s="6" t="s">
        <v>14004</v>
      </c>
      <c r="D3317" s="6" t="s">
        <v>14005</v>
      </c>
      <c r="E3317" s="0" t="n">
        <v>145</v>
      </c>
      <c r="F3317" s="6" t="s">
        <v>14006</v>
      </c>
      <c r="G3317" s="6" t="s">
        <v>815</v>
      </c>
      <c r="H3317" s="6" t="s">
        <v>14007</v>
      </c>
      <c r="J3317" s="6" t="s">
        <v>14008</v>
      </c>
      <c r="K3317" s="6" t="s">
        <v>1238</v>
      </c>
      <c r="L3317" s="6" t="s">
        <v>14009</v>
      </c>
      <c r="M3317" s="6" t="s">
        <v>9245</v>
      </c>
      <c r="N3317" s="6" t="s">
        <v>58</v>
      </c>
      <c r="O3317" s="6" t="s">
        <v>59</v>
      </c>
      <c r="P3317" s="6" t="s">
        <v>3192</v>
      </c>
      <c r="Q3317" s="6" t="s">
        <v>488</v>
      </c>
      <c r="R3317" s="6" t="s">
        <v>62</v>
      </c>
      <c r="S3317" s="6" t="s">
        <v>63</v>
      </c>
      <c r="T3317" s="6" t="s">
        <v>64</v>
      </c>
      <c r="X3317" s="6" t="s">
        <v>14010</v>
      </c>
      <c r="Y3317" s="6" t="s">
        <v>66</v>
      </c>
      <c r="Z3317" s="0" t="n">
        <v>20</v>
      </c>
      <c r="AB3317" s="6" t="s">
        <v>14011</v>
      </c>
      <c r="AC3317" s="6"/>
      <c r="AD3317" s="6"/>
      <c r="AE3317" s="6"/>
      <c r="AR3317" s="0" t="n">
        <v>36</v>
      </c>
    </row>
    <row r="3318" customFormat="false" ht="12.75" hidden="false" customHeight="true" outlineLevel="0" collapsed="false">
      <c r="A3318" s="6" t="s">
        <v>88</v>
      </c>
      <c r="B3318" s="6" t="s">
        <v>14003</v>
      </c>
      <c r="C3318" s="6" t="s">
        <v>14012</v>
      </c>
      <c r="D3318" s="6" t="s">
        <v>14013</v>
      </c>
      <c r="E3318" s="0" t="n">
        <v>145</v>
      </c>
      <c r="F3318" s="6" t="s">
        <v>14014</v>
      </c>
      <c r="G3318" s="6" t="s">
        <v>14015</v>
      </c>
      <c r="H3318" s="6" t="s">
        <v>14007</v>
      </c>
      <c r="J3318" s="6" t="s">
        <v>14016</v>
      </c>
      <c r="K3318" s="6" t="s">
        <v>1238</v>
      </c>
      <c r="L3318" s="6" t="s">
        <v>14009</v>
      </c>
      <c r="M3318" s="6" t="s">
        <v>3865</v>
      </c>
      <c r="N3318" s="6" t="s">
        <v>58</v>
      </c>
      <c r="O3318" s="6" t="s">
        <v>59</v>
      </c>
      <c r="P3318" s="6" t="s">
        <v>3148</v>
      </c>
      <c r="Q3318" s="6" t="s">
        <v>488</v>
      </c>
      <c r="R3318" s="6" t="s">
        <v>66</v>
      </c>
      <c r="S3318" s="6" t="s">
        <v>63</v>
      </c>
      <c r="T3318" s="6" t="s">
        <v>64</v>
      </c>
      <c r="U3318" s="6" t="s">
        <v>144</v>
      </c>
      <c r="Y3318" s="6" t="s">
        <v>66</v>
      </c>
      <c r="Z3318" s="0" t="n">
        <v>20</v>
      </c>
      <c r="AB3318" s="6" t="s">
        <v>14017</v>
      </c>
      <c r="AC3318" s="6"/>
      <c r="AD3318" s="6"/>
      <c r="AE3318" s="6"/>
      <c r="AR3318" s="0" t="n">
        <v>36</v>
      </c>
    </row>
    <row r="3319" customFormat="false" ht="12.75" hidden="false" customHeight="true" outlineLevel="0" collapsed="false">
      <c r="A3319" s="6" t="s">
        <v>88</v>
      </c>
      <c r="B3319" s="6" t="s">
        <v>14003</v>
      </c>
      <c r="C3319" s="6" t="s">
        <v>14018</v>
      </c>
      <c r="D3319" s="6" t="s">
        <v>14019</v>
      </c>
      <c r="E3319" s="0" t="n">
        <v>145</v>
      </c>
      <c r="F3319" s="6" t="s">
        <v>14020</v>
      </c>
      <c r="G3319" s="6" t="s">
        <v>815</v>
      </c>
      <c r="H3319" s="6" t="s">
        <v>14007</v>
      </c>
      <c r="J3319" s="6" t="s">
        <v>6357</v>
      </c>
      <c r="K3319" s="6" t="s">
        <v>1238</v>
      </c>
      <c r="L3319" s="6" t="s">
        <v>14009</v>
      </c>
      <c r="M3319" s="6" t="s">
        <v>2491</v>
      </c>
      <c r="N3319" s="6" t="s">
        <v>58</v>
      </c>
      <c r="O3319" s="6" t="s">
        <v>59</v>
      </c>
      <c r="P3319" s="6" t="s">
        <v>2456</v>
      </c>
      <c r="Q3319" s="6" t="s">
        <v>488</v>
      </c>
      <c r="R3319" s="6" t="s">
        <v>158</v>
      </c>
      <c r="S3319" s="6" t="s">
        <v>63</v>
      </c>
      <c r="T3319" s="6" t="s">
        <v>64</v>
      </c>
      <c r="U3319" s="6" t="s">
        <v>144</v>
      </c>
      <c r="X3319" s="6" t="s">
        <v>14010</v>
      </c>
      <c r="Y3319" s="6" t="s">
        <v>66</v>
      </c>
      <c r="Z3319" s="0" t="n">
        <v>20</v>
      </c>
      <c r="AA3319" s="6" t="s">
        <v>67</v>
      </c>
      <c r="AB3319" s="6" t="s">
        <v>14021</v>
      </c>
      <c r="AC3319" s="6"/>
      <c r="AD3319" s="6"/>
      <c r="AE3319" s="6"/>
      <c r="AR3319" s="0" t="n">
        <v>41</v>
      </c>
    </row>
    <row r="3320" customFormat="false" ht="12.75" hidden="false" customHeight="true" outlineLevel="0" collapsed="false">
      <c r="A3320" s="6" t="s">
        <v>88</v>
      </c>
      <c r="B3320" s="6" t="s">
        <v>14003</v>
      </c>
      <c r="C3320" s="6" t="s">
        <v>14022</v>
      </c>
      <c r="D3320" s="6" t="s">
        <v>14023</v>
      </c>
      <c r="E3320" s="0" t="n">
        <v>145</v>
      </c>
      <c r="F3320" s="6" t="s">
        <v>14024</v>
      </c>
      <c r="G3320" s="6" t="s">
        <v>815</v>
      </c>
      <c r="H3320" s="6" t="s">
        <v>14007</v>
      </c>
      <c r="I3320" s="6" t="s">
        <v>14025</v>
      </c>
      <c r="K3320" s="6" t="s">
        <v>1238</v>
      </c>
      <c r="L3320" s="6" t="s">
        <v>14009</v>
      </c>
      <c r="M3320" s="6" t="s">
        <v>4969</v>
      </c>
      <c r="N3320" s="6" t="s">
        <v>58</v>
      </c>
      <c r="O3320" s="6" t="s">
        <v>59</v>
      </c>
      <c r="P3320" s="6" t="s">
        <v>1031</v>
      </c>
      <c r="Q3320" s="6" t="s">
        <v>488</v>
      </c>
      <c r="R3320" s="6" t="s">
        <v>62</v>
      </c>
      <c r="S3320" s="6" t="s">
        <v>63</v>
      </c>
      <c r="T3320" s="6" t="s">
        <v>64</v>
      </c>
      <c r="X3320" s="6" t="s">
        <v>14010</v>
      </c>
      <c r="Y3320" s="6" t="s">
        <v>66</v>
      </c>
      <c r="Z3320" s="0" t="n">
        <v>20</v>
      </c>
      <c r="AB3320" s="6" t="s">
        <v>14026</v>
      </c>
      <c r="AC3320" s="6"/>
      <c r="AD3320" s="6"/>
      <c r="AE3320" s="6"/>
      <c r="AI3320" s="6" t="s">
        <v>14027</v>
      </c>
      <c r="AR3320" s="0" t="n">
        <v>41</v>
      </c>
    </row>
    <row r="3321" customFormat="false" ht="12.75" hidden="false" customHeight="true" outlineLevel="0" collapsed="false">
      <c r="A3321" s="6" t="s">
        <v>88</v>
      </c>
      <c r="B3321" s="6" t="s">
        <v>14003</v>
      </c>
      <c r="C3321" s="6" t="s">
        <v>14028</v>
      </c>
      <c r="D3321" s="6" t="s">
        <v>14029</v>
      </c>
      <c r="E3321" s="0" t="n">
        <v>145</v>
      </c>
      <c r="F3321" s="6" t="s">
        <v>14030</v>
      </c>
      <c r="G3321" s="6" t="s">
        <v>622</v>
      </c>
      <c r="H3321" s="6" t="s">
        <v>14007</v>
      </c>
      <c r="I3321" s="6" t="s">
        <v>14031</v>
      </c>
      <c r="K3321" s="6" t="s">
        <v>1238</v>
      </c>
      <c r="L3321" s="6" t="s">
        <v>14009</v>
      </c>
      <c r="M3321" s="6" t="s">
        <v>6707</v>
      </c>
      <c r="N3321" s="6" t="s">
        <v>58</v>
      </c>
      <c r="O3321" s="6" t="s">
        <v>59</v>
      </c>
      <c r="P3321" s="6" t="s">
        <v>308</v>
      </c>
      <c r="Q3321" s="6" t="s">
        <v>1332</v>
      </c>
      <c r="R3321" s="6" t="s">
        <v>62</v>
      </c>
      <c r="S3321" s="6" t="s">
        <v>63</v>
      </c>
      <c r="T3321" s="6" t="s">
        <v>64</v>
      </c>
      <c r="Y3321" s="6" t="s">
        <v>66</v>
      </c>
      <c r="Z3321" s="0" t="n">
        <v>20</v>
      </c>
      <c r="AB3321" s="6" t="s">
        <v>14032</v>
      </c>
      <c r="AC3321" s="6"/>
      <c r="AD3321" s="6"/>
      <c r="AE3321" s="6"/>
      <c r="AN3321" s="6" t="s">
        <v>14033</v>
      </c>
      <c r="AR3321" s="0" t="n">
        <v>41</v>
      </c>
    </row>
    <row r="3322" customFormat="false" ht="12.75" hidden="false" customHeight="true" outlineLevel="0" collapsed="false">
      <c r="A3322" s="6" t="s">
        <v>88</v>
      </c>
      <c r="B3322" s="6" t="s">
        <v>1249</v>
      </c>
      <c r="C3322" s="6" t="s">
        <v>14034</v>
      </c>
      <c r="D3322" s="6" t="s">
        <v>14035</v>
      </c>
      <c r="E3322" s="0" t="n">
        <v>59</v>
      </c>
      <c r="F3322" s="6" t="s">
        <v>14036</v>
      </c>
      <c r="G3322" s="6" t="s">
        <v>648</v>
      </c>
      <c r="H3322" s="6" t="s">
        <v>14037</v>
      </c>
      <c r="I3322" s="6" t="s">
        <v>14038</v>
      </c>
      <c r="K3322" s="6" t="s">
        <v>1255</v>
      </c>
      <c r="L3322" s="6" t="s">
        <v>1256</v>
      </c>
      <c r="M3322" s="6" t="s">
        <v>4044</v>
      </c>
      <c r="N3322" s="6" t="s">
        <v>58</v>
      </c>
      <c r="O3322" s="6" t="s">
        <v>59</v>
      </c>
      <c r="P3322" s="6" t="s">
        <v>1744</v>
      </c>
      <c r="Q3322" s="6" t="s">
        <v>414</v>
      </c>
      <c r="R3322" s="6" t="s">
        <v>62</v>
      </c>
      <c r="S3322" s="6" t="s">
        <v>63</v>
      </c>
      <c r="T3322" s="6" t="s">
        <v>64</v>
      </c>
      <c r="Y3322" s="6" t="s">
        <v>66</v>
      </c>
      <c r="Z3322" s="0" t="n">
        <v>20</v>
      </c>
      <c r="AC3322" s="7" t="n">
        <v>43024</v>
      </c>
      <c r="AD3322" s="6" t="s">
        <v>161</v>
      </c>
      <c r="AE3322" s="6" t="s">
        <v>105</v>
      </c>
      <c r="AH3322" s="6" t="s">
        <v>14039</v>
      </c>
      <c r="AR3322" s="0" t="n">
        <v>51</v>
      </c>
    </row>
    <row r="3323" customFormat="false" ht="12.75" hidden="false" customHeight="true" outlineLevel="0" collapsed="false">
      <c r="A3323" s="6" t="s">
        <v>88</v>
      </c>
      <c r="B3323" s="6" t="s">
        <v>1748</v>
      </c>
      <c r="C3323" s="6" t="s">
        <v>14040</v>
      </c>
      <c r="D3323" s="6" t="s">
        <v>14041</v>
      </c>
      <c r="E3323" s="0" t="n">
        <v>515</v>
      </c>
      <c r="F3323" s="6" t="s">
        <v>14042</v>
      </c>
      <c r="G3323" s="6" t="s">
        <v>1629</v>
      </c>
      <c r="H3323" s="6" t="s">
        <v>14043</v>
      </c>
      <c r="I3323" s="6" t="s">
        <v>14044</v>
      </c>
      <c r="J3323" s="6" t="s">
        <v>14045</v>
      </c>
      <c r="K3323" s="6" t="s">
        <v>1753</v>
      </c>
      <c r="L3323" s="6" t="s">
        <v>1754</v>
      </c>
      <c r="M3323" s="6" t="s">
        <v>6416</v>
      </c>
      <c r="N3323" s="6" t="s">
        <v>58</v>
      </c>
      <c r="O3323" s="6" t="s">
        <v>59</v>
      </c>
      <c r="P3323" s="6" t="s">
        <v>4564</v>
      </c>
      <c r="Q3323" s="6" t="s">
        <v>327</v>
      </c>
      <c r="R3323" s="6" t="s">
        <v>158</v>
      </c>
      <c r="S3323" s="6" t="s">
        <v>63</v>
      </c>
      <c r="T3323" s="6" t="s">
        <v>64</v>
      </c>
      <c r="U3323" s="6" t="s">
        <v>144</v>
      </c>
      <c r="X3323" s="6" t="s">
        <v>1180</v>
      </c>
      <c r="Y3323" s="6" t="s">
        <v>66</v>
      </c>
      <c r="Z3323" s="0" t="n">
        <v>20</v>
      </c>
      <c r="AB3323" s="6" t="s">
        <v>14046</v>
      </c>
      <c r="AC3323" s="7" t="n">
        <v>43041</v>
      </c>
      <c r="AD3323" s="6" t="s">
        <v>161</v>
      </c>
      <c r="AE3323" s="6" t="s">
        <v>105</v>
      </c>
      <c r="AI3323" s="6" t="s">
        <v>14047</v>
      </c>
      <c r="AR3323" s="0" t="n">
        <v>51</v>
      </c>
    </row>
    <row r="3324" customFormat="false" ht="12.75" hidden="false" customHeight="true" outlineLevel="0" collapsed="false">
      <c r="A3324" s="6" t="s">
        <v>88</v>
      </c>
      <c r="B3324" s="6" t="s">
        <v>5252</v>
      </c>
      <c r="C3324" s="6" t="s">
        <v>14048</v>
      </c>
      <c r="D3324" s="6" t="s">
        <v>14049</v>
      </c>
      <c r="E3324" s="0" t="n">
        <v>25</v>
      </c>
      <c r="F3324" s="6" t="s">
        <v>14050</v>
      </c>
      <c r="G3324" s="6" t="s">
        <v>3728</v>
      </c>
      <c r="H3324" s="6" t="s">
        <v>14051</v>
      </c>
      <c r="J3324" s="6" t="s">
        <v>14052</v>
      </c>
      <c r="K3324" s="6" t="s">
        <v>3233</v>
      </c>
      <c r="L3324" s="6" t="s">
        <v>5259</v>
      </c>
      <c r="M3324" s="6" t="s">
        <v>3606</v>
      </c>
      <c r="N3324" s="6" t="s">
        <v>58</v>
      </c>
      <c r="O3324" s="6" t="s">
        <v>59</v>
      </c>
      <c r="P3324" s="6" t="s">
        <v>218</v>
      </c>
      <c r="Q3324" s="6" t="s">
        <v>238</v>
      </c>
      <c r="R3324" s="6" t="s">
        <v>62</v>
      </c>
      <c r="S3324" s="6" t="s">
        <v>63</v>
      </c>
      <c r="T3324" s="6" t="s">
        <v>64</v>
      </c>
      <c r="U3324" s="6" t="s">
        <v>144</v>
      </c>
      <c r="X3324" s="6" t="s">
        <v>12055</v>
      </c>
      <c r="Y3324" s="6" t="s">
        <v>66</v>
      </c>
      <c r="Z3324" s="0" t="n">
        <v>20</v>
      </c>
      <c r="AB3324" s="6" t="s">
        <v>14053</v>
      </c>
      <c r="AC3324" s="7" t="n">
        <v>43027</v>
      </c>
      <c r="AD3324" s="0" t="s">
        <v>104</v>
      </c>
      <c r="AE3324" s="0" t="s">
        <v>105</v>
      </c>
      <c r="AR3324" s="0" t="n">
        <v>51</v>
      </c>
    </row>
    <row r="3325" customFormat="false" ht="12.75" hidden="false" customHeight="true" outlineLevel="0" collapsed="false">
      <c r="A3325" s="6" t="s">
        <v>88</v>
      </c>
      <c r="B3325" s="6" t="s">
        <v>5252</v>
      </c>
      <c r="C3325" s="6" t="s">
        <v>14054</v>
      </c>
      <c r="D3325" s="6" t="s">
        <v>14055</v>
      </c>
      <c r="E3325" s="0" t="n">
        <v>25</v>
      </c>
      <c r="F3325" s="6" t="s">
        <v>14056</v>
      </c>
      <c r="G3325" s="6" t="s">
        <v>3728</v>
      </c>
      <c r="H3325" s="6" t="s">
        <v>14051</v>
      </c>
      <c r="I3325" s="6" t="s">
        <v>14057</v>
      </c>
      <c r="K3325" s="6" t="s">
        <v>3233</v>
      </c>
      <c r="L3325" s="6" t="s">
        <v>5259</v>
      </c>
      <c r="M3325" s="6" t="s">
        <v>128</v>
      </c>
      <c r="N3325" s="6" t="s">
        <v>58</v>
      </c>
      <c r="O3325" s="6" t="s">
        <v>59</v>
      </c>
      <c r="P3325" s="6" t="s">
        <v>14001</v>
      </c>
      <c r="Q3325" s="6" t="s">
        <v>238</v>
      </c>
      <c r="R3325" s="6" t="s">
        <v>297</v>
      </c>
      <c r="S3325" s="6" t="s">
        <v>63</v>
      </c>
      <c r="T3325" s="6" t="s">
        <v>64</v>
      </c>
      <c r="X3325" s="6" t="s">
        <v>12055</v>
      </c>
      <c r="Y3325" s="6" t="s">
        <v>66</v>
      </c>
      <c r="Z3325" s="0" t="n">
        <v>20</v>
      </c>
      <c r="AB3325" s="6" t="s">
        <v>14058</v>
      </c>
      <c r="AC3325" s="7" t="n">
        <v>43027</v>
      </c>
      <c r="AD3325" s="0" t="s">
        <v>104</v>
      </c>
      <c r="AE3325" s="0" t="s">
        <v>105</v>
      </c>
      <c r="AR3325" s="0" t="n">
        <v>51</v>
      </c>
    </row>
    <row r="3326" customFormat="false" ht="12.75" hidden="false" customHeight="true" outlineLevel="0" collapsed="false">
      <c r="A3326" s="4"/>
      <c r="B3326" s="4"/>
      <c r="C3326" s="4"/>
      <c r="D3326" s="4"/>
      <c r="E3326" s="4"/>
      <c r="F3326" s="4"/>
      <c r="G3326" s="4" t="s">
        <v>234</v>
      </c>
      <c r="H3326" s="4" t="s">
        <v>14059</v>
      </c>
      <c r="I3326" s="4"/>
      <c r="J3326" s="4"/>
      <c r="K3326" s="4" t="s">
        <v>153</v>
      </c>
      <c r="L3326" s="4" t="s">
        <v>154</v>
      </c>
      <c r="M3326" s="4"/>
      <c r="N3326" s="4"/>
      <c r="O3326" s="4"/>
      <c r="P3326" s="4"/>
      <c r="Q3326" s="4"/>
      <c r="R3326" s="4"/>
      <c r="S3326" s="4"/>
      <c r="T3326" s="4"/>
      <c r="U3326" s="4"/>
      <c r="V3326" s="4"/>
      <c r="W3326" s="4"/>
      <c r="X3326" s="4"/>
      <c r="Y3326" s="4"/>
      <c r="Z3326" s="4"/>
      <c r="AA3326" s="4"/>
      <c r="AB3326" s="4"/>
      <c r="AC3326" s="5"/>
      <c r="AD3326" s="4"/>
      <c r="AE3326" s="4"/>
      <c r="AF3326" s="4"/>
      <c r="AG3326" s="4"/>
      <c r="AH3326" s="4"/>
      <c r="AI3326" s="4"/>
      <c r="AJ3326" s="4"/>
      <c r="AK3326" s="4"/>
      <c r="AL3326" s="4"/>
      <c r="AM3326" s="4"/>
      <c r="AN3326" s="4"/>
      <c r="AO3326" s="4"/>
      <c r="AP3326" s="4"/>
      <c r="AQ3326" s="4"/>
      <c r="AR3326" s="4"/>
    </row>
    <row r="3327" customFormat="false" ht="12.75" hidden="false" customHeight="true" outlineLevel="0" collapsed="false">
      <c r="A3327" s="6" t="s">
        <v>88</v>
      </c>
      <c r="B3327" s="6" t="s">
        <v>118</v>
      </c>
      <c r="C3327" s="6" t="s">
        <v>14060</v>
      </c>
      <c r="D3327" s="6" t="s">
        <v>14061</v>
      </c>
      <c r="E3327" s="0" t="n">
        <v>5510</v>
      </c>
      <c r="F3327" s="6" t="s">
        <v>14062</v>
      </c>
      <c r="G3327" s="6" t="s">
        <v>269</v>
      </c>
      <c r="H3327" s="6" t="s">
        <v>14063</v>
      </c>
      <c r="J3327" s="6" t="s">
        <v>125</v>
      </c>
      <c r="K3327" s="6" t="s">
        <v>597</v>
      </c>
      <c r="L3327" s="6" t="s">
        <v>127</v>
      </c>
      <c r="M3327" s="6" t="s">
        <v>3606</v>
      </c>
      <c r="N3327" s="6" t="s">
        <v>58</v>
      </c>
      <c r="O3327" s="6" t="s">
        <v>59</v>
      </c>
      <c r="P3327" s="6" t="s">
        <v>2562</v>
      </c>
      <c r="Q3327" s="6" t="s">
        <v>488</v>
      </c>
      <c r="R3327" s="6" t="s">
        <v>143</v>
      </c>
      <c r="S3327" s="6" t="s">
        <v>63</v>
      </c>
      <c r="T3327" s="6" t="s">
        <v>64</v>
      </c>
      <c r="U3327" s="6" t="s">
        <v>144</v>
      </c>
      <c r="X3327" s="6" t="s">
        <v>14064</v>
      </c>
      <c r="Y3327" s="6" t="s">
        <v>66</v>
      </c>
      <c r="Z3327" s="0" t="n">
        <v>20</v>
      </c>
      <c r="AB3327" s="6" t="s">
        <v>14065</v>
      </c>
      <c r="AC3327" s="6"/>
      <c r="AD3327" s="6"/>
      <c r="AE3327" s="6"/>
      <c r="AH3327" s="6" t="s">
        <v>14066</v>
      </c>
      <c r="AI3327" s="6" t="s">
        <v>14066</v>
      </c>
      <c r="AJ3327" s="6" t="s">
        <v>14067</v>
      </c>
      <c r="AN3327" s="6" t="s">
        <v>14068</v>
      </c>
      <c r="AR3327" s="0" t="n">
        <v>61</v>
      </c>
    </row>
    <row r="3328" customFormat="false" ht="12.75" hidden="false" customHeight="true" outlineLevel="0" collapsed="false">
      <c r="A3328" s="6" t="s">
        <v>88</v>
      </c>
      <c r="B3328" s="6" t="s">
        <v>118</v>
      </c>
      <c r="C3328" s="6" t="s">
        <v>14069</v>
      </c>
      <c r="D3328" s="6" t="s">
        <v>14070</v>
      </c>
      <c r="E3328" s="0" t="n">
        <v>5510</v>
      </c>
      <c r="F3328" s="6" t="s">
        <v>14071</v>
      </c>
      <c r="G3328" s="6" t="s">
        <v>93</v>
      </c>
      <c r="H3328" s="6" t="s">
        <v>14063</v>
      </c>
      <c r="J3328" s="6" t="s">
        <v>4129</v>
      </c>
      <c r="K3328" s="6" t="s">
        <v>597</v>
      </c>
      <c r="L3328" s="6" t="s">
        <v>127</v>
      </c>
      <c r="M3328" s="6" t="s">
        <v>4095</v>
      </c>
      <c r="N3328" s="6" t="s">
        <v>58</v>
      </c>
      <c r="O3328" s="6" t="s">
        <v>59</v>
      </c>
      <c r="P3328" s="6" t="s">
        <v>2781</v>
      </c>
      <c r="Q3328" s="6" t="s">
        <v>1332</v>
      </c>
      <c r="R3328" s="6" t="s">
        <v>66</v>
      </c>
      <c r="S3328" s="6" t="s">
        <v>63</v>
      </c>
      <c r="T3328" s="6" t="s">
        <v>64</v>
      </c>
      <c r="X3328" s="6" t="s">
        <v>14072</v>
      </c>
      <c r="Y3328" s="6" t="s">
        <v>66</v>
      </c>
      <c r="Z3328" s="0" t="n">
        <v>20</v>
      </c>
      <c r="AR3328" s="0" t="n">
        <v>61</v>
      </c>
    </row>
    <row r="3329" customFormat="false" ht="12.75" hidden="false" customHeight="true" outlineLevel="0" collapsed="false">
      <c r="A3329" s="6" t="s">
        <v>88</v>
      </c>
      <c r="B3329" s="6" t="s">
        <v>2545</v>
      </c>
      <c r="C3329" s="6" t="s">
        <v>14073</v>
      </c>
      <c r="D3329" s="6" t="s">
        <v>14074</v>
      </c>
      <c r="E3329" s="0" t="n">
        <v>12</v>
      </c>
      <c r="F3329" s="6" t="s">
        <v>14075</v>
      </c>
      <c r="G3329" s="6" t="s">
        <v>353</v>
      </c>
      <c r="H3329" s="6" t="s">
        <v>14063</v>
      </c>
      <c r="I3329" s="6" t="s">
        <v>14076</v>
      </c>
      <c r="J3329" s="6" t="s">
        <v>912</v>
      </c>
      <c r="K3329" s="6" t="s">
        <v>2551</v>
      </c>
      <c r="L3329" s="6" t="s">
        <v>2552</v>
      </c>
      <c r="M3329" s="6" t="s">
        <v>5337</v>
      </c>
      <c r="N3329" s="6" t="s">
        <v>58</v>
      </c>
      <c r="O3329" s="6" t="s">
        <v>59</v>
      </c>
      <c r="P3329" s="6" t="s">
        <v>14077</v>
      </c>
      <c r="Q3329" s="6" t="s">
        <v>635</v>
      </c>
      <c r="R3329" s="6" t="s">
        <v>158</v>
      </c>
      <c r="S3329" s="6" t="s">
        <v>63</v>
      </c>
      <c r="T3329" s="6" t="s">
        <v>64</v>
      </c>
      <c r="U3329" s="6" t="s">
        <v>159</v>
      </c>
      <c r="X3329" s="6" t="s">
        <v>6081</v>
      </c>
      <c r="Y3329" s="6" t="s">
        <v>66</v>
      </c>
      <c r="Z3329" s="0" t="n">
        <v>20</v>
      </c>
      <c r="AI3329" s="6" t="s">
        <v>14078</v>
      </c>
      <c r="AR3329" s="0" t="n">
        <v>61</v>
      </c>
    </row>
    <row r="3330" customFormat="false" ht="12.75" hidden="false" customHeight="true" outlineLevel="0" collapsed="false">
      <c r="A3330" s="6" t="s">
        <v>47</v>
      </c>
      <c r="B3330" s="6" t="s">
        <v>14079</v>
      </c>
      <c r="C3330" s="6" t="s">
        <v>14080</v>
      </c>
      <c r="D3330" s="6" t="s">
        <v>14081</v>
      </c>
      <c r="E3330" s="0" t="n">
        <v>12</v>
      </c>
      <c r="F3330" s="6" t="s">
        <v>14082</v>
      </c>
      <c r="H3330" s="6" t="s">
        <v>14083</v>
      </c>
      <c r="K3330" s="6" t="s">
        <v>947</v>
      </c>
      <c r="L3330" s="6" t="s">
        <v>14084</v>
      </c>
      <c r="M3330" s="6" t="s">
        <v>1857</v>
      </c>
      <c r="N3330" s="6" t="s">
        <v>58</v>
      </c>
      <c r="O3330" s="6" t="s">
        <v>59</v>
      </c>
      <c r="P3330" s="6" t="s">
        <v>1274</v>
      </c>
      <c r="Q3330" s="6" t="s">
        <v>190</v>
      </c>
      <c r="R3330" s="6" t="s">
        <v>62</v>
      </c>
      <c r="S3330" s="6" t="s">
        <v>63</v>
      </c>
      <c r="T3330" s="6" t="s">
        <v>64</v>
      </c>
      <c r="Y3330" s="6" t="s">
        <v>66</v>
      </c>
      <c r="Z3330" s="0" t="n">
        <v>20</v>
      </c>
      <c r="AB3330" s="6" t="s">
        <v>14085</v>
      </c>
      <c r="AC3330" s="6"/>
      <c r="AD3330" s="6"/>
      <c r="AE3330" s="6"/>
      <c r="AR3330" s="0" t="n">
        <v>47</v>
      </c>
    </row>
    <row r="3331" customFormat="false" ht="12.75" hidden="false" customHeight="true" outlineLevel="0" collapsed="false">
      <c r="A3331" s="4"/>
      <c r="B3331" s="4"/>
      <c r="C3331" s="4"/>
      <c r="D3331" s="4"/>
      <c r="E3331" s="4"/>
      <c r="F3331" s="4"/>
      <c r="G3331" s="4" t="s">
        <v>1345</v>
      </c>
      <c r="H3331" s="4" t="s">
        <v>14086</v>
      </c>
      <c r="I3331" s="4"/>
      <c r="J3331" s="4"/>
      <c r="K3331" s="4" t="s">
        <v>1299</v>
      </c>
      <c r="L3331" s="4" t="s">
        <v>1300</v>
      </c>
      <c r="M3331" s="4"/>
      <c r="N3331" s="4"/>
      <c r="O3331" s="4"/>
      <c r="P3331" s="4"/>
      <c r="Q3331" s="4"/>
      <c r="R3331" s="4"/>
      <c r="S3331" s="4"/>
      <c r="T3331" s="4"/>
      <c r="U3331" s="4"/>
      <c r="V3331" s="4"/>
      <c r="W3331" s="4"/>
      <c r="X3331" s="4"/>
      <c r="Y3331" s="4"/>
      <c r="Z3331" s="4"/>
      <c r="AA3331" s="4"/>
      <c r="AB3331" s="4"/>
      <c r="AC3331" s="5"/>
      <c r="AD3331" s="4"/>
      <c r="AE3331" s="4"/>
      <c r="AF3331" s="4"/>
      <c r="AG3331" s="4"/>
      <c r="AH3331" s="4"/>
      <c r="AI3331" s="4"/>
      <c r="AJ3331" s="4"/>
      <c r="AK3331" s="4"/>
      <c r="AL3331" s="4"/>
      <c r="AM3331" s="4"/>
      <c r="AN3331" s="4"/>
      <c r="AO3331" s="4"/>
      <c r="AP3331" s="4"/>
      <c r="AQ3331" s="4"/>
      <c r="AR3331" s="4"/>
    </row>
    <row r="3332" customFormat="false" ht="12.75" hidden="false" customHeight="true" outlineLevel="0" collapsed="false">
      <c r="A3332" s="4"/>
      <c r="B3332" s="4"/>
      <c r="C3332" s="4"/>
      <c r="D3332" s="4"/>
      <c r="E3332" s="4"/>
      <c r="F3332" s="4"/>
      <c r="G3332" s="4" t="s">
        <v>509</v>
      </c>
      <c r="H3332" s="4" t="s">
        <v>14086</v>
      </c>
      <c r="I3332" s="4"/>
      <c r="J3332" s="4"/>
      <c r="K3332" s="4" t="s">
        <v>1299</v>
      </c>
      <c r="L3332" s="4" t="s">
        <v>1300</v>
      </c>
      <c r="M3332" s="4"/>
      <c r="N3332" s="4"/>
      <c r="O3332" s="4"/>
      <c r="P3332" s="4"/>
      <c r="Q3332" s="4"/>
      <c r="R3332" s="4"/>
      <c r="S3332" s="4"/>
      <c r="T3332" s="4"/>
      <c r="U3332" s="4"/>
      <c r="V3332" s="4"/>
      <c r="W3332" s="4"/>
      <c r="X3332" s="4"/>
      <c r="Y3332" s="4"/>
      <c r="Z3332" s="4"/>
      <c r="AA3332" s="4"/>
      <c r="AB3332" s="4"/>
      <c r="AC3332" s="5"/>
      <c r="AD3332" s="4"/>
      <c r="AE3332" s="4"/>
      <c r="AF3332" s="4"/>
      <c r="AG3332" s="4"/>
      <c r="AH3332" s="4"/>
      <c r="AI3332" s="4"/>
      <c r="AJ3332" s="4"/>
      <c r="AK3332" s="4"/>
      <c r="AL3332" s="4"/>
      <c r="AM3332" s="4"/>
      <c r="AN3332" s="4"/>
      <c r="AO3332" s="4"/>
      <c r="AP3332" s="4"/>
      <c r="AQ3332" s="4"/>
      <c r="AR3332" s="4"/>
    </row>
    <row r="3333" customFormat="false" ht="12.75" hidden="false" customHeight="true" outlineLevel="0" collapsed="false">
      <c r="A3333" s="4"/>
      <c r="B3333" s="4"/>
      <c r="C3333" s="4"/>
      <c r="D3333" s="4"/>
      <c r="E3333" s="4"/>
      <c r="F3333" s="4"/>
      <c r="G3333" s="4" t="s">
        <v>1620</v>
      </c>
      <c r="H3333" s="4" t="s">
        <v>14086</v>
      </c>
      <c r="I3333" s="4"/>
      <c r="J3333" s="4"/>
      <c r="K3333" s="4" t="s">
        <v>1299</v>
      </c>
      <c r="L3333" s="4" t="s">
        <v>1300</v>
      </c>
      <c r="M3333" s="4"/>
      <c r="N3333" s="4"/>
      <c r="O3333" s="4"/>
      <c r="P3333" s="4"/>
      <c r="Q3333" s="4"/>
      <c r="R3333" s="4"/>
      <c r="S3333" s="4"/>
      <c r="T3333" s="4"/>
      <c r="U3333" s="4"/>
      <c r="V3333" s="4"/>
      <c r="W3333" s="4"/>
      <c r="X3333" s="4"/>
      <c r="Y3333" s="4"/>
      <c r="Z3333" s="4"/>
      <c r="AA3333" s="4"/>
      <c r="AB3333" s="4"/>
      <c r="AC3333" s="5"/>
      <c r="AD3333" s="4"/>
      <c r="AE3333" s="4"/>
      <c r="AF3333" s="4"/>
      <c r="AG3333" s="4"/>
      <c r="AH3333" s="4"/>
      <c r="AI3333" s="4"/>
      <c r="AJ3333" s="4"/>
      <c r="AK3333" s="4"/>
      <c r="AL3333" s="4"/>
      <c r="AM3333" s="4"/>
      <c r="AN3333" s="4"/>
      <c r="AO3333" s="4"/>
      <c r="AP3333" s="4"/>
      <c r="AQ3333" s="4"/>
      <c r="AR3333" s="4"/>
    </row>
    <row r="3334" customFormat="false" ht="12.75" hidden="false" customHeight="true" outlineLevel="0" collapsed="false">
      <c r="A3334" s="4"/>
      <c r="B3334" s="4"/>
      <c r="C3334" s="4"/>
      <c r="D3334" s="4"/>
      <c r="E3334" s="4"/>
      <c r="F3334" s="4"/>
      <c r="G3334" s="4" t="s">
        <v>5963</v>
      </c>
      <c r="H3334" s="4" t="s">
        <v>14086</v>
      </c>
      <c r="I3334" s="4"/>
      <c r="J3334" s="4"/>
      <c r="K3334" s="4" t="s">
        <v>1659</v>
      </c>
      <c r="L3334" s="4" t="s">
        <v>1666</v>
      </c>
      <c r="M3334" s="4"/>
      <c r="N3334" s="4"/>
      <c r="O3334" s="4"/>
      <c r="P3334" s="4"/>
      <c r="Q3334" s="4"/>
      <c r="R3334" s="4"/>
      <c r="S3334" s="4"/>
      <c r="T3334" s="4"/>
      <c r="U3334" s="4"/>
      <c r="V3334" s="4"/>
      <c r="W3334" s="4"/>
      <c r="X3334" s="4"/>
      <c r="Y3334" s="4"/>
      <c r="Z3334" s="4"/>
      <c r="AA3334" s="4"/>
      <c r="AB3334" s="4"/>
      <c r="AC3334" s="5"/>
      <c r="AD3334" s="4"/>
      <c r="AE3334" s="4"/>
      <c r="AF3334" s="4"/>
      <c r="AG3334" s="4"/>
      <c r="AH3334" s="4"/>
      <c r="AI3334" s="4"/>
      <c r="AJ3334" s="4"/>
      <c r="AK3334" s="4"/>
      <c r="AL3334" s="4"/>
      <c r="AM3334" s="4"/>
      <c r="AN3334" s="4"/>
      <c r="AO3334" s="4"/>
      <c r="AP3334" s="4"/>
      <c r="AQ3334" s="4"/>
      <c r="AR3334" s="4"/>
    </row>
    <row r="3335" customFormat="false" ht="12.75" hidden="false" customHeight="true" outlineLevel="0" collapsed="false">
      <c r="A3335" s="4"/>
      <c r="B3335" s="4"/>
      <c r="C3335" s="4"/>
      <c r="D3335" s="4"/>
      <c r="E3335" s="4"/>
      <c r="F3335" s="4"/>
      <c r="G3335" s="4" t="s">
        <v>1719</v>
      </c>
      <c r="H3335" s="4" t="s">
        <v>14086</v>
      </c>
      <c r="I3335" s="4"/>
      <c r="J3335" s="4"/>
      <c r="K3335" s="4" t="s">
        <v>1659</v>
      </c>
      <c r="L3335" s="4" t="s">
        <v>1666</v>
      </c>
      <c r="M3335" s="4"/>
      <c r="N3335" s="4"/>
      <c r="O3335" s="4"/>
      <c r="P3335" s="4"/>
      <c r="Q3335" s="4"/>
      <c r="R3335" s="4"/>
      <c r="S3335" s="4"/>
      <c r="T3335" s="4"/>
      <c r="U3335" s="4"/>
      <c r="V3335" s="4"/>
      <c r="W3335" s="4"/>
      <c r="X3335" s="4"/>
      <c r="Y3335" s="4"/>
      <c r="Z3335" s="4"/>
      <c r="AA3335" s="4"/>
      <c r="AB3335" s="4"/>
      <c r="AC3335" s="5"/>
      <c r="AD3335" s="4"/>
      <c r="AE3335" s="4"/>
      <c r="AF3335" s="4"/>
      <c r="AG3335" s="4"/>
      <c r="AH3335" s="4"/>
      <c r="AI3335" s="4"/>
      <c r="AJ3335" s="4"/>
      <c r="AK3335" s="4"/>
      <c r="AL3335" s="4"/>
      <c r="AM3335" s="4"/>
      <c r="AN3335" s="4"/>
      <c r="AO3335" s="4"/>
      <c r="AP3335" s="4"/>
      <c r="AQ3335" s="4"/>
      <c r="AR3335" s="4"/>
    </row>
    <row r="3336" customFormat="false" ht="12.75" hidden="false" customHeight="true" outlineLevel="0" collapsed="false">
      <c r="A3336" s="4"/>
      <c r="B3336" s="4"/>
      <c r="C3336" s="4"/>
      <c r="D3336" s="4"/>
      <c r="E3336" s="4"/>
      <c r="F3336" s="4"/>
      <c r="G3336" s="4" t="s">
        <v>1719</v>
      </c>
      <c r="H3336" s="4" t="s">
        <v>14086</v>
      </c>
      <c r="I3336" s="4"/>
      <c r="J3336" s="4"/>
      <c r="K3336" s="4" t="s">
        <v>1659</v>
      </c>
      <c r="L3336" s="4" t="s">
        <v>1666</v>
      </c>
      <c r="M3336" s="4"/>
      <c r="N3336" s="4"/>
      <c r="O3336" s="4"/>
      <c r="P3336" s="4"/>
      <c r="Q3336" s="4"/>
      <c r="R3336" s="4"/>
      <c r="S3336" s="4"/>
      <c r="T3336" s="4"/>
      <c r="U3336" s="4"/>
      <c r="V3336" s="4"/>
      <c r="W3336" s="4"/>
      <c r="X3336" s="4"/>
      <c r="Y3336" s="4"/>
      <c r="Z3336" s="4"/>
      <c r="AA3336" s="4"/>
      <c r="AB3336" s="4"/>
      <c r="AC3336" s="5"/>
      <c r="AD3336" s="4"/>
      <c r="AE3336" s="4"/>
      <c r="AF3336" s="4"/>
      <c r="AG3336" s="4"/>
      <c r="AH3336" s="4"/>
      <c r="AI3336" s="4"/>
      <c r="AJ3336" s="4"/>
      <c r="AK3336" s="4"/>
      <c r="AL3336" s="4"/>
      <c r="AM3336" s="4"/>
      <c r="AN3336" s="4"/>
      <c r="AO3336" s="4"/>
      <c r="AP3336" s="4"/>
      <c r="AQ3336" s="4"/>
      <c r="AR3336" s="4"/>
    </row>
    <row r="3337" customFormat="false" ht="12.75" hidden="false" customHeight="true" outlineLevel="0" collapsed="false">
      <c r="A3337" s="4"/>
      <c r="B3337" s="4"/>
      <c r="C3337" s="4"/>
      <c r="D3337" s="4"/>
      <c r="E3337" s="4"/>
      <c r="F3337" s="4"/>
      <c r="G3337" s="4" t="s">
        <v>1719</v>
      </c>
      <c r="H3337" s="4" t="s">
        <v>14086</v>
      </c>
      <c r="I3337" s="4"/>
      <c r="J3337" s="4"/>
      <c r="K3337" s="4" t="s">
        <v>1659</v>
      </c>
      <c r="L3337" s="4" t="s">
        <v>1666</v>
      </c>
      <c r="M3337" s="4"/>
      <c r="N3337" s="4"/>
      <c r="O3337" s="4"/>
      <c r="P3337" s="4"/>
      <c r="Q3337" s="4"/>
      <c r="R3337" s="4"/>
      <c r="S3337" s="4"/>
      <c r="T3337" s="4"/>
      <c r="U3337" s="4"/>
      <c r="V3337" s="4"/>
      <c r="W3337" s="4"/>
      <c r="X3337" s="4"/>
      <c r="Y3337" s="4"/>
      <c r="Z3337" s="4"/>
      <c r="AA3337" s="4"/>
      <c r="AB3337" s="4"/>
      <c r="AC3337" s="5"/>
      <c r="AD3337" s="4"/>
      <c r="AE3337" s="4"/>
      <c r="AF3337" s="4"/>
      <c r="AG3337" s="4"/>
      <c r="AH3337" s="4"/>
      <c r="AI3337" s="4"/>
      <c r="AJ3337" s="4"/>
      <c r="AK3337" s="4"/>
      <c r="AL3337" s="4"/>
      <c r="AM3337" s="4"/>
      <c r="AN3337" s="4"/>
      <c r="AO3337" s="4"/>
      <c r="AP3337" s="4"/>
      <c r="AQ3337" s="4"/>
      <c r="AR3337" s="4"/>
    </row>
    <row r="3338" customFormat="false" ht="12.75" hidden="false" customHeight="true" outlineLevel="0" collapsed="false">
      <c r="A3338" s="4"/>
      <c r="B3338" s="4"/>
      <c r="C3338" s="4"/>
      <c r="D3338" s="4"/>
      <c r="E3338" s="4"/>
      <c r="F3338" s="4"/>
      <c r="G3338" s="4" t="s">
        <v>889</v>
      </c>
      <c r="H3338" s="4" t="s">
        <v>14086</v>
      </c>
      <c r="I3338" s="4"/>
      <c r="J3338" s="4"/>
      <c r="K3338" s="4" t="s">
        <v>1659</v>
      </c>
      <c r="L3338" s="4" t="s">
        <v>1666</v>
      </c>
      <c r="M3338" s="4"/>
      <c r="N3338" s="4"/>
      <c r="O3338" s="4"/>
      <c r="P3338" s="4"/>
      <c r="Q3338" s="4"/>
      <c r="R3338" s="4"/>
      <c r="S3338" s="4"/>
      <c r="T3338" s="4"/>
      <c r="U3338" s="4"/>
      <c r="V3338" s="4"/>
      <c r="W3338" s="4"/>
      <c r="X3338" s="4"/>
      <c r="Y3338" s="4"/>
      <c r="Z3338" s="4"/>
      <c r="AA3338" s="4"/>
      <c r="AB3338" s="4"/>
      <c r="AC3338" s="5"/>
      <c r="AD3338" s="4"/>
      <c r="AE3338" s="4"/>
      <c r="AF3338" s="4"/>
      <c r="AG3338" s="4"/>
      <c r="AH3338" s="4"/>
      <c r="AI3338" s="4"/>
      <c r="AJ3338" s="4"/>
      <c r="AK3338" s="4"/>
      <c r="AL3338" s="4"/>
      <c r="AM3338" s="4"/>
      <c r="AN3338" s="4"/>
      <c r="AO3338" s="4"/>
      <c r="AP3338" s="4"/>
      <c r="AQ3338" s="4"/>
      <c r="AR3338" s="4"/>
    </row>
    <row r="3339" customFormat="false" ht="12.75" hidden="false" customHeight="true" outlineLevel="0" collapsed="false">
      <c r="A3339" s="4"/>
      <c r="B3339" s="4"/>
      <c r="C3339" s="4"/>
      <c r="D3339" s="4"/>
      <c r="E3339" s="4"/>
      <c r="F3339" s="4"/>
      <c r="G3339" s="4" t="s">
        <v>889</v>
      </c>
      <c r="H3339" s="4" t="s">
        <v>14086</v>
      </c>
      <c r="I3339" s="4"/>
      <c r="J3339" s="4"/>
      <c r="K3339" s="4" t="s">
        <v>1659</v>
      </c>
      <c r="L3339" s="4" t="s">
        <v>1666</v>
      </c>
      <c r="M3339" s="4"/>
      <c r="N3339" s="4"/>
      <c r="O3339" s="4"/>
      <c r="P3339" s="4"/>
      <c r="Q3339" s="4"/>
      <c r="R3339" s="4"/>
      <c r="S3339" s="4"/>
      <c r="T3339" s="4"/>
      <c r="U3339" s="4"/>
      <c r="V3339" s="4"/>
      <c r="W3339" s="4"/>
      <c r="X3339" s="4"/>
      <c r="Y3339" s="4"/>
      <c r="Z3339" s="4"/>
      <c r="AA3339" s="4"/>
      <c r="AB3339" s="4"/>
      <c r="AC3339" s="5"/>
      <c r="AD3339" s="4"/>
      <c r="AE3339" s="4"/>
      <c r="AF3339" s="4"/>
      <c r="AG3339" s="4"/>
      <c r="AH3339" s="4"/>
      <c r="AI3339" s="4"/>
      <c r="AJ3339" s="4"/>
      <c r="AK3339" s="4"/>
      <c r="AL3339" s="4"/>
      <c r="AM3339" s="4"/>
      <c r="AN3339" s="4"/>
      <c r="AO3339" s="4"/>
      <c r="AP3339" s="4"/>
      <c r="AQ3339" s="4"/>
      <c r="AR3339" s="4"/>
    </row>
    <row r="3340" customFormat="false" ht="12.75" hidden="false" customHeight="true" outlineLevel="0" collapsed="false">
      <c r="A3340" s="4"/>
      <c r="B3340" s="4"/>
      <c r="C3340" s="4"/>
      <c r="D3340" s="4"/>
      <c r="E3340" s="4"/>
      <c r="F3340" s="4"/>
      <c r="G3340" s="4"/>
      <c r="H3340" s="4" t="s">
        <v>14086</v>
      </c>
      <c r="I3340" s="4"/>
      <c r="J3340" s="4"/>
      <c r="K3340" s="4" t="s">
        <v>1659</v>
      </c>
      <c r="L3340" s="4" t="s">
        <v>1666</v>
      </c>
      <c r="M3340" s="4"/>
      <c r="N3340" s="4"/>
      <c r="O3340" s="4"/>
      <c r="P3340" s="4"/>
      <c r="Q3340" s="4"/>
      <c r="R3340" s="4"/>
      <c r="S3340" s="4"/>
      <c r="T3340" s="4"/>
      <c r="U3340" s="4"/>
      <c r="V3340" s="4"/>
      <c r="W3340" s="4"/>
      <c r="X3340" s="4"/>
      <c r="Y3340" s="4"/>
      <c r="Z3340" s="4"/>
      <c r="AA3340" s="4"/>
      <c r="AB3340" s="4"/>
      <c r="AC3340" s="5"/>
      <c r="AD3340" s="4"/>
      <c r="AE3340" s="4"/>
      <c r="AF3340" s="4"/>
      <c r="AG3340" s="4"/>
      <c r="AH3340" s="4"/>
      <c r="AI3340" s="4"/>
      <c r="AJ3340" s="4"/>
      <c r="AK3340" s="4"/>
      <c r="AL3340" s="4"/>
      <c r="AM3340" s="4"/>
      <c r="AN3340" s="4"/>
      <c r="AO3340" s="4"/>
      <c r="AP3340" s="4"/>
      <c r="AQ3340" s="4"/>
      <c r="AR3340" s="4"/>
    </row>
    <row r="3341" customFormat="false" ht="12.75" hidden="false" customHeight="true" outlineLevel="0" collapsed="false">
      <c r="A3341" s="4"/>
      <c r="B3341" s="4"/>
      <c r="C3341" s="4"/>
      <c r="D3341" s="4"/>
      <c r="E3341" s="4"/>
      <c r="F3341" s="4"/>
      <c r="G3341" s="4" t="s">
        <v>889</v>
      </c>
      <c r="H3341" s="4" t="s">
        <v>14086</v>
      </c>
      <c r="I3341" s="4"/>
      <c r="J3341" s="4"/>
      <c r="K3341" s="4" t="s">
        <v>1659</v>
      </c>
      <c r="L3341" s="4" t="s">
        <v>1666</v>
      </c>
      <c r="M3341" s="4"/>
      <c r="N3341" s="4"/>
      <c r="O3341" s="4"/>
      <c r="P3341" s="4"/>
      <c r="Q3341" s="4"/>
      <c r="R3341" s="4"/>
      <c r="S3341" s="4"/>
      <c r="T3341" s="4"/>
      <c r="U3341" s="4"/>
      <c r="V3341" s="4"/>
      <c r="W3341" s="4"/>
      <c r="X3341" s="4"/>
      <c r="Y3341" s="4"/>
      <c r="Z3341" s="4"/>
      <c r="AA3341" s="4"/>
      <c r="AB3341" s="4"/>
      <c r="AC3341" s="5"/>
      <c r="AD3341" s="4"/>
      <c r="AE3341" s="4"/>
      <c r="AF3341" s="4"/>
      <c r="AG3341" s="4"/>
      <c r="AH3341" s="4"/>
      <c r="AI3341" s="4"/>
      <c r="AJ3341" s="4"/>
      <c r="AK3341" s="4"/>
      <c r="AL3341" s="4"/>
      <c r="AM3341" s="4"/>
      <c r="AN3341" s="4"/>
      <c r="AO3341" s="4"/>
      <c r="AP3341" s="4"/>
      <c r="AQ3341" s="4"/>
      <c r="AR3341" s="4"/>
    </row>
    <row r="3342" customFormat="false" ht="12.75" hidden="false" customHeight="true" outlineLevel="0" collapsed="false">
      <c r="A3342" s="4"/>
      <c r="B3342" s="4"/>
      <c r="C3342" s="4"/>
      <c r="D3342" s="4"/>
      <c r="E3342" s="4"/>
      <c r="F3342" s="4"/>
      <c r="G3342" s="4"/>
      <c r="H3342" s="4" t="s">
        <v>14086</v>
      </c>
      <c r="I3342" s="4"/>
      <c r="J3342" s="4"/>
      <c r="K3342" s="4" t="s">
        <v>1659</v>
      </c>
      <c r="L3342" s="4" t="s">
        <v>1666</v>
      </c>
      <c r="M3342" s="4"/>
      <c r="N3342" s="4"/>
      <c r="O3342" s="4"/>
      <c r="P3342" s="4"/>
      <c r="Q3342" s="4"/>
      <c r="R3342" s="4"/>
      <c r="S3342" s="4"/>
      <c r="T3342" s="4"/>
      <c r="U3342" s="4"/>
      <c r="V3342" s="4"/>
      <c r="W3342" s="4"/>
      <c r="X3342" s="4"/>
      <c r="Y3342" s="4"/>
      <c r="Z3342" s="4"/>
      <c r="AA3342" s="4"/>
      <c r="AB3342" s="4"/>
      <c r="AC3342" s="5"/>
      <c r="AD3342" s="4"/>
      <c r="AE3342" s="4"/>
      <c r="AF3342" s="4"/>
      <c r="AG3342" s="4"/>
      <c r="AH3342" s="4"/>
      <c r="AI3342" s="4"/>
      <c r="AJ3342" s="4"/>
      <c r="AK3342" s="4"/>
      <c r="AL3342" s="4"/>
      <c r="AM3342" s="4"/>
      <c r="AN3342" s="4"/>
      <c r="AO3342" s="4"/>
      <c r="AP3342" s="4"/>
      <c r="AQ3342" s="4"/>
      <c r="AR3342" s="4"/>
    </row>
    <row r="3343" customFormat="false" ht="12.75" hidden="false" customHeight="true" outlineLevel="0" collapsed="false">
      <c r="A3343" s="4"/>
      <c r="B3343" s="4"/>
      <c r="C3343" s="4"/>
      <c r="D3343" s="4"/>
      <c r="E3343" s="4"/>
      <c r="F3343" s="4"/>
      <c r="G3343" s="4" t="s">
        <v>628</v>
      </c>
      <c r="H3343" s="4" t="s">
        <v>14086</v>
      </c>
      <c r="I3343" s="4"/>
      <c r="J3343" s="4"/>
      <c r="K3343" s="4" t="s">
        <v>1659</v>
      </c>
      <c r="L3343" s="4" t="s">
        <v>1666</v>
      </c>
      <c r="M3343" s="4"/>
      <c r="N3343" s="4"/>
      <c r="O3343" s="4"/>
      <c r="P3343" s="4"/>
      <c r="Q3343" s="4"/>
      <c r="R3343" s="4"/>
      <c r="S3343" s="4"/>
      <c r="T3343" s="4"/>
      <c r="U3343" s="4"/>
      <c r="V3343" s="4"/>
      <c r="W3343" s="4"/>
      <c r="X3343" s="4"/>
      <c r="Y3343" s="4"/>
      <c r="Z3343" s="4"/>
      <c r="AA3343" s="4"/>
      <c r="AB3343" s="4"/>
      <c r="AC3343" s="5"/>
      <c r="AD3343" s="4"/>
      <c r="AE3343" s="4"/>
      <c r="AF3343" s="4"/>
      <c r="AG3343" s="4"/>
      <c r="AH3343" s="4"/>
      <c r="AI3343" s="4"/>
      <c r="AJ3343" s="4"/>
      <c r="AK3343" s="4"/>
      <c r="AL3343" s="4"/>
      <c r="AM3343" s="4"/>
      <c r="AN3343" s="4"/>
      <c r="AO3343" s="4"/>
      <c r="AP3343" s="4"/>
      <c r="AQ3343" s="4"/>
      <c r="AR3343" s="4"/>
    </row>
    <row r="3344" customFormat="false" ht="12.75" hidden="false" customHeight="true" outlineLevel="0" collapsed="false">
      <c r="A3344" s="4"/>
      <c r="B3344" s="4"/>
      <c r="C3344" s="4"/>
      <c r="D3344" s="4"/>
      <c r="E3344" s="4"/>
      <c r="F3344" s="4"/>
      <c r="G3344" s="4" t="s">
        <v>628</v>
      </c>
      <c r="H3344" s="4" t="s">
        <v>14086</v>
      </c>
      <c r="I3344" s="4"/>
      <c r="J3344" s="4"/>
      <c r="K3344" s="4" t="s">
        <v>1659</v>
      </c>
      <c r="L3344" s="4" t="s">
        <v>1666</v>
      </c>
      <c r="M3344" s="4"/>
      <c r="N3344" s="4"/>
      <c r="O3344" s="4"/>
      <c r="P3344" s="4"/>
      <c r="Q3344" s="4"/>
      <c r="R3344" s="4"/>
      <c r="S3344" s="4"/>
      <c r="T3344" s="4"/>
      <c r="U3344" s="4"/>
      <c r="V3344" s="4"/>
      <c r="W3344" s="4"/>
      <c r="X3344" s="4"/>
      <c r="Y3344" s="4"/>
      <c r="Z3344" s="4"/>
      <c r="AA3344" s="4"/>
      <c r="AB3344" s="4"/>
      <c r="AC3344" s="5"/>
      <c r="AD3344" s="4"/>
      <c r="AE3344" s="4"/>
      <c r="AF3344" s="4"/>
      <c r="AG3344" s="4"/>
      <c r="AH3344" s="4"/>
      <c r="AI3344" s="4"/>
      <c r="AJ3344" s="4"/>
      <c r="AK3344" s="4"/>
      <c r="AL3344" s="4"/>
      <c r="AM3344" s="4"/>
      <c r="AN3344" s="4"/>
      <c r="AO3344" s="4"/>
      <c r="AP3344" s="4"/>
      <c r="AQ3344" s="4"/>
      <c r="AR3344" s="4"/>
    </row>
    <row r="3345" customFormat="false" ht="12.75" hidden="false" customHeight="true" outlineLevel="0" collapsed="false">
      <c r="A3345" s="4"/>
      <c r="B3345" s="4"/>
      <c r="C3345" s="4"/>
      <c r="D3345" s="4"/>
      <c r="E3345" s="4"/>
      <c r="F3345" s="4"/>
      <c r="G3345" s="4"/>
      <c r="H3345" s="4" t="s">
        <v>14086</v>
      </c>
      <c r="I3345" s="4"/>
      <c r="J3345" s="4"/>
      <c r="K3345" s="4" t="s">
        <v>1659</v>
      </c>
      <c r="L3345" s="4" t="s">
        <v>1666</v>
      </c>
      <c r="M3345" s="4"/>
      <c r="N3345" s="4"/>
      <c r="O3345" s="4"/>
      <c r="P3345" s="4"/>
      <c r="Q3345" s="4"/>
      <c r="R3345" s="4"/>
      <c r="S3345" s="4"/>
      <c r="T3345" s="4"/>
      <c r="U3345" s="4"/>
      <c r="V3345" s="4"/>
      <c r="W3345" s="4"/>
      <c r="X3345" s="4"/>
      <c r="Y3345" s="4"/>
      <c r="Z3345" s="4"/>
      <c r="AA3345" s="4"/>
      <c r="AB3345" s="4"/>
      <c r="AC3345" s="5"/>
      <c r="AD3345" s="4"/>
      <c r="AE3345" s="4"/>
      <c r="AF3345" s="4"/>
      <c r="AG3345" s="4"/>
      <c r="AH3345" s="4"/>
      <c r="AI3345" s="4"/>
      <c r="AJ3345" s="4"/>
      <c r="AK3345" s="4"/>
      <c r="AL3345" s="4"/>
      <c r="AM3345" s="4"/>
      <c r="AN3345" s="4"/>
      <c r="AO3345" s="4"/>
      <c r="AP3345" s="4"/>
      <c r="AQ3345" s="4"/>
      <c r="AR3345" s="4"/>
    </row>
    <row r="3346" customFormat="false" ht="12.75" hidden="false" customHeight="true" outlineLevel="0" collapsed="false">
      <c r="A3346" s="4"/>
      <c r="B3346" s="4"/>
      <c r="C3346" s="4"/>
      <c r="D3346" s="4"/>
      <c r="E3346" s="4"/>
      <c r="F3346" s="4"/>
      <c r="G3346" s="4"/>
      <c r="H3346" s="4" t="s">
        <v>14086</v>
      </c>
      <c r="I3346" s="4"/>
      <c r="J3346" s="4"/>
      <c r="K3346" s="4" t="s">
        <v>1659</v>
      </c>
      <c r="L3346" s="4" t="s">
        <v>1666</v>
      </c>
      <c r="M3346" s="4"/>
      <c r="N3346" s="4"/>
      <c r="O3346" s="4"/>
      <c r="P3346" s="4"/>
      <c r="Q3346" s="4"/>
      <c r="R3346" s="4"/>
      <c r="S3346" s="4"/>
      <c r="T3346" s="4"/>
      <c r="U3346" s="4"/>
      <c r="V3346" s="4"/>
      <c r="W3346" s="4"/>
      <c r="X3346" s="4"/>
      <c r="Y3346" s="4"/>
      <c r="Z3346" s="4"/>
      <c r="AA3346" s="4"/>
      <c r="AB3346" s="4"/>
      <c r="AC3346" s="5"/>
      <c r="AD3346" s="4"/>
      <c r="AE3346" s="4"/>
      <c r="AF3346" s="4"/>
      <c r="AG3346" s="4"/>
      <c r="AH3346" s="4"/>
      <c r="AI3346" s="4"/>
      <c r="AJ3346" s="4"/>
      <c r="AK3346" s="4"/>
      <c r="AL3346" s="4"/>
      <c r="AM3346" s="4"/>
      <c r="AN3346" s="4"/>
      <c r="AO3346" s="4"/>
      <c r="AP3346" s="4"/>
      <c r="AQ3346" s="4"/>
      <c r="AR3346" s="4"/>
    </row>
    <row r="3347" customFormat="false" ht="12.75" hidden="false" customHeight="true" outlineLevel="0" collapsed="false">
      <c r="A3347" s="4"/>
      <c r="B3347" s="4"/>
      <c r="C3347" s="4"/>
      <c r="D3347" s="4"/>
      <c r="E3347" s="4"/>
      <c r="F3347" s="4"/>
      <c r="G3347" s="4" t="s">
        <v>863</v>
      </c>
      <c r="H3347" s="4" t="s">
        <v>14086</v>
      </c>
      <c r="I3347" s="4"/>
      <c r="J3347" s="4"/>
      <c r="K3347" s="4" t="s">
        <v>1659</v>
      </c>
      <c r="L3347" s="4" t="s">
        <v>1666</v>
      </c>
      <c r="M3347" s="4"/>
      <c r="N3347" s="4"/>
      <c r="O3347" s="4"/>
      <c r="P3347" s="4"/>
      <c r="Q3347" s="4"/>
      <c r="R3347" s="4"/>
      <c r="S3347" s="4"/>
      <c r="T3347" s="4"/>
      <c r="U3347" s="4"/>
      <c r="V3347" s="4"/>
      <c r="W3347" s="4"/>
      <c r="X3347" s="4"/>
      <c r="Y3347" s="4"/>
      <c r="Z3347" s="4"/>
      <c r="AA3347" s="4"/>
      <c r="AB3347" s="4"/>
      <c r="AC3347" s="5"/>
      <c r="AD3347" s="4"/>
      <c r="AE3347" s="4"/>
      <c r="AF3347" s="4"/>
      <c r="AG3347" s="4"/>
      <c r="AH3347" s="4"/>
      <c r="AI3347" s="4"/>
      <c r="AJ3347" s="4"/>
      <c r="AK3347" s="4"/>
      <c r="AL3347" s="4"/>
      <c r="AM3347" s="4"/>
      <c r="AN3347" s="4"/>
      <c r="AO3347" s="4"/>
      <c r="AP3347" s="4"/>
      <c r="AQ3347" s="4"/>
      <c r="AR3347" s="4"/>
    </row>
    <row r="3348" customFormat="false" ht="12.75" hidden="false" customHeight="true" outlineLevel="0" collapsed="false">
      <c r="A3348" s="4"/>
      <c r="B3348" s="4"/>
      <c r="C3348" s="4"/>
      <c r="D3348" s="4"/>
      <c r="E3348" s="4"/>
      <c r="F3348" s="4"/>
      <c r="G3348" s="4" t="s">
        <v>863</v>
      </c>
      <c r="H3348" s="4" t="s">
        <v>14086</v>
      </c>
      <c r="I3348" s="4"/>
      <c r="J3348" s="4"/>
      <c r="K3348" s="4" t="s">
        <v>1659</v>
      </c>
      <c r="L3348" s="4" t="s">
        <v>1666</v>
      </c>
      <c r="M3348" s="4"/>
      <c r="N3348" s="4"/>
      <c r="O3348" s="4"/>
      <c r="P3348" s="4"/>
      <c r="Q3348" s="4"/>
      <c r="R3348" s="4"/>
      <c r="S3348" s="4"/>
      <c r="T3348" s="4"/>
      <c r="U3348" s="4"/>
      <c r="V3348" s="4"/>
      <c r="W3348" s="4"/>
      <c r="X3348" s="4"/>
      <c r="Y3348" s="4"/>
      <c r="Z3348" s="4"/>
      <c r="AA3348" s="4"/>
      <c r="AB3348" s="4"/>
      <c r="AC3348" s="5"/>
      <c r="AD3348" s="4"/>
      <c r="AE3348" s="4"/>
      <c r="AF3348" s="4"/>
      <c r="AG3348" s="4"/>
      <c r="AH3348" s="4"/>
      <c r="AI3348" s="4"/>
      <c r="AJ3348" s="4"/>
      <c r="AK3348" s="4"/>
      <c r="AL3348" s="4"/>
      <c r="AM3348" s="4"/>
      <c r="AN3348" s="4"/>
      <c r="AO3348" s="4"/>
      <c r="AP3348" s="4"/>
      <c r="AQ3348" s="4"/>
      <c r="AR3348" s="4"/>
    </row>
    <row r="3349" customFormat="false" ht="12.75" hidden="false" customHeight="true" outlineLevel="0" collapsed="false">
      <c r="A3349" s="4"/>
      <c r="B3349" s="4"/>
      <c r="C3349" s="4"/>
      <c r="D3349" s="4"/>
      <c r="E3349" s="4"/>
      <c r="F3349" s="4"/>
      <c r="G3349" s="4" t="s">
        <v>46</v>
      </c>
      <c r="H3349" s="4" t="s">
        <v>14087</v>
      </c>
      <c r="I3349" s="4"/>
      <c r="J3349" s="4"/>
      <c r="K3349" s="4" t="s">
        <v>153</v>
      </c>
      <c r="L3349" s="4" t="s">
        <v>154</v>
      </c>
      <c r="M3349" s="4"/>
      <c r="N3349" s="4"/>
      <c r="O3349" s="4"/>
      <c r="P3349" s="4"/>
      <c r="Q3349" s="4"/>
      <c r="R3349" s="4"/>
      <c r="S3349" s="4"/>
      <c r="T3349" s="4"/>
      <c r="U3349" s="4"/>
      <c r="V3349" s="4"/>
      <c r="W3349" s="4"/>
      <c r="X3349" s="4"/>
      <c r="Y3349" s="4"/>
      <c r="Z3349" s="4"/>
      <c r="AA3349" s="4"/>
      <c r="AB3349" s="4"/>
      <c r="AC3349" s="5"/>
      <c r="AD3349" s="4"/>
      <c r="AE3349" s="4"/>
      <c r="AF3349" s="4"/>
      <c r="AG3349" s="4"/>
      <c r="AH3349" s="4"/>
      <c r="AI3349" s="4"/>
      <c r="AJ3349" s="4"/>
      <c r="AK3349" s="4"/>
      <c r="AL3349" s="4"/>
      <c r="AM3349" s="4"/>
      <c r="AN3349" s="4"/>
      <c r="AO3349" s="4"/>
      <c r="AP3349" s="4"/>
      <c r="AQ3349" s="4"/>
      <c r="AR3349" s="4"/>
    </row>
    <row r="3350" customFormat="false" ht="12.75" hidden="false" customHeight="true" outlineLevel="0" collapsed="false">
      <c r="A3350" s="4"/>
      <c r="B3350" s="4"/>
      <c r="C3350" s="4"/>
      <c r="D3350" s="4"/>
      <c r="E3350" s="4"/>
      <c r="F3350" s="4"/>
      <c r="G3350" s="4" t="s">
        <v>863</v>
      </c>
      <c r="H3350" s="4" t="s">
        <v>14087</v>
      </c>
      <c r="I3350" s="4"/>
      <c r="J3350" s="4"/>
      <c r="K3350" s="4" t="s">
        <v>153</v>
      </c>
      <c r="L3350" s="4" t="s">
        <v>154</v>
      </c>
      <c r="M3350" s="4"/>
      <c r="N3350" s="4"/>
      <c r="O3350" s="4"/>
      <c r="P3350" s="4"/>
      <c r="Q3350" s="4"/>
      <c r="R3350" s="4"/>
      <c r="S3350" s="4"/>
      <c r="T3350" s="4"/>
      <c r="U3350" s="4"/>
      <c r="V3350" s="4"/>
      <c r="W3350" s="4"/>
      <c r="X3350" s="4"/>
      <c r="Y3350" s="4"/>
      <c r="Z3350" s="4"/>
      <c r="AA3350" s="4"/>
      <c r="AB3350" s="4"/>
      <c r="AC3350" s="5"/>
      <c r="AD3350" s="4"/>
      <c r="AE3350" s="4"/>
      <c r="AF3350" s="4"/>
      <c r="AG3350" s="4"/>
      <c r="AH3350" s="4"/>
      <c r="AI3350" s="4"/>
      <c r="AJ3350" s="4"/>
      <c r="AK3350" s="4"/>
      <c r="AL3350" s="4"/>
      <c r="AM3350" s="4"/>
      <c r="AN3350" s="4"/>
      <c r="AO3350" s="4"/>
      <c r="AP3350" s="4"/>
      <c r="AQ3350" s="4"/>
      <c r="AR3350" s="4"/>
    </row>
    <row r="3351" customFormat="false" ht="12.75" hidden="false" customHeight="true" outlineLevel="0" collapsed="false">
      <c r="A3351" s="4"/>
      <c r="B3351" s="4"/>
      <c r="C3351" s="4"/>
      <c r="D3351" s="4"/>
      <c r="E3351" s="4"/>
      <c r="F3351" s="4"/>
      <c r="G3351" s="4" t="s">
        <v>42</v>
      </c>
      <c r="H3351" s="4" t="s">
        <v>14088</v>
      </c>
      <c r="I3351" s="4"/>
      <c r="J3351" s="4"/>
      <c r="K3351" s="4" t="s">
        <v>11286</v>
      </c>
      <c r="L3351" s="4" t="s">
        <v>11287</v>
      </c>
      <c r="M3351" s="4"/>
      <c r="N3351" s="4"/>
      <c r="O3351" s="4"/>
      <c r="P3351" s="4"/>
      <c r="Q3351" s="4"/>
      <c r="R3351" s="4"/>
      <c r="S3351" s="4"/>
      <c r="T3351" s="4"/>
      <c r="U3351" s="4"/>
      <c r="V3351" s="4"/>
      <c r="W3351" s="4"/>
      <c r="X3351" s="4"/>
      <c r="Y3351" s="4"/>
      <c r="Z3351" s="4"/>
      <c r="AA3351" s="4"/>
      <c r="AB3351" s="4"/>
      <c r="AC3351" s="5"/>
      <c r="AD3351" s="4"/>
      <c r="AE3351" s="4"/>
      <c r="AF3351" s="4"/>
      <c r="AG3351" s="4"/>
      <c r="AH3351" s="4"/>
      <c r="AI3351" s="4"/>
      <c r="AJ3351" s="4"/>
      <c r="AK3351" s="4"/>
      <c r="AL3351" s="4"/>
      <c r="AM3351" s="4"/>
      <c r="AN3351" s="4"/>
      <c r="AO3351" s="4"/>
      <c r="AP3351" s="4"/>
      <c r="AQ3351" s="4"/>
      <c r="AR3351" s="4"/>
    </row>
    <row r="3352" customFormat="false" ht="12.75" hidden="false" customHeight="true" outlineLevel="0" collapsed="false">
      <c r="A3352" s="6" t="s">
        <v>88</v>
      </c>
      <c r="B3352" s="6" t="s">
        <v>1206</v>
      </c>
      <c r="C3352" s="6" t="s">
        <v>14089</v>
      </c>
      <c r="D3352" s="6" t="s">
        <v>14090</v>
      </c>
      <c r="E3352" s="0" t="n">
        <v>41</v>
      </c>
      <c r="F3352" s="6" t="s">
        <v>14091</v>
      </c>
      <c r="G3352" s="6" t="s">
        <v>14015</v>
      </c>
      <c r="H3352" s="6" t="s">
        <v>14092</v>
      </c>
      <c r="J3352" s="6" t="s">
        <v>719</v>
      </c>
      <c r="K3352" s="6" t="s">
        <v>1213</v>
      </c>
      <c r="L3352" s="6" t="s">
        <v>1214</v>
      </c>
      <c r="M3352" s="6" t="s">
        <v>452</v>
      </c>
      <c r="N3352" s="6" t="s">
        <v>58</v>
      </c>
      <c r="O3352" s="6" t="s">
        <v>59</v>
      </c>
      <c r="P3352" s="6" t="s">
        <v>3451</v>
      </c>
      <c r="Q3352" s="6" t="s">
        <v>414</v>
      </c>
      <c r="R3352" s="6" t="s">
        <v>62</v>
      </c>
      <c r="S3352" s="6" t="s">
        <v>63</v>
      </c>
      <c r="T3352" s="6" t="s">
        <v>64</v>
      </c>
      <c r="Y3352" s="6" t="s">
        <v>66</v>
      </c>
      <c r="Z3352" s="0" t="n">
        <v>20</v>
      </c>
      <c r="AC3352" s="7" t="n">
        <v>43026</v>
      </c>
      <c r="AD3352" s="6" t="s">
        <v>104</v>
      </c>
      <c r="AE3352" s="6" t="s">
        <v>105</v>
      </c>
      <c r="AR3352" s="0" t="n">
        <v>53</v>
      </c>
    </row>
    <row r="3353" customFormat="false" ht="12.75" hidden="false" customHeight="true" outlineLevel="0" collapsed="false">
      <c r="A3353" s="6" t="s">
        <v>88</v>
      </c>
      <c r="B3353" s="6" t="s">
        <v>1206</v>
      </c>
      <c r="C3353" s="6" t="s">
        <v>14093</v>
      </c>
      <c r="D3353" s="6" t="s">
        <v>14094</v>
      </c>
      <c r="E3353" s="0" t="n">
        <v>41</v>
      </c>
      <c r="F3353" s="6" t="s">
        <v>14095</v>
      </c>
      <c r="G3353" s="6" t="s">
        <v>584</v>
      </c>
      <c r="H3353" s="6" t="s">
        <v>14092</v>
      </c>
      <c r="I3353" s="6" t="s">
        <v>14096</v>
      </c>
      <c r="K3353" s="6" t="s">
        <v>1213</v>
      </c>
      <c r="L3353" s="6" t="s">
        <v>1214</v>
      </c>
      <c r="M3353" s="6" t="s">
        <v>1394</v>
      </c>
      <c r="N3353" s="6" t="s">
        <v>58</v>
      </c>
      <c r="O3353" s="6" t="s">
        <v>59</v>
      </c>
      <c r="P3353" s="6" t="s">
        <v>2243</v>
      </c>
      <c r="Q3353" s="6" t="s">
        <v>644</v>
      </c>
      <c r="R3353" s="6" t="s">
        <v>62</v>
      </c>
      <c r="S3353" s="6" t="s">
        <v>63</v>
      </c>
      <c r="T3353" s="6" t="s">
        <v>64</v>
      </c>
      <c r="X3353" s="6" t="s">
        <v>1936</v>
      </c>
      <c r="Y3353" s="6" t="s">
        <v>66</v>
      </c>
      <c r="Z3353" s="0" t="n">
        <v>20</v>
      </c>
      <c r="AC3353" s="7" t="n">
        <v>43026</v>
      </c>
      <c r="AD3353" s="6" t="s">
        <v>104</v>
      </c>
      <c r="AE3353" s="6" t="s">
        <v>105</v>
      </c>
      <c r="AR3353" s="0" t="n">
        <v>53</v>
      </c>
    </row>
    <row r="3354" customFormat="false" ht="12.75" hidden="false" customHeight="true" outlineLevel="0" collapsed="false">
      <c r="A3354" s="6" t="s">
        <v>88</v>
      </c>
      <c r="B3354" s="6" t="s">
        <v>1206</v>
      </c>
      <c r="C3354" s="6" t="s">
        <v>14097</v>
      </c>
      <c r="D3354" s="6" t="s">
        <v>14098</v>
      </c>
      <c r="E3354" s="0" t="n">
        <v>31</v>
      </c>
      <c r="F3354" s="6" t="s">
        <v>14099</v>
      </c>
      <c r="G3354" s="6" t="s">
        <v>815</v>
      </c>
      <c r="H3354" s="6" t="s">
        <v>14100</v>
      </c>
      <c r="J3354" s="6" t="s">
        <v>2313</v>
      </c>
      <c r="K3354" s="6" t="s">
        <v>1213</v>
      </c>
      <c r="L3354" s="6" t="s">
        <v>1214</v>
      </c>
      <c r="M3354" s="6" t="s">
        <v>393</v>
      </c>
      <c r="N3354" s="6" t="s">
        <v>58</v>
      </c>
      <c r="O3354" s="6" t="s">
        <v>59</v>
      </c>
      <c r="P3354" s="6" t="s">
        <v>2448</v>
      </c>
      <c r="Q3354" s="6" t="s">
        <v>414</v>
      </c>
      <c r="R3354" s="6" t="s">
        <v>62</v>
      </c>
      <c r="S3354" s="6" t="s">
        <v>63</v>
      </c>
      <c r="T3354" s="6" t="s">
        <v>64</v>
      </c>
      <c r="Y3354" s="6" t="s">
        <v>66</v>
      </c>
      <c r="Z3354" s="0" t="n">
        <v>20</v>
      </c>
      <c r="AC3354" s="7" t="n">
        <v>43026</v>
      </c>
      <c r="AD3354" s="6" t="s">
        <v>104</v>
      </c>
      <c r="AE3354" s="6" t="s">
        <v>105</v>
      </c>
      <c r="AN3354" s="6" t="s">
        <v>14101</v>
      </c>
      <c r="AR3354" s="0" t="n">
        <v>53</v>
      </c>
    </row>
    <row r="3355" customFormat="false" ht="12.75" hidden="false" customHeight="true" outlineLevel="0" collapsed="false">
      <c r="A3355" s="4"/>
      <c r="B3355" s="4"/>
      <c r="C3355" s="4"/>
      <c r="D3355" s="4"/>
      <c r="E3355" s="4"/>
      <c r="F3355" s="4"/>
      <c r="G3355" s="4" t="s">
        <v>648</v>
      </c>
      <c r="H3355" s="4" t="s">
        <v>14102</v>
      </c>
      <c r="I3355" s="4"/>
      <c r="J3355" s="4"/>
      <c r="K3355" s="4" t="s">
        <v>1238</v>
      </c>
      <c r="L3355" s="4" t="s">
        <v>1239</v>
      </c>
      <c r="M3355" s="4"/>
      <c r="N3355" s="4"/>
      <c r="O3355" s="4"/>
      <c r="P3355" s="4"/>
      <c r="Q3355" s="4"/>
      <c r="R3355" s="4"/>
      <c r="S3355" s="4"/>
      <c r="T3355" s="4"/>
      <c r="U3355" s="4"/>
      <c r="V3355" s="4"/>
      <c r="W3355" s="4"/>
      <c r="X3355" s="4"/>
      <c r="Y3355" s="4"/>
      <c r="Z3355" s="4"/>
      <c r="AA3355" s="4"/>
      <c r="AB3355" s="4"/>
      <c r="AC3355" s="5"/>
      <c r="AD3355" s="4"/>
      <c r="AE3355" s="4"/>
      <c r="AF3355" s="4"/>
      <c r="AG3355" s="4"/>
      <c r="AH3355" s="4"/>
      <c r="AI3355" s="4"/>
      <c r="AJ3355" s="4"/>
      <c r="AK3355" s="4"/>
      <c r="AL3355" s="4"/>
      <c r="AM3355" s="4"/>
      <c r="AN3355" s="4"/>
      <c r="AO3355" s="4"/>
      <c r="AP3355" s="4"/>
      <c r="AQ3355" s="4"/>
      <c r="AR3355" s="4"/>
    </row>
    <row r="3356" customFormat="false" ht="12.75" hidden="false" customHeight="true" outlineLevel="0" collapsed="false">
      <c r="A3356" s="6" t="s">
        <v>47</v>
      </c>
      <c r="B3356" s="6" t="s">
        <v>4377</v>
      </c>
      <c r="C3356" s="6" t="s">
        <v>14103</v>
      </c>
      <c r="D3356" s="6" t="s">
        <v>14104</v>
      </c>
      <c r="E3356" s="0" t="n">
        <v>260</v>
      </c>
      <c r="F3356" s="6" t="s">
        <v>14105</v>
      </c>
      <c r="G3356" s="6" t="s">
        <v>1632</v>
      </c>
      <c r="H3356" s="6" t="s">
        <v>14102</v>
      </c>
      <c r="J3356" s="6" t="s">
        <v>125</v>
      </c>
      <c r="K3356" s="6" t="s">
        <v>4382</v>
      </c>
      <c r="L3356" s="6" t="s">
        <v>4383</v>
      </c>
      <c r="M3356" s="6" t="s">
        <v>4372</v>
      </c>
      <c r="N3356" s="6" t="s">
        <v>58</v>
      </c>
      <c r="O3356" s="6" t="s">
        <v>59</v>
      </c>
      <c r="P3356" s="6" t="s">
        <v>2289</v>
      </c>
      <c r="Q3356" s="6" t="s">
        <v>358</v>
      </c>
      <c r="R3356" s="6" t="s">
        <v>62</v>
      </c>
      <c r="S3356" s="6" t="s">
        <v>63</v>
      </c>
      <c r="T3356" s="6" t="s">
        <v>64</v>
      </c>
      <c r="Y3356" s="6" t="s">
        <v>66</v>
      </c>
      <c r="Z3356" s="0" t="n">
        <v>20</v>
      </c>
      <c r="AC3356" s="7" t="n">
        <v>43014</v>
      </c>
      <c r="AD3356" s="0" t="s">
        <v>161</v>
      </c>
      <c r="AE3356" s="0" t="s">
        <v>162</v>
      </c>
      <c r="AH3356" s="6" t="s">
        <v>14106</v>
      </c>
      <c r="AR3356" s="0" t="n">
        <v>56</v>
      </c>
    </row>
    <row r="3357" customFormat="false" ht="12.75" hidden="false" customHeight="true" outlineLevel="0" collapsed="false">
      <c r="A3357" s="6" t="s">
        <v>47</v>
      </c>
      <c r="B3357" s="6" t="s">
        <v>4377</v>
      </c>
      <c r="C3357" s="6" t="s">
        <v>14107</v>
      </c>
      <c r="D3357" s="6" t="s">
        <v>14108</v>
      </c>
      <c r="E3357" s="0" t="n">
        <v>260</v>
      </c>
      <c r="F3357" s="6" t="s">
        <v>14109</v>
      </c>
      <c r="G3357" s="6" t="s">
        <v>1892</v>
      </c>
      <c r="H3357" s="6" t="s">
        <v>14102</v>
      </c>
      <c r="K3357" s="6" t="s">
        <v>4382</v>
      </c>
      <c r="L3357" s="6" t="s">
        <v>4383</v>
      </c>
      <c r="M3357" s="6" t="s">
        <v>2008</v>
      </c>
      <c r="N3357" s="6" t="s">
        <v>58</v>
      </c>
      <c r="O3357" s="6" t="s">
        <v>59</v>
      </c>
      <c r="P3357" s="6" t="s">
        <v>1566</v>
      </c>
      <c r="Q3357" s="6" t="s">
        <v>327</v>
      </c>
      <c r="R3357" s="6" t="s">
        <v>62</v>
      </c>
      <c r="S3357" s="6" t="s">
        <v>63</v>
      </c>
      <c r="T3357" s="6" t="s">
        <v>64</v>
      </c>
      <c r="X3357" s="6" t="s">
        <v>3582</v>
      </c>
      <c r="Y3357" s="6" t="s">
        <v>66</v>
      </c>
      <c r="Z3357" s="0" t="n">
        <v>20</v>
      </c>
      <c r="AB3357" s="6" t="s">
        <v>14110</v>
      </c>
      <c r="AC3357" s="7" t="n">
        <v>43014</v>
      </c>
      <c r="AD3357" s="0" t="s">
        <v>161</v>
      </c>
      <c r="AE3357" s="0" t="s">
        <v>162</v>
      </c>
      <c r="AH3357" s="6" t="s">
        <v>14111</v>
      </c>
      <c r="AN3357" s="6" t="s">
        <v>14112</v>
      </c>
      <c r="AR3357" s="0" t="n">
        <v>59</v>
      </c>
    </row>
    <row r="3358" customFormat="false" ht="12.75" hidden="false" customHeight="true" outlineLevel="0" collapsed="false">
      <c r="A3358" s="6" t="s">
        <v>47</v>
      </c>
      <c r="B3358" s="6" t="s">
        <v>4377</v>
      </c>
      <c r="C3358" s="6" t="s">
        <v>14113</v>
      </c>
      <c r="D3358" s="6" t="s">
        <v>14114</v>
      </c>
      <c r="E3358" s="0" t="n">
        <v>260</v>
      </c>
      <c r="F3358" s="6" t="s">
        <v>14115</v>
      </c>
      <c r="G3358" s="6" t="s">
        <v>648</v>
      </c>
      <c r="H3358" s="6" t="s">
        <v>14102</v>
      </c>
      <c r="J3358" s="6" t="s">
        <v>14116</v>
      </c>
      <c r="K3358" s="6" t="s">
        <v>4382</v>
      </c>
      <c r="L3358" s="6" t="s">
        <v>4383</v>
      </c>
      <c r="M3358" s="6" t="s">
        <v>2204</v>
      </c>
      <c r="N3358" s="6" t="s">
        <v>58</v>
      </c>
      <c r="O3358" s="6" t="s">
        <v>59</v>
      </c>
      <c r="P3358" s="6" t="s">
        <v>672</v>
      </c>
      <c r="Q3358" s="6" t="s">
        <v>358</v>
      </c>
      <c r="R3358" s="6" t="s">
        <v>62</v>
      </c>
      <c r="S3358" s="6" t="s">
        <v>63</v>
      </c>
      <c r="T3358" s="6" t="s">
        <v>64</v>
      </c>
      <c r="X3358" s="6" t="s">
        <v>4964</v>
      </c>
      <c r="Y3358" s="6" t="s">
        <v>66</v>
      </c>
      <c r="Z3358" s="0" t="n">
        <v>20</v>
      </c>
      <c r="AC3358" s="7" t="n">
        <v>43014</v>
      </c>
      <c r="AD3358" s="0" t="s">
        <v>161</v>
      </c>
      <c r="AE3358" s="0" t="s">
        <v>162</v>
      </c>
      <c r="AN3358" s="6" t="s">
        <v>14117</v>
      </c>
      <c r="AO3358" s="6" t="s">
        <v>14118</v>
      </c>
      <c r="AR3358" s="0" t="n">
        <v>59</v>
      </c>
    </row>
    <row r="3359" customFormat="false" ht="12.75" hidden="false" customHeight="true" outlineLevel="0" collapsed="false">
      <c r="A3359" s="6" t="s">
        <v>47</v>
      </c>
      <c r="B3359" s="6" t="s">
        <v>4377</v>
      </c>
      <c r="C3359" s="6" t="s">
        <v>14119</v>
      </c>
      <c r="D3359" s="6" t="s">
        <v>14120</v>
      </c>
      <c r="E3359" s="0" t="n">
        <v>260</v>
      </c>
      <c r="F3359" s="6" t="s">
        <v>14121</v>
      </c>
      <c r="G3359" s="6" t="s">
        <v>648</v>
      </c>
      <c r="H3359" s="6" t="s">
        <v>14102</v>
      </c>
      <c r="I3359" s="6" t="s">
        <v>14122</v>
      </c>
      <c r="J3359" s="6" t="s">
        <v>719</v>
      </c>
      <c r="K3359" s="6" t="s">
        <v>4382</v>
      </c>
      <c r="L3359" s="6" t="s">
        <v>4383</v>
      </c>
      <c r="M3359" s="6" t="s">
        <v>598</v>
      </c>
      <c r="N3359" s="6" t="s">
        <v>58</v>
      </c>
      <c r="O3359" s="6" t="s">
        <v>59</v>
      </c>
      <c r="P3359" s="6" t="s">
        <v>182</v>
      </c>
      <c r="Q3359" s="6" t="s">
        <v>219</v>
      </c>
      <c r="R3359" s="6" t="s">
        <v>62</v>
      </c>
      <c r="S3359" s="6" t="s">
        <v>63</v>
      </c>
      <c r="T3359" s="6" t="s">
        <v>64</v>
      </c>
      <c r="U3359" s="6" t="s">
        <v>144</v>
      </c>
      <c r="X3359" s="6" t="s">
        <v>4964</v>
      </c>
      <c r="Y3359" s="6" t="s">
        <v>66</v>
      </c>
      <c r="Z3359" s="0" t="n">
        <v>20</v>
      </c>
      <c r="AC3359" s="7" t="n">
        <v>43014</v>
      </c>
      <c r="AD3359" s="0" t="s">
        <v>161</v>
      </c>
      <c r="AE3359" s="0" t="s">
        <v>162</v>
      </c>
      <c r="AR3359" s="0" t="n">
        <v>59</v>
      </c>
    </row>
    <row r="3360" customFormat="false" ht="12.75" hidden="false" customHeight="true" outlineLevel="0" collapsed="false">
      <c r="A3360" s="6" t="s">
        <v>47</v>
      </c>
      <c r="B3360" s="6" t="s">
        <v>676</v>
      </c>
      <c r="C3360" s="6" t="s">
        <v>14123</v>
      </c>
      <c r="D3360" s="6" t="s">
        <v>14124</v>
      </c>
      <c r="E3360" s="0" t="n">
        <v>300</v>
      </c>
      <c r="F3360" s="6" t="s">
        <v>14125</v>
      </c>
      <c r="H3360" s="6" t="s">
        <v>14102</v>
      </c>
      <c r="I3360" s="6" t="s">
        <v>14126</v>
      </c>
      <c r="K3360" s="6" t="s">
        <v>683</v>
      </c>
      <c r="L3360" s="6" t="s">
        <v>684</v>
      </c>
      <c r="M3360" s="6" t="s">
        <v>205</v>
      </c>
      <c r="N3360" s="6" t="s">
        <v>58</v>
      </c>
      <c r="O3360" s="6" t="s">
        <v>59</v>
      </c>
      <c r="P3360" s="6" t="s">
        <v>694</v>
      </c>
      <c r="Q3360" s="6" t="s">
        <v>190</v>
      </c>
      <c r="R3360" s="6" t="s">
        <v>62</v>
      </c>
      <c r="S3360" s="6" t="s">
        <v>63</v>
      </c>
      <c r="T3360" s="6" t="s">
        <v>64</v>
      </c>
      <c r="U3360" s="6" t="s">
        <v>144</v>
      </c>
      <c r="Y3360" s="6" t="s">
        <v>66</v>
      </c>
      <c r="Z3360" s="0" t="n">
        <v>20</v>
      </c>
      <c r="AB3360" s="6" t="s">
        <v>14127</v>
      </c>
      <c r="AC3360" s="6"/>
      <c r="AD3360" s="6"/>
      <c r="AE3360" s="6"/>
      <c r="AR3360" s="0" t="n">
        <v>59</v>
      </c>
    </row>
    <row r="3361" customFormat="false" ht="12.75" hidden="false" customHeight="true" outlineLevel="0" collapsed="false">
      <c r="A3361" s="6" t="s">
        <v>47</v>
      </c>
      <c r="B3361" s="6" t="s">
        <v>665</v>
      </c>
      <c r="C3361" s="6" t="s">
        <v>14128</v>
      </c>
      <c r="D3361" s="6" t="s">
        <v>14129</v>
      </c>
      <c r="E3361" s="0" t="n">
        <v>1510</v>
      </c>
      <c r="F3361" s="6" t="s">
        <v>14130</v>
      </c>
      <c r="G3361" s="6" t="s">
        <v>42</v>
      </c>
      <c r="H3361" s="6" t="s">
        <v>14131</v>
      </c>
      <c r="K3361" s="6" t="s">
        <v>670</v>
      </c>
      <c r="L3361" s="6" t="s">
        <v>671</v>
      </c>
      <c r="M3361" s="6" t="s">
        <v>3174</v>
      </c>
      <c r="N3361" s="6" t="s">
        <v>58</v>
      </c>
      <c r="O3361" s="6" t="s">
        <v>59</v>
      </c>
      <c r="P3361" s="6" t="s">
        <v>4668</v>
      </c>
      <c r="Q3361" s="6" t="s">
        <v>157</v>
      </c>
      <c r="R3361" s="6" t="s">
        <v>66</v>
      </c>
      <c r="S3361" s="6" t="s">
        <v>63</v>
      </c>
      <c r="T3361" s="6" t="s">
        <v>64</v>
      </c>
      <c r="X3361" s="6" t="s">
        <v>14132</v>
      </c>
      <c r="Y3361" s="6" t="s">
        <v>66</v>
      </c>
      <c r="Z3361" s="0" t="n">
        <v>20</v>
      </c>
      <c r="AC3361" s="7" t="n">
        <v>43027</v>
      </c>
      <c r="AD3361" s="0" t="s">
        <v>104</v>
      </c>
      <c r="AE3361" s="0" t="s">
        <v>162</v>
      </c>
      <c r="AR3361" s="0" t="n">
        <v>62</v>
      </c>
    </row>
    <row r="3362" customFormat="false" ht="12.75" hidden="false" customHeight="true" outlineLevel="0" collapsed="false">
      <c r="A3362" s="6" t="s">
        <v>47</v>
      </c>
      <c r="B3362" s="6" t="s">
        <v>1196</v>
      </c>
      <c r="C3362" s="6" t="s">
        <v>14133</v>
      </c>
      <c r="D3362" s="6" t="s">
        <v>14134</v>
      </c>
      <c r="E3362" s="0" t="n">
        <v>9</v>
      </c>
      <c r="F3362" s="6" t="s">
        <v>14135</v>
      </c>
      <c r="H3362" s="6" t="s">
        <v>14136</v>
      </c>
      <c r="I3362" s="6" t="s">
        <v>14137</v>
      </c>
      <c r="K3362" s="6" t="s">
        <v>1201</v>
      </c>
      <c r="L3362" s="6" t="s">
        <v>1202</v>
      </c>
      <c r="M3362" s="6" t="s">
        <v>5191</v>
      </c>
      <c r="N3362" s="6" t="s">
        <v>58</v>
      </c>
      <c r="O3362" s="6" t="s">
        <v>59</v>
      </c>
      <c r="P3362" s="6" t="s">
        <v>5551</v>
      </c>
      <c r="Q3362" s="6" t="s">
        <v>788</v>
      </c>
      <c r="R3362" s="6" t="s">
        <v>62</v>
      </c>
      <c r="S3362" s="6" t="s">
        <v>63</v>
      </c>
      <c r="T3362" s="6" t="s">
        <v>64</v>
      </c>
      <c r="U3362" s="6" t="s">
        <v>144</v>
      </c>
      <c r="Y3362" s="6" t="s">
        <v>66</v>
      </c>
      <c r="Z3362" s="0" t="n">
        <v>20</v>
      </c>
      <c r="AA3362" s="6" t="s">
        <v>67</v>
      </c>
      <c r="AB3362" s="6" t="s">
        <v>14138</v>
      </c>
      <c r="AC3362" s="7" t="n">
        <v>43038</v>
      </c>
      <c r="AD3362" s="6" t="s">
        <v>104</v>
      </c>
      <c r="AE3362" s="6" t="s">
        <v>162</v>
      </c>
      <c r="AH3362" s="6" t="s">
        <v>14139</v>
      </c>
      <c r="AI3362" s="6" t="s">
        <v>14140</v>
      </c>
      <c r="AR3362" s="0" t="n">
        <v>62</v>
      </c>
    </row>
    <row r="3363" customFormat="false" ht="12.75" hidden="false" customHeight="true" outlineLevel="0" collapsed="false">
      <c r="A3363" s="6" t="s">
        <v>47</v>
      </c>
      <c r="B3363" s="6" t="s">
        <v>1196</v>
      </c>
      <c r="C3363" s="6" t="s">
        <v>14141</v>
      </c>
      <c r="D3363" s="6" t="s">
        <v>14142</v>
      </c>
      <c r="E3363" s="0" t="n">
        <v>9</v>
      </c>
      <c r="F3363" s="6" t="s">
        <v>14143</v>
      </c>
      <c r="G3363" s="6" t="s">
        <v>234</v>
      </c>
      <c r="H3363" s="6" t="s">
        <v>14136</v>
      </c>
      <c r="J3363" s="6" t="s">
        <v>14144</v>
      </c>
      <c r="K3363" s="6" t="s">
        <v>1201</v>
      </c>
      <c r="L3363" s="6" t="s">
        <v>1202</v>
      </c>
      <c r="M3363" s="6" t="s">
        <v>3302</v>
      </c>
      <c r="N3363" s="6" t="s">
        <v>58</v>
      </c>
      <c r="O3363" s="6" t="s">
        <v>59</v>
      </c>
      <c r="P3363" s="6" t="s">
        <v>2788</v>
      </c>
      <c r="Q3363" s="6" t="s">
        <v>101</v>
      </c>
      <c r="R3363" s="6" t="s">
        <v>158</v>
      </c>
      <c r="S3363" s="6" t="s">
        <v>63</v>
      </c>
      <c r="T3363" s="6" t="s">
        <v>64</v>
      </c>
      <c r="X3363" s="6" t="s">
        <v>1180</v>
      </c>
      <c r="Y3363" s="6" t="s">
        <v>66</v>
      </c>
      <c r="Z3363" s="0" t="n">
        <v>20</v>
      </c>
      <c r="AC3363" s="7" t="n">
        <v>43039</v>
      </c>
      <c r="AD3363" s="6" t="s">
        <v>161</v>
      </c>
      <c r="AE3363" s="6" t="s">
        <v>162</v>
      </c>
      <c r="AH3363" s="6" t="s">
        <v>14145</v>
      </c>
      <c r="AJ3363" s="6" t="s">
        <v>14145</v>
      </c>
      <c r="AN3363" s="6" t="s">
        <v>14146</v>
      </c>
      <c r="AR3363" s="0" t="n">
        <v>65</v>
      </c>
    </row>
    <row r="3364" customFormat="false" ht="12.75" hidden="false" customHeight="true" outlineLevel="0" collapsed="false">
      <c r="A3364" s="6" t="s">
        <v>47</v>
      </c>
      <c r="B3364" s="6" t="s">
        <v>1196</v>
      </c>
      <c r="C3364" s="6" t="s">
        <v>14147</v>
      </c>
      <c r="D3364" s="6" t="s">
        <v>14148</v>
      </c>
      <c r="E3364" s="0" t="n">
        <v>9</v>
      </c>
      <c r="F3364" s="6" t="s">
        <v>14149</v>
      </c>
      <c r="G3364" s="6" t="s">
        <v>234</v>
      </c>
      <c r="H3364" s="6" t="s">
        <v>14136</v>
      </c>
      <c r="K3364" s="6" t="s">
        <v>1201</v>
      </c>
      <c r="L3364" s="6" t="s">
        <v>1202</v>
      </c>
      <c r="M3364" s="6" t="s">
        <v>435</v>
      </c>
      <c r="N3364" s="6" t="s">
        <v>58</v>
      </c>
      <c r="O3364" s="6" t="s">
        <v>59</v>
      </c>
      <c r="P3364" s="6" t="s">
        <v>3251</v>
      </c>
      <c r="Q3364" s="6" t="s">
        <v>368</v>
      </c>
      <c r="R3364" s="6" t="s">
        <v>158</v>
      </c>
      <c r="S3364" s="6" t="s">
        <v>63</v>
      </c>
      <c r="T3364" s="6" t="s">
        <v>64</v>
      </c>
      <c r="X3364" s="6" t="s">
        <v>1180</v>
      </c>
      <c r="Y3364" s="6" t="s">
        <v>66</v>
      </c>
      <c r="Z3364" s="0" t="n">
        <v>20</v>
      </c>
      <c r="AB3364" s="6" t="s">
        <v>14150</v>
      </c>
      <c r="AC3364" s="7" t="n">
        <v>43039</v>
      </c>
      <c r="AD3364" s="6" t="s">
        <v>161</v>
      </c>
      <c r="AE3364" s="6" t="s">
        <v>162</v>
      </c>
      <c r="AI3364" s="6" t="s">
        <v>14151</v>
      </c>
      <c r="AN3364" s="6" t="s">
        <v>14152</v>
      </c>
      <c r="AO3364" s="6" t="s">
        <v>14153</v>
      </c>
      <c r="AP3364" s="6" t="s">
        <v>14154</v>
      </c>
      <c r="AR3364" s="0" t="n">
        <v>65</v>
      </c>
    </row>
    <row r="3365" customFormat="false" ht="12.75" hidden="false" customHeight="true" outlineLevel="0" collapsed="false">
      <c r="A3365" s="4"/>
      <c r="B3365" s="4"/>
      <c r="C3365" s="4"/>
      <c r="D3365" s="4"/>
      <c r="E3365" s="4"/>
      <c r="F3365" s="4"/>
      <c r="G3365" s="4" t="s">
        <v>1529</v>
      </c>
      <c r="H3365" s="4" t="s">
        <v>14155</v>
      </c>
      <c r="I3365" s="4"/>
      <c r="J3365" s="4"/>
      <c r="K3365" s="4" t="s">
        <v>86</v>
      </c>
      <c r="L3365" s="4" t="s">
        <v>87</v>
      </c>
      <c r="M3365" s="4"/>
      <c r="N3365" s="4"/>
      <c r="O3365" s="4"/>
      <c r="P3365" s="4"/>
      <c r="Q3365" s="4"/>
      <c r="R3365" s="4"/>
      <c r="S3365" s="4"/>
      <c r="T3365" s="4"/>
      <c r="U3365" s="4"/>
      <c r="V3365" s="4"/>
      <c r="W3365" s="4"/>
      <c r="X3365" s="4"/>
      <c r="Y3365" s="4"/>
      <c r="Z3365" s="4"/>
      <c r="AA3365" s="4"/>
      <c r="AB3365" s="4"/>
      <c r="AC3365" s="5"/>
      <c r="AD3365" s="4"/>
      <c r="AE3365" s="4"/>
      <c r="AF3365" s="4"/>
      <c r="AG3365" s="4"/>
      <c r="AH3365" s="4"/>
      <c r="AI3365" s="4"/>
      <c r="AJ3365" s="4"/>
      <c r="AK3365" s="4"/>
      <c r="AL3365" s="4"/>
      <c r="AM3365" s="4"/>
      <c r="AN3365" s="4"/>
      <c r="AO3365" s="4"/>
      <c r="AP3365" s="4"/>
      <c r="AQ3365" s="4"/>
      <c r="AR3365" s="4"/>
    </row>
    <row r="3366" customFormat="false" ht="12.75" hidden="false" customHeight="true" outlineLevel="0" collapsed="false">
      <c r="A3366" s="4"/>
      <c r="B3366" s="4"/>
      <c r="C3366" s="4"/>
      <c r="D3366" s="4"/>
      <c r="E3366" s="4"/>
      <c r="F3366" s="4"/>
      <c r="G3366" s="4" t="s">
        <v>648</v>
      </c>
      <c r="H3366" s="4" t="s">
        <v>14155</v>
      </c>
      <c r="I3366" s="4"/>
      <c r="J3366" s="4"/>
      <c r="K3366" s="4" t="s">
        <v>86</v>
      </c>
      <c r="L3366" s="4" t="s">
        <v>87</v>
      </c>
      <c r="M3366" s="4"/>
      <c r="N3366" s="4"/>
      <c r="O3366" s="4"/>
      <c r="P3366" s="4"/>
      <c r="Q3366" s="4"/>
      <c r="R3366" s="4"/>
      <c r="S3366" s="4"/>
      <c r="T3366" s="4"/>
      <c r="U3366" s="4"/>
      <c r="V3366" s="4"/>
      <c r="W3366" s="4"/>
      <c r="X3366" s="4"/>
      <c r="Y3366" s="4"/>
      <c r="Z3366" s="4"/>
      <c r="AA3366" s="4"/>
      <c r="AB3366" s="4"/>
      <c r="AC3366" s="5"/>
      <c r="AD3366" s="4"/>
      <c r="AE3366" s="4"/>
      <c r="AF3366" s="4"/>
      <c r="AG3366" s="4"/>
      <c r="AH3366" s="4"/>
      <c r="AI3366" s="4"/>
      <c r="AJ3366" s="4"/>
      <c r="AK3366" s="4"/>
      <c r="AL3366" s="4"/>
      <c r="AM3366" s="4"/>
      <c r="AN3366" s="4"/>
      <c r="AO3366" s="4"/>
      <c r="AP3366" s="4"/>
      <c r="AQ3366" s="4"/>
      <c r="AR3366" s="4"/>
    </row>
    <row r="3367" customFormat="false" ht="12.75" hidden="false" customHeight="true" outlineLevel="0" collapsed="false">
      <c r="A3367" s="6" t="s">
        <v>88</v>
      </c>
      <c r="B3367" s="6" t="s">
        <v>811</v>
      </c>
      <c r="C3367" s="6" t="s">
        <v>14156</v>
      </c>
      <c r="D3367" s="6" t="s">
        <v>14157</v>
      </c>
      <c r="E3367" s="0" t="n">
        <v>1800</v>
      </c>
      <c r="F3367" s="6" t="s">
        <v>14158</v>
      </c>
      <c r="G3367" s="6" t="s">
        <v>1892</v>
      </c>
      <c r="H3367" s="6" t="s">
        <v>14159</v>
      </c>
      <c r="J3367" s="6" t="s">
        <v>2298</v>
      </c>
      <c r="K3367" s="6" t="s">
        <v>97</v>
      </c>
      <c r="L3367" s="6" t="s">
        <v>817</v>
      </c>
      <c r="M3367" s="6" t="s">
        <v>1652</v>
      </c>
      <c r="N3367" s="6" t="s">
        <v>58</v>
      </c>
      <c r="O3367" s="6" t="s">
        <v>59</v>
      </c>
      <c r="P3367" s="6" t="s">
        <v>8441</v>
      </c>
      <c r="Q3367" s="6" t="s">
        <v>488</v>
      </c>
      <c r="R3367" s="6" t="s">
        <v>158</v>
      </c>
      <c r="S3367" s="6" t="s">
        <v>63</v>
      </c>
      <c r="T3367" s="6" t="s">
        <v>64</v>
      </c>
      <c r="Y3367" s="6" t="s">
        <v>66</v>
      </c>
      <c r="Z3367" s="0" t="n">
        <v>20</v>
      </c>
      <c r="AA3367" s="6" t="s">
        <v>67</v>
      </c>
      <c r="AB3367" s="6" t="s">
        <v>14160</v>
      </c>
      <c r="AC3367" s="7" t="n">
        <v>43017</v>
      </c>
      <c r="AD3367" s="6" t="s">
        <v>104</v>
      </c>
      <c r="AE3367" s="6" t="s">
        <v>105</v>
      </c>
      <c r="AI3367" s="6" t="s">
        <v>14161</v>
      </c>
      <c r="AR3367" s="0" t="n">
        <v>68</v>
      </c>
    </row>
    <row r="3368" customFormat="false" ht="12.75" hidden="false" customHeight="true" outlineLevel="0" collapsed="false">
      <c r="A3368" s="6" t="s">
        <v>88</v>
      </c>
      <c r="B3368" s="6" t="s">
        <v>811</v>
      </c>
      <c r="C3368" s="6" t="s">
        <v>14162</v>
      </c>
      <c r="D3368" s="6" t="s">
        <v>14163</v>
      </c>
      <c r="E3368" s="0" t="n">
        <v>1800</v>
      </c>
      <c r="F3368" s="6" t="s">
        <v>14164</v>
      </c>
      <c r="G3368" s="6" t="s">
        <v>342</v>
      </c>
      <c r="H3368" s="6" t="s">
        <v>14159</v>
      </c>
      <c r="I3368" s="6" t="s">
        <v>14165</v>
      </c>
      <c r="K3368" s="6" t="s">
        <v>97</v>
      </c>
      <c r="L3368" s="6" t="s">
        <v>817</v>
      </c>
      <c r="M3368" s="6" t="s">
        <v>4757</v>
      </c>
      <c r="N3368" s="6" t="s">
        <v>58</v>
      </c>
      <c r="O3368" s="6" t="s">
        <v>59</v>
      </c>
      <c r="P3368" s="6" t="s">
        <v>3174</v>
      </c>
      <c r="Q3368" s="6" t="s">
        <v>61</v>
      </c>
      <c r="R3368" s="6" t="s">
        <v>62</v>
      </c>
      <c r="S3368" s="6" t="s">
        <v>63</v>
      </c>
      <c r="T3368" s="6" t="s">
        <v>489</v>
      </c>
      <c r="U3368" s="6" t="s">
        <v>652</v>
      </c>
      <c r="Y3368" s="6" t="s">
        <v>66</v>
      </c>
      <c r="Z3368" s="0" t="n">
        <v>20</v>
      </c>
      <c r="AA3368" s="6" t="s">
        <v>67</v>
      </c>
      <c r="AB3368" s="6" t="s">
        <v>14166</v>
      </c>
      <c r="AC3368" s="7" t="n">
        <v>43017</v>
      </c>
      <c r="AD3368" s="6" t="s">
        <v>104</v>
      </c>
      <c r="AE3368" s="6" t="s">
        <v>105</v>
      </c>
      <c r="AR3368" s="0" t="n">
        <v>68</v>
      </c>
    </row>
    <row r="3369" customFormat="false" ht="12.75" hidden="false" customHeight="true" outlineLevel="0" collapsed="false">
      <c r="A3369" s="6" t="s">
        <v>88</v>
      </c>
      <c r="B3369" s="6" t="s">
        <v>811</v>
      </c>
      <c r="C3369" s="6" t="s">
        <v>14167</v>
      </c>
      <c r="D3369" s="6" t="s">
        <v>14168</v>
      </c>
      <c r="E3369" s="0" t="n">
        <v>1800</v>
      </c>
      <c r="F3369" s="6" t="s">
        <v>14169</v>
      </c>
      <c r="G3369" s="6" t="s">
        <v>1261</v>
      </c>
      <c r="H3369" s="6" t="s">
        <v>14159</v>
      </c>
      <c r="I3369" s="6" t="s">
        <v>1900</v>
      </c>
      <c r="K3369" s="6" t="s">
        <v>97</v>
      </c>
      <c r="L3369" s="6" t="s">
        <v>817</v>
      </c>
      <c r="M3369" s="6" t="s">
        <v>1316</v>
      </c>
      <c r="N3369" s="6" t="s">
        <v>58</v>
      </c>
      <c r="O3369" s="6" t="s">
        <v>59</v>
      </c>
      <c r="P3369" s="6" t="s">
        <v>3869</v>
      </c>
      <c r="Q3369" s="6" t="s">
        <v>238</v>
      </c>
      <c r="R3369" s="6" t="s">
        <v>62</v>
      </c>
      <c r="S3369" s="6" t="s">
        <v>63</v>
      </c>
      <c r="T3369" s="6" t="s">
        <v>489</v>
      </c>
      <c r="Y3369" s="6" t="s">
        <v>66</v>
      </c>
      <c r="Z3369" s="0" t="n">
        <v>20</v>
      </c>
      <c r="AB3369" s="6" t="s">
        <v>14170</v>
      </c>
      <c r="AC3369" s="7" t="n">
        <v>43017</v>
      </c>
      <c r="AD3369" s="6" t="s">
        <v>104</v>
      </c>
      <c r="AE3369" s="6" t="s">
        <v>105</v>
      </c>
      <c r="AR3369" s="0" t="n">
        <v>68</v>
      </c>
    </row>
    <row r="3370" customFormat="false" ht="12.75" hidden="false" customHeight="true" outlineLevel="0" collapsed="false">
      <c r="A3370" s="6" t="s">
        <v>88</v>
      </c>
      <c r="B3370" s="6" t="s">
        <v>1206</v>
      </c>
      <c r="C3370" s="6" t="s">
        <v>14171</v>
      </c>
      <c r="D3370" s="6" t="s">
        <v>14172</v>
      </c>
      <c r="E3370" s="0" t="n">
        <v>38</v>
      </c>
      <c r="F3370" s="6" t="s">
        <v>14173</v>
      </c>
      <c r="H3370" s="6" t="s">
        <v>14174</v>
      </c>
      <c r="I3370" s="6" t="s">
        <v>14175</v>
      </c>
      <c r="K3370" s="6" t="s">
        <v>1213</v>
      </c>
      <c r="L3370" s="6" t="s">
        <v>1214</v>
      </c>
      <c r="M3370" s="6" t="s">
        <v>4639</v>
      </c>
      <c r="N3370" s="6" t="s">
        <v>58</v>
      </c>
      <c r="O3370" s="6" t="s">
        <v>59</v>
      </c>
      <c r="P3370" s="6" t="s">
        <v>4373</v>
      </c>
      <c r="Q3370" s="6" t="s">
        <v>130</v>
      </c>
      <c r="R3370" s="6" t="s">
        <v>62</v>
      </c>
      <c r="S3370" s="6" t="s">
        <v>63</v>
      </c>
      <c r="T3370" s="6" t="s">
        <v>64</v>
      </c>
      <c r="Y3370" s="6" t="s">
        <v>66</v>
      </c>
      <c r="Z3370" s="0" t="n">
        <v>20</v>
      </c>
      <c r="AB3370" s="6" t="s">
        <v>14176</v>
      </c>
      <c r="AC3370" s="7" t="n">
        <v>43026</v>
      </c>
      <c r="AD3370" s="6" t="s">
        <v>104</v>
      </c>
      <c r="AE3370" s="6" t="s">
        <v>105</v>
      </c>
      <c r="AR3370" s="0" t="n">
        <v>31</v>
      </c>
    </row>
    <row r="3371" customFormat="false" ht="12.75" hidden="false" customHeight="true" outlineLevel="0" collapsed="false">
      <c r="A3371" s="6" t="s">
        <v>88</v>
      </c>
      <c r="B3371" s="6" t="s">
        <v>1206</v>
      </c>
      <c r="C3371" s="6" t="s">
        <v>14177</v>
      </c>
      <c r="D3371" s="6" t="s">
        <v>14178</v>
      </c>
      <c r="E3371" s="0" t="n">
        <v>38</v>
      </c>
      <c r="F3371" s="6" t="s">
        <v>14179</v>
      </c>
      <c r="H3371" s="6" t="s">
        <v>14174</v>
      </c>
      <c r="I3371" s="6" t="s">
        <v>14180</v>
      </c>
      <c r="J3371" s="6" t="s">
        <v>14181</v>
      </c>
      <c r="K3371" s="6" t="s">
        <v>1213</v>
      </c>
      <c r="L3371" s="6" t="s">
        <v>1214</v>
      </c>
      <c r="M3371" s="6" t="s">
        <v>2123</v>
      </c>
      <c r="N3371" s="6" t="s">
        <v>58</v>
      </c>
      <c r="O3371" s="6" t="s">
        <v>59</v>
      </c>
      <c r="P3371" s="6" t="s">
        <v>1203</v>
      </c>
      <c r="Q3371" s="6" t="s">
        <v>130</v>
      </c>
      <c r="R3371" s="6" t="s">
        <v>62</v>
      </c>
      <c r="S3371" s="6" t="s">
        <v>63</v>
      </c>
      <c r="T3371" s="6" t="s">
        <v>64</v>
      </c>
      <c r="Y3371" s="6" t="s">
        <v>66</v>
      </c>
      <c r="Z3371" s="0" t="n">
        <v>20</v>
      </c>
      <c r="AB3371" s="6" t="s">
        <v>14182</v>
      </c>
      <c r="AC3371" s="7" t="n">
        <v>43026</v>
      </c>
      <c r="AD3371" s="6" t="s">
        <v>104</v>
      </c>
      <c r="AE3371" s="6" t="s">
        <v>105</v>
      </c>
      <c r="AR3371" s="0" t="n">
        <v>36</v>
      </c>
    </row>
    <row r="3372" customFormat="false" ht="12.75" hidden="false" customHeight="true" outlineLevel="0" collapsed="false">
      <c r="A3372" s="6" t="s">
        <v>88</v>
      </c>
      <c r="B3372" s="6" t="s">
        <v>1206</v>
      </c>
      <c r="C3372" s="6" t="s">
        <v>14183</v>
      </c>
      <c r="D3372" s="6" t="s">
        <v>14184</v>
      </c>
      <c r="E3372" s="0" t="n">
        <v>38</v>
      </c>
      <c r="F3372" s="6" t="s">
        <v>14185</v>
      </c>
      <c r="H3372" s="6" t="s">
        <v>14174</v>
      </c>
      <c r="I3372" s="6" t="s">
        <v>14186</v>
      </c>
      <c r="J3372" s="6" t="s">
        <v>14187</v>
      </c>
      <c r="K3372" s="6" t="s">
        <v>1213</v>
      </c>
      <c r="L3372" s="6" t="s">
        <v>1214</v>
      </c>
      <c r="M3372" s="6" t="s">
        <v>4373</v>
      </c>
      <c r="N3372" s="6" t="s">
        <v>58</v>
      </c>
      <c r="O3372" s="6" t="s">
        <v>59</v>
      </c>
      <c r="P3372" s="6" t="s">
        <v>7255</v>
      </c>
      <c r="Q3372" s="6" t="s">
        <v>130</v>
      </c>
      <c r="R3372" s="6" t="s">
        <v>62</v>
      </c>
      <c r="S3372" s="6" t="s">
        <v>63</v>
      </c>
      <c r="T3372" s="6" t="s">
        <v>64</v>
      </c>
      <c r="Y3372" s="6" t="s">
        <v>66</v>
      </c>
      <c r="Z3372" s="0" t="n">
        <v>20</v>
      </c>
      <c r="AB3372" s="6" t="s">
        <v>14188</v>
      </c>
      <c r="AC3372" s="7" t="n">
        <v>43026</v>
      </c>
      <c r="AD3372" s="6" t="s">
        <v>104</v>
      </c>
      <c r="AE3372" s="6" t="s">
        <v>105</v>
      </c>
      <c r="AR3372" s="0" t="n">
        <v>36</v>
      </c>
    </row>
    <row r="3373" customFormat="false" ht="12.75" hidden="false" customHeight="true" outlineLevel="0" collapsed="false">
      <c r="A3373" s="6" t="s">
        <v>88</v>
      </c>
      <c r="B3373" s="6" t="s">
        <v>1748</v>
      </c>
      <c r="C3373" s="6" t="s">
        <v>14189</v>
      </c>
      <c r="D3373" s="6" t="s">
        <v>14190</v>
      </c>
      <c r="E3373" s="0" t="n">
        <v>560</v>
      </c>
      <c r="F3373" s="6" t="s">
        <v>14191</v>
      </c>
      <c r="G3373" s="6" t="s">
        <v>234</v>
      </c>
      <c r="H3373" s="6" t="s">
        <v>14174</v>
      </c>
      <c r="I3373" s="6" t="s">
        <v>14192</v>
      </c>
      <c r="K3373" s="6" t="s">
        <v>1753</v>
      </c>
      <c r="L3373" s="6" t="s">
        <v>1754</v>
      </c>
      <c r="M3373" s="6" t="s">
        <v>4661</v>
      </c>
      <c r="N3373" s="6" t="s">
        <v>58</v>
      </c>
      <c r="O3373" s="6" t="s">
        <v>59</v>
      </c>
      <c r="P3373" s="6" t="s">
        <v>858</v>
      </c>
      <c r="Q3373" s="6" t="s">
        <v>479</v>
      </c>
      <c r="R3373" s="6" t="s">
        <v>62</v>
      </c>
      <c r="S3373" s="6" t="s">
        <v>63</v>
      </c>
      <c r="T3373" s="6" t="s">
        <v>64</v>
      </c>
      <c r="U3373" s="6" t="s">
        <v>144</v>
      </c>
      <c r="Y3373" s="6" t="s">
        <v>66</v>
      </c>
      <c r="Z3373" s="0" t="n">
        <v>20</v>
      </c>
      <c r="AB3373" s="6" t="s">
        <v>14193</v>
      </c>
      <c r="AC3373" s="7" t="n">
        <v>43041</v>
      </c>
      <c r="AD3373" s="6" t="s">
        <v>104</v>
      </c>
      <c r="AE3373" s="6" t="s">
        <v>105</v>
      </c>
      <c r="AR3373" s="0" t="n">
        <v>31</v>
      </c>
    </row>
    <row r="3374" customFormat="false" ht="12.75" hidden="false" customHeight="true" outlineLevel="0" collapsed="false">
      <c r="A3374" s="6" t="s">
        <v>88</v>
      </c>
      <c r="B3374" s="6" t="s">
        <v>1748</v>
      </c>
      <c r="C3374" s="6" t="s">
        <v>14194</v>
      </c>
      <c r="D3374" s="6" t="s">
        <v>14195</v>
      </c>
      <c r="E3374" s="0" t="n">
        <v>560</v>
      </c>
      <c r="F3374" s="6" t="s">
        <v>14191</v>
      </c>
      <c r="G3374" s="6" t="s">
        <v>234</v>
      </c>
      <c r="H3374" s="6" t="s">
        <v>14174</v>
      </c>
      <c r="J3374" s="6" t="s">
        <v>1767</v>
      </c>
      <c r="K3374" s="6" t="s">
        <v>1753</v>
      </c>
      <c r="L3374" s="6" t="s">
        <v>1754</v>
      </c>
      <c r="M3374" s="6" t="s">
        <v>4077</v>
      </c>
      <c r="N3374" s="6" t="s">
        <v>58</v>
      </c>
      <c r="O3374" s="6" t="s">
        <v>59</v>
      </c>
      <c r="P3374" s="6" t="s">
        <v>6707</v>
      </c>
      <c r="Q3374" s="6" t="s">
        <v>788</v>
      </c>
      <c r="R3374" s="6" t="s">
        <v>62</v>
      </c>
      <c r="S3374" s="6" t="s">
        <v>63</v>
      </c>
      <c r="T3374" s="6" t="s">
        <v>489</v>
      </c>
      <c r="U3374" s="6" t="s">
        <v>652</v>
      </c>
      <c r="Y3374" s="6" t="s">
        <v>66</v>
      </c>
      <c r="Z3374" s="0" t="n">
        <v>300</v>
      </c>
      <c r="AA3374" s="6" t="s">
        <v>67</v>
      </c>
      <c r="AB3374" s="6" t="s">
        <v>14196</v>
      </c>
      <c r="AC3374" s="7" t="n">
        <v>43041</v>
      </c>
      <c r="AD3374" s="6" t="s">
        <v>104</v>
      </c>
      <c r="AE3374" s="6" t="s">
        <v>105</v>
      </c>
      <c r="AR3374" s="0" t="n">
        <v>31</v>
      </c>
    </row>
    <row r="3375" customFormat="false" ht="12.75" hidden="false" customHeight="true" outlineLevel="0" collapsed="false">
      <c r="A3375" s="6" t="s">
        <v>88</v>
      </c>
      <c r="B3375" s="6" t="s">
        <v>1748</v>
      </c>
      <c r="C3375" s="6" t="s">
        <v>14197</v>
      </c>
      <c r="D3375" s="6" t="s">
        <v>14198</v>
      </c>
      <c r="E3375" s="0" t="n">
        <v>560</v>
      </c>
      <c r="F3375" s="6" t="s">
        <v>14191</v>
      </c>
      <c r="G3375" s="6" t="s">
        <v>234</v>
      </c>
      <c r="H3375" s="6" t="s">
        <v>14174</v>
      </c>
      <c r="I3375" s="6" t="s">
        <v>14199</v>
      </c>
      <c r="K3375" s="6" t="s">
        <v>1753</v>
      </c>
      <c r="L3375" s="6" t="s">
        <v>1754</v>
      </c>
      <c r="M3375" s="6" t="s">
        <v>1612</v>
      </c>
      <c r="N3375" s="6" t="s">
        <v>58</v>
      </c>
      <c r="O3375" s="6" t="s">
        <v>59</v>
      </c>
      <c r="P3375" s="6" t="s">
        <v>786</v>
      </c>
      <c r="Q3375" s="6" t="s">
        <v>114</v>
      </c>
      <c r="R3375" s="6" t="s">
        <v>297</v>
      </c>
      <c r="S3375" s="6" t="s">
        <v>63</v>
      </c>
      <c r="T3375" s="6" t="s">
        <v>64</v>
      </c>
      <c r="U3375" s="6" t="s">
        <v>144</v>
      </c>
      <c r="Y3375" s="6" t="s">
        <v>66</v>
      </c>
      <c r="Z3375" s="0" t="n">
        <v>20</v>
      </c>
      <c r="AB3375" s="6" t="s">
        <v>14200</v>
      </c>
      <c r="AC3375" s="7" t="n">
        <v>43041</v>
      </c>
      <c r="AD3375" s="6" t="s">
        <v>104</v>
      </c>
      <c r="AE3375" s="6" t="s">
        <v>105</v>
      </c>
      <c r="AR3375" s="0" t="n">
        <v>31</v>
      </c>
    </row>
    <row r="3376" customFormat="false" ht="12.75" hidden="false" customHeight="true" outlineLevel="0" collapsed="false">
      <c r="A3376" s="4"/>
      <c r="B3376" s="4"/>
      <c r="C3376" s="4"/>
      <c r="D3376" s="4"/>
      <c r="E3376" s="4"/>
      <c r="F3376" s="4"/>
      <c r="G3376" s="4" t="s">
        <v>622</v>
      </c>
      <c r="H3376" s="4" t="s">
        <v>14201</v>
      </c>
      <c r="I3376" s="4"/>
      <c r="J3376" s="4"/>
      <c r="K3376" s="4" t="s">
        <v>153</v>
      </c>
      <c r="L3376" s="4" t="s">
        <v>154</v>
      </c>
      <c r="M3376" s="4"/>
      <c r="N3376" s="4"/>
      <c r="O3376" s="4"/>
      <c r="P3376" s="4"/>
      <c r="Q3376" s="4"/>
      <c r="R3376" s="4"/>
      <c r="S3376" s="4"/>
      <c r="T3376" s="4"/>
      <c r="U3376" s="4"/>
      <c r="V3376" s="4"/>
      <c r="W3376" s="4"/>
      <c r="X3376" s="4"/>
      <c r="Y3376" s="4"/>
      <c r="Z3376" s="4"/>
      <c r="AA3376" s="4"/>
      <c r="AB3376" s="4"/>
      <c r="AC3376" s="5"/>
      <c r="AD3376" s="4"/>
      <c r="AE3376" s="4"/>
      <c r="AF3376" s="4"/>
      <c r="AG3376" s="4"/>
      <c r="AH3376" s="4"/>
      <c r="AI3376" s="4"/>
      <c r="AJ3376" s="4"/>
      <c r="AK3376" s="4"/>
      <c r="AL3376" s="4"/>
      <c r="AM3376" s="4"/>
      <c r="AN3376" s="4"/>
      <c r="AO3376" s="4"/>
      <c r="AP3376" s="4"/>
      <c r="AQ3376" s="4"/>
      <c r="AR3376" s="4"/>
    </row>
    <row r="3377" customFormat="false" ht="12.75" hidden="false" customHeight="true" outlineLevel="0" collapsed="false">
      <c r="A3377" s="4"/>
      <c r="B3377" s="4"/>
      <c r="C3377" s="4"/>
      <c r="D3377" s="4"/>
      <c r="E3377" s="4"/>
      <c r="F3377" s="4"/>
      <c r="G3377" s="4" t="s">
        <v>889</v>
      </c>
      <c r="H3377" s="4" t="s">
        <v>14202</v>
      </c>
      <c r="I3377" s="4"/>
      <c r="J3377" s="4"/>
      <c r="K3377" s="4" t="s">
        <v>153</v>
      </c>
      <c r="L3377" s="4" t="s">
        <v>154</v>
      </c>
      <c r="M3377" s="4"/>
      <c r="N3377" s="4"/>
      <c r="O3377" s="4"/>
      <c r="P3377" s="4"/>
      <c r="Q3377" s="4"/>
      <c r="R3377" s="4"/>
      <c r="S3377" s="4"/>
      <c r="T3377" s="4"/>
      <c r="U3377" s="4"/>
      <c r="V3377" s="4"/>
      <c r="W3377" s="4"/>
      <c r="X3377" s="4"/>
      <c r="Y3377" s="4"/>
      <c r="Z3377" s="4"/>
      <c r="AA3377" s="4"/>
      <c r="AB3377" s="4"/>
      <c r="AC3377" s="5"/>
      <c r="AD3377" s="4"/>
      <c r="AE3377" s="4"/>
      <c r="AF3377" s="4"/>
      <c r="AG3377" s="4"/>
      <c r="AH3377" s="4"/>
      <c r="AI3377" s="4"/>
      <c r="AJ3377" s="4"/>
      <c r="AK3377" s="4"/>
      <c r="AL3377" s="4"/>
      <c r="AM3377" s="4"/>
      <c r="AN3377" s="4"/>
      <c r="AO3377" s="4"/>
      <c r="AP3377" s="4"/>
      <c r="AQ3377" s="4"/>
      <c r="AR3377" s="4"/>
    </row>
    <row r="3378" customFormat="false" ht="12.75" hidden="false" customHeight="true" outlineLevel="0" collapsed="false">
      <c r="A3378" s="4"/>
      <c r="B3378" s="4"/>
      <c r="C3378" s="4"/>
      <c r="D3378" s="4"/>
      <c r="E3378" s="4"/>
      <c r="F3378" s="4"/>
      <c r="G3378" s="4" t="s">
        <v>509</v>
      </c>
      <c r="H3378" s="4" t="s">
        <v>14202</v>
      </c>
      <c r="I3378" s="4"/>
      <c r="J3378" s="4"/>
      <c r="K3378" s="4" t="s">
        <v>153</v>
      </c>
      <c r="L3378" s="4" t="s">
        <v>154</v>
      </c>
      <c r="M3378" s="4"/>
      <c r="N3378" s="4"/>
      <c r="O3378" s="4"/>
      <c r="P3378" s="4"/>
      <c r="Q3378" s="4"/>
      <c r="R3378" s="4"/>
      <c r="S3378" s="4"/>
      <c r="T3378" s="4"/>
      <c r="U3378" s="4"/>
      <c r="V3378" s="4"/>
      <c r="W3378" s="4"/>
      <c r="X3378" s="4"/>
      <c r="Y3378" s="4"/>
      <c r="Z3378" s="4"/>
      <c r="AA3378" s="4"/>
      <c r="AB3378" s="4"/>
      <c r="AC3378" s="5"/>
      <c r="AD3378" s="4"/>
      <c r="AE3378" s="4"/>
      <c r="AF3378" s="4"/>
      <c r="AG3378" s="4"/>
      <c r="AH3378" s="4"/>
      <c r="AI3378" s="4"/>
      <c r="AJ3378" s="4"/>
      <c r="AK3378" s="4"/>
      <c r="AL3378" s="4"/>
      <c r="AM3378" s="4"/>
      <c r="AN3378" s="4"/>
      <c r="AO3378" s="4"/>
      <c r="AP3378" s="4"/>
      <c r="AQ3378" s="4"/>
      <c r="AR3378" s="4"/>
    </row>
    <row r="3379" customFormat="false" ht="12.75" hidden="false" customHeight="true" outlineLevel="0" collapsed="false">
      <c r="A3379" s="6" t="s">
        <v>88</v>
      </c>
      <c r="B3379" s="6" t="s">
        <v>811</v>
      </c>
      <c r="C3379" s="6" t="s">
        <v>14203</v>
      </c>
      <c r="D3379" s="6" t="s">
        <v>14204</v>
      </c>
      <c r="E3379" s="0" t="n">
        <v>1830</v>
      </c>
      <c r="F3379" s="6" t="s">
        <v>14205</v>
      </c>
      <c r="G3379" s="6" t="s">
        <v>52</v>
      </c>
      <c r="H3379" s="6" t="s">
        <v>14206</v>
      </c>
      <c r="I3379" s="6" t="s">
        <v>14207</v>
      </c>
      <c r="K3379" s="6" t="s">
        <v>97</v>
      </c>
      <c r="L3379" s="6" t="s">
        <v>817</v>
      </c>
      <c r="M3379" s="6" t="s">
        <v>696</v>
      </c>
      <c r="N3379" s="6" t="s">
        <v>58</v>
      </c>
      <c r="O3379" s="6" t="s">
        <v>59</v>
      </c>
      <c r="P3379" s="6" t="s">
        <v>7677</v>
      </c>
      <c r="Q3379" s="6" t="s">
        <v>358</v>
      </c>
      <c r="R3379" s="6" t="s">
        <v>62</v>
      </c>
      <c r="S3379" s="6" t="s">
        <v>63</v>
      </c>
      <c r="T3379" s="6" t="s">
        <v>64</v>
      </c>
      <c r="U3379" s="6" t="s">
        <v>144</v>
      </c>
      <c r="Y3379" s="6" t="s">
        <v>66</v>
      </c>
      <c r="Z3379" s="0" t="n">
        <v>20</v>
      </c>
      <c r="AC3379" s="7" t="n">
        <v>43017</v>
      </c>
      <c r="AD3379" s="6" t="s">
        <v>104</v>
      </c>
      <c r="AE3379" s="6" t="s">
        <v>105</v>
      </c>
      <c r="AH3379" s="6" t="s">
        <v>14208</v>
      </c>
      <c r="AN3379" s="6" t="s">
        <v>14209</v>
      </c>
      <c r="AR3379" s="0" t="n">
        <v>34</v>
      </c>
    </row>
    <row r="3380" customFormat="false" ht="12.75" hidden="false" customHeight="true" outlineLevel="0" collapsed="false">
      <c r="A3380" s="4"/>
      <c r="B3380" s="4"/>
      <c r="C3380" s="4"/>
      <c r="D3380" s="4"/>
      <c r="E3380" s="4"/>
      <c r="F3380" s="4"/>
      <c r="G3380" s="4" t="s">
        <v>863</v>
      </c>
      <c r="H3380" s="4" t="s">
        <v>14210</v>
      </c>
      <c r="I3380" s="4"/>
      <c r="J3380" s="4"/>
      <c r="K3380" s="4" t="s">
        <v>44</v>
      </c>
      <c r="L3380" s="4" t="s">
        <v>45</v>
      </c>
      <c r="M3380" s="4"/>
      <c r="N3380" s="4"/>
      <c r="O3380" s="4"/>
      <c r="P3380" s="4"/>
      <c r="Q3380" s="4"/>
      <c r="R3380" s="4"/>
      <c r="S3380" s="4"/>
      <c r="T3380" s="4"/>
      <c r="U3380" s="4"/>
      <c r="V3380" s="4"/>
      <c r="W3380" s="4"/>
      <c r="X3380" s="4"/>
      <c r="Y3380" s="4"/>
      <c r="Z3380" s="4"/>
      <c r="AA3380" s="4"/>
      <c r="AB3380" s="4"/>
      <c r="AC3380" s="5"/>
      <c r="AD3380" s="4"/>
      <c r="AE3380" s="4"/>
      <c r="AF3380" s="4"/>
      <c r="AG3380" s="4"/>
      <c r="AH3380" s="4"/>
      <c r="AI3380" s="4"/>
      <c r="AJ3380" s="4"/>
      <c r="AK3380" s="4"/>
      <c r="AL3380" s="4"/>
      <c r="AM3380" s="4"/>
      <c r="AN3380" s="4"/>
      <c r="AO3380" s="4"/>
      <c r="AP3380" s="4"/>
      <c r="AQ3380" s="4"/>
      <c r="AR3380" s="4"/>
    </row>
    <row r="3381" customFormat="false" ht="12.75" hidden="false" customHeight="true" outlineLevel="0" collapsed="false">
      <c r="A3381" s="4"/>
      <c r="B3381" s="4"/>
      <c r="C3381" s="4"/>
      <c r="D3381" s="4"/>
      <c r="E3381" s="4"/>
      <c r="F3381" s="4"/>
      <c r="G3381" s="4" t="s">
        <v>863</v>
      </c>
      <c r="H3381" s="4" t="s">
        <v>14210</v>
      </c>
      <c r="I3381" s="4"/>
      <c r="J3381" s="4"/>
      <c r="K3381" s="4" t="s">
        <v>44</v>
      </c>
      <c r="L3381" s="4" t="s">
        <v>45</v>
      </c>
      <c r="M3381" s="4"/>
      <c r="N3381" s="4"/>
      <c r="O3381" s="4"/>
      <c r="P3381" s="4"/>
      <c r="Q3381" s="4"/>
      <c r="R3381" s="4"/>
      <c r="S3381" s="4"/>
      <c r="T3381" s="4"/>
      <c r="U3381" s="4"/>
      <c r="V3381" s="4"/>
      <c r="W3381" s="4"/>
      <c r="X3381" s="4"/>
      <c r="Y3381" s="4"/>
      <c r="Z3381" s="4"/>
      <c r="AA3381" s="4"/>
      <c r="AB3381" s="4"/>
      <c r="AC3381" s="5"/>
      <c r="AD3381" s="4"/>
      <c r="AE3381" s="4"/>
      <c r="AF3381" s="4"/>
      <c r="AG3381" s="4"/>
      <c r="AH3381" s="4"/>
      <c r="AI3381" s="4"/>
      <c r="AJ3381" s="4"/>
      <c r="AK3381" s="4"/>
      <c r="AL3381" s="4"/>
      <c r="AM3381" s="4"/>
      <c r="AN3381" s="4"/>
      <c r="AO3381" s="4"/>
      <c r="AP3381" s="4"/>
      <c r="AQ3381" s="4"/>
      <c r="AR3381" s="4"/>
    </row>
    <row r="3382" customFormat="false" ht="12.75" hidden="false" customHeight="true" outlineLevel="0" collapsed="false">
      <c r="A3382" s="4"/>
      <c r="B3382" s="4"/>
      <c r="C3382" s="4"/>
      <c r="D3382" s="4"/>
      <c r="E3382" s="4"/>
      <c r="F3382" s="4"/>
      <c r="G3382" s="4" t="s">
        <v>594</v>
      </c>
      <c r="H3382" s="4" t="s">
        <v>14210</v>
      </c>
      <c r="I3382" s="4"/>
      <c r="J3382" s="4"/>
      <c r="K3382" s="4" t="s">
        <v>44</v>
      </c>
      <c r="L3382" s="4" t="s">
        <v>45</v>
      </c>
      <c r="M3382" s="4"/>
      <c r="N3382" s="4"/>
      <c r="O3382" s="4"/>
      <c r="P3382" s="4"/>
      <c r="Q3382" s="4"/>
      <c r="R3382" s="4"/>
      <c r="S3382" s="4"/>
      <c r="T3382" s="4"/>
      <c r="U3382" s="4"/>
      <c r="V3382" s="4"/>
      <c r="W3382" s="4"/>
      <c r="X3382" s="4"/>
      <c r="Y3382" s="4"/>
      <c r="Z3382" s="4"/>
      <c r="AA3382" s="4"/>
      <c r="AB3382" s="4"/>
      <c r="AC3382" s="5"/>
      <c r="AD3382" s="4"/>
      <c r="AE3382" s="4"/>
      <c r="AF3382" s="4"/>
      <c r="AG3382" s="4"/>
      <c r="AH3382" s="4"/>
      <c r="AI3382" s="4"/>
      <c r="AJ3382" s="4"/>
      <c r="AK3382" s="4"/>
      <c r="AL3382" s="4"/>
      <c r="AM3382" s="4"/>
      <c r="AN3382" s="4"/>
      <c r="AO3382" s="4"/>
      <c r="AP3382" s="4"/>
      <c r="AQ3382" s="4"/>
      <c r="AR3382" s="4"/>
    </row>
    <row r="3383" customFormat="false" ht="12.75" hidden="false" customHeight="true" outlineLevel="0" collapsed="false">
      <c r="A3383" s="4"/>
      <c r="B3383" s="4"/>
      <c r="C3383" s="4"/>
      <c r="D3383" s="4"/>
      <c r="E3383" s="4"/>
      <c r="F3383" s="4"/>
      <c r="G3383" s="4" t="s">
        <v>594</v>
      </c>
      <c r="H3383" s="4" t="s">
        <v>14210</v>
      </c>
      <c r="I3383" s="4"/>
      <c r="J3383" s="4"/>
      <c r="K3383" s="4" t="s">
        <v>44</v>
      </c>
      <c r="L3383" s="4" t="s">
        <v>45</v>
      </c>
      <c r="M3383" s="4"/>
      <c r="N3383" s="4"/>
      <c r="O3383" s="4"/>
      <c r="P3383" s="4"/>
      <c r="Q3383" s="4"/>
      <c r="R3383" s="4"/>
      <c r="S3383" s="4"/>
      <c r="T3383" s="4"/>
      <c r="U3383" s="4"/>
      <c r="V3383" s="4"/>
      <c r="W3383" s="4"/>
      <c r="X3383" s="4"/>
      <c r="Y3383" s="4"/>
      <c r="Z3383" s="4"/>
      <c r="AA3383" s="4"/>
      <c r="AB3383" s="4"/>
      <c r="AC3383" s="5"/>
      <c r="AD3383" s="4"/>
      <c r="AE3383" s="4"/>
      <c r="AF3383" s="4"/>
      <c r="AG3383" s="4"/>
      <c r="AH3383" s="4"/>
      <c r="AI3383" s="4"/>
      <c r="AJ3383" s="4"/>
      <c r="AK3383" s="4"/>
      <c r="AL3383" s="4"/>
      <c r="AM3383" s="4"/>
      <c r="AN3383" s="4"/>
      <c r="AO3383" s="4"/>
      <c r="AP3383" s="4"/>
      <c r="AQ3383" s="4"/>
      <c r="AR3383" s="4"/>
    </row>
    <row r="3384" customFormat="false" ht="12.75" hidden="false" customHeight="true" outlineLevel="0" collapsed="false">
      <c r="A3384" s="4"/>
      <c r="B3384" s="4"/>
      <c r="C3384" s="4"/>
      <c r="D3384" s="4"/>
      <c r="E3384" s="4"/>
      <c r="F3384" s="4"/>
      <c r="G3384" s="4" t="s">
        <v>594</v>
      </c>
      <c r="H3384" s="4" t="s">
        <v>14210</v>
      </c>
      <c r="I3384" s="4"/>
      <c r="J3384" s="4"/>
      <c r="K3384" s="4" t="s">
        <v>44</v>
      </c>
      <c r="L3384" s="4" t="s">
        <v>45</v>
      </c>
      <c r="M3384" s="4"/>
      <c r="N3384" s="4"/>
      <c r="O3384" s="4"/>
      <c r="P3384" s="4"/>
      <c r="Q3384" s="4"/>
      <c r="R3384" s="4"/>
      <c r="S3384" s="4"/>
      <c r="T3384" s="4"/>
      <c r="U3384" s="4"/>
      <c r="V3384" s="4"/>
      <c r="W3384" s="4"/>
      <c r="X3384" s="4"/>
      <c r="Y3384" s="4"/>
      <c r="Z3384" s="4"/>
      <c r="AA3384" s="4"/>
      <c r="AB3384" s="4"/>
      <c r="AC3384" s="5"/>
      <c r="AD3384" s="4"/>
      <c r="AE3384" s="4"/>
      <c r="AF3384" s="4"/>
      <c r="AG3384" s="4"/>
      <c r="AH3384" s="4"/>
      <c r="AI3384" s="4"/>
      <c r="AJ3384" s="4"/>
      <c r="AK3384" s="4"/>
      <c r="AL3384" s="4"/>
      <c r="AM3384" s="4"/>
      <c r="AN3384" s="4"/>
      <c r="AO3384" s="4"/>
      <c r="AP3384" s="4"/>
      <c r="AQ3384" s="4"/>
      <c r="AR3384" s="4"/>
    </row>
    <row r="3385" customFormat="false" ht="12.75" hidden="false" customHeight="true" outlineLevel="0" collapsed="false">
      <c r="A3385" s="4"/>
      <c r="B3385" s="4"/>
      <c r="C3385" s="4"/>
      <c r="D3385" s="4"/>
      <c r="E3385" s="4"/>
      <c r="F3385" s="4"/>
      <c r="G3385" s="4" t="s">
        <v>1345</v>
      </c>
      <c r="H3385" s="4" t="s">
        <v>14210</v>
      </c>
      <c r="I3385" s="4"/>
      <c r="J3385" s="4"/>
      <c r="K3385" s="4" t="s">
        <v>44</v>
      </c>
      <c r="L3385" s="4" t="s">
        <v>45</v>
      </c>
      <c r="M3385" s="4"/>
      <c r="N3385" s="4"/>
      <c r="O3385" s="4"/>
      <c r="P3385" s="4"/>
      <c r="Q3385" s="4"/>
      <c r="R3385" s="4"/>
      <c r="S3385" s="4"/>
      <c r="T3385" s="4"/>
      <c r="U3385" s="4"/>
      <c r="V3385" s="4"/>
      <c r="W3385" s="4"/>
      <c r="X3385" s="4"/>
      <c r="Y3385" s="4"/>
      <c r="Z3385" s="4"/>
      <c r="AA3385" s="4"/>
      <c r="AB3385" s="4"/>
      <c r="AC3385" s="5"/>
      <c r="AD3385" s="4"/>
      <c r="AE3385" s="4"/>
      <c r="AF3385" s="4"/>
      <c r="AG3385" s="4"/>
      <c r="AH3385" s="4"/>
      <c r="AI3385" s="4"/>
      <c r="AJ3385" s="4"/>
      <c r="AK3385" s="4"/>
      <c r="AL3385" s="4"/>
      <c r="AM3385" s="4"/>
      <c r="AN3385" s="4"/>
      <c r="AO3385" s="4"/>
      <c r="AP3385" s="4"/>
      <c r="AQ3385" s="4"/>
      <c r="AR3385" s="4"/>
    </row>
    <row r="3386" customFormat="false" ht="12.75" hidden="false" customHeight="true" outlineLevel="0" collapsed="false">
      <c r="A3386" s="4"/>
      <c r="B3386" s="4"/>
      <c r="C3386" s="4"/>
      <c r="D3386" s="4"/>
      <c r="E3386" s="4"/>
      <c r="F3386" s="4"/>
      <c r="G3386" s="4" t="s">
        <v>1261</v>
      </c>
      <c r="H3386" s="4" t="s">
        <v>14211</v>
      </c>
      <c r="I3386" s="4"/>
      <c r="J3386" s="4"/>
      <c r="K3386" s="4" t="s">
        <v>1299</v>
      </c>
      <c r="L3386" s="4" t="s">
        <v>1300</v>
      </c>
      <c r="M3386" s="4"/>
      <c r="N3386" s="4"/>
      <c r="O3386" s="4"/>
      <c r="P3386" s="4"/>
      <c r="Q3386" s="4"/>
      <c r="R3386" s="4"/>
      <c r="S3386" s="4"/>
      <c r="T3386" s="4"/>
      <c r="U3386" s="4"/>
      <c r="V3386" s="4"/>
      <c r="W3386" s="4"/>
      <c r="X3386" s="4"/>
      <c r="Y3386" s="4"/>
      <c r="Z3386" s="4"/>
      <c r="AA3386" s="4"/>
      <c r="AB3386" s="4"/>
      <c r="AC3386" s="5"/>
      <c r="AD3386" s="4"/>
      <c r="AE3386" s="4"/>
      <c r="AF3386" s="4"/>
      <c r="AG3386" s="4"/>
      <c r="AH3386" s="4"/>
      <c r="AI3386" s="4"/>
      <c r="AJ3386" s="4"/>
      <c r="AK3386" s="4"/>
      <c r="AL3386" s="4"/>
      <c r="AM3386" s="4"/>
      <c r="AN3386" s="4"/>
      <c r="AO3386" s="4"/>
      <c r="AP3386" s="4"/>
      <c r="AQ3386" s="4"/>
      <c r="AR3386" s="4"/>
    </row>
    <row r="3387" customFormat="false" ht="12.75" hidden="false" customHeight="true" outlineLevel="0" collapsed="false">
      <c r="A3387" s="6" t="s">
        <v>88</v>
      </c>
      <c r="B3387" s="6" t="s">
        <v>14212</v>
      </c>
      <c r="C3387" s="6" t="s">
        <v>14213</v>
      </c>
      <c r="D3387" s="6" t="s">
        <v>14214</v>
      </c>
      <c r="E3387" s="0" t="n">
        <v>3</v>
      </c>
      <c r="F3387" s="6" t="s">
        <v>14215</v>
      </c>
      <c r="G3387" s="6" t="s">
        <v>8931</v>
      </c>
      <c r="H3387" s="6" t="s">
        <v>14216</v>
      </c>
      <c r="I3387" s="6" t="s">
        <v>14217</v>
      </c>
      <c r="J3387" s="6" t="s">
        <v>7202</v>
      </c>
      <c r="K3387" s="6" t="s">
        <v>1271</v>
      </c>
      <c r="L3387" s="6" t="s">
        <v>14218</v>
      </c>
      <c r="M3387" s="6" t="s">
        <v>2800</v>
      </c>
      <c r="N3387" s="6" t="s">
        <v>58</v>
      </c>
      <c r="O3387" s="6" t="s">
        <v>59</v>
      </c>
      <c r="P3387" s="6" t="s">
        <v>3504</v>
      </c>
      <c r="Q3387" s="6" t="s">
        <v>368</v>
      </c>
      <c r="R3387" s="6" t="s">
        <v>62</v>
      </c>
      <c r="S3387" s="6" t="s">
        <v>63</v>
      </c>
      <c r="T3387" s="6" t="s">
        <v>64</v>
      </c>
      <c r="X3387" s="6" t="s">
        <v>2538</v>
      </c>
      <c r="Y3387" s="6" t="s">
        <v>66</v>
      </c>
      <c r="Z3387" s="0" t="n">
        <v>20</v>
      </c>
      <c r="AB3387" s="6" t="s">
        <v>14219</v>
      </c>
      <c r="AC3387" s="6"/>
      <c r="AD3387" s="6"/>
      <c r="AE3387" s="6"/>
      <c r="AR3387" s="0" t="n">
        <v>38</v>
      </c>
    </row>
    <row r="3388" customFormat="false" ht="12.75" hidden="false" customHeight="true" outlineLevel="0" collapsed="false">
      <c r="A3388" s="6" t="s">
        <v>88</v>
      </c>
      <c r="B3388" s="6" t="s">
        <v>14212</v>
      </c>
      <c r="C3388" s="6" t="s">
        <v>14220</v>
      </c>
      <c r="D3388" s="6" t="s">
        <v>14221</v>
      </c>
      <c r="E3388" s="0" t="n">
        <v>3</v>
      </c>
      <c r="F3388" s="6" t="s">
        <v>14222</v>
      </c>
      <c r="G3388" s="6" t="s">
        <v>8931</v>
      </c>
      <c r="H3388" s="6" t="s">
        <v>14216</v>
      </c>
      <c r="I3388" s="6" t="s">
        <v>14217</v>
      </c>
      <c r="J3388" s="6" t="s">
        <v>14223</v>
      </c>
      <c r="K3388" s="6" t="s">
        <v>1271</v>
      </c>
      <c r="L3388" s="6" t="s">
        <v>14218</v>
      </c>
      <c r="M3388" s="6" t="s">
        <v>2729</v>
      </c>
      <c r="N3388" s="6" t="s">
        <v>58</v>
      </c>
      <c r="O3388" s="6" t="s">
        <v>59</v>
      </c>
      <c r="P3388" s="6" t="s">
        <v>579</v>
      </c>
      <c r="Q3388" s="6" t="s">
        <v>368</v>
      </c>
      <c r="R3388" s="6" t="s">
        <v>62</v>
      </c>
      <c r="S3388" s="6" t="s">
        <v>63</v>
      </c>
      <c r="T3388" s="6" t="s">
        <v>64</v>
      </c>
      <c r="X3388" s="6" t="s">
        <v>2538</v>
      </c>
      <c r="Y3388" s="6" t="s">
        <v>66</v>
      </c>
      <c r="Z3388" s="0" t="n">
        <v>20</v>
      </c>
      <c r="AA3388" s="6" t="s">
        <v>67</v>
      </c>
      <c r="AB3388" s="6" t="s">
        <v>14224</v>
      </c>
      <c r="AC3388" s="6"/>
      <c r="AD3388" s="6"/>
      <c r="AE3388" s="6"/>
      <c r="AI3388" s="6" t="s">
        <v>14225</v>
      </c>
      <c r="AN3388" s="6" t="s">
        <v>14226</v>
      </c>
      <c r="AR3388" s="0" t="n">
        <v>38</v>
      </c>
    </row>
    <row r="3389" customFormat="false" ht="12.75" hidden="false" customHeight="true" outlineLevel="0" collapsed="false">
      <c r="A3389" s="4"/>
      <c r="B3389" s="4"/>
      <c r="C3389" s="4"/>
      <c r="D3389" s="4"/>
      <c r="E3389" s="4"/>
      <c r="F3389" s="4"/>
      <c r="G3389" s="4" t="s">
        <v>52</v>
      </c>
      <c r="H3389" s="4" t="s">
        <v>14216</v>
      </c>
      <c r="I3389" s="4"/>
      <c r="J3389" s="4"/>
      <c r="K3389" s="4" t="s">
        <v>11811</v>
      </c>
      <c r="L3389" s="4" t="s">
        <v>11812</v>
      </c>
      <c r="M3389" s="4"/>
      <c r="N3389" s="4"/>
      <c r="O3389" s="4"/>
      <c r="P3389" s="4"/>
      <c r="Q3389" s="4"/>
      <c r="R3389" s="4"/>
      <c r="S3389" s="4"/>
      <c r="T3389" s="4"/>
      <c r="U3389" s="4"/>
      <c r="V3389" s="4"/>
      <c r="W3389" s="4"/>
      <c r="X3389" s="4"/>
      <c r="Y3389" s="4"/>
      <c r="Z3389" s="4"/>
      <c r="AA3389" s="4"/>
      <c r="AB3389" s="4"/>
      <c r="AC3389" s="5"/>
      <c r="AD3389" s="4"/>
      <c r="AE3389" s="4"/>
      <c r="AF3389" s="4"/>
      <c r="AG3389" s="4"/>
      <c r="AH3389" s="4"/>
      <c r="AI3389" s="4"/>
      <c r="AJ3389" s="4"/>
      <c r="AK3389" s="4"/>
      <c r="AL3389" s="4"/>
      <c r="AM3389" s="4"/>
      <c r="AN3389" s="4"/>
      <c r="AO3389" s="4"/>
      <c r="AP3389" s="4"/>
      <c r="AQ3389" s="4"/>
      <c r="AR3389" s="4"/>
    </row>
    <row r="3390" customFormat="false" ht="12.75" hidden="false" customHeight="true" outlineLevel="0" collapsed="false">
      <c r="A3390" s="4"/>
      <c r="B3390" s="4"/>
      <c r="C3390" s="4"/>
      <c r="D3390" s="4"/>
      <c r="E3390" s="4"/>
      <c r="F3390" s="4"/>
      <c r="G3390" s="4" t="s">
        <v>622</v>
      </c>
      <c r="H3390" s="4" t="s">
        <v>14216</v>
      </c>
      <c r="I3390" s="4"/>
      <c r="J3390" s="4"/>
      <c r="K3390" s="4" t="s">
        <v>11811</v>
      </c>
      <c r="L3390" s="4" t="s">
        <v>11812</v>
      </c>
      <c r="M3390" s="4"/>
      <c r="N3390" s="4"/>
      <c r="O3390" s="4"/>
      <c r="P3390" s="4"/>
      <c r="Q3390" s="4"/>
      <c r="R3390" s="4"/>
      <c r="S3390" s="4"/>
      <c r="T3390" s="4"/>
      <c r="U3390" s="4"/>
      <c r="V3390" s="4"/>
      <c r="W3390" s="4"/>
      <c r="X3390" s="4"/>
      <c r="Y3390" s="4"/>
      <c r="Z3390" s="4"/>
      <c r="AA3390" s="4"/>
      <c r="AB3390" s="4"/>
      <c r="AC3390" s="5"/>
      <c r="AD3390" s="4"/>
      <c r="AE3390" s="4"/>
      <c r="AF3390" s="4"/>
      <c r="AG3390" s="4"/>
      <c r="AH3390" s="4"/>
      <c r="AI3390" s="4"/>
      <c r="AJ3390" s="4"/>
      <c r="AK3390" s="4"/>
      <c r="AL3390" s="4"/>
      <c r="AM3390" s="4"/>
      <c r="AN3390" s="4"/>
      <c r="AO3390" s="4"/>
      <c r="AP3390" s="4"/>
      <c r="AQ3390" s="4"/>
      <c r="AR3390" s="4"/>
    </row>
    <row r="3391" customFormat="false" ht="12.75" hidden="false" customHeight="true" outlineLevel="0" collapsed="false">
      <c r="A3391" s="4"/>
      <c r="B3391" s="4"/>
      <c r="C3391" s="4"/>
      <c r="D3391" s="4"/>
      <c r="E3391" s="4"/>
      <c r="F3391" s="4"/>
      <c r="G3391" s="4" t="s">
        <v>7279</v>
      </c>
      <c r="H3391" s="4" t="s">
        <v>14216</v>
      </c>
      <c r="I3391" s="4"/>
      <c r="J3391" s="4"/>
      <c r="K3391" s="4" t="s">
        <v>11811</v>
      </c>
      <c r="L3391" s="4" t="s">
        <v>11812</v>
      </c>
      <c r="M3391" s="4"/>
      <c r="N3391" s="4"/>
      <c r="O3391" s="4"/>
      <c r="P3391" s="4"/>
      <c r="Q3391" s="4"/>
      <c r="R3391" s="4"/>
      <c r="S3391" s="4"/>
      <c r="T3391" s="4"/>
      <c r="U3391" s="4"/>
      <c r="V3391" s="4"/>
      <c r="W3391" s="4"/>
      <c r="X3391" s="4"/>
      <c r="Y3391" s="4"/>
      <c r="Z3391" s="4"/>
      <c r="AA3391" s="4"/>
      <c r="AB3391" s="4"/>
      <c r="AC3391" s="5"/>
      <c r="AD3391" s="4"/>
      <c r="AE3391" s="4"/>
      <c r="AF3391" s="4"/>
      <c r="AG3391" s="4"/>
      <c r="AH3391" s="4"/>
      <c r="AI3391" s="4"/>
      <c r="AJ3391" s="4"/>
      <c r="AK3391" s="4"/>
      <c r="AL3391" s="4"/>
      <c r="AM3391" s="4"/>
      <c r="AN3391" s="4"/>
      <c r="AO3391" s="4"/>
      <c r="AP3391" s="4"/>
      <c r="AQ3391" s="4"/>
      <c r="AR3391" s="4"/>
    </row>
    <row r="3392" customFormat="false" ht="12.75" hidden="false" customHeight="true" outlineLevel="0" collapsed="false">
      <c r="A3392" s="4"/>
      <c r="B3392" s="4"/>
      <c r="C3392" s="4"/>
      <c r="D3392" s="4"/>
      <c r="E3392" s="4"/>
      <c r="F3392" s="4"/>
      <c r="G3392" s="4" t="s">
        <v>1301</v>
      </c>
      <c r="H3392" s="4" t="s">
        <v>14216</v>
      </c>
      <c r="I3392" s="4"/>
      <c r="J3392" s="4"/>
      <c r="K3392" s="4" t="s">
        <v>11811</v>
      </c>
      <c r="L3392" s="4" t="s">
        <v>11812</v>
      </c>
      <c r="M3392" s="4"/>
      <c r="N3392" s="4"/>
      <c r="O3392" s="4"/>
      <c r="P3392" s="4"/>
      <c r="Q3392" s="4"/>
      <c r="R3392" s="4"/>
      <c r="S3392" s="4"/>
      <c r="T3392" s="4"/>
      <c r="U3392" s="4"/>
      <c r="V3392" s="4"/>
      <c r="W3392" s="4"/>
      <c r="X3392" s="4"/>
      <c r="Y3392" s="4"/>
      <c r="Z3392" s="4"/>
      <c r="AA3392" s="4"/>
      <c r="AB3392" s="4"/>
      <c r="AC3392" s="5"/>
      <c r="AD3392" s="4"/>
      <c r="AE3392" s="4"/>
      <c r="AF3392" s="4"/>
      <c r="AG3392" s="4"/>
      <c r="AH3392" s="4"/>
      <c r="AI3392" s="4"/>
      <c r="AJ3392" s="4"/>
      <c r="AK3392" s="4"/>
      <c r="AL3392" s="4"/>
      <c r="AM3392" s="4"/>
      <c r="AN3392" s="4"/>
      <c r="AO3392" s="4"/>
      <c r="AP3392" s="4"/>
      <c r="AQ3392" s="4"/>
      <c r="AR3392" s="4"/>
    </row>
    <row r="3393" customFormat="false" ht="12.75" hidden="false" customHeight="true" outlineLevel="0" collapsed="false">
      <c r="A3393" s="4"/>
      <c r="B3393" s="4"/>
      <c r="C3393" s="4"/>
      <c r="D3393" s="4"/>
      <c r="E3393" s="4"/>
      <c r="F3393" s="4"/>
      <c r="G3393" s="4" t="s">
        <v>1629</v>
      </c>
      <c r="H3393" s="4" t="s">
        <v>14216</v>
      </c>
      <c r="I3393" s="4"/>
      <c r="J3393" s="4"/>
      <c r="K3393" s="4" t="s">
        <v>11811</v>
      </c>
      <c r="L3393" s="4" t="s">
        <v>11812</v>
      </c>
      <c r="M3393" s="4"/>
      <c r="N3393" s="4"/>
      <c r="O3393" s="4"/>
      <c r="P3393" s="4"/>
      <c r="Q3393" s="4"/>
      <c r="R3393" s="4"/>
      <c r="S3393" s="4"/>
      <c r="T3393" s="4"/>
      <c r="U3393" s="4"/>
      <c r="V3393" s="4"/>
      <c r="W3393" s="4"/>
      <c r="X3393" s="4"/>
      <c r="Y3393" s="4"/>
      <c r="Z3393" s="4"/>
      <c r="AA3393" s="4"/>
      <c r="AB3393" s="4"/>
      <c r="AC3393" s="5"/>
      <c r="AD3393" s="4"/>
      <c r="AE3393" s="4"/>
      <c r="AF3393" s="4"/>
      <c r="AG3393" s="4"/>
      <c r="AH3393" s="4"/>
      <c r="AI3393" s="4"/>
      <c r="AJ3393" s="4"/>
      <c r="AK3393" s="4"/>
      <c r="AL3393" s="4"/>
      <c r="AM3393" s="4"/>
      <c r="AN3393" s="4"/>
      <c r="AO3393" s="4"/>
      <c r="AP3393" s="4"/>
      <c r="AQ3393" s="4"/>
      <c r="AR3393" s="4"/>
    </row>
    <row r="3394" customFormat="false" ht="12.75" hidden="false" customHeight="true" outlineLevel="0" collapsed="false">
      <c r="A3394" s="4"/>
      <c r="B3394" s="4"/>
      <c r="C3394" s="4"/>
      <c r="D3394" s="4"/>
      <c r="E3394" s="4"/>
      <c r="F3394" s="4"/>
      <c r="G3394" s="4" t="s">
        <v>628</v>
      </c>
      <c r="H3394" s="4" t="s">
        <v>14216</v>
      </c>
      <c r="I3394" s="4"/>
      <c r="J3394" s="4"/>
      <c r="K3394" s="4" t="s">
        <v>11811</v>
      </c>
      <c r="L3394" s="4" t="s">
        <v>11812</v>
      </c>
      <c r="M3394" s="4"/>
      <c r="N3394" s="4"/>
      <c r="O3394" s="4"/>
      <c r="P3394" s="4"/>
      <c r="Q3394" s="4"/>
      <c r="R3394" s="4"/>
      <c r="S3394" s="4"/>
      <c r="T3394" s="4"/>
      <c r="U3394" s="4"/>
      <c r="V3394" s="4"/>
      <c r="W3394" s="4"/>
      <c r="X3394" s="4"/>
      <c r="Y3394" s="4"/>
      <c r="Z3394" s="4"/>
      <c r="AA3394" s="4"/>
      <c r="AB3394" s="4"/>
      <c r="AC3394" s="5"/>
      <c r="AD3394" s="4"/>
      <c r="AE3394" s="4"/>
      <c r="AF3394" s="4"/>
      <c r="AG3394" s="4"/>
      <c r="AH3394" s="4"/>
      <c r="AI3394" s="4"/>
      <c r="AJ3394" s="4"/>
      <c r="AK3394" s="4"/>
      <c r="AL3394" s="4"/>
      <c r="AM3394" s="4"/>
      <c r="AN3394" s="4"/>
      <c r="AO3394" s="4"/>
      <c r="AP3394" s="4"/>
      <c r="AQ3394" s="4"/>
      <c r="AR3394" s="4"/>
    </row>
    <row r="3395" customFormat="false" ht="12.75" hidden="false" customHeight="true" outlineLevel="0" collapsed="false">
      <c r="A3395" s="6" t="s">
        <v>88</v>
      </c>
      <c r="B3395" s="6" t="s">
        <v>3228</v>
      </c>
      <c r="C3395" s="6" t="s">
        <v>14227</v>
      </c>
      <c r="D3395" s="6" t="s">
        <v>14228</v>
      </c>
      <c r="E3395" s="0" t="n">
        <v>9</v>
      </c>
      <c r="F3395" s="6" t="s">
        <v>14229</v>
      </c>
      <c r="G3395" s="6" t="s">
        <v>863</v>
      </c>
      <c r="H3395" s="6" t="s">
        <v>14216</v>
      </c>
      <c r="I3395" s="6" t="s">
        <v>14230</v>
      </c>
      <c r="J3395" s="6" t="s">
        <v>1270</v>
      </c>
      <c r="K3395" s="6" t="s">
        <v>3233</v>
      </c>
      <c r="L3395" s="6" t="s">
        <v>3234</v>
      </c>
      <c r="M3395" s="6" t="s">
        <v>729</v>
      </c>
      <c r="N3395" s="6" t="s">
        <v>58</v>
      </c>
      <c r="O3395" s="6" t="s">
        <v>59</v>
      </c>
      <c r="P3395" s="6" t="s">
        <v>1257</v>
      </c>
      <c r="Q3395" s="6" t="s">
        <v>414</v>
      </c>
      <c r="R3395" s="6" t="s">
        <v>62</v>
      </c>
      <c r="S3395" s="6" t="s">
        <v>63</v>
      </c>
      <c r="T3395" s="6" t="s">
        <v>64</v>
      </c>
      <c r="Y3395" s="6" t="s">
        <v>66</v>
      </c>
      <c r="Z3395" s="0" t="n">
        <v>20</v>
      </c>
      <c r="AC3395" s="7" t="n">
        <v>43027</v>
      </c>
      <c r="AD3395" s="6" t="s">
        <v>161</v>
      </c>
      <c r="AE3395" s="6" t="s">
        <v>105</v>
      </c>
      <c r="AN3395" s="6" t="s">
        <v>14231</v>
      </c>
      <c r="AR3395" s="0" t="n">
        <v>25</v>
      </c>
    </row>
    <row r="3396" customFormat="false" ht="12.75" hidden="false" customHeight="true" outlineLevel="0" collapsed="false">
      <c r="A3396" s="6" t="s">
        <v>88</v>
      </c>
      <c r="B3396" s="6" t="s">
        <v>3228</v>
      </c>
      <c r="C3396" s="6" t="s">
        <v>14232</v>
      </c>
      <c r="D3396" s="6" t="s">
        <v>14233</v>
      </c>
      <c r="E3396" s="0" t="n">
        <v>9</v>
      </c>
      <c r="F3396" s="6" t="s">
        <v>14234</v>
      </c>
      <c r="G3396" s="6" t="s">
        <v>863</v>
      </c>
      <c r="H3396" s="6" t="s">
        <v>14216</v>
      </c>
      <c r="I3396" s="6" t="s">
        <v>4948</v>
      </c>
      <c r="J3396" s="6" t="s">
        <v>1270</v>
      </c>
      <c r="K3396" s="6" t="s">
        <v>3233</v>
      </c>
      <c r="L3396" s="6" t="s">
        <v>3234</v>
      </c>
      <c r="M3396" s="6" t="s">
        <v>6253</v>
      </c>
      <c r="N3396" s="6" t="s">
        <v>58</v>
      </c>
      <c r="O3396" s="6" t="s">
        <v>59</v>
      </c>
      <c r="P3396" s="6" t="s">
        <v>693</v>
      </c>
      <c r="Q3396" s="6" t="s">
        <v>414</v>
      </c>
      <c r="R3396" s="6" t="s">
        <v>62</v>
      </c>
      <c r="S3396" s="6" t="s">
        <v>63</v>
      </c>
      <c r="T3396" s="6" t="s">
        <v>64</v>
      </c>
      <c r="Y3396" s="6" t="s">
        <v>66</v>
      </c>
      <c r="Z3396" s="0" t="n">
        <v>20</v>
      </c>
      <c r="AC3396" s="7" t="n">
        <v>43027</v>
      </c>
      <c r="AD3396" s="6" t="s">
        <v>161</v>
      </c>
      <c r="AE3396" s="6" t="s">
        <v>105</v>
      </c>
      <c r="AR3396" s="0" t="n">
        <v>25</v>
      </c>
    </row>
    <row r="3397" customFormat="false" ht="12.75" hidden="false" customHeight="true" outlineLevel="0" collapsed="false">
      <c r="A3397" s="6" t="s">
        <v>88</v>
      </c>
      <c r="B3397" s="6" t="s">
        <v>11142</v>
      </c>
      <c r="C3397" s="6" t="s">
        <v>14235</v>
      </c>
      <c r="D3397" s="6" t="s">
        <v>14236</v>
      </c>
      <c r="E3397" s="0" t="n">
        <v>3</v>
      </c>
      <c r="F3397" s="6" t="s">
        <v>14237</v>
      </c>
      <c r="G3397" s="6" t="s">
        <v>234</v>
      </c>
      <c r="H3397" s="6" t="s">
        <v>14216</v>
      </c>
      <c r="J3397" s="6" t="s">
        <v>14238</v>
      </c>
      <c r="K3397" s="6" t="s">
        <v>5971</v>
      </c>
      <c r="L3397" s="6" t="s">
        <v>11149</v>
      </c>
      <c r="M3397" s="6" t="s">
        <v>1423</v>
      </c>
      <c r="N3397" s="6" t="s">
        <v>58</v>
      </c>
      <c r="O3397" s="6" t="s">
        <v>59</v>
      </c>
      <c r="P3397" s="6" t="s">
        <v>3193</v>
      </c>
      <c r="Q3397" s="6" t="s">
        <v>207</v>
      </c>
      <c r="R3397" s="6" t="s">
        <v>158</v>
      </c>
      <c r="S3397" s="6" t="s">
        <v>63</v>
      </c>
      <c r="T3397" s="6" t="s">
        <v>64</v>
      </c>
      <c r="Y3397" s="6" t="s">
        <v>66</v>
      </c>
      <c r="Z3397" s="0" t="n">
        <v>20</v>
      </c>
      <c r="AB3397" s="6" t="s">
        <v>14239</v>
      </c>
      <c r="AC3397" s="7" t="n">
        <v>43032</v>
      </c>
      <c r="AD3397" s="6" t="s">
        <v>161</v>
      </c>
      <c r="AE3397" s="6" t="s">
        <v>105</v>
      </c>
      <c r="AN3397" s="6" t="s">
        <v>14240</v>
      </c>
      <c r="AR3397" s="0" t="n">
        <v>25</v>
      </c>
    </row>
    <row r="3398" customFormat="false" ht="12.75" hidden="false" customHeight="true" outlineLevel="0" collapsed="false">
      <c r="A3398" s="6" t="s">
        <v>88</v>
      </c>
      <c r="B3398" s="6" t="s">
        <v>11142</v>
      </c>
      <c r="C3398" s="6" t="s">
        <v>14241</v>
      </c>
      <c r="D3398" s="6" t="s">
        <v>14242</v>
      </c>
      <c r="E3398" s="0" t="n">
        <v>3</v>
      </c>
      <c r="F3398" s="6" t="s">
        <v>14243</v>
      </c>
      <c r="G3398" s="6" t="s">
        <v>234</v>
      </c>
      <c r="H3398" s="6" t="s">
        <v>14216</v>
      </c>
      <c r="J3398" s="6" t="s">
        <v>5367</v>
      </c>
      <c r="K3398" s="6" t="s">
        <v>5971</v>
      </c>
      <c r="L3398" s="6" t="s">
        <v>11149</v>
      </c>
      <c r="M3398" s="6" t="s">
        <v>3884</v>
      </c>
      <c r="N3398" s="6" t="s">
        <v>58</v>
      </c>
      <c r="O3398" s="6" t="s">
        <v>59</v>
      </c>
      <c r="P3398" s="6" t="s">
        <v>3869</v>
      </c>
      <c r="Q3398" s="6" t="s">
        <v>207</v>
      </c>
      <c r="R3398" s="6" t="s">
        <v>158</v>
      </c>
      <c r="S3398" s="6" t="s">
        <v>63</v>
      </c>
      <c r="T3398" s="6" t="s">
        <v>64</v>
      </c>
      <c r="Y3398" s="6" t="s">
        <v>66</v>
      </c>
      <c r="Z3398" s="0" t="n">
        <v>20</v>
      </c>
      <c r="AB3398" s="6" t="s">
        <v>14244</v>
      </c>
      <c r="AC3398" s="7" t="n">
        <v>43032</v>
      </c>
      <c r="AD3398" s="6" t="s">
        <v>161</v>
      </c>
      <c r="AE3398" s="6" t="s">
        <v>105</v>
      </c>
      <c r="AR3398" s="0" t="n">
        <v>25</v>
      </c>
    </row>
    <row r="3399" customFormat="false" ht="12.75" hidden="false" customHeight="true" outlineLevel="0" collapsed="false">
      <c r="A3399" s="6" t="s">
        <v>88</v>
      </c>
      <c r="B3399" s="6" t="s">
        <v>11142</v>
      </c>
      <c r="C3399" s="6" t="s">
        <v>14245</v>
      </c>
      <c r="D3399" s="6" t="s">
        <v>14246</v>
      </c>
      <c r="E3399" s="0" t="n">
        <v>3</v>
      </c>
      <c r="F3399" s="6" t="s">
        <v>14247</v>
      </c>
      <c r="G3399" s="6" t="s">
        <v>3585</v>
      </c>
      <c r="H3399" s="6" t="s">
        <v>14216</v>
      </c>
      <c r="I3399" s="6" t="s">
        <v>14248</v>
      </c>
      <c r="J3399" s="6" t="s">
        <v>125</v>
      </c>
      <c r="K3399" s="6" t="s">
        <v>5971</v>
      </c>
      <c r="L3399" s="6" t="s">
        <v>11149</v>
      </c>
      <c r="M3399" s="6" t="s">
        <v>1235</v>
      </c>
      <c r="N3399" s="6" t="s">
        <v>58</v>
      </c>
      <c r="O3399" s="6" t="s">
        <v>59</v>
      </c>
      <c r="P3399" s="6" t="s">
        <v>159</v>
      </c>
      <c r="Q3399" s="6" t="s">
        <v>207</v>
      </c>
      <c r="R3399" s="6" t="s">
        <v>158</v>
      </c>
      <c r="S3399" s="6" t="s">
        <v>63</v>
      </c>
      <c r="T3399" s="6" t="s">
        <v>64</v>
      </c>
      <c r="U3399" s="6" t="s">
        <v>144</v>
      </c>
      <c r="X3399" s="6" t="s">
        <v>1683</v>
      </c>
      <c r="Y3399" s="6" t="s">
        <v>66</v>
      </c>
      <c r="Z3399" s="0" t="n">
        <v>20</v>
      </c>
      <c r="AB3399" s="6" t="s">
        <v>14249</v>
      </c>
      <c r="AC3399" s="7" t="n">
        <v>43032</v>
      </c>
      <c r="AD3399" s="6" t="s">
        <v>161</v>
      </c>
      <c r="AE3399" s="6" t="s">
        <v>105</v>
      </c>
      <c r="AH3399" s="6" t="s">
        <v>14250</v>
      </c>
      <c r="AI3399" s="6" t="s">
        <v>14251</v>
      </c>
      <c r="AJ3399" s="6" t="s">
        <v>14252</v>
      </c>
      <c r="AR3399" s="0" t="n">
        <v>25</v>
      </c>
    </row>
    <row r="3400" customFormat="false" ht="12.75" hidden="false" customHeight="true" outlineLevel="0" collapsed="false">
      <c r="A3400" s="6" t="s">
        <v>88</v>
      </c>
      <c r="B3400" s="6" t="s">
        <v>11142</v>
      </c>
      <c r="C3400" s="6" t="s">
        <v>14253</v>
      </c>
      <c r="D3400" s="6" t="s">
        <v>14254</v>
      </c>
      <c r="E3400" s="0" t="n">
        <v>3</v>
      </c>
      <c r="F3400" s="6" t="s">
        <v>14255</v>
      </c>
      <c r="G3400" s="6" t="s">
        <v>3585</v>
      </c>
      <c r="H3400" s="6" t="s">
        <v>14216</v>
      </c>
      <c r="I3400" s="6" t="s">
        <v>14256</v>
      </c>
      <c r="J3400" s="6" t="s">
        <v>14257</v>
      </c>
      <c r="K3400" s="6" t="s">
        <v>5971</v>
      </c>
      <c r="L3400" s="6" t="s">
        <v>11149</v>
      </c>
      <c r="M3400" s="6" t="s">
        <v>326</v>
      </c>
      <c r="N3400" s="6" t="s">
        <v>58</v>
      </c>
      <c r="O3400" s="6" t="s">
        <v>59</v>
      </c>
      <c r="P3400" s="6" t="s">
        <v>1682</v>
      </c>
      <c r="Q3400" s="6" t="s">
        <v>207</v>
      </c>
      <c r="R3400" s="6" t="s">
        <v>158</v>
      </c>
      <c r="S3400" s="6" t="s">
        <v>63</v>
      </c>
      <c r="T3400" s="6" t="s">
        <v>64</v>
      </c>
      <c r="U3400" s="6" t="s">
        <v>144</v>
      </c>
      <c r="X3400" s="6" t="s">
        <v>1683</v>
      </c>
      <c r="Y3400" s="6" t="s">
        <v>66</v>
      </c>
      <c r="Z3400" s="0" t="n">
        <v>20</v>
      </c>
      <c r="AB3400" s="6" t="s">
        <v>14258</v>
      </c>
      <c r="AC3400" s="7" t="n">
        <v>43032</v>
      </c>
      <c r="AD3400" s="6" t="s">
        <v>161</v>
      </c>
      <c r="AE3400" s="6" t="s">
        <v>105</v>
      </c>
      <c r="AH3400" s="6" t="s">
        <v>14259</v>
      </c>
      <c r="AI3400" s="6" t="s">
        <v>14260</v>
      </c>
      <c r="AR3400" s="0" t="n">
        <v>26</v>
      </c>
    </row>
    <row r="3401" customFormat="false" ht="12.75" hidden="false" customHeight="true" outlineLevel="0" collapsed="false">
      <c r="A3401" s="6" t="s">
        <v>88</v>
      </c>
      <c r="B3401" s="6" t="s">
        <v>11142</v>
      </c>
      <c r="C3401" s="6" t="s">
        <v>14261</v>
      </c>
      <c r="D3401" s="6" t="s">
        <v>14262</v>
      </c>
      <c r="E3401" s="0" t="n">
        <v>3</v>
      </c>
      <c r="F3401" s="6" t="s">
        <v>14263</v>
      </c>
      <c r="G3401" s="6" t="s">
        <v>3585</v>
      </c>
      <c r="H3401" s="6" t="s">
        <v>14216</v>
      </c>
      <c r="I3401" s="6" t="s">
        <v>14248</v>
      </c>
      <c r="J3401" s="6" t="s">
        <v>14264</v>
      </c>
      <c r="K3401" s="6" t="s">
        <v>5971</v>
      </c>
      <c r="L3401" s="6" t="s">
        <v>11149</v>
      </c>
      <c r="M3401" s="6" t="s">
        <v>6847</v>
      </c>
      <c r="N3401" s="6" t="s">
        <v>58</v>
      </c>
      <c r="O3401" s="6" t="s">
        <v>59</v>
      </c>
      <c r="P3401" s="6" t="s">
        <v>206</v>
      </c>
      <c r="Q3401" s="6" t="s">
        <v>207</v>
      </c>
      <c r="R3401" s="6" t="s">
        <v>158</v>
      </c>
      <c r="S3401" s="6" t="s">
        <v>63</v>
      </c>
      <c r="T3401" s="6" t="s">
        <v>64</v>
      </c>
      <c r="X3401" s="6" t="s">
        <v>1683</v>
      </c>
      <c r="Y3401" s="6" t="s">
        <v>66</v>
      </c>
      <c r="Z3401" s="0" t="n">
        <v>20</v>
      </c>
      <c r="AB3401" s="6" t="s">
        <v>14265</v>
      </c>
      <c r="AC3401" s="7" t="n">
        <v>43032</v>
      </c>
      <c r="AD3401" s="6" t="s">
        <v>161</v>
      </c>
      <c r="AE3401" s="6" t="s">
        <v>105</v>
      </c>
      <c r="AR3401" s="0" t="n">
        <v>26</v>
      </c>
    </row>
    <row r="3402" customFormat="false" ht="12.75" hidden="false" customHeight="true" outlineLevel="0" collapsed="false">
      <c r="A3402" s="6" t="s">
        <v>88</v>
      </c>
      <c r="B3402" s="6" t="s">
        <v>11142</v>
      </c>
      <c r="C3402" s="6" t="s">
        <v>14266</v>
      </c>
      <c r="D3402" s="6" t="s">
        <v>14267</v>
      </c>
      <c r="E3402" s="0" t="n">
        <v>3</v>
      </c>
      <c r="F3402" s="6" t="s">
        <v>14268</v>
      </c>
      <c r="G3402" s="6" t="s">
        <v>3585</v>
      </c>
      <c r="H3402" s="6" t="s">
        <v>14216</v>
      </c>
      <c r="I3402" s="6" t="s">
        <v>14269</v>
      </c>
      <c r="J3402" s="6" t="s">
        <v>14270</v>
      </c>
      <c r="K3402" s="6" t="s">
        <v>5971</v>
      </c>
      <c r="L3402" s="6" t="s">
        <v>11149</v>
      </c>
      <c r="M3402" s="6" t="s">
        <v>14271</v>
      </c>
      <c r="N3402" s="6" t="s">
        <v>58</v>
      </c>
      <c r="O3402" s="6" t="s">
        <v>59</v>
      </c>
      <c r="P3402" s="6" t="s">
        <v>502</v>
      </c>
      <c r="Q3402" s="6" t="s">
        <v>207</v>
      </c>
      <c r="R3402" s="6" t="s">
        <v>158</v>
      </c>
      <c r="S3402" s="6" t="s">
        <v>63</v>
      </c>
      <c r="T3402" s="6" t="s">
        <v>64</v>
      </c>
      <c r="U3402" s="6" t="s">
        <v>144</v>
      </c>
      <c r="X3402" s="6" t="s">
        <v>1683</v>
      </c>
      <c r="Y3402" s="6" t="s">
        <v>66</v>
      </c>
      <c r="Z3402" s="0" t="n">
        <v>20</v>
      </c>
      <c r="AB3402" s="6" t="s">
        <v>14272</v>
      </c>
      <c r="AC3402" s="7" t="n">
        <v>43032</v>
      </c>
      <c r="AD3402" s="6" t="s">
        <v>161</v>
      </c>
      <c r="AE3402" s="6" t="s">
        <v>105</v>
      </c>
      <c r="AH3402" s="6" t="s">
        <v>14273</v>
      </c>
      <c r="AI3402" s="6" t="s">
        <v>14273</v>
      </c>
      <c r="AR3402" s="0" t="n">
        <v>26</v>
      </c>
    </row>
    <row r="3403" customFormat="false" ht="12.75" hidden="false" customHeight="true" outlineLevel="0" collapsed="false">
      <c r="A3403" s="6" t="s">
        <v>88</v>
      </c>
      <c r="B3403" s="6" t="s">
        <v>10337</v>
      </c>
      <c r="C3403" s="6" t="s">
        <v>14274</v>
      </c>
      <c r="D3403" s="6" t="s">
        <v>14275</v>
      </c>
      <c r="E3403" s="0" t="n">
        <v>400</v>
      </c>
      <c r="F3403" s="6" t="s">
        <v>14276</v>
      </c>
      <c r="G3403" s="6" t="s">
        <v>648</v>
      </c>
      <c r="H3403" s="6" t="s">
        <v>14216</v>
      </c>
      <c r="I3403" s="6" t="s">
        <v>1690</v>
      </c>
      <c r="J3403" s="6" t="s">
        <v>1780</v>
      </c>
      <c r="K3403" s="6" t="s">
        <v>5971</v>
      </c>
      <c r="L3403" s="6" t="s">
        <v>10342</v>
      </c>
      <c r="M3403" s="6" t="s">
        <v>999</v>
      </c>
      <c r="N3403" s="6" t="s">
        <v>58</v>
      </c>
      <c r="O3403" s="6" t="s">
        <v>59</v>
      </c>
      <c r="P3403" s="6" t="s">
        <v>2018</v>
      </c>
      <c r="Q3403" s="6" t="s">
        <v>662</v>
      </c>
      <c r="R3403" s="6" t="s">
        <v>62</v>
      </c>
      <c r="S3403" s="6" t="s">
        <v>63</v>
      </c>
      <c r="T3403" s="6" t="s">
        <v>64</v>
      </c>
      <c r="Y3403" s="6" t="s">
        <v>66</v>
      </c>
      <c r="Z3403" s="0" t="n">
        <v>20</v>
      </c>
      <c r="AA3403" s="6" t="s">
        <v>67</v>
      </c>
      <c r="AB3403" s="6" t="s">
        <v>14277</v>
      </c>
      <c r="AC3403" s="7" t="n">
        <v>43031</v>
      </c>
      <c r="AD3403" s="6" t="s">
        <v>104</v>
      </c>
      <c r="AE3403" s="6" t="s">
        <v>105</v>
      </c>
      <c r="AR3403" s="0" t="n">
        <v>26</v>
      </c>
    </row>
    <row r="3404" customFormat="false" ht="12.75" hidden="false" customHeight="true" outlineLevel="0" collapsed="false">
      <c r="A3404" s="6" t="s">
        <v>88</v>
      </c>
      <c r="B3404" s="6" t="s">
        <v>10337</v>
      </c>
      <c r="C3404" s="6" t="s">
        <v>14278</v>
      </c>
      <c r="D3404" s="6" t="s">
        <v>14279</v>
      </c>
      <c r="E3404" s="0" t="n">
        <v>400</v>
      </c>
      <c r="F3404" s="6" t="s">
        <v>14280</v>
      </c>
      <c r="G3404" s="6" t="s">
        <v>648</v>
      </c>
      <c r="H3404" s="6" t="s">
        <v>14216</v>
      </c>
      <c r="I3404" s="6" t="s">
        <v>2175</v>
      </c>
      <c r="J3404" s="6" t="s">
        <v>1780</v>
      </c>
      <c r="K3404" s="6" t="s">
        <v>5971</v>
      </c>
      <c r="L3404" s="6" t="s">
        <v>10342</v>
      </c>
      <c r="M3404" s="6" t="s">
        <v>2775</v>
      </c>
      <c r="N3404" s="6" t="s">
        <v>58</v>
      </c>
      <c r="O3404" s="6" t="s">
        <v>59</v>
      </c>
      <c r="P3404" s="6" t="s">
        <v>5695</v>
      </c>
      <c r="Q3404" s="6" t="s">
        <v>157</v>
      </c>
      <c r="R3404" s="6" t="s">
        <v>62</v>
      </c>
      <c r="S3404" s="6" t="s">
        <v>63</v>
      </c>
      <c r="T3404" s="6" t="s">
        <v>64</v>
      </c>
      <c r="Y3404" s="6" t="s">
        <v>66</v>
      </c>
      <c r="Z3404" s="0" t="n">
        <v>20</v>
      </c>
      <c r="AH3404" s="6" t="s">
        <v>14281</v>
      </c>
      <c r="AJ3404" s="6" t="s">
        <v>14281</v>
      </c>
      <c r="AR3404" s="0" t="n">
        <v>26</v>
      </c>
    </row>
    <row r="3405" customFormat="false" ht="12.75" hidden="false" customHeight="true" outlineLevel="0" collapsed="false">
      <c r="A3405" s="6" t="s">
        <v>88</v>
      </c>
      <c r="B3405" s="6" t="s">
        <v>1748</v>
      </c>
      <c r="C3405" s="6" t="s">
        <v>14282</v>
      </c>
      <c r="D3405" s="6" t="s">
        <v>14283</v>
      </c>
      <c r="E3405" s="0" t="n">
        <v>660</v>
      </c>
      <c r="F3405" s="6" t="s">
        <v>14284</v>
      </c>
      <c r="G3405" s="6" t="s">
        <v>269</v>
      </c>
      <c r="H3405" s="6" t="s">
        <v>14216</v>
      </c>
      <c r="I3405" s="6" t="s">
        <v>14285</v>
      </c>
      <c r="J3405" s="6" t="s">
        <v>14286</v>
      </c>
      <c r="K3405" s="6" t="s">
        <v>1753</v>
      </c>
      <c r="L3405" s="6" t="s">
        <v>1754</v>
      </c>
      <c r="M3405" s="6" t="s">
        <v>1290</v>
      </c>
      <c r="N3405" s="6" t="s">
        <v>58</v>
      </c>
      <c r="O3405" s="6" t="s">
        <v>59</v>
      </c>
      <c r="P3405" s="6" t="s">
        <v>2611</v>
      </c>
      <c r="Q3405" s="6" t="s">
        <v>101</v>
      </c>
      <c r="R3405" s="6" t="s">
        <v>62</v>
      </c>
      <c r="S3405" s="6" t="s">
        <v>63</v>
      </c>
      <c r="T3405" s="6" t="s">
        <v>64</v>
      </c>
      <c r="U3405" s="6" t="s">
        <v>144</v>
      </c>
      <c r="Y3405" s="6" t="s">
        <v>66</v>
      </c>
      <c r="Z3405" s="0" t="n">
        <v>20</v>
      </c>
      <c r="AB3405" s="6" t="s">
        <v>14287</v>
      </c>
      <c r="AC3405" s="7" t="n">
        <v>43041</v>
      </c>
      <c r="AD3405" s="6" t="s">
        <v>104</v>
      </c>
      <c r="AE3405" s="6" t="s">
        <v>105</v>
      </c>
      <c r="AH3405" s="6" t="s">
        <v>14288</v>
      </c>
      <c r="AR3405" s="0" t="n">
        <v>26</v>
      </c>
    </row>
    <row r="3406" customFormat="false" ht="12.75" hidden="false" customHeight="true" outlineLevel="0" collapsed="false">
      <c r="A3406" s="6" t="s">
        <v>88</v>
      </c>
      <c r="B3406" s="6" t="s">
        <v>1748</v>
      </c>
      <c r="C3406" s="6" t="s">
        <v>14289</v>
      </c>
      <c r="D3406" s="6" t="s">
        <v>14290</v>
      </c>
      <c r="E3406" s="0" t="n">
        <v>660</v>
      </c>
      <c r="F3406" s="6" t="s">
        <v>14291</v>
      </c>
      <c r="G3406" s="6" t="s">
        <v>269</v>
      </c>
      <c r="H3406" s="6" t="s">
        <v>14216</v>
      </c>
      <c r="J3406" s="6" t="s">
        <v>8343</v>
      </c>
      <c r="K3406" s="6" t="s">
        <v>1753</v>
      </c>
      <c r="L3406" s="6" t="s">
        <v>1754</v>
      </c>
      <c r="M3406" s="6" t="s">
        <v>236</v>
      </c>
      <c r="N3406" s="6" t="s">
        <v>58</v>
      </c>
      <c r="O3406" s="6" t="s">
        <v>59</v>
      </c>
      <c r="P3406" s="6" t="s">
        <v>1524</v>
      </c>
      <c r="Q3406" s="6" t="s">
        <v>488</v>
      </c>
      <c r="R3406" s="6" t="s">
        <v>62</v>
      </c>
      <c r="S3406" s="6" t="s">
        <v>63</v>
      </c>
      <c r="T3406" s="6" t="s">
        <v>489</v>
      </c>
      <c r="Y3406" s="6" t="s">
        <v>66</v>
      </c>
      <c r="Z3406" s="0" t="n">
        <v>20</v>
      </c>
      <c r="AC3406" s="7" t="n">
        <v>43041</v>
      </c>
      <c r="AD3406" s="6" t="s">
        <v>104</v>
      </c>
      <c r="AE3406" s="6" t="s">
        <v>105</v>
      </c>
      <c r="AR3406" s="0" t="n">
        <v>26</v>
      </c>
    </row>
    <row r="3407" customFormat="false" ht="12.75" hidden="false" customHeight="true" outlineLevel="0" collapsed="false">
      <c r="A3407" s="6" t="s">
        <v>88</v>
      </c>
      <c r="B3407" s="6" t="s">
        <v>1748</v>
      </c>
      <c r="C3407" s="6" t="s">
        <v>14292</v>
      </c>
      <c r="D3407" s="6" t="s">
        <v>14293</v>
      </c>
      <c r="E3407" s="0" t="n">
        <v>660</v>
      </c>
      <c r="F3407" s="6" t="s">
        <v>14294</v>
      </c>
      <c r="G3407" s="6" t="s">
        <v>584</v>
      </c>
      <c r="H3407" s="6" t="s">
        <v>14216</v>
      </c>
      <c r="J3407" s="6" t="s">
        <v>14295</v>
      </c>
      <c r="K3407" s="6" t="s">
        <v>1753</v>
      </c>
      <c r="L3407" s="6" t="s">
        <v>1754</v>
      </c>
      <c r="M3407" s="6" t="s">
        <v>2203</v>
      </c>
      <c r="N3407" s="6" t="s">
        <v>58</v>
      </c>
      <c r="O3407" s="6" t="s">
        <v>59</v>
      </c>
      <c r="P3407" s="6" t="s">
        <v>3891</v>
      </c>
      <c r="Q3407" s="6" t="s">
        <v>608</v>
      </c>
      <c r="R3407" s="6" t="s">
        <v>62</v>
      </c>
      <c r="S3407" s="6" t="s">
        <v>63</v>
      </c>
      <c r="T3407" s="6" t="s">
        <v>64</v>
      </c>
      <c r="U3407" s="6" t="s">
        <v>144</v>
      </c>
      <c r="Y3407" s="6" t="s">
        <v>66</v>
      </c>
      <c r="Z3407" s="0" t="n">
        <v>20</v>
      </c>
      <c r="AB3407" s="6" t="s">
        <v>14296</v>
      </c>
      <c r="AC3407" s="7" t="n">
        <v>43041</v>
      </c>
      <c r="AD3407" s="6" t="s">
        <v>104</v>
      </c>
      <c r="AE3407" s="6" t="s">
        <v>105</v>
      </c>
      <c r="AI3407" s="6" t="s">
        <v>14297</v>
      </c>
      <c r="AR3407" s="0" t="n">
        <v>26</v>
      </c>
    </row>
    <row r="3408" customFormat="false" ht="12.75" hidden="false" customHeight="true" outlineLevel="0" collapsed="false">
      <c r="A3408" s="6" t="s">
        <v>88</v>
      </c>
      <c r="B3408" s="6" t="s">
        <v>1748</v>
      </c>
      <c r="C3408" s="6" t="s">
        <v>14298</v>
      </c>
      <c r="D3408" s="6" t="s">
        <v>14299</v>
      </c>
      <c r="E3408" s="0" t="n">
        <v>660</v>
      </c>
      <c r="F3408" s="6" t="s">
        <v>14300</v>
      </c>
      <c r="G3408" s="6" t="s">
        <v>584</v>
      </c>
      <c r="H3408" s="6" t="s">
        <v>14216</v>
      </c>
      <c r="I3408" s="6" t="s">
        <v>14301</v>
      </c>
      <c r="J3408" s="6" t="s">
        <v>2231</v>
      </c>
      <c r="K3408" s="6" t="s">
        <v>1753</v>
      </c>
      <c r="L3408" s="6" t="s">
        <v>1754</v>
      </c>
      <c r="M3408" s="6" t="s">
        <v>5407</v>
      </c>
      <c r="N3408" s="6" t="s">
        <v>58</v>
      </c>
      <c r="O3408" s="6" t="s">
        <v>59</v>
      </c>
      <c r="P3408" s="6" t="s">
        <v>4021</v>
      </c>
      <c r="Q3408" s="6" t="s">
        <v>608</v>
      </c>
      <c r="R3408" s="6" t="s">
        <v>62</v>
      </c>
      <c r="S3408" s="6" t="s">
        <v>63</v>
      </c>
      <c r="T3408" s="6" t="s">
        <v>64</v>
      </c>
      <c r="Y3408" s="6" t="s">
        <v>66</v>
      </c>
      <c r="Z3408" s="0" t="n">
        <v>20</v>
      </c>
      <c r="AA3408" s="6" t="s">
        <v>67</v>
      </c>
      <c r="AB3408" s="6" t="s">
        <v>14302</v>
      </c>
      <c r="AC3408" s="7" t="n">
        <v>43041</v>
      </c>
      <c r="AD3408" s="6" t="s">
        <v>104</v>
      </c>
      <c r="AE3408" s="6" t="s">
        <v>105</v>
      </c>
      <c r="AR3408" s="0" t="n">
        <v>26</v>
      </c>
    </row>
    <row r="3409" customFormat="false" ht="12.75" hidden="false" customHeight="true" outlineLevel="0" collapsed="false">
      <c r="A3409" s="6" t="s">
        <v>88</v>
      </c>
      <c r="B3409" s="6" t="s">
        <v>1748</v>
      </c>
      <c r="C3409" s="6" t="s">
        <v>14303</v>
      </c>
      <c r="D3409" s="6" t="s">
        <v>14304</v>
      </c>
      <c r="E3409" s="0" t="n">
        <v>660</v>
      </c>
      <c r="F3409" s="6" t="s">
        <v>14305</v>
      </c>
      <c r="G3409" s="6" t="s">
        <v>584</v>
      </c>
      <c r="H3409" s="6" t="s">
        <v>14216</v>
      </c>
      <c r="I3409" s="6" t="s">
        <v>14301</v>
      </c>
      <c r="J3409" s="6" t="s">
        <v>2242</v>
      </c>
      <c r="K3409" s="6" t="s">
        <v>1753</v>
      </c>
      <c r="L3409" s="6" t="s">
        <v>1754</v>
      </c>
      <c r="M3409" s="6" t="s">
        <v>6448</v>
      </c>
      <c r="N3409" s="6" t="s">
        <v>58</v>
      </c>
      <c r="O3409" s="6" t="s">
        <v>59</v>
      </c>
      <c r="P3409" s="6" t="s">
        <v>1204</v>
      </c>
      <c r="Q3409" s="6" t="s">
        <v>608</v>
      </c>
      <c r="R3409" s="6" t="s">
        <v>62</v>
      </c>
      <c r="S3409" s="6" t="s">
        <v>63</v>
      </c>
      <c r="T3409" s="6" t="s">
        <v>64</v>
      </c>
      <c r="Y3409" s="6" t="s">
        <v>66</v>
      </c>
      <c r="Z3409" s="0" t="n">
        <v>20</v>
      </c>
      <c r="AB3409" s="6" t="s">
        <v>14306</v>
      </c>
      <c r="AC3409" s="7" t="n">
        <v>43041</v>
      </c>
      <c r="AD3409" s="6" t="s">
        <v>104</v>
      </c>
      <c r="AE3409" s="6" t="s">
        <v>105</v>
      </c>
      <c r="AR3409" s="0" t="n">
        <v>26</v>
      </c>
    </row>
    <row r="3410" customFormat="false" ht="12.75" hidden="false" customHeight="true" outlineLevel="0" collapsed="false">
      <c r="A3410" s="6" t="s">
        <v>88</v>
      </c>
      <c r="B3410" s="6" t="s">
        <v>2274</v>
      </c>
      <c r="C3410" s="6" t="s">
        <v>14307</v>
      </c>
      <c r="D3410" s="6" t="s">
        <v>14308</v>
      </c>
      <c r="E3410" s="0" t="n">
        <v>660</v>
      </c>
      <c r="F3410" s="6" t="s">
        <v>14309</v>
      </c>
      <c r="G3410" s="6" t="s">
        <v>509</v>
      </c>
      <c r="H3410" s="6" t="s">
        <v>14216</v>
      </c>
      <c r="I3410" s="6" t="s">
        <v>14310</v>
      </c>
      <c r="K3410" s="6" t="s">
        <v>2281</v>
      </c>
      <c r="L3410" s="6" t="s">
        <v>2282</v>
      </c>
      <c r="M3410" s="6" t="s">
        <v>875</v>
      </c>
      <c r="N3410" s="6" t="s">
        <v>58</v>
      </c>
      <c r="O3410" s="6" t="s">
        <v>59</v>
      </c>
      <c r="P3410" s="6" t="s">
        <v>1010</v>
      </c>
      <c r="Q3410" s="6" t="s">
        <v>488</v>
      </c>
      <c r="R3410" s="6" t="s">
        <v>62</v>
      </c>
      <c r="S3410" s="6" t="s">
        <v>63</v>
      </c>
      <c r="T3410" s="6" t="s">
        <v>64</v>
      </c>
      <c r="X3410" s="6" t="s">
        <v>65</v>
      </c>
      <c r="Y3410" s="6" t="s">
        <v>66</v>
      </c>
      <c r="Z3410" s="0" t="n">
        <v>20</v>
      </c>
      <c r="AB3410" s="6" t="s">
        <v>14311</v>
      </c>
      <c r="AC3410" s="7" t="n">
        <v>43039</v>
      </c>
      <c r="AD3410" s="6" t="s">
        <v>161</v>
      </c>
      <c r="AE3410" s="6" t="s">
        <v>105</v>
      </c>
      <c r="AR3410" s="0" t="n">
        <v>26</v>
      </c>
    </row>
    <row r="3411" customFormat="false" ht="12.75" hidden="false" customHeight="true" outlineLevel="0" collapsed="false">
      <c r="A3411" s="6" t="s">
        <v>88</v>
      </c>
      <c r="B3411" s="6" t="s">
        <v>2274</v>
      </c>
      <c r="C3411" s="6" t="s">
        <v>14312</v>
      </c>
      <c r="D3411" s="6" t="s">
        <v>14313</v>
      </c>
      <c r="E3411" s="0" t="n">
        <v>660</v>
      </c>
      <c r="F3411" s="6" t="s">
        <v>14314</v>
      </c>
      <c r="G3411" s="6" t="s">
        <v>509</v>
      </c>
      <c r="H3411" s="6" t="s">
        <v>14216</v>
      </c>
      <c r="I3411" s="6" t="s">
        <v>11500</v>
      </c>
      <c r="J3411" s="6" t="s">
        <v>11500</v>
      </c>
      <c r="K3411" s="6" t="s">
        <v>2281</v>
      </c>
      <c r="L3411" s="6" t="s">
        <v>2282</v>
      </c>
      <c r="M3411" s="6" t="s">
        <v>3884</v>
      </c>
      <c r="N3411" s="6" t="s">
        <v>58</v>
      </c>
      <c r="O3411" s="6" t="s">
        <v>59</v>
      </c>
      <c r="P3411" s="6" t="s">
        <v>7805</v>
      </c>
      <c r="Q3411" s="6" t="s">
        <v>488</v>
      </c>
      <c r="R3411" s="6" t="s">
        <v>62</v>
      </c>
      <c r="S3411" s="6" t="s">
        <v>63</v>
      </c>
      <c r="T3411" s="6" t="s">
        <v>64</v>
      </c>
      <c r="U3411" s="6" t="s">
        <v>144</v>
      </c>
      <c r="X3411" s="6" t="s">
        <v>65</v>
      </c>
      <c r="Y3411" s="6" t="s">
        <v>66</v>
      </c>
      <c r="Z3411" s="0" t="n">
        <v>20</v>
      </c>
      <c r="AB3411" s="6" t="s">
        <v>14315</v>
      </c>
      <c r="AC3411" s="7" t="n">
        <v>43039</v>
      </c>
      <c r="AD3411" s="6" t="s">
        <v>161</v>
      </c>
      <c r="AE3411" s="6" t="s">
        <v>105</v>
      </c>
      <c r="AH3411" s="6" t="s">
        <v>14316</v>
      </c>
      <c r="AR3411" s="0" t="n">
        <v>30</v>
      </c>
    </row>
    <row r="3412" customFormat="false" ht="12.75" hidden="false" customHeight="true" outlineLevel="0" collapsed="false">
      <c r="A3412" s="6" t="s">
        <v>88</v>
      </c>
      <c r="B3412" s="6" t="s">
        <v>2336</v>
      </c>
      <c r="C3412" s="6" t="s">
        <v>14317</v>
      </c>
      <c r="D3412" s="6" t="s">
        <v>14318</v>
      </c>
      <c r="E3412" s="0" t="n">
        <v>500</v>
      </c>
      <c r="F3412" s="6" t="s">
        <v>14319</v>
      </c>
      <c r="G3412" s="6" t="s">
        <v>3340</v>
      </c>
      <c r="H3412" s="6" t="s">
        <v>14216</v>
      </c>
      <c r="J3412" s="6" t="s">
        <v>596</v>
      </c>
      <c r="K3412" s="6" t="s">
        <v>2343</v>
      </c>
      <c r="L3412" s="6" t="s">
        <v>2344</v>
      </c>
      <c r="M3412" s="6" t="s">
        <v>4528</v>
      </c>
      <c r="N3412" s="6" t="s">
        <v>58</v>
      </c>
      <c r="O3412" s="6" t="s">
        <v>59</v>
      </c>
      <c r="P3412" s="6" t="s">
        <v>686</v>
      </c>
      <c r="Q3412" s="6" t="s">
        <v>414</v>
      </c>
      <c r="R3412" s="6" t="s">
        <v>62</v>
      </c>
      <c r="S3412" s="6" t="s">
        <v>63</v>
      </c>
      <c r="T3412" s="6" t="s">
        <v>64</v>
      </c>
      <c r="Y3412" s="6" t="s">
        <v>66</v>
      </c>
      <c r="Z3412" s="0" t="n">
        <v>20</v>
      </c>
      <c r="AC3412" s="7" t="n">
        <v>43033</v>
      </c>
      <c r="AD3412" s="0" t="s">
        <v>161</v>
      </c>
      <c r="AE3412" s="0" t="s">
        <v>105</v>
      </c>
      <c r="AI3412" s="6" t="s">
        <v>14320</v>
      </c>
      <c r="AR3412" s="0" t="n">
        <v>30</v>
      </c>
    </row>
    <row r="3413" customFormat="false" ht="12.75" hidden="false" customHeight="true" outlineLevel="0" collapsed="false">
      <c r="A3413" s="6" t="s">
        <v>88</v>
      </c>
      <c r="B3413" s="6" t="s">
        <v>2336</v>
      </c>
      <c r="C3413" s="6" t="s">
        <v>14321</v>
      </c>
      <c r="D3413" s="6" t="s">
        <v>14322</v>
      </c>
      <c r="E3413" s="0" t="n">
        <v>500</v>
      </c>
      <c r="F3413" s="6" t="s">
        <v>14323</v>
      </c>
      <c r="G3413" s="6" t="s">
        <v>3340</v>
      </c>
      <c r="H3413" s="6" t="s">
        <v>14216</v>
      </c>
      <c r="J3413" s="6" t="s">
        <v>1170</v>
      </c>
      <c r="K3413" s="6" t="s">
        <v>2343</v>
      </c>
      <c r="L3413" s="6" t="s">
        <v>2344</v>
      </c>
      <c r="M3413" s="6" t="s">
        <v>228</v>
      </c>
      <c r="N3413" s="6" t="s">
        <v>58</v>
      </c>
      <c r="O3413" s="6" t="s">
        <v>59</v>
      </c>
      <c r="P3413" s="6" t="s">
        <v>5695</v>
      </c>
      <c r="Q3413" s="6" t="s">
        <v>414</v>
      </c>
      <c r="R3413" s="6" t="s">
        <v>62</v>
      </c>
      <c r="S3413" s="6" t="s">
        <v>63</v>
      </c>
      <c r="T3413" s="6" t="s">
        <v>64</v>
      </c>
      <c r="Y3413" s="6" t="s">
        <v>66</v>
      </c>
      <c r="Z3413" s="0" t="n">
        <v>20</v>
      </c>
      <c r="AC3413" s="7" t="n">
        <v>43033</v>
      </c>
      <c r="AD3413" s="0" t="s">
        <v>161</v>
      </c>
      <c r="AE3413" s="0" t="s">
        <v>105</v>
      </c>
      <c r="AR3413" s="0" t="n">
        <v>30</v>
      </c>
    </row>
    <row r="3414" customFormat="false" ht="12.75" hidden="false" customHeight="true" outlineLevel="0" collapsed="false">
      <c r="A3414" s="6" t="s">
        <v>88</v>
      </c>
      <c r="B3414" s="6" t="s">
        <v>2336</v>
      </c>
      <c r="C3414" s="6" t="s">
        <v>14324</v>
      </c>
      <c r="D3414" s="6" t="s">
        <v>14325</v>
      </c>
      <c r="E3414" s="0" t="n">
        <v>500</v>
      </c>
      <c r="F3414" s="6" t="s">
        <v>14326</v>
      </c>
      <c r="G3414" s="6" t="s">
        <v>1632</v>
      </c>
      <c r="H3414" s="6" t="s">
        <v>14216</v>
      </c>
      <c r="J3414" s="6" t="s">
        <v>14327</v>
      </c>
      <c r="K3414" s="6" t="s">
        <v>2343</v>
      </c>
      <c r="L3414" s="6" t="s">
        <v>2344</v>
      </c>
      <c r="M3414" s="6" t="s">
        <v>4373</v>
      </c>
      <c r="N3414" s="6" t="s">
        <v>58</v>
      </c>
      <c r="O3414" s="6" t="s">
        <v>59</v>
      </c>
      <c r="P3414" s="6" t="s">
        <v>2047</v>
      </c>
      <c r="Q3414" s="6" t="s">
        <v>327</v>
      </c>
      <c r="R3414" s="6" t="s">
        <v>62</v>
      </c>
      <c r="S3414" s="6" t="s">
        <v>63</v>
      </c>
      <c r="T3414" s="6" t="s">
        <v>64</v>
      </c>
      <c r="Y3414" s="6" t="s">
        <v>66</v>
      </c>
      <c r="Z3414" s="0" t="n">
        <v>20</v>
      </c>
      <c r="AB3414" s="6" t="s">
        <v>14328</v>
      </c>
      <c r="AC3414" s="7" t="n">
        <v>43033</v>
      </c>
      <c r="AD3414" s="0" t="s">
        <v>161</v>
      </c>
      <c r="AE3414" s="0" t="s">
        <v>105</v>
      </c>
      <c r="AR3414" s="0" t="n">
        <v>30</v>
      </c>
    </row>
    <row r="3415" customFormat="false" ht="12.75" hidden="false" customHeight="true" outlineLevel="0" collapsed="false">
      <c r="A3415" s="6" t="s">
        <v>88</v>
      </c>
      <c r="B3415" s="6" t="s">
        <v>2336</v>
      </c>
      <c r="C3415" s="6" t="s">
        <v>14329</v>
      </c>
      <c r="D3415" s="6" t="s">
        <v>14330</v>
      </c>
      <c r="E3415" s="0" t="n">
        <v>500</v>
      </c>
      <c r="F3415" s="6" t="s">
        <v>14331</v>
      </c>
      <c r="G3415" s="6" t="s">
        <v>769</v>
      </c>
      <c r="H3415" s="6" t="s">
        <v>14216</v>
      </c>
      <c r="K3415" s="6" t="s">
        <v>2343</v>
      </c>
      <c r="L3415" s="6" t="s">
        <v>2344</v>
      </c>
      <c r="M3415" s="6" t="s">
        <v>308</v>
      </c>
      <c r="N3415" s="6" t="s">
        <v>58</v>
      </c>
      <c r="O3415" s="6" t="s">
        <v>59</v>
      </c>
      <c r="P3415" s="6" t="s">
        <v>6707</v>
      </c>
      <c r="Q3415" s="6" t="s">
        <v>358</v>
      </c>
      <c r="R3415" s="6" t="s">
        <v>62</v>
      </c>
      <c r="S3415" s="6" t="s">
        <v>63</v>
      </c>
      <c r="T3415" s="6" t="s">
        <v>64</v>
      </c>
      <c r="Y3415" s="6" t="s">
        <v>66</v>
      </c>
      <c r="Z3415" s="0" t="n">
        <v>20</v>
      </c>
      <c r="AA3415" s="6" t="s">
        <v>67</v>
      </c>
      <c r="AC3415" s="7" t="n">
        <v>43033</v>
      </c>
      <c r="AD3415" s="0" t="s">
        <v>161</v>
      </c>
      <c r="AE3415" s="0" t="s">
        <v>105</v>
      </c>
      <c r="AR3415" s="0" t="n">
        <v>30</v>
      </c>
    </row>
    <row r="3416" customFormat="false" ht="12.75" hidden="false" customHeight="true" outlineLevel="0" collapsed="false">
      <c r="A3416" s="6" t="s">
        <v>88</v>
      </c>
      <c r="B3416" s="6" t="s">
        <v>2336</v>
      </c>
      <c r="C3416" s="6" t="s">
        <v>14332</v>
      </c>
      <c r="D3416" s="6" t="s">
        <v>14333</v>
      </c>
      <c r="E3416" s="0" t="n">
        <v>500</v>
      </c>
      <c r="F3416" s="6" t="s">
        <v>14334</v>
      </c>
      <c r="G3416" s="6" t="s">
        <v>4555</v>
      </c>
      <c r="H3416" s="6" t="s">
        <v>14216</v>
      </c>
      <c r="I3416" s="6" t="s">
        <v>14335</v>
      </c>
      <c r="J3416" s="6" t="s">
        <v>1212</v>
      </c>
      <c r="K3416" s="6" t="s">
        <v>2343</v>
      </c>
      <c r="L3416" s="6" t="s">
        <v>2344</v>
      </c>
      <c r="M3416" s="6" t="s">
        <v>402</v>
      </c>
      <c r="N3416" s="6" t="s">
        <v>58</v>
      </c>
      <c r="O3416" s="6" t="s">
        <v>59</v>
      </c>
      <c r="P3416" s="6" t="s">
        <v>4228</v>
      </c>
      <c r="Q3416" s="6" t="s">
        <v>130</v>
      </c>
      <c r="R3416" s="6" t="s">
        <v>62</v>
      </c>
      <c r="S3416" s="6" t="s">
        <v>63</v>
      </c>
      <c r="T3416" s="6" t="s">
        <v>64</v>
      </c>
      <c r="U3416" s="6" t="s">
        <v>144</v>
      </c>
      <c r="Y3416" s="6" t="s">
        <v>66</v>
      </c>
      <c r="Z3416" s="0" t="n">
        <v>20</v>
      </c>
      <c r="AB3416" s="6" t="s">
        <v>14336</v>
      </c>
      <c r="AC3416" s="7" t="n">
        <v>43033</v>
      </c>
      <c r="AD3416" s="0" t="s">
        <v>161</v>
      </c>
      <c r="AE3416" s="0" t="s">
        <v>105</v>
      </c>
      <c r="AI3416" s="6" t="s">
        <v>14337</v>
      </c>
      <c r="AR3416" s="0" t="n">
        <v>30</v>
      </c>
    </row>
    <row r="3417" customFormat="false" ht="12.75" hidden="false" customHeight="true" outlineLevel="0" collapsed="false">
      <c r="A3417" s="6" t="s">
        <v>88</v>
      </c>
      <c r="B3417" s="6" t="s">
        <v>2336</v>
      </c>
      <c r="C3417" s="6" t="s">
        <v>14338</v>
      </c>
      <c r="D3417" s="6" t="s">
        <v>14339</v>
      </c>
      <c r="E3417" s="0" t="n">
        <v>500</v>
      </c>
      <c r="F3417" s="6" t="s">
        <v>14340</v>
      </c>
      <c r="G3417" s="6" t="s">
        <v>4555</v>
      </c>
      <c r="H3417" s="6" t="s">
        <v>14216</v>
      </c>
      <c r="J3417" s="6" t="s">
        <v>7739</v>
      </c>
      <c r="K3417" s="6" t="s">
        <v>2343</v>
      </c>
      <c r="L3417" s="6" t="s">
        <v>2344</v>
      </c>
      <c r="M3417" s="6" t="s">
        <v>3148</v>
      </c>
      <c r="N3417" s="6" t="s">
        <v>58</v>
      </c>
      <c r="O3417" s="6" t="s">
        <v>59</v>
      </c>
      <c r="P3417" s="6" t="s">
        <v>13866</v>
      </c>
      <c r="Q3417" s="6" t="s">
        <v>130</v>
      </c>
      <c r="R3417" s="6" t="s">
        <v>62</v>
      </c>
      <c r="S3417" s="6" t="s">
        <v>63</v>
      </c>
      <c r="T3417" s="6" t="s">
        <v>64</v>
      </c>
      <c r="Y3417" s="6" t="s">
        <v>66</v>
      </c>
      <c r="Z3417" s="0" t="n">
        <v>20</v>
      </c>
      <c r="AB3417" s="6" t="s">
        <v>14341</v>
      </c>
      <c r="AC3417" s="7" t="n">
        <v>43033</v>
      </c>
      <c r="AD3417" s="0" t="s">
        <v>161</v>
      </c>
      <c r="AE3417" s="0" t="s">
        <v>105</v>
      </c>
      <c r="AQ3417" s="6" t="s">
        <v>6323</v>
      </c>
      <c r="AR3417" s="0" t="n">
        <v>30</v>
      </c>
    </row>
    <row r="3418" customFormat="false" ht="12.75" hidden="false" customHeight="true" outlineLevel="0" collapsed="false">
      <c r="A3418" s="6" t="s">
        <v>88</v>
      </c>
      <c r="B3418" s="6" t="s">
        <v>2336</v>
      </c>
      <c r="C3418" s="6" t="s">
        <v>14342</v>
      </c>
      <c r="D3418" s="6" t="s">
        <v>14343</v>
      </c>
      <c r="E3418" s="0" t="n">
        <v>500</v>
      </c>
      <c r="F3418" s="6" t="s">
        <v>14344</v>
      </c>
      <c r="G3418" s="6" t="s">
        <v>4555</v>
      </c>
      <c r="H3418" s="6" t="s">
        <v>14216</v>
      </c>
      <c r="J3418" s="6" t="s">
        <v>2499</v>
      </c>
      <c r="K3418" s="6" t="s">
        <v>2343</v>
      </c>
      <c r="L3418" s="6" t="s">
        <v>2344</v>
      </c>
      <c r="M3418" s="6" t="s">
        <v>6714</v>
      </c>
      <c r="N3418" s="6" t="s">
        <v>58</v>
      </c>
      <c r="O3418" s="6" t="s">
        <v>59</v>
      </c>
      <c r="P3418" s="6" t="s">
        <v>3379</v>
      </c>
      <c r="Q3418" s="6" t="s">
        <v>130</v>
      </c>
      <c r="R3418" s="6" t="s">
        <v>62</v>
      </c>
      <c r="S3418" s="6" t="s">
        <v>63</v>
      </c>
      <c r="T3418" s="6" t="s">
        <v>64</v>
      </c>
      <c r="U3418" s="6" t="s">
        <v>144</v>
      </c>
      <c r="Y3418" s="6" t="s">
        <v>66</v>
      </c>
      <c r="Z3418" s="0" t="n">
        <v>20</v>
      </c>
      <c r="AB3418" s="6" t="s">
        <v>14345</v>
      </c>
      <c r="AC3418" s="7" t="n">
        <v>43033</v>
      </c>
      <c r="AD3418" s="0" t="s">
        <v>161</v>
      </c>
      <c r="AE3418" s="0" t="s">
        <v>105</v>
      </c>
      <c r="AR3418" s="0" t="n">
        <v>35</v>
      </c>
    </row>
    <row r="3419" customFormat="false" ht="12.75" hidden="false" customHeight="true" outlineLevel="0" collapsed="false">
      <c r="A3419" s="6" t="s">
        <v>88</v>
      </c>
      <c r="B3419" s="6" t="s">
        <v>2336</v>
      </c>
      <c r="C3419" s="6" t="s">
        <v>14346</v>
      </c>
      <c r="D3419" s="6" t="s">
        <v>14347</v>
      </c>
      <c r="E3419" s="0" t="n">
        <v>500</v>
      </c>
      <c r="F3419" s="6" t="s">
        <v>14348</v>
      </c>
      <c r="G3419" s="6" t="s">
        <v>4555</v>
      </c>
      <c r="H3419" s="6" t="s">
        <v>14216</v>
      </c>
      <c r="J3419" s="6" t="s">
        <v>14295</v>
      </c>
      <c r="K3419" s="6" t="s">
        <v>2343</v>
      </c>
      <c r="L3419" s="6" t="s">
        <v>2344</v>
      </c>
      <c r="M3419" s="6" t="s">
        <v>2373</v>
      </c>
      <c r="N3419" s="6" t="s">
        <v>58</v>
      </c>
      <c r="O3419" s="6" t="s">
        <v>59</v>
      </c>
      <c r="P3419" s="6" t="s">
        <v>6728</v>
      </c>
      <c r="Q3419" s="6" t="s">
        <v>635</v>
      </c>
      <c r="R3419" s="6" t="s">
        <v>62</v>
      </c>
      <c r="S3419" s="6" t="s">
        <v>63</v>
      </c>
      <c r="T3419" s="6" t="s">
        <v>64</v>
      </c>
      <c r="U3419" s="6" t="s">
        <v>144</v>
      </c>
      <c r="Y3419" s="6" t="s">
        <v>66</v>
      </c>
      <c r="Z3419" s="0" t="n">
        <v>20</v>
      </c>
      <c r="AC3419" s="7" t="n">
        <v>43033</v>
      </c>
      <c r="AD3419" s="0" t="s">
        <v>161</v>
      </c>
      <c r="AE3419" s="0" t="s">
        <v>105</v>
      </c>
      <c r="AI3419" s="6" t="s">
        <v>14349</v>
      </c>
      <c r="AR3419" s="0" t="n">
        <v>47</v>
      </c>
    </row>
    <row r="3420" customFormat="false" ht="12.75" hidden="false" customHeight="true" outlineLevel="0" collapsed="false">
      <c r="A3420" s="6" t="s">
        <v>88</v>
      </c>
      <c r="B3420" s="6" t="s">
        <v>2336</v>
      </c>
      <c r="C3420" s="6" t="s">
        <v>14350</v>
      </c>
      <c r="D3420" s="6" t="s">
        <v>14351</v>
      </c>
      <c r="E3420" s="0" t="n">
        <v>500</v>
      </c>
      <c r="F3420" s="6" t="s">
        <v>14352</v>
      </c>
      <c r="G3420" s="6" t="s">
        <v>1329</v>
      </c>
      <c r="H3420" s="6" t="s">
        <v>14216</v>
      </c>
      <c r="I3420" s="6" t="s">
        <v>3439</v>
      </c>
      <c r="J3420" s="6" t="s">
        <v>7159</v>
      </c>
      <c r="K3420" s="6" t="s">
        <v>2343</v>
      </c>
      <c r="L3420" s="6" t="s">
        <v>2344</v>
      </c>
      <c r="M3420" s="6" t="s">
        <v>7601</v>
      </c>
      <c r="N3420" s="6" t="s">
        <v>58</v>
      </c>
      <c r="O3420" s="6" t="s">
        <v>59</v>
      </c>
      <c r="P3420" s="6" t="s">
        <v>5695</v>
      </c>
      <c r="Q3420" s="6" t="s">
        <v>368</v>
      </c>
      <c r="R3420" s="6" t="s">
        <v>62</v>
      </c>
      <c r="S3420" s="6" t="s">
        <v>63</v>
      </c>
      <c r="T3420" s="6" t="s">
        <v>64</v>
      </c>
      <c r="X3420" s="6" t="s">
        <v>1936</v>
      </c>
      <c r="Y3420" s="6" t="s">
        <v>66</v>
      </c>
      <c r="Z3420" s="0" t="n">
        <v>20</v>
      </c>
      <c r="AB3420" s="6" t="s">
        <v>14353</v>
      </c>
      <c r="AC3420" s="7" t="n">
        <v>43033</v>
      </c>
      <c r="AD3420" s="0" t="s">
        <v>161</v>
      </c>
      <c r="AE3420" s="0" t="s">
        <v>105</v>
      </c>
      <c r="AR3420" s="0" t="n">
        <v>47</v>
      </c>
    </row>
    <row r="3421" customFormat="false" ht="12.75" hidden="false" customHeight="true" outlineLevel="0" collapsed="false">
      <c r="A3421" s="6" t="s">
        <v>88</v>
      </c>
      <c r="B3421" s="6" t="s">
        <v>2336</v>
      </c>
      <c r="C3421" s="6" t="s">
        <v>14354</v>
      </c>
      <c r="D3421" s="6" t="s">
        <v>14355</v>
      </c>
      <c r="E3421" s="0" t="n">
        <v>500</v>
      </c>
      <c r="F3421" s="6" t="s">
        <v>14356</v>
      </c>
      <c r="G3421" s="6" t="s">
        <v>1329</v>
      </c>
      <c r="H3421" s="6" t="s">
        <v>14216</v>
      </c>
      <c r="I3421" s="6" t="s">
        <v>14357</v>
      </c>
      <c r="J3421" s="6" t="s">
        <v>14358</v>
      </c>
      <c r="K3421" s="6" t="s">
        <v>2343</v>
      </c>
      <c r="L3421" s="6" t="s">
        <v>2344</v>
      </c>
      <c r="M3421" s="6" t="s">
        <v>1943</v>
      </c>
      <c r="N3421" s="6" t="s">
        <v>58</v>
      </c>
      <c r="O3421" s="6" t="s">
        <v>59</v>
      </c>
      <c r="P3421" s="6" t="s">
        <v>14359</v>
      </c>
      <c r="Q3421" s="6" t="s">
        <v>368</v>
      </c>
      <c r="R3421" s="6" t="s">
        <v>62</v>
      </c>
      <c r="S3421" s="6" t="s">
        <v>63</v>
      </c>
      <c r="T3421" s="6" t="s">
        <v>64</v>
      </c>
      <c r="X3421" s="6" t="s">
        <v>1936</v>
      </c>
      <c r="Y3421" s="6" t="s">
        <v>66</v>
      </c>
      <c r="Z3421" s="0" t="n">
        <v>20</v>
      </c>
      <c r="AB3421" s="6" t="s">
        <v>14360</v>
      </c>
      <c r="AC3421" s="7" t="n">
        <v>43033</v>
      </c>
      <c r="AD3421" s="0" t="s">
        <v>161</v>
      </c>
      <c r="AE3421" s="0" t="s">
        <v>105</v>
      </c>
      <c r="AI3421" s="6" t="s">
        <v>14361</v>
      </c>
      <c r="AR3421" s="0" t="n">
        <v>47</v>
      </c>
    </row>
    <row r="3422" customFormat="false" ht="12.75" hidden="false" customHeight="true" outlineLevel="0" collapsed="false">
      <c r="A3422" s="6" t="s">
        <v>88</v>
      </c>
      <c r="B3422" s="6" t="s">
        <v>2336</v>
      </c>
      <c r="C3422" s="6" t="s">
        <v>14362</v>
      </c>
      <c r="D3422" s="6" t="s">
        <v>14363</v>
      </c>
      <c r="E3422" s="0" t="n">
        <v>500</v>
      </c>
      <c r="F3422" s="6" t="s">
        <v>14364</v>
      </c>
      <c r="G3422" s="6" t="s">
        <v>728</v>
      </c>
      <c r="H3422" s="6" t="s">
        <v>14216</v>
      </c>
      <c r="J3422" s="6" t="s">
        <v>1170</v>
      </c>
      <c r="K3422" s="6" t="s">
        <v>2343</v>
      </c>
      <c r="L3422" s="6" t="s">
        <v>2344</v>
      </c>
      <c r="M3422" s="6" t="s">
        <v>1506</v>
      </c>
      <c r="N3422" s="6" t="s">
        <v>58</v>
      </c>
      <c r="O3422" s="6" t="s">
        <v>59</v>
      </c>
      <c r="P3422" s="6" t="s">
        <v>444</v>
      </c>
      <c r="Q3422" s="6" t="s">
        <v>479</v>
      </c>
      <c r="R3422" s="6" t="s">
        <v>62</v>
      </c>
      <c r="S3422" s="6" t="s">
        <v>63</v>
      </c>
      <c r="T3422" s="6" t="s">
        <v>64</v>
      </c>
      <c r="U3422" s="6" t="s">
        <v>144</v>
      </c>
      <c r="Y3422" s="6" t="s">
        <v>66</v>
      </c>
      <c r="Z3422" s="0" t="n">
        <v>20</v>
      </c>
      <c r="AA3422" s="6" t="s">
        <v>67</v>
      </c>
      <c r="AB3422" s="6" t="s">
        <v>14365</v>
      </c>
      <c r="AC3422" s="7" t="n">
        <v>43033</v>
      </c>
      <c r="AD3422" s="0" t="s">
        <v>161</v>
      </c>
      <c r="AE3422" s="0" t="s">
        <v>105</v>
      </c>
      <c r="AH3422" s="6" t="s">
        <v>14366</v>
      </c>
      <c r="AR3422" s="0" t="n">
        <v>47</v>
      </c>
    </row>
    <row r="3423" customFormat="false" ht="12.75" hidden="false" customHeight="true" outlineLevel="0" collapsed="false">
      <c r="A3423" s="6" t="s">
        <v>88</v>
      </c>
      <c r="B3423" s="6" t="s">
        <v>2336</v>
      </c>
      <c r="C3423" s="6" t="s">
        <v>14367</v>
      </c>
      <c r="D3423" s="6" t="s">
        <v>14368</v>
      </c>
      <c r="E3423" s="0" t="n">
        <v>500</v>
      </c>
      <c r="F3423" s="6" t="s">
        <v>14369</v>
      </c>
      <c r="G3423" s="6" t="s">
        <v>728</v>
      </c>
      <c r="H3423" s="6" t="s">
        <v>14216</v>
      </c>
      <c r="I3423" s="6" t="s">
        <v>14370</v>
      </c>
      <c r="K3423" s="6" t="s">
        <v>2343</v>
      </c>
      <c r="L3423" s="6" t="s">
        <v>2344</v>
      </c>
      <c r="M3423" s="6" t="s">
        <v>4364</v>
      </c>
      <c r="N3423" s="6" t="s">
        <v>58</v>
      </c>
      <c r="O3423" s="6" t="s">
        <v>59</v>
      </c>
      <c r="P3423" s="6" t="s">
        <v>9868</v>
      </c>
      <c r="Q3423" s="6" t="s">
        <v>238</v>
      </c>
      <c r="R3423" s="6" t="s">
        <v>62</v>
      </c>
      <c r="S3423" s="6" t="s">
        <v>63</v>
      </c>
      <c r="T3423" s="6" t="s">
        <v>64</v>
      </c>
      <c r="Y3423" s="6" t="s">
        <v>66</v>
      </c>
      <c r="Z3423" s="0" t="n">
        <v>20</v>
      </c>
      <c r="AB3423" s="6" t="s">
        <v>14371</v>
      </c>
      <c r="AC3423" s="7" t="n">
        <v>43033</v>
      </c>
      <c r="AD3423" s="0" t="s">
        <v>161</v>
      </c>
      <c r="AE3423" s="0" t="s">
        <v>105</v>
      </c>
      <c r="AR3423" s="0" t="n">
        <v>47</v>
      </c>
    </row>
    <row r="3424" customFormat="false" ht="12.75" hidden="false" customHeight="true" outlineLevel="0" collapsed="false">
      <c r="A3424" s="6" t="s">
        <v>88</v>
      </c>
      <c r="B3424" s="6" t="s">
        <v>2336</v>
      </c>
      <c r="C3424" s="6" t="s">
        <v>14372</v>
      </c>
      <c r="D3424" s="6" t="s">
        <v>14373</v>
      </c>
      <c r="E3424" s="0" t="n">
        <v>500</v>
      </c>
      <c r="F3424" s="6" t="s">
        <v>14374</v>
      </c>
      <c r="G3424" s="6" t="s">
        <v>728</v>
      </c>
      <c r="H3424" s="6" t="s">
        <v>14216</v>
      </c>
      <c r="I3424" s="6" t="s">
        <v>6897</v>
      </c>
      <c r="K3424" s="6" t="s">
        <v>2343</v>
      </c>
      <c r="L3424" s="6" t="s">
        <v>2344</v>
      </c>
      <c r="M3424" s="6" t="s">
        <v>1039</v>
      </c>
      <c r="N3424" s="6" t="s">
        <v>58</v>
      </c>
      <c r="O3424" s="6" t="s">
        <v>59</v>
      </c>
      <c r="P3424" s="6" t="s">
        <v>2138</v>
      </c>
      <c r="Q3424" s="6" t="s">
        <v>479</v>
      </c>
      <c r="R3424" s="6" t="s">
        <v>62</v>
      </c>
      <c r="S3424" s="6" t="s">
        <v>63</v>
      </c>
      <c r="T3424" s="6" t="s">
        <v>64</v>
      </c>
      <c r="Y3424" s="6" t="s">
        <v>66</v>
      </c>
      <c r="Z3424" s="0" t="n">
        <v>20</v>
      </c>
      <c r="AB3424" s="6" t="s">
        <v>14375</v>
      </c>
      <c r="AC3424" s="7" t="n">
        <v>43033</v>
      </c>
      <c r="AD3424" s="0" t="s">
        <v>161</v>
      </c>
      <c r="AE3424" s="0" t="s">
        <v>105</v>
      </c>
      <c r="AH3424" s="6" t="s">
        <v>14376</v>
      </c>
      <c r="AI3424" s="6" t="s">
        <v>14376</v>
      </c>
      <c r="AR3424" s="0" t="n">
        <v>49</v>
      </c>
    </row>
    <row r="3425" customFormat="false" ht="12.75" hidden="false" customHeight="true" outlineLevel="0" collapsed="false">
      <c r="A3425" s="6" t="s">
        <v>88</v>
      </c>
      <c r="B3425" s="6" t="s">
        <v>2336</v>
      </c>
      <c r="C3425" s="6" t="s">
        <v>14377</v>
      </c>
      <c r="D3425" s="6" t="s">
        <v>14378</v>
      </c>
      <c r="E3425" s="0" t="n">
        <v>500</v>
      </c>
      <c r="F3425" s="6" t="s">
        <v>14379</v>
      </c>
      <c r="G3425" s="6" t="s">
        <v>614</v>
      </c>
      <c r="H3425" s="6" t="s">
        <v>14216</v>
      </c>
      <c r="J3425" s="6" t="s">
        <v>14380</v>
      </c>
      <c r="K3425" s="6" t="s">
        <v>2343</v>
      </c>
      <c r="L3425" s="6" t="s">
        <v>2344</v>
      </c>
      <c r="M3425" s="6" t="s">
        <v>4364</v>
      </c>
      <c r="N3425" s="6" t="s">
        <v>58</v>
      </c>
      <c r="O3425" s="6" t="s">
        <v>59</v>
      </c>
      <c r="P3425" s="6" t="s">
        <v>2384</v>
      </c>
      <c r="Q3425" s="6" t="s">
        <v>1332</v>
      </c>
      <c r="R3425" s="6" t="s">
        <v>158</v>
      </c>
      <c r="S3425" s="6" t="s">
        <v>63</v>
      </c>
      <c r="T3425" s="6" t="s">
        <v>64</v>
      </c>
      <c r="U3425" s="6" t="s">
        <v>144</v>
      </c>
      <c r="X3425" s="6" t="s">
        <v>4853</v>
      </c>
      <c r="Y3425" s="6" t="s">
        <v>66</v>
      </c>
      <c r="Z3425" s="0" t="n">
        <v>20</v>
      </c>
      <c r="AB3425" s="6" t="s">
        <v>14381</v>
      </c>
      <c r="AC3425" s="7" t="n">
        <v>43033</v>
      </c>
      <c r="AD3425" s="0" t="s">
        <v>161</v>
      </c>
      <c r="AE3425" s="0" t="s">
        <v>105</v>
      </c>
      <c r="AF3425" s="6" t="s">
        <v>14382</v>
      </c>
      <c r="AH3425" s="6" t="s">
        <v>14383</v>
      </c>
      <c r="AR3425" s="0" t="n">
        <v>49</v>
      </c>
    </row>
    <row r="3426" customFormat="false" ht="12.75" hidden="false" customHeight="true" outlineLevel="0" collapsed="false">
      <c r="A3426" s="6" t="s">
        <v>88</v>
      </c>
      <c r="B3426" s="6" t="s">
        <v>2336</v>
      </c>
      <c r="C3426" s="6" t="s">
        <v>14384</v>
      </c>
      <c r="D3426" s="6" t="s">
        <v>14385</v>
      </c>
      <c r="E3426" s="0" t="n">
        <v>500</v>
      </c>
      <c r="F3426" s="6" t="s">
        <v>14386</v>
      </c>
      <c r="G3426" s="6" t="s">
        <v>614</v>
      </c>
      <c r="H3426" s="6" t="s">
        <v>14216</v>
      </c>
      <c r="I3426" s="6" t="s">
        <v>14387</v>
      </c>
      <c r="J3426" s="6" t="s">
        <v>14388</v>
      </c>
      <c r="K3426" s="6" t="s">
        <v>2343</v>
      </c>
      <c r="L3426" s="6" t="s">
        <v>2344</v>
      </c>
      <c r="M3426" s="6" t="s">
        <v>1039</v>
      </c>
      <c r="N3426" s="6" t="s">
        <v>58</v>
      </c>
      <c r="O3426" s="6" t="s">
        <v>59</v>
      </c>
      <c r="P3426" s="6" t="s">
        <v>3014</v>
      </c>
      <c r="Q3426" s="6" t="s">
        <v>1332</v>
      </c>
      <c r="R3426" s="6" t="s">
        <v>158</v>
      </c>
      <c r="S3426" s="6" t="s">
        <v>63</v>
      </c>
      <c r="T3426" s="6" t="s">
        <v>64</v>
      </c>
      <c r="X3426" s="6" t="s">
        <v>4853</v>
      </c>
      <c r="Y3426" s="6" t="s">
        <v>66</v>
      </c>
      <c r="Z3426" s="0" t="n">
        <v>20</v>
      </c>
      <c r="AB3426" s="6" t="s">
        <v>14389</v>
      </c>
      <c r="AC3426" s="7" t="n">
        <v>43033</v>
      </c>
      <c r="AD3426" s="0" t="s">
        <v>161</v>
      </c>
      <c r="AE3426" s="0" t="s">
        <v>105</v>
      </c>
      <c r="AH3426" s="6" t="s">
        <v>14390</v>
      </c>
      <c r="AI3426" s="6" t="s">
        <v>14391</v>
      </c>
      <c r="AR3426" s="0" t="n">
        <v>49</v>
      </c>
    </row>
    <row r="3427" customFormat="false" ht="12.75" hidden="false" customHeight="true" outlineLevel="0" collapsed="false">
      <c r="A3427" s="6" t="s">
        <v>88</v>
      </c>
      <c r="B3427" s="6" t="s">
        <v>2336</v>
      </c>
      <c r="C3427" s="6" t="s">
        <v>14392</v>
      </c>
      <c r="D3427" s="6" t="s">
        <v>14393</v>
      </c>
      <c r="E3427" s="0" t="n">
        <v>500</v>
      </c>
      <c r="F3427" s="6" t="s">
        <v>14394</v>
      </c>
      <c r="G3427" s="6" t="s">
        <v>614</v>
      </c>
      <c r="H3427" s="6" t="s">
        <v>14216</v>
      </c>
      <c r="J3427" s="6" t="s">
        <v>14395</v>
      </c>
      <c r="K3427" s="6" t="s">
        <v>2343</v>
      </c>
      <c r="L3427" s="6" t="s">
        <v>2344</v>
      </c>
      <c r="M3427" s="6" t="s">
        <v>763</v>
      </c>
      <c r="N3427" s="6" t="s">
        <v>58</v>
      </c>
      <c r="O3427" s="6" t="s">
        <v>59</v>
      </c>
      <c r="P3427" s="6" t="s">
        <v>10036</v>
      </c>
      <c r="Q3427" s="6" t="s">
        <v>1332</v>
      </c>
      <c r="R3427" s="6" t="s">
        <v>158</v>
      </c>
      <c r="S3427" s="6" t="s">
        <v>63</v>
      </c>
      <c r="T3427" s="6" t="s">
        <v>64</v>
      </c>
      <c r="X3427" s="6" t="s">
        <v>4853</v>
      </c>
      <c r="Y3427" s="6" t="s">
        <v>66</v>
      </c>
      <c r="Z3427" s="0" t="n">
        <v>20</v>
      </c>
      <c r="AB3427" s="6" t="s">
        <v>14396</v>
      </c>
      <c r="AC3427" s="7" t="n">
        <v>43033</v>
      </c>
      <c r="AD3427" s="0" t="s">
        <v>161</v>
      </c>
      <c r="AE3427" s="0" t="s">
        <v>105</v>
      </c>
      <c r="AH3427" s="6" t="s">
        <v>14397</v>
      </c>
      <c r="AR3427" s="0" t="n">
        <v>49</v>
      </c>
    </row>
    <row r="3428" customFormat="false" ht="12.75" hidden="false" customHeight="true" outlineLevel="0" collapsed="false">
      <c r="A3428" s="6" t="s">
        <v>88</v>
      </c>
      <c r="B3428" s="6" t="s">
        <v>2336</v>
      </c>
      <c r="C3428" s="6" t="s">
        <v>14398</v>
      </c>
      <c r="D3428" s="6" t="s">
        <v>14399</v>
      </c>
      <c r="E3428" s="0" t="n">
        <v>500</v>
      </c>
      <c r="F3428" s="6" t="s">
        <v>14400</v>
      </c>
      <c r="G3428" s="6" t="s">
        <v>614</v>
      </c>
      <c r="H3428" s="6" t="s">
        <v>14216</v>
      </c>
      <c r="J3428" s="6" t="s">
        <v>14401</v>
      </c>
      <c r="K3428" s="6" t="s">
        <v>2343</v>
      </c>
      <c r="L3428" s="6" t="s">
        <v>2344</v>
      </c>
      <c r="M3428" s="6" t="s">
        <v>6160</v>
      </c>
      <c r="N3428" s="6" t="s">
        <v>58</v>
      </c>
      <c r="O3428" s="6" t="s">
        <v>59</v>
      </c>
      <c r="P3428" s="6" t="s">
        <v>5120</v>
      </c>
      <c r="Q3428" s="6" t="s">
        <v>1332</v>
      </c>
      <c r="R3428" s="6" t="s">
        <v>158</v>
      </c>
      <c r="S3428" s="6" t="s">
        <v>63</v>
      </c>
      <c r="T3428" s="6" t="s">
        <v>64</v>
      </c>
      <c r="X3428" s="6" t="s">
        <v>4853</v>
      </c>
      <c r="Y3428" s="6" t="s">
        <v>66</v>
      </c>
      <c r="Z3428" s="0" t="n">
        <v>20</v>
      </c>
      <c r="AB3428" s="6" t="s">
        <v>14402</v>
      </c>
      <c r="AC3428" s="7" t="n">
        <v>43033</v>
      </c>
      <c r="AD3428" s="0" t="s">
        <v>161</v>
      </c>
      <c r="AE3428" s="0" t="s">
        <v>105</v>
      </c>
      <c r="AH3428" s="6" t="s">
        <v>14403</v>
      </c>
      <c r="AR3428" s="0" t="n">
        <v>49</v>
      </c>
    </row>
    <row r="3429" customFormat="false" ht="12.75" hidden="false" customHeight="true" outlineLevel="0" collapsed="false">
      <c r="A3429" s="6" t="s">
        <v>88</v>
      </c>
      <c r="B3429" s="6" t="s">
        <v>2336</v>
      </c>
      <c r="C3429" s="6" t="s">
        <v>14404</v>
      </c>
      <c r="D3429" s="6" t="s">
        <v>14405</v>
      </c>
      <c r="E3429" s="0" t="n">
        <v>500</v>
      </c>
      <c r="F3429" s="6" t="s">
        <v>14406</v>
      </c>
      <c r="G3429" s="6" t="s">
        <v>614</v>
      </c>
      <c r="H3429" s="6" t="s">
        <v>14216</v>
      </c>
      <c r="I3429" s="6" t="s">
        <v>14387</v>
      </c>
      <c r="J3429" s="6" t="s">
        <v>14407</v>
      </c>
      <c r="K3429" s="6" t="s">
        <v>2343</v>
      </c>
      <c r="L3429" s="6" t="s">
        <v>2344</v>
      </c>
      <c r="M3429" s="6" t="s">
        <v>1101</v>
      </c>
      <c r="N3429" s="6" t="s">
        <v>58</v>
      </c>
      <c r="O3429" s="6" t="s">
        <v>59</v>
      </c>
      <c r="P3429" s="6" t="s">
        <v>1979</v>
      </c>
      <c r="Q3429" s="6" t="s">
        <v>1332</v>
      </c>
      <c r="R3429" s="6" t="s">
        <v>158</v>
      </c>
      <c r="S3429" s="6" t="s">
        <v>63</v>
      </c>
      <c r="T3429" s="6" t="s">
        <v>64</v>
      </c>
      <c r="X3429" s="6" t="s">
        <v>4853</v>
      </c>
      <c r="Y3429" s="6" t="s">
        <v>66</v>
      </c>
      <c r="Z3429" s="0" t="n">
        <v>20</v>
      </c>
      <c r="AA3429" s="6" t="s">
        <v>67</v>
      </c>
      <c r="AB3429" s="6" t="s">
        <v>14408</v>
      </c>
      <c r="AC3429" s="7" t="n">
        <v>43033</v>
      </c>
      <c r="AD3429" s="0" t="s">
        <v>104</v>
      </c>
      <c r="AE3429" s="0" t="s">
        <v>105</v>
      </c>
      <c r="AI3429" s="6" t="s">
        <v>14409</v>
      </c>
      <c r="AR3429" s="0" t="n">
        <v>49</v>
      </c>
    </row>
    <row r="3430" customFormat="false" ht="12.75" hidden="false" customHeight="true" outlineLevel="0" collapsed="false">
      <c r="A3430" s="6" t="s">
        <v>88</v>
      </c>
      <c r="B3430" s="6" t="s">
        <v>2336</v>
      </c>
      <c r="C3430" s="6" t="s">
        <v>14410</v>
      </c>
      <c r="D3430" s="6" t="s">
        <v>14411</v>
      </c>
      <c r="E3430" s="0" t="n">
        <v>500</v>
      </c>
      <c r="F3430" s="6" t="s">
        <v>14412</v>
      </c>
      <c r="G3430" s="6" t="s">
        <v>614</v>
      </c>
      <c r="H3430" s="6" t="s">
        <v>14216</v>
      </c>
      <c r="J3430" s="6" t="s">
        <v>14413</v>
      </c>
      <c r="K3430" s="6" t="s">
        <v>2343</v>
      </c>
      <c r="L3430" s="6" t="s">
        <v>2344</v>
      </c>
      <c r="M3430" s="6" t="s">
        <v>729</v>
      </c>
      <c r="N3430" s="6" t="s">
        <v>58</v>
      </c>
      <c r="O3430" s="6" t="s">
        <v>59</v>
      </c>
      <c r="P3430" s="6" t="s">
        <v>2987</v>
      </c>
      <c r="Q3430" s="6" t="s">
        <v>1332</v>
      </c>
      <c r="R3430" s="6" t="s">
        <v>158</v>
      </c>
      <c r="S3430" s="6" t="s">
        <v>63</v>
      </c>
      <c r="T3430" s="6" t="s">
        <v>64</v>
      </c>
      <c r="X3430" s="6" t="s">
        <v>4853</v>
      </c>
      <c r="Y3430" s="6" t="s">
        <v>66</v>
      </c>
      <c r="Z3430" s="0" t="n">
        <v>20</v>
      </c>
      <c r="AB3430" s="6" t="s">
        <v>14414</v>
      </c>
      <c r="AC3430" s="7" t="n">
        <v>43033</v>
      </c>
      <c r="AD3430" s="0" t="s">
        <v>104</v>
      </c>
      <c r="AE3430" s="0" t="s">
        <v>105</v>
      </c>
      <c r="AH3430" s="6" t="s">
        <v>14415</v>
      </c>
      <c r="AI3430" s="6" t="s">
        <v>14415</v>
      </c>
      <c r="AR3430" s="0" t="n">
        <v>49</v>
      </c>
    </row>
    <row r="3431" customFormat="false" ht="12.75" hidden="false" customHeight="true" outlineLevel="0" collapsed="false">
      <c r="A3431" s="6" t="s">
        <v>88</v>
      </c>
      <c r="B3431" s="6" t="s">
        <v>2336</v>
      </c>
      <c r="C3431" s="6" t="s">
        <v>14416</v>
      </c>
      <c r="D3431" s="6" t="s">
        <v>14417</v>
      </c>
      <c r="E3431" s="0" t="n">
        <v>500</v>
      </c>
      <c r="F3431" s="6" t="s">
        <v>14418</v>
      </c>
      <c r="G3431" s="6" t="s">
        <v>2204</v>
      </c>
      <c r="H3431" s="6" t="s">
        <v>14216</v>
      </c>
      <c r="I3431" s="6" t="s">
        <v>14419</v>
      </c>
      <c r="J3431" s="6" t="s">
        <v>14420</v>
      </c>
      <c r="K3431" s="6" t="s">
        <v>2343</v>
      </c>
      <c r="L3431" s="6" t="s">
        <v>2344</v>
      </c>
      <c r="M3431" s="6" t="s">
        <v>1061</v>
      </c>
      <c r="N3431" s="6" t="s">
        <v>58</v>
      </c>
      <c r="O3431" s="6" t="s">
        <v>59</v>
      </c>
      <c r="P3431" s="6" t="s">
        <v>4877</v>
      </c>
      <c r="Q3431" s="6" t="s">
        <v>61</v>
      </c>
      <c r="R3431" s="6" t="s">
        <v>62</v>
      </c>
      <c r="S3431" s="6" t="s">
        <v>63</v>
      </c>
      <c r="T3431" s="6" t="s">
        <v>64</v>
      </c>
      <c r="U3431" s="6" t="s">
        <v>144</v>
      </c>
      <c r="X3431" s="6" t="s">
        <v>1944</v>
      </c>
      <c r="Y3431" s="6" t="s">
        <v>66</v>
      </c>
      <c r="Z3431" s="0" t="n">
        <v>20</v>
      </c>
      <c r="AA3431" s="6" t="s">
        <v>67</v>
      </c>
      <c r="AB3431" s="6" t="s">
        <v>14421</v>
      </c>
      <c r="AC3431" s="7" t="n">
        <v>43033</v>
      </c>
      <c r="AD3431" s="0" t="s">
        <v>104</v>
      </c>
      <c r="AE3431" s="0" t="s">
        <v>105</v>
      </c>
      <c r="AI3431" s="6" t="s">
        <v>14422</v>
      </c>
      <c r="AQ3431" s="6" t="s">
        <v>14423</v>
      </c>
      <c r="AR3431" s="0" t="n">
        <v>51</v>
      </c>
    </row>
    <row r="3432" customFormat="false" ht="12.75" hidden="false" customHeight="true" outlineLevel="0" collapsed="false">
      <c r="A3432" s="6" t="s">
        <v>88</v>
      </c>
      <c r="B3432" s="6" t="s">
        <v>2336</v>
      </c>
      <c r="C3432" s="6" t="s">
        <v>14424</v>
      </c>
      <c r="D3432" s="6" t="s">
        <v>14425</v>
      </c>
      <c r="E3432" s="0" t="n">
        <v>500</v>
      </c>
      <c r="F3432" s="6" t="s">
        <v>14426</v>
      </c>
      <c r="G3432" s="6" t="s">
        <v>2204</v>
      </c>
      <c r="H3432" s="6" t="s">
        <v>14216</v>
      </c>
      <c r="J3432" s="6" t="s">
        <v>14427</v>
      </c>
      <c r="K3432" s="6" t="s">
        <v>2343</v>
      </c>
      <c r="L3432" s="6" t="s">
        <v>2344</v>
      </c>
      <c r="M3432" s="6" t="s">
        <v>3865</v>
      </c>
      <c r="N3432" s="6" t="s">
        <v>58</v>
      </c>
      <c r="O3432" s="6" t="s">
        <v>59</v>
      </c>
      <c r="P3432" s="6" t="s">
        <v>6747</v>
      </c>
      <c r="Q3432" s="6" t="s">
        <v>488</v>
      </c>
      <c r="R3432" s="6" t="s">
        <v>62</v>
      </c>
      <c r="S3432" s="6" t="s">
        <v>63</v>
      </c>
      <c r="T3432" s="6" t="s">
        <v>64</v>
      </c>
      <c r="X3432" s="6" t="s">
        <v>1944</v>
      </c>
      <c r="Y3432" s="6" t="s">
        <v>66</v>
      </c>
      <c r="Z3432" s="0" t="n">
        <v>20</v>
      </c>
      <c r="AB3432" s="6" t="s">
        <v>14428</v>
      </c>
      <c r="AC3432" s="7" t="n">
        <v>43033</v>
      </c>
      <c r="AD3432" s="0" t="s">
        <v>104</v>
      </c>
      <c r="AE3432" s="0" t="s">
        <v>105</v>
      </c>
      <c r="AH3432" s="6" t="s">
        <v>14429</v>
      </c>
      <c r="AQ3432" s="6" t="s">
        <v>14423</v>
      </c>
      <c r="AR3432" s="0" t="n">
        <v>51</v>
      </c>
    </row>
    <row r="3433" customFormat="false" ht="12.75" hidden="false" customHeight="true" outlineLevel="0" collapsed="false">
      <c r="A3433" s="6" t="s">
        <v>88</v>
      </c>
      <c r="B3433" s="6" t="s">
        <v>2336</v>
      </c>
      <c r="C3433" s="6" t="s">
        <v>14430</v>
      </c>
      <c r="D3433" s="6" t="s">
        <v>14431</v>
      </c>
      <c r="E3433" s="0" t="n">
        <v>500</v>
      </c>
      <c r="F3433" s="6" t="s">
        <v>14432</v>
      </c>
      <c r="G3433" s="6" t="s">
        <v>2204</v>
      </c>
      <c r="H3433" s="6" t="s">
        <v>14216</v>
      </c>
      <c r="I3433" s="6" t="s">
        <v>14419</v>
      </c>
      <c r="J3433" s="6" t="s">
        <v>14433</v>
      </c>
      <c r="K3433" s="6" t="s">
        <v>2343</v>
      </c>
      <c r="L3433" s="6" t="s">
        <v>2344</v>
      </c>
      <c r="M3433" s="6" t="s">
        <v>512</v>
      </c>
      <c r="N3433" s="6" t="s">
        <v>58</v>
      </c>
      <c r="O3433" s="6" t="s">
        <v>59</v>
      </c>
      <c r="P3433" s="6" t="s">
        <v>2611</v>
      </c>
      <c r="Q3433" s="6" t="s">
        <v>488</v>
      </c>
      <c r="R3433" s="6" t="s">
        <v>158</v>
      </c>
      <c r="S3433" s="6" t="s">
        <v>63</v>
      </c>
      <c r="T3433" s="6" t="s">
        <v>64</v>
      </c>
      <c r="X3433" s="6" t="s">
        <v>1944</v>
      </c>
      <c r="Y3433" s="6" t="s">
        <v>66</v>
      </c>
      <c r="Z3433" s="0" t="n">
        <v>20</v>
      </c>
      <c r="AB3433" s="6" t="s">
        <v>14434</v>
      </c>
      <c r="AC3433" s="7" t="n">
        <v>43033</v>
      </c>
      <c r="AD3433" s="0" t="s">
        <v>104</v>
      </c>
      <c r="AE3433" s="0" t="s">
        <v>105</v>
      </c>
      <c r="AI3433" s="6" t="s">
        <v>14435</v>
      </c>
    </row>
    <row r="3434" customFormat="false" ht="12.75" hidden="false" customHeight="true" outlineLevel="0" collapsed="false">
      <c r="A3434" s="6" t="s">
        <v>88</v>
      </c>
      <c r="B3434" s="6" t="s">
        <v>2336</v>
      </c>
      <c r="C3434" s="6" t="s">
        <v>14436</v>
      </c>
      <c r="D3434" s="6" t="s">
        <v>14437</v>
      </c>
      <c r="E3434" s="0" t="n">
        <v>500</v>
      </c>
      <c r="F3434" s="6" t="s">
        <v>14438</v>
      </c>
      <c r="G3434" s="6" t="s">
        <v>2204</v>
      </c>
      <c r="H3434" s="6" t="s">
        <v>14216</v>
      </c>
      <c r="I3434" s="6" t="s">
        <v>14419</v>
      </c>
      <c r="J3434" s="6" t="s">
        <v>14439</v>
      </c>
      <c r="K3434" s="6" t="s">
        <v>2343</v>
      </c>
      <c r="L3434" s="6" t="s">
        <v>2344</v>
      </c>
      <c r="M3434" s="6" t="s">
        <v>1857</v>
      </c>
      <c r="N3434" s="6" t="s">
        <v>58</v>
      </c>
      <c r="O3434" s="6" t="s">
        <v>59</v>
      </c>
      <c r="P3434" s="6" t="s">
        <v>6352</v>
      </c>
      <c r="Q3434" s="6" t="s">
        <v>488</v>
      </c>
      <c r="R3434" s="6" t="s">
        <v>158</v>
      </c>
      <c r="S3434" s="6" t="s">
        <v>63</v>
      </c>
      <c r="T3434" s="6" t="s">
        <v>64</v>
      </c>
      <c r="X3434" s="6" t="s">
        <v>1944</v>
      </c>
      <c r="Y3434" s="6" t="s">
        <v>66</v>
      </c>
      <c r="Z3434" s="0" t="n">
        <v>20</v>
      </c>
      <c r="AB3434" s="6" t="s">
        <v>14440</v>
      </c>
      <c r="AC3434" s="7" t="n">
        <v>43033</v>
      </c>
      <c r="AD3434" s="0" t="s">
        <v>104</v>
      </c>
      <c r="AE3434" s="0" t="s">
        <v>105</v>
      </c>
      <c r="AI3434" s="6" t="s">
        <v>14441</v>
      </c>
      <c r="AR3434" s="0" t="n">
        <v>54</v>
      </c>
    </row>
    <row r="3435" customFormat="false" ht="12.75" hidden="false" customHeight="true" outlineLevel="0" collapsed="false">
      <c r="A3435" s="6" t="s">
        <v>88</v>
      </c>
      <c r="B3435" s="6" t="s">
        <v>2336</v>
      </c>
      <c r="C3435" s="6" t="s">
        <v>14442</v>
      </c>
      <c r="D3435" s="6" t="s">
        <v>14443</v>
      </c>
      <c r="E3435" s="0" t="n">
        <v>500</v>
      </c>
      <c r="F3435" s="6" t="s">
        <v>14444</v>
      </c>
      <c r="G3435" s="6" t="s">
        <v>2204</v>
      </c>
      <c r="H3435" s="6" t="s">
        <v>14216</v>
      </c>
      <c r="I3435" s="6" t="s">
        <v>14419</v>
      </c>
      <c r="J3435" s="6" t="s">
        <v>14445</v>
      </c>
      <c r="K3435" s="6" t="s">
        <v>2343</v>
      </c>
      <c r="L3435" s="6" t="s">
        <v>2344</v>
      </c>
      <c r="M3435" s="6" t="s">
        <v>295</v>
      </c>
      <c r="N3435" s="6" t="s">
        <v>58</v>
      </c>
      <c r="O3435" s="6" t="s">
        <v>59</v>
      </c>
      <c r="P3435" s="6" t="s">
        <v>5584</v>
      </c>
      <c r="Q3435" s="6" t="s">
        <v>488</v>
      </c>
      <c r="R3435" s="6" t="s">
        <v>62</v>
      </c>
      <c r="S3435" s="6" t="s">
        <v>63</v>
      </c>
      <c r="T3435" s="6" t="s">
        <v>64</v>
      </c>
      <c r="X3435" s="6" t="s">
        <v>1944</v>
      </c>
      <c r="Y3435" s="6" t="s">
        <v>66</v>
      </c>
      <c r="Z3435" s="0" t="n">
        <v>20</v>
      </c>
      <c r="AB3435" s="6" t="s">
        <v>14446</v>
      </c>
      <c r="AC3435" s="7" t="n">
        <v>43033</v>
      </c>
      <c r="AD3435" s="0" t="s">
        <v>104</v>
      </c>
      <c r="AE3435" s="0" t="s">
        <v>105</v>
      </c>
      <c r="AR3435" s="0" t="n">
        <v>54</v>
      </c>
    </row>
    <row r="3436" customFormat="false" ht="12.75" hidden="false" customHeight="true" outlineLevel="0" collapsed="false">
      <c r="A3436" s="6" t="s">
        <v>88</v>
      </c>
      <c r="B3436" s="6" t="s">
        <v>2336</v>
      </c>
      <c r="C3436" s="6" t="s">
        <v>14447</v>
      </c>
      <c r="D3436" s="6" t="s">
        <v>14448</v>
      </c>
      <c r="E3436" s="0" t="n">
        <v>500</v>
      </c>
      <c r="F3436" s="6" t="s">
        <v>14449</v>
      </c>
      <c r="G3436" s="6" t="s">
        <v>2204</v>
      </c>
      <c r="H3436" s="6" t="s">
        <v>14216</v>
      </c>
      <c r="I3436" s="6" t="s">
        <v>14419</v>
      </c>
      <c r="J3436" s="6" t="s">
        <v>14450</v>
      </c>
      <c r="K3436" s="6" t="s">
        <v>2343</v>
      </c>
      <c r="L3436" s="6" t="s">
        <v>2344</v>
      </c>
      <c r="M3436" s="6" t="s">
        <v>393</v>
      </c>
      <c r="N3436" s="6" t="s">
        <v>58</v>
      </c>
      <c r="O3436" s="6" t="s">
        <v>59</v>
      </c>
      <c r="P3436" s="6" t="s">
        <v>4471</v>
      </c>
      <c r="Q3436" s="6" t="s">
        <v>488</v>
      </c>
      <c r="R3436" s="6" t="s">
        <v>158</v>
      </c>
      <c r="S3436" s="6" t="s">
        <v>63</v>
      </c>
      <c r="T3436" s="6" t="s">
        <v>64</v>
      </c>
      <c r="X3436" s="6" t="s">
        <v>1944</v>
      </c>
      <c r="Y3436" s="6" t="s">
        <v>66</v>
      </c>
      <c r="Z3436" s="0" t="n">
        <v>20</v>
      </c>
      <c r="AB3436" s="6" t="s">
        <v>14451</v>
      </c>
      <c r="AC3436" s="7" t="n">
        <v>43033</v>
      </c>
      <c r="AD3436" s="0" t="s">
        <v>104</v>
      </c>
      <c r="AE3436" s="0" t="s">
        <v>105</v>
      </c>
      <c r="AR3436" s="0" t="n">
        <v>54</v>
      </c>
    </row>
    <row r="3437" customFormat="false" ht="12.75" hidden="false" customHeight="true" outlineLevel="0" collapsed="false">
      <c r="A3437" s="6" t="s">
        <v>88</v>
      </c>
      <c r="B3437" s="6" t="s">
        <v>2336</v>
      </c>
      <c r="C3437" s="6" t="s">
        <v>14452</v>
      </c>
      <c r="D3437" s="6" t="s">
        <v>14453</v>
      </c>
      <c r="E3437" s="0" t="n">
        <v>500</v>
      </c>
      <c r="F3437" s="6" t="s">
        <v>14454</v>
      </c>
      <c r="G3437" s="6" t="s">
        <v>2204</v>
      </c>
      <c r="H3437" s="6" t="s">
        <v>14216</v>
      </c>
      <c r="J3437" s="6" t="s">
        <v>14455</v>
      </c>
      <c r="K3437" s="6" t="s">
        <v>2343</v>
      </c>
      <c r="L3437" s="6" t="s">
        <v>2344</v>
      </c>
      <c r="M3437" s="6" t="s">
        <v>2365</v>
      </c>
      <c r="N3437" s="6" t="s">
        <v>58</v>
      </c>
      <c r="O3437" s="6" t="s">
        <v>59</v>
      </c>
      <c r="P3437" s="6" t="s">
        <v>8461</v>
      </c>
      <c r="Q3437" s="6" t="s">
        <v>488</v>
      </c>
      <c r="R3437" s="6" t="s">
        <v>158</v>
      </c>
      <c r="S3437" s="6" t="s">
        <v>63</v>
      </c>
      <c r="T3437" s="6" t="s">
        <v>64</v>
      </c>
      <c r="X3437" s="6" t="s">
        <v>1944</v>
      </c>
      <c r="Y3437" s="6" t="s">
        <v>66</v>
      </c>
      <c r="Z3437" s="0" t="n">
        <v>20</v>
      </c>
      <c r="AB3437" s="6" t="s">
        <v>14456</v>
      </c>
      <c r="AC3437" s="7" t="n">
        <v>43033</v>
      </c>
      <c r="AD3437" s="0" t="s">
        <v>104</v>
      </c>
      <c r="AE3437" s="0" t="s">
        <v>105</v>
      </c>
      <c r="AR3437" s="0" t="n">
        <v>54</v>
      </c>
    </row>
    <row r="3438" customFormat="false" ht="12.75" hidden="false" customHeight="true" outlineLevel="0" collapsed="false">
      <c r="A3438" s="6" t="s">
        <v>88</v>
      </c>
      <c r="B3438" s="6" t="s">
        <v>2336</v>
      </c>
      <c r="C3438" s="6" t="s">
        <v>14457</v>
      </c>
      <c r="D3438" s="6" t="s">
        <v>14458</v>
      </c>
      <c r="E3438" s="0" t="n">
        <v>500</v>
      </c>
      <c r="F3438" s="6" t="s">
        <v>14459</v>
      </c>
      <c r="G3438" s="6" t="s">
        <v>2204</v>
      </c>
      <c r="H3438" s="6" t="s">
        <v>14216</v>
      </c>
      <c r="I3438" s="6" t="s">
        <v>14419</v>
      </c>
      <c r="J3438" s="6" t="s">
        <v>14460</v>
      </c>
      <c r="K3438" s="6" t="s">
        <v>2343</v>
      </c>
      <c r="L3438" s="6" t="s">
        <v>2344</v>
      </c>
      <c r="M3438" s="6" t="s">
        <v>5589</v>
      </c>
      <c r="N3438" s="6" t="s">
        <v>58</v>
      </c>
      <c r="O3438" s="6" t="s">
        <v>59</v>
      </c>
      <c r="P3438" s="6" t="s">
        <v>1819</v>
      </c>
      <c r="Q3438" s="6" t="s">
        <v>488</v>
      </c>
      <c r="R3438" s="6" t="s">
        <v>62</v>
      </c>
      <c r="S3438" s="6" t="s">
        <v>63</v>
      </c>
      <c r="T3438" s="6" t="s">
        <v>64</v>
      </c>
      <c r="U3438" s="6" t="s">
        <v>144</v>
      </c>
      <c r="X3438" s="6" t="s">
        <v>1944</v>
      </c>
      <c r="Y3438" s="6" t="s">
        <v>66</v>
      </c>
      <c r="Z3438" s="0" t="n">
        <v>20</v>
      </c>
      <c r="AB3438" s="6" t="s">
        <v>14461</v>
      </c>
      <c r="AC3438" s="7" t="n">
        <v>43033</v>
      </c>
      <c r="AD3438" s="0" t="s">
        <v>104</v>
      </c>
      <c r="AE3438" s="0" t="s">
        <v>105</v>
      </c>
      <c r="AH3438" s="6" t="s">
        <v>14462</v>
      </c>
      <c r="AI3438" s="6" t="s">
        <v>14462</v>
      </c>
      <c r="AR3438" s="0" t="n">
        <v>57</v>
      </c>
    </row>
    <row r="3439" customFormat="false" ht="12.75" hidden="false" customHeight="true" outlineLevel="0" collapsed="false">
      <c r="A3439" s="6" t="s">
        <v>88</v>
      </c>
      <c r="B3439" s="6" t="s">
        <v>2336</v>
      </c>
      <c r="C3439" s="6" t="s">
        <v>14463</v>
      </c>
      <c r="D3439" s="6" t="s">
        <v>14464</v>
      </c>
      <c r="E3439" s="0" t="n">
        <v>500</v>
      </c>
      <c r="F3439" s="6" t="s">
        <v>14465</v>
      </c>
      <c r="G3439" s="6" t="s">
        <v>10321</v>
      </c>
      <c r="H3439" s="6" t="s">
        <v>14216</v>
      </c>
      <c r="I3439" s="6" t="s">
        <v>14466</v>
      </c>
      <c r="J3439" s="6" t="s">
        <v>14467</v>
      </c>
      <c r="K3439" s="6" t="s">
        <v>2343</v>
      </c>
      <c r="L3439" s="6" t="s">
        <v>2344</v>
      </c>
      <c r="M3439" s="6" t="s">
        <v>14468</v>
      </c>
      <c r="N3439" s="6" t="s">
        <v>58</v>
      </c>
      <c r="O3439" s="6" t="s">
        <v>59</v>
      </c>
      <c r="P3439" s="6" t="s">
        <v>561</v>
      </c>
      <c r="Q3439" s="6" t="s">
        <v>207</v>
      </c>
      <c r="R3439" s="6" t="s">
        <v>158</v>
      </c>
      <c r="S3439" s="6" t="s">
        <v>63</v>
      </c>
      <c r="T3439" s="6" t="s">
        <v>64</v>
      </c>
      <c r="X3439" s="6" t="s">
        <v>14469</v>
      </c>
      <c r="Y3439" s="6" t="s">
        <v>66</v>
      </c>
      <c r="Z3439" s="0" t="n">
        <v>20</v>
      </c>
      <c r="AB3439" s="6" t="s">
        <v>14470</v>
      </c>
      <c r="AC3439" s="7" t="n">
        <v>43033</v>
      </c>
      <c r="AD3439" s="0" t="s">
        <v>104</v>
      </c>
      <c r="AE3439" s="0" t="s">
        <v>105</v>
      </c>
      <c r="AR3439" s="0" t="n">
        <v>57</v>
      </c>
    </row>
    <row r="3440" customFormat="false" ht="12.75" hidden="false" customHeight="true" outlineLevel="0" collapsed="false">
      <c r="A3440" s="6" t="s">
        <v>88</v>
      </c>
      <c r="B3440" s="6" t="s">
        <v>2336</v>
      </c>
      <c r="C3440" s="6" t="s">
        <v>14471</v>
      </c>
      <c r="D3440" s="6" t="s">
        <v>14472</v>
      </c>
      <c r="E3440" s="0" t="n">
        <v>500</v>
      </c>
      <c r="F3440" s="6" t="s">
        <v>14473</v>
      </c>
      <c r="G3440" s="6" t="s">
        <v>10321</v>
      </c>
      <c r="H3440" s="6" t="s">
        <v>14216</v>
      </c>
      <c r="I3440" s="6" t="s">
        <v>14466</v>
      </c>
      <c r="J3440" s="6" t="s">
        <v>14474</v>
      </c>
      <c r="K3440" s="6" t="s">
        <v>2343</v>
      </c>
      <c r="L3440" s="6" t="s">
        <v>2344</v>
      </c>
      <c r="M3440" s="6" t="s">
        <v>1308</v>
      </c>
      <c r="N3440" s="6" t="s">
        <v>58</v>
      </c>
      <c r="O3440" s="6" t="s">
        <v>59</v>
      </c>
      <c r="P3440" s="6" t="s">
        <v>8298</v>
      </c>
      <c r="Q3440" s="6" t="s">
        <v>207</v>
      </c>
      <c r="R3440" s="6" t="s">
        <v>158</v>
      </c>
      <c r="S3440" s="6" t="s">
        <v>63</v>
      </c>
      <c r="T3440" s="6" t="s">
        <v>64</v>
      </c>
      <c r="X3440" s="6" t="s">
        <v>14469</v>
      </c>
      <c r="Y3440" s="6" t="s">
        <v>66</v>
      </c>
      <c r="Z3440" s="0" t="n">
        <v>20</v>
      </c>
      <c r="AB3440" s="6" t="s">
        <v>14475</v>
      </c>
      <c r="AC3440" s="7" t="n">
        <v>43033</v>
      </c>
      <c r="AD3440" s="0" t="s">
        <v>104</v>
      </c>
      <c r="AE3440" s="0" t="s">
        <v>105</v>
      </c>
      <c r="AI3440" s="6" t="s">
        <v>14476</v>
      </c>
      <c r="AR3440" s="0" t="n">
        <v>57</v>
      </c>
    </row>
    <row r="3441" customFormat="false" ht="12.75" hidden="false" customHeight="true" outlineLevel="0" collapsed="false">
      <c r="A3441" s="6" t="s">
        <v>88</v>
      </c>
      <c r="B3441" s="6" t="s">
        <v>2336</v>
      </c>
      <c r="C3441" s="6" t="s">
        <v>14477</v>
      </c>
      <c r="D3441" s="6" t="s">
        <v>14478</v>
      </c>
      <c r="E3441" s="0" t="n">
        <v>500</v>
      </c>
      <c r="F3441" s="6" t="s">
        <v>14479</v>
      </c>
      <c r="G3441" s="6" t="s">
        <v>10321</v>
      </c>
      <c r="H3441" s="6" t="s">
        <v>14216</v>
      </c>
      <c r="I3441" s="6" t="s">
        <v>14466</v>
      </c>
      <c r="J3441" s="6" t="s">
        <v>14480</v>
      </c>
      <c r="K3441" s="6" t="s">
        <v>2343</v>
      </c>
      <c r="L3441" s="6" t="s">
        <v>2344</v>
      </c>
      <c r="M3441" s="6" t="s">
        <v>1987</v>
      </c>
      <c r="N3441" s="6" t="s">
        <v>58</v>
      </c>
      <c r="O3441" s="6" t="s">
        <v>59</v>
      </c>
      <c r="P3441" s="6" t="s">
        <v>14481</v>
      </c>
      <c r="Q3441" s="6" t="s">
        <v>207</v>
      </c>
      <c r="R3441" s="6" t="s">
        <v>158</v>
      </c>
      <c r="S3441" s="6" t="s">
        <v>63</v>
      </c>
      <c r="T3441" s="6" t="s">
        <v>64</v>
      </c>
      <c r="X3441" s="6" t="s">
        <v>14469</v>
      </c>
      <c r="Y3441" s="6" t="s">
        <v>66</v>
      </c>
      <c r="Z3441" s="0" t="n">
        <v>20</v>
      </c>
      <c r="AB3441" s="6" t="s">
        <v>14482</v>
      </c>
      <c r="AC3441" s="7" t="n">
        <v>43033</v>
      </c>
      <c r="AD3441" s="0" t="s">
        <v>104</v>
      </c>
      <c r="AE3441" s="0" t="s">
        <v>105</v>
      </c>
      <c r="AR3441" s="0" t="n">
        <v>57</v>
      </c>
    </row>
    <row r="3442" customFormat="false" ht="12.75" hidden="false" customHeight="true" outlineLevel="0" collapsed="false">
      <c r="A3442" s="6" t="s">
        <v>88</v>
      </c>
      <c r="B3442" s="6" t="s">
        <v>2336</v>
      </c>
      <c r="C3442" s="6" t="s">
        <v>14483</v>
      </c>
      <c r="D3442" s="6" t="s">
        <v>14484</v>
      </c>
      <c r="E3442" s="0" t="n">
        <v>500</v>
      </c>
      <c r="F3442" s="6" t="s">
        <v>14485</v>
      </c>
      <c r="G3442" s="6" t="s">
        <v>10321</v>
      </c>
      <c r="H3442" s="6" t="s">
        <v>14216</v>
      </c>
      <c r="I3442" s="6" t="s">
        <v>14466</v>
      </c>
      <c r="J3442" s="6" t="s">
        <v>14486</v>
      </c>
      <c r="K3442" s="6" t="s">
        <v>2343</v>
      </c>
      <c r="L3442" s="6" t="s">
        <v>2344</v>
      </c>
      <c r="M3442" s="6" t="s">
        <v>1400</v>
      </c>
      <c r="N3442" s="6" t="s">
        <v>58</v>
      </c>
      <c r="O3442" s="6" t="s">
        <v>59</v>
      </c>
      <c r="P3442" s="6" t="s">
        <v>6253</v>
      </c>
      <c r="Q3442" s="6" t="s">
        <v>207</v>
      </c>
      <c r="R3442" s="6" t="s">
        <v>158</v>
      </c>
      <c r="S3442" s="6" t="s">
        <v>63</v>
      </c>
      <c r="T3442" s="6" t="s">
        <v>64</v>
      </c>
      <c r="U3442" s="6" t="s">
        <v>144</v>
      </c>
      <c r="X3442" s="6" t="s">
        <v>14469</v>
      </c>
      <c r="Y3442" s="6" t="s">
        <v>66</v>
      </c>
      <c r="Z3442" s="0" t="n">
        <v>20</v>
      </c>
      <c r="AB3442" s="6" t="s">
        <v>14487</v>
      </c>
      <c r="AC3442" s="7" t="n">
        <v>43033</v>
      </c>
      <c r="AD3442" s="0" t="s">
        <v>104</v>
      </c>
      <c r="AE3442" s="0" t="s">
        <v>105</v>
      </c>
      <c r="AN3442" s="6" t="s">
        <v>14488</v>
      </c>
      <c r="AR3442" s="0" t="n">
        <v>63</v>
      </c>
    </row>
    <row r="3443" customFormat="false" ht="12.75" hidden="false" customHeight="true" outlineLevel="0" collapsed="false">
      <c r="A3443" s="6" t="s">
        <v>88</v>
      </c>
      <c r="B3443" s="6" t="s">
        <v>2336</v>
      </c>
      <c r="C3443" s="6" t="s">
        <v>14489</v>
      </c>
      <c r="D3443" s="6" t="s">
        <v>14490</v>
      </c>
      <c r="E3443" s="0" t="n">
        <v>500</v>
      </c>
      <c r="F3443" s="6" t="s">
        <v>14491</v>
      </c>
      <c r="G3443" s="6" t="s">
        <v>10321</v>
      </c>
      <c r="H3443" s="6" t="s">
        <v>14216</v>
      </c>
      <c r="I3443" s="6" t="s">
        <v>14466</v>
      </c>
      <c r="J3443" s="6" t="s">
        <v>14492</v>
      </c>
      <c r="K3443" s="6" t="s">
        <v>2343</v>
      </c>
      <c r="L3443" s="6" t="s">
        <v>2344</v>
      </c>
      <c r="M3443" s="6" t="s">
        <v>2463</v>
      </c>
      <c r="N3443" s="6" t="s">
        <v>58</v>
      </c>
      <c r="O3443" s="6" t="s">
        <v>59</v>
      </c>
      <c r="P3443" s="6" t="s">
        <v>746</v>
      </c>
      <c r="Q3443" s="6" t="s">
        <v>207</v>
      </c>
      <c r="R3443" s="6" t="s">
        <v>158</v>
      </c>
      <c r="S3443" s="6" t="s">
        <v>63</v>
      </c>
      <c r="T3443" s="6" t="s">
        <v>64</v>
      </c>
      <c r="X3443" s="6" t="s">
        <v>14469</v>
      </c>
      <c r="Y3443" s="6" t="s">
        <v>66</v>
      </c>
      <c r="Z3443" s="0" t="n">
        <v>20</v>
      </c>
      <c r="AB3443" s="6" t="s">
        <v>14493</v>
      </c>
      <c r="AC3443" s="7" t="n">
        <v>43033</v>
      </c>
      <c r="AD3443" s="0" t="s">
        <v>104</v>
      </c>
      <c r="AE3443" s="0" t="s">
        <v>105</v>
      </c>
      <c r="AR3443" s="0" t="n">
        <v>63</v>
      </c>
    </row>
    <row r="3444" customFormat="false" ht="12.75" hidden="false" customHeight="true" outlineLevel="0" collapsed="false">
      <c r="A3444" s="6" t="s">
        <v>88</v>
      </c>
      <c r="B3444" s="6" t="s">
        <v>2336</v>
      </c>
      <c r="C3444" s="6" t="s">
        <v>14494</v>
      </c>
      <c r="D3444" s="6" t="s">
        <v>14495</v>
      </c>
      <c r="E3444" s="0" t="n">
        <v>500</v>
      </c>
      <c r="F3444" s="6" t="s">
        <v>14496</v>
      </c>
      <c r="G3444" s="6" t="s">
        <v>10321</v>
      </c>
      <c r="H3444" s="6" t="s">
        <v>14216</v>
      </c>
      <c r="I3444" s="6" t="s">
        <v>14466</v>
      </c>
      <c r="J3444" s="6" t="s">
        <v>14497</v>
      </c>
      <c r="K3444" s="6" t="s">
        <v>2343</v>
      </c>
      <c r="L3444" s="6" t="s">
        <v>2344</v>
      </c>
      <c r="M3444" s="6" t="s">
        <v>617</v>
      </c>
      <c r="N3444" s="6" t="s">
        <v>58</v>
      </c>
      <c r="O3444" s="6" t="s">
        <v>59</v>
      </c>
      <c r="P3444" s="6" t="s">
        <v>8487</v>
      </c>
      <c r="Q3444" s="6" t="s">
        <v>207</v>
      </c>
      <c r="R3444" s="6" t="s">
        <v>158</v>
      </c>
      <c r="S3444" s="6" t="s">
        <v>63</v>
      </c>
      <c r="T3444" s="6" t="s">
        <v>64</v>
      </c>
      <c r="U3444" s="6" t="s">
        <v>144</v>
      </c>
      <c r="X3444" s="6" t="s">
        <v>14469</v>
      </c>
      <c r="Y3444" s="6" t="s">
        <v>66</v>
      </c>
      <c r="Z3444" s="0" t="n">
        <v>20</v>
      </c>
      <c r="AB3444" s="6" t="s">
        <v>14498</v>
      </c>
      <c r="AC3444" s="7" t="n">
        <v>43033</v>
      </c>
      <c r="AD3444" s="0" t="s">
        <v>104</v>
      </c>
      <c r="AE3444" s="0" t="s">
        <v>105</v>
      </c>
      <c r="AI3444" s="6" t="s">
        <v>14499</v>
      </c>
      <c r="AR3444" s="0" t="n">
        <v>67</v>
      </c>
    </row>
    <row r="3445" customFormat="false" ht="12.75" hidden="false" customHeight="true" outlineLevel="0" collapsed="false">
      <c r="A3445" s="6" t="s">
        <v>88</v>
      </c>
      <c r="B3445" s="6" t="s">
        <v>2336</v>
      </c>
      <c r="C3445" s="6" t="s">
        <v>14500</v>
      </c>
      <c r="D3445" s="6" t="s">
        <v>14501</v>
      </c>
      <c r="E3445" s="0" t="n">
        <v>500</v>
      </c>
      <c r="F3445" s="6" t="s">
        <v>14502</v>
      </c>
      <c r="G3445" s="6" t="s">
        <v>858</v>
      </c>
      <c r="H3445" s="6" t="s">
        <v>14216</v>
      </c>
      <c r="I3445" s="6" t="s">
        <v>14503</v>
      </c>
      <c r="J3445" s="6" t="s">
        <v>14504</v>
      </c>
      <c r="K3445" s="6" t="s">
        <v>2343</v>
      </c>
      <c r="L3445" s="6" t="s">
        <v>2344</v>
      </c>
      <c r="M3445" s="6" t="s">
        <v>9676</v>
      </c>
      <c r="N3445" s="6" t="s">
        <v>58</v>
      </c>
      <c r="O3445" s="6" t="s">
        <v>59</v>
      </c>
      <c r="P3445" s="6" t="s">
        <v>1681</v>
      </c>
      <c r="Q3445" s="6" t="s">
        <v>207</v>
      </c>
      <c r="R3445" s="6" t="s">
        <v>158</v>
      </c>
      <c r="S3445" s="6" t="s">
        <v>63</v>
      </c>
      <c r="T3445" s="6" t="s">
        <v>64</v>
      </c>
      <c r="U3445" s="6" t="s">
        <v>144</v>
      </c>
      <c r="X3445" s="6" t="s">
        <v>4847</v>
      </c>
      <c r="Y3445" s="6" t="s">
        <v>66</v>
      </c>
      <c r="Z3445" s="0" t="n">
        <v>20</v>
      </c>
      <c r="AA3445" s="6" t="s">
        <v>67</v>
      </c>
      <c r="AB3445" s="6" t="s">
        <v>14505</v>
      </c>
      <c r="AC3445" s="7" t="n">
        <v>43033</v>
      </c>
      <c r="AD3445" s="0" t="s">
        <v>104</v>
      </c>
      <c r="AE3445" s="0" t="s">
        <v>105</v>
      </c>
      <c r="AI3445" s="6" t="s">
        <v>14506</v>
      </c>
      <c r="AR3445" s="0" t="n">
        <v>67</v>
      </c>
    </row>
    <row r="3446" customFormat="false" ht="12.75" hidden="false" customHeight="true" outlineLevel="0" collapsed="false">
      <c r="A3446" s="6" t="s">
        <v>88</v>
      </c>
      <c r="B3446" s="6" t="s">
        <v>2336</v>
      </c>
      <c r="C3446" s="6" t="s">
        <v>14507</v>
      </c>
      <c r="D3446" s="6" t="s">
        <v>14508</v>
      </c>
      <c r="E3446" s="0" t="n">
        <v>500</v>
      </c>
      <c r="F3446" s="6" t="s">
        <v>14509</v>
      </c>
      <c r="G3446" s="6" t="s">
        <v>858</v>
      </c>
      <c r="H3446" s="6" t="s">
        <v>14216</v>
      </c>
      <c r="I3446" s="6" t="s">
        <v>14503</v>
      </c>
      <c r="J3446" s="6" t="s">
        <v>14510</v>
      </c>
      <c r="K3446" s="6" t="s">
        <v>2343</v>
      </c>
      <c r="L3446" s="6" t="s">
        <v>2344</v>
      </c>
      <c r="M3446" s="6" t="s">
        <v>8621</v>
      </c>
      <c r="N3446" s="6" t="s">
        <v>58</v>
      </c>
      <c r="O3446" s="6" t="s">
        <v>59</v>
      </c>
      <c r="P3446" s="6" t="s">
        <v>4786</v>
      </c>
      <c r="Q3446" s="6" t="s">
        <v>207</v>
      </c>
      <c r="R3446" s="6" t="s">
        <v>158</v>
      </c>
      <c r="S3446" s="6" t="s">
        <v>63</v>
      </c>
      <c r="T3446" s="6" t="s">
        <v>64</v>
      </c>
      <c r="X3446" s="6" t="s">
        <v>4847</v>
      </c>
      <c r="Y3446" s="6" t="s">
        <v>66</v>
      </c>
      <c r="Z3446" s="0" t="n">
        <v>20</v>
      </c>
      <c r="AA3446" s="6" t="s">
        <v>67</v>
      </c>
      <c r="AB3446" s="6" t="s">
        <v>14511</v>
      </c>
      <c r="AC3446" s="7" t="n">
        <v>43033</v>
      </c>
      <c r="AD3446" s="0" t="s">
        <v>104</v>
      </c>
      <c r="AE3446" s="0" t="s">
        <v>105</v>
      </c>
      <c r="AI3446" s="6" t="s">
        <v>14512</v>
      </c>
      <c r="AR3446" s="0" t="n">
        <v>67</v>
      </c>
    </row>
    <row r="3447" customFormat="false" ht="12.75" hidden="false" customHeight="true" outlineLevel="0" collapsed="false">
      <c r="A3447" s="6" t="s">
        <v>88</v>
      </c>
      <c r="B3447" s="6" t="s">
        <v>2336</v>
      </c>
      <c r="C3447" s="6" t="s">
        <v>14513</v>
      </c>
      <c r="D3447" s="6" t="s">
        <v>14514</v>
      </c>
      <c r="E3447" s="0" t="n">
        <v>500</v>
      </c>
      <c r="F3447" s="6" t="s">
        <v>14515</v>
      </c>
      <c r="G3447" s="6" t="s">
        <v>858</v>
      </c>
      <c r="H3447" s="6" t="s">
        <v>14216</v>
      </c>
      <c r="J3447" s="6" t="s">
        <v>14516</v>
      </c>
      <c r="K3447" s="6" t="s">
        <v>2343</v>
      </c>
      <c r="L3447" s="6" t="s">
        <v>2344</v>
      </c>
      <c r="M3447" s="6" t="s">
        <v>661</v>
      </c>
      <c r="N3447" s="6" t="s">
        <v>58</v>
      </c>
      <c r="O3447" s="6" t="s">
        <v>59</v>
      </c>
      <c r="P3447" s="6" t="s">
        <v>4956</v>
      </c>
      <c r="Q3447" s="6" t="s">
        <v>207</v>
      </c>
      <c r="R3447" s="6" t="s">
        <v>158</v>
      </c>
      <c r="S3447" s="6" t="s">
        <v>63</v>
      </c>
      <c r="T3447" s="6" t="s">
        <v>64</v>
      </c>
      <c r="U3447" s="6" t="s">
        <v>144</v>
      </c>
      <c r="X3447" s="6" t="s">
        <v>4847</v>
      </c>
      <c r="Y3447" s="6" t="s">
        <v>66</v>
      </c>
      <c r="Z3447" s="0" t="n">
        <v>20</v>
      </c>
      <c r="AA3447" s="6" t="s">
        <v>67</v>
      </c>
      <c r="AB3447" s="6" t="s">
        <v>14517</v>
      </c>
      <c r="AC3447" s="7" t="n">
        <v>43033</v>
      </c>
      <c r="AD3447" s="0" t="s">
        <v>104</v>
      </c>
      <c r="AE3447" s="0" t="s">
        <v>105</v>
      </c>
      <c r="AH3447" s="6" t="s">
        <v>14518</v>
      </c>
      <c r="AR3447" s="0" t="n">
        <v>67</v>
      </c>
    </row>
    <row r="3448" customFormat="false" ht="12.75" hidden="false" customHeight="true" outlineLevel="0" collapsed="false">
      <c r="A3448" s="6" t="s">
        <v>88</v>
      </c>
      <c r="B3448" s="6" t="s">
        <v>118</v>
      </c>
      <c r="C3448" s="6" t="s">
        <v>14519</v>
      </c>
      <c r="D3448" s="6" t="s">
        <v>14520</v>
      </c>
      <c r="E3448" s="0" t="n">
        <v>6210</v>
      </c>
      <c r="F3448" s="6" t="s">
        <v>14521</v>
      </c>
      <c r="G3448" s="6" t="s">
        <v>648</v>
      </c>
      <c r="H3448" s="6" t="s">
        <v>14522</v>
      </c>
      <c r="J3448" s="6" t="s">
        <v>846</v>
      </c>
      <c r="K3448" s="6" t="s">
        <v>126</v>
      </c>
      <c r="L3448" s="6" t="s">
        <v>127</v>
      </c>
      <c r="M3448" s="6" t="s">
        <v>588</v>
      </c>
      <c r="N3448" s="6" t="s">
        <v>58</v>
      </c>
      <c r="O3448" s="6" t="s">
        <v>59</v>
      </c>
      <c r="P3448" s="6" t="s">
        <v>3148</v>
      </c>
      <c r="Q3448" s="6" t="s">
        <v>635</v>
      </c>
      <c r="R3448" s="6" t="s">
        <v>62</v>
      </c>
      <c r="S3448" s="6" t="s">
        <v>63</v>
      </c>
      <c r="T3448" s="6" t="s">
        <v>64</v>
      </c>
      <c r="X3448" s="6" t="s">
        <v>14523</v>
      </c>
      <c r="Y3448" s="6" t="s">
        <v>66</v>
      </c>
      <c r="Z3448" s="0" t="n">
        <v>20</v>
      </c>
      <c r="AB3448" s="6" t="s">
        <v>14524</v>
      </c>
      <c r="AC3448" s="6"/>
      <c r="AD3448" s="6"/>
      <c r="AE3448" s="6"/>
      <c r="AH3448" s="6" t="s">
        <v>14525</v>
      </c>
      <c r="AI3448" s="6" t="s">
        <v>14526</v>
      </c>
      <c r="AN3448" s="6" t="s">
        <v>14527</v>
      </c>
      <c r="AR3448" s="0" t="n">
        <v>67</v>
      </c>
    </row>
    <row r="3449" customFormat="false" ht="12.75" hidden="false" customHeight="true" outlineLevel="0" collapsed="false">
      <c r="A3449" s="6" t="s">
        <v>88</v>
      </c>
      <c r="B3449" s="6" t="s">
        <v>118</v>
      </c>
      <c r="C3449" s="6" t="s">
        <v>14528</v>
      </c>
      <c r="D3449" s="6" t="s">
        <v>14529</v>
      </c>
      <c r="E3449" s="0" t="n">
        <v>6210</v>
      </c>
      <c r="F3449" s="6" t="s">
        <v>14530</v>
      </c>
      <c r="G3449" s="6" t="s">
        <v>93</v>
      </c>
      <c r="H3449" s="6" t="s">
        <v>14522</v>
      </c>
      <c r="I3449" s="6" t="s">
        <v>14531</v>
      </c>
      <c r="K3449" s="6" t="s">
        <v>126</v>
      </c>
      <c r="L3449" s="6" t="s">
        <v>127</v>
      </c>
      <c r="M3449" s="6" t="s">
        <v>1061</v>
      </c>
      <c r="N3449" s="6" t="s">
        <v>58</v>
      </c>
      <c r="O3449" s="6" t="s">
        <v>59</v>
      </c>
      <c r="P3449" s="6" t="s">
        <v>1447</v>
      </c>
      <c r="Q3449" s="6" t="s">
        <v>238</v>
      </c>
      <c r="R3449" s="6" t="s">
        <v>143</v>
      </c>
      <c r="S3449" s="6" t="s">
        <v>63</v>
      </c>
      <c r="T3449" s="6" t="s">
        <v>489</v>
      </c>
      <c r="U3449" s="6" t="s">
        <v>2901</v>
      </c>
      <c r="X3449" s="6" t="s">
        <v>14532</v>
      </c>
      <c r="Y3449" s="6" t="s">
        <v>66</v>
      </c>
      <c r="Z3449" s="0" t="n">
        <v>20</v>
      </c>
      <c r="AR3449" s="0" t="n">
        <v>67</v>
      </c>
    </row>
    <row r="3450" customFormat="false" ht="12.75" hidden="false" customHeight="true" outlineLevel="0" collapsed="false">
      <c r="A3450" s="4"/>
      <c r="B3450" s="4"/>
      <c r="C3450" s="4"/>
      <c r="D3450" s="4"/>
      <c r="E3450" s="4"/>
      <c r="F3450" s="4"/>
      <c r="G3450" s="4" t="s">
        <v>46</v>
      </c>
      <c r="H3450" s="4" t="s">
        <v>14522</v>
      </c>
      <c r="I3450" s="4"/>
      <c r="J3450" s="4"/>
      <c r="K3450" s="4" t="s">
        <v>153</v>
      </c>
      <c r="L3450" s="4" t="s">
        <v>154</v>
      </c>
      <c r="M3450" s="4"/>
      <c r="N3450" s="4"/>
      <c r="O3450" s="4"/>
      <c r="P3450" s="4"/>
      <c r="Q3450" s="4"/>
      <c r="R3450" s="4"/>
      <c r="S3450" s="4"/>
      <c r="T3450" s="4"/>
      <c r="U3450" s="4"/>
      <c r="V3450" s="4"/>
      <c r="W3450" s="4"/>
      <c r="X3450" s="4"/>
      <c r="Y3450" s="4"/>
      <c r="Z3450" s="4"/>
      <c r="AA3450" s="4"/>
      <c r="AB3450" s="4"/>
      <c r="AC3450" s="5"/>
      <c r="AD3450" s="4"/>
      <c r="AE3450" s="4"/>
      <c r="AF3450" s="4"/>
      <c r="AG3450" s="4"/>
      <c r="AH3450" s="4"/>
      <c r="AI3450" s="4"/>
      <c r="AJ3450" s="4"/>
      <c r="AK3450" s="4"/>
      <c r="AL3450" s="4"/>
      <c r="AM3450" s="4"/>
      <c r="AN3450" s="4"/>
      <c r="AO3450" s="4"/>
      <c r="AP3450" s="4"/>
      <c r="AQ3450" s="4"/>
      <c r="AR3450" s="4"/>
    </row>
    <row r="3451" customFormat="false" ht="12.75" hidden="false" customHeight="true" outlineLevel="0" collapsed="false">
      <c r="A3451" s="4"/>
      <c r="B3451" s="4"/>
      <c r="C3451" s="4"/>
      <c r="D3451" s="4"/>
      <c r="E3451" s="4"/>
      <c r="F3451" s="4"/>
      <c r="G3451" s="4" t="s">
        <v>46</v>
      </c>
      <c r="H3451" s="4" t="s">
        <v>14522</v>
      </c>
      <c r="I3451" s="4"/>
      <c r="J3451" s="4"/>
      <c r="K3451" s="4" t="s">
        <v>153</v>
      </c>
      <c r="L3451" s="4" t="s">
        <v>154</v>
      </c>
      <c r="M3451" s="4"/>
      <c r="N3451" s="4"/>
      <c r="O3451" s="4"/>
      <c r="P3451" s="4"/>
      <c r="Q3451" s="4"/>
      <c r="R3451" s="4"/>
      <c r="S3451" s="4"/>
      <c r="T3451" s="4"/>
      <c r="U3451" s="4"/>
      <c r="V3451" s="4"/>
      <c r="W3451" s="4"/>
      <c r="X3451" s="4"/>
      <c r="Y3451" s="4"/>
      <c r="Z3451" s="4"/>
      <c r="AA3451" s="4"/>
      <c r="AB3451" s="4"/>
      <c r="AC3451" s="5"/>
      <c r="AD3451" s="4"/>
      <c r="AE3451" s="4"/>
      <c r="AF3451" s="4"/>
      <c r="AG3451" s="4"/>
      <c r="AH3451" s="4"/>
      <c r="AI3451" s="4"/>
      <c r="AJ3451" s="4"/>
      <c r="AK3451" s="4"/>
      <c r="AL3451" s="4"/>
      <c r="AM3451" s="4"/>
      <c r="AN3451" s="4"/>
      <c r="AO3451" s="4"/>
      <c r="AP3451" s="4"/>
      <c r="AQ3451" s="4"/>
      <c r="AR3451" s="4"/>
    </row>
    <row r="3452" customFormat="false" ht="12.75" hidden="false" customHeight="true" outlineLevel="0" collapsed="false">
      <c r="A3452" s="4"/>
      <c r="B3452" s="4"/>
      <c r="C3452" s="4"/>
      <c r="D3452" s="4"/>
      <c r="E3452" s="4"/>
      <c r="F3452" s="4"/>
      <c r="G3452" s="4" t="s">
        <v>234</v>
      </c>
      <c r="H3452" s="4" t="s">
        <v>14522</v>
      </c>
      <c r="I3452" s="4"/>
      <c r="J3452" s="4"/>
      <c r="K3452" s="4" t="s">
        <v>153</v>
      </c>
      <c r="L3452" s="4" t="s">
        <v>154</v>
      </c>
      <c r="M3452" s="4"/>
      <c r="N3452" s="4"/>
      <c r="O3452" s="4"/>
      <c r="P3452" s="4"/>
      <c r="Q3452" s="4"/>
      <c r="R3452" s="4"/>
      <c r="S3452" s="4"/>
      <c r="T3452" s="4"/>
      <c r="U3452" s="4"/>
      <c r="V3452" s="4"/>
      <c r="W3452" s="4"/>
      <c r="X3452" s="4"/>
      <c r="Y3452" s="4"/>
      <c r="Z3452" s="4"/>
      <c r="AA3452" s="4"/>
      <c r="AB3452" s="4"/>
      <c r="AC3452" s="5"/>
      <c r="AD3452" s="4"/>
      <c r="AE3452" s="4"/>
      <c r="AF3452" s="4"/>
      <c r="AG3452" s="4"/>
      <c r="AH3452" s="4"/>
      <c r="AI3452" s="4"/>
      <c r="AJ3452" s="4"/>
      <c r="AK3452" s="4"/>
      <c r="AL3452" s="4"/>
      <c r="AM3452" s="4"/>
      <c r="AN3452" s="4"/>
      <c r="AO3452" s="4"/>
      <c r="AP3452" s="4"/>
      <c r="AQ3452" s="4"/>
      <c r="AR3452" s="4"/>
    </row>
    <row r="3453" customFormat="false" ht="12.75" hidden="false" customHeight="true" outlineLevel="0" collapsed="false">
      <c r="A3453" s="4"/>
      <c r="B3453" s="4"/>
      <c r="C3453" s="4"/>
      <c r="D3453" s="4"/>
      <c r="E3453" s="4"/>
      <c r="F3453" s="4"/>
      <c r="G3453" s="4" t="s">
        <v>234</v>
      </c>
      <c r="H3453" s="4" t="s">
        <v>14522</v>
      </c>
      <c r="I3453" s="4"/>
      <c r="J3453" s="4"/>
      <c r="K3453" s="4" t="s">
        <v>153</v>
      </c>
      <c r="L3453" s="4" t="s">
        <v>154</v>
      </c>
      <c r="M3453" s="4"/>
      <c r="N3453" s="4"/>
      <c r="O3453" s="4"/>
      <c r="P3453" s="4"/>
      <c r="Q3453" s="4"/>
      <c r="R3453" s="4"/>
      <c r="S3453" s="4"/>
      <c r="T3453" s="4"/>
      <c r="U3453" s="4"/>
      <c r="V3453" s="4"/>
      <c r="W3453" s="4"/>
      <c r="X3453" s="4"/>
      <c r="Y3453" s="4"/>
      <c r="Z3453" s="4"/>
      <c r="AA3453" s="4"/>
      <c r="AB3453" s="4"/>
      <c r="AC3453" s="5"/>
      <c r="AD3453" s="4"/>
      <c r="AE3453" s="4"/>
      <c r="AF3453" s="4"/>
      <c r="AG3453" s="4"/>
      <c r="AH3453" s="4"/>
      <c r="AI3453" s="4"/>
      <c r="AJ3453" s="4"/>
      <c r="AK3453" s="4"/>
      <c r="AL3453" s="4"/>
      <c r="AM3453" s="4"/>
      <c r="AN3453" s="4"/>
      <c r="AO3453" s="4"/>
      <c r="AP3453" s="4"/>
      <c r="AQ3453" s="4"/>
      <c r="AR3453" s="4"/>
    </row>
    <row r="3454" customFormat="false" ht="12.75" hidden="false" customHeight="true" outlineLevel="0" collapsed="false">
      <c r="A3454" s="4"/>
      <c r="B3454" s="4"/>
      <c r="C3454" s="4"/>
      <c r="D3454" s="4"/>
      <c r="E3454" s="4"/>
      <c r="F3454" s="4"/>
      <c r="G3454" s="4" t="s">
        <v>52</v>
      </c>
      <c r="H3454" s="4" t="s">
        <v>14522</v>
      </c>
      <c r="I3454" s="4"/>
      <c r="J3454" s="4"/>
      <c r="K3454" s="4" t="s">
        <v>153</v>
      </c>
      <c r="L3454" s="4" t="s">
        <v>154</v>
      </c>
      <c r="M3454" s="4"/>
      <c r="N3454" s="4"/>
      <c r="O3454" s="4"/>
      <c r="P3454" s="4"/>
      <c r="Q3454" s="4"/>
      <c r="R3454" s="4"/>
      <c r="S3454" s="4"/>
      <c r="T3454" s="4"/>
      <c r="U3454" s="4"/>
      <c r="V3454" s="4"/>
      <c r="W3454" s="4"/>
      <c r="X3454" s="4"/>
      <c r="Y3454" s="4"/>
      <c r="Z3454" s="4"/>
      <c r="AA3454" s="4"/>
      <c r="AB3454" s="4"/>
      <c r="AC3454" s="5"/>
      <c r="AD3454" s="4"/>
      <c r="AE3454" s="4"/>
      <c r="AF3454" s="4"/>
      <c r="AG3454" s="4"/>
      <c r="AH3454" s="4"/>
      <c r="AI3454" s="4"/>
      <c r="AJ3454" s="4"/>
      <c r="AK3454" s="4"/>
      <c r="AL3454" s="4"/>
      <c r="AM3454" s="4"/>
      <c r="AN3454" s="4"/>
      <c r="AO3454" s="4"/>
      <c r="AP3454" s="4"/>
      <c r="AQ3454" s="4"/>
      <c r="AR3454" s="4"/>
    </row>
    <row r="3455" customFormat="false" ht="12.75" hidden="false" customHeight="true" outlineLevel="0" collapsed="false">
      <c r="A3455" s="4"/>
      <c r="B3455" s="4"/>
      <c r="C3455" s="4"/>
      <c r="D3455" s="4"/>
      <c r="E3455" s="4"/>
      <c r="F3455" s="4"/>
      <c r="G3455" s="4" t="s">
        <v>364</v>
      </c>
      <c r="H3455" s="4" t="s">
        <v>14533</v>
      </c>
      <c r="I3455" s="4"/>
      <c r="J3455" s="4"/>
      <c r="K3455" s="4" t="s">
        <v>777</v>
      </c>
      <c r="L3455" s="4" t="s">
        <v>778</v>
      </c>
      <c r="M3455" s="4"/>
      <c r="N3455" s="4"/>
      <c r="O3455" s="4"/>
      <c r="P3455" s="4"/>
      <c r="Q3455" s="4"/>
      <c r="R3455" s="4"/>
      <c r="S3455" s="4"/>
      <c r="T3455" s="4"/>
      <c r="U3455" s="4"/>
      <c r="V3455" s="4"/>
      <c r="W3455" s="4"/>
      <c r="X3455" s="4"/>
      <c r="Y3455" s="4"/>
      <c r="Z3455" s="4"/>
      <c r="AA3455" s="4"/>
      <c r="AB3455" s="4"/>
      <c r="AC3455" s="5"/>
      <c r="AD3455" s="4"/>
      <c r="AE3455" s="4"/>
      <c r="AF3455" s="4"/>
      <c r="AG3455" s="4"/>
      <c r="AH3455" s="4"/>
      <c r="AI3455" s="4"/>
      <c r="AJ3455" s="4"/>
      <c r="AK3455" s="4"/>
      <c r="AL3455" s="4"/>
      <c r="AM3455" s="4"/>
      <c r="AN3455" s="4"/>
      <c r="AO3455" s="4"/>
      <c r="AP3455" s="4"/>
      <c r="AQ3455" s="4"/>
      <c r="AR3455" s="4"/>
    </row>
    <row r="3456" customFormat="false" ht="12.75" hidden="false" customHeight="true" outlineLevel="0" collapsed="false">
      <c r="A3456" s="4"/>
      <c r="B3456" s="4"/>
      <c r="C3456" s="4"/>
      <c r="D3456" s="4"/>
      <c r="E3456" s="4"/>
      <c r="F3456" s="4"/>
      <c r="G3456" s="4" t="s">
        <v>364</v>
      </c>
      <c r="H3456" s="4" t="s">
        <v>14533</v>
      </c>
      <c r="I3456" s="4"/>
      <c r="J3456" s="4"/>
      <c r="K3456" s="4" t="s">
        <v>777</v>
      </c>
      <c r="L3456" s="4" t="s">
        <v>778</v>
      </c>
      <c r="M3456" s="4"/>
      <c r="N3456" s="4"/>
      <c r="O3456" s="4"/>
      <c r="P3456" s="4"/>
      <c r="Q3456" s="4"/>
      <c r="R3456" s="4"/>
      <c r="S3456" s="4"/>
      <c r="T3456" s="4"/>
      <c r="U3456" s="4"/>
      <c r="V3456" s="4"/>
      <c r="W3456" s="4"/>
      <c r="X3456" s="4"/>
      <c r="Y3456" s="4"/>
      <c r="Z3456" s="4"/>
      <c r="AA3456" s="4"/>
      <c r="AB3456" s="4"/>
      <c r="AC3456" s="5"/>
      <c r="AD3456" s="4"/>
      <c r="AE3456" s="4"/>
      <c r="AF3456" s="4"/>
      <c r="AG3456" s="4"/>
      <c r="AH3456" s="4"/>
      <c r="AI3456" s="4"/>
      <c r="AJ3456" s="4"/>
      <c r="AK3456" s="4"/>
      <c r="AL3456" s="4"/>
      <c r="AM3456" s="4"/>
      <c r="AN3456" s="4"/>
      <c r="AO3456" s="4"/>
      <c r="AP3456" s="4"/>
      <c r="AQ3456" s="4"/>
      <c r="AR3456" s="4"/>
    </row>
    <row r="3457" customFormat="false" ht="12.75" hidden="false" customHeight="true" outlineLevel="0" collapsed="false">
      <c r="A3457" s="4"/>
      <c r="B3457" s="4"/>
      <c r="C3457" s="4"/>
      <c r="D3457" s="4"/>
      <c r="E3457" s="4"/>
      <c r="F3457" s="4"/>
      <c r="G3457" s="4" t="s">
        <v>648</v>
      </c>
      <c r="H3457" s="4" t="s">
        <v>14534</v>
      </c>
      <c r="I3457" s="4"/>
      <c r="J3457" s="4"/>
      <c r="K3457" s="4" t="s">
        <v>1299</v>
      </c>
      <c r="L3457" s="4" t="s">
        <v>1300</v>
      </c>
      <c r="M3457" s="4"/>
      <c r="N3457" s="4"/>
      <c r="O3457" s="4"/>
      <c r="P3457" s="4"/>
      <c r="Q3457" s="4"/>
      <c r="R3457" s="4"/>
      <c r="S3457" s="4"/>
      <c r="T3457" s="4"/>
      <c r="U3457" s="4"/>
      <c r="V3457" s="4"/>
      <c r="W3457" s="4"/>
      <c r="X3457" s="4"/>
      <c r="Y3457" s="4"/>
      <c r="Z3457" s="4"/>
      <c r="AA3457" s="4"/>
      <c r="AB3457" s="4"/>
      <c r="AC3457" s="5"/>
      <c r="AD3457" s="4"/>
      <c r="AE3457" s="4"/>
      <c r="AF3457" s="4"/>
      <c r="AG3457" s="4"/>
      <c r="AH3457" s="4"/>
      <c r="AI3457" s="4"/>
      <c r="AJ3457" s="4"/>
      <c r="AK3457" s="4"/>
      <c r="AL3457" s="4"/>
      <c r="AM3457" s="4"/>
      <c r="AN3457" s="4"/>
      <c r="AO3457" s="4"/>
      <c r="AP3457" s="4"/>
      <c r="AQ3457" s="4"/>
      <c r="AR3457" s="4"/>
    </row>
    <row r="3458" customFormat="false" ht="12.75" hidden="false" customHeight="true" outlineLevel="0" collapsed="false">
      <c r="A3458" s="4"/>
      <c r="B3458" s="4"/>
      <c r="C3458" s="4"/>
      <c r="D3458" s="4"/>
      <c r="E3458" s="4"/>
      <c r="F3458" s="4"/>
      <c r="G3458" s="4" t="s">
        <v>1629</v>
      </c>
      <c r="H3458" s="4" t="s">
        <v>14534</v>
      </c>
      <c r="I3458" s="4"/>
      <c r="J3458" s="4"/>
      <c r="K3458" s="4" t="s">
        <v>1299</v>
      </c>
      <c r="L3458" s="4" t="s">
        <v>1300</v>
      </c>
      <c r="M3458" s="4"/>
      <c r="N3458" s="4"/>
      <c r="O3458" s="4"/>
      <c r="P3458" s="4"/>
      <c r="Q3458" s="4"/>
      <c r="R3458" s="4"/>
      <c r="S3458" s="4"/>
      <c r="T3458" s="4"/>
      <c r="U3458" s="4"/>
      <c r="V3458" s="4"/>
      <c r="W3458" s="4"/>
      <c r="X3458" s="4"/>
      <c r="Y3458" s="4"/>
      <c r="Z3458" s="4"/>
      <c r="AA3458" s="4"/>
      <c r="AB3458" s="4"/>
      <c r="AC3458" s="5"/>
      <c r="AD3458" s="4"/>
      <c r="AE3458" s="4"/>
      <c r="AF3458" s="4"/>
      <c r="AG3458" s="4"/>
      <c r="AH3458" s="4"/>
      <c r="AI3458" s="4"/>
      <c r="AJ3458" s="4"/>
      <c r="AK3458" s="4"/>
      <c r="AL3458" s="4"/>
      <c r="AM3458" s="4"/>
      <c r="AN3458" s="4"/>
      <c r="AO3458" s="4"/>
      <c r="AP3458" s="4"/>
      <c r="AQ3458" s="4"/>
      <c r="AR3458" s="4"/>
    </row>
    <row r="3459" customFormat="false" ht="12.75" hidden="false" customHeight="true" outlineLevel="0" collapsed="false">
      <c r="A3459" s="4"/>
      <c r="B3459" s="4"/>
      <c r="C3459" s="4"/>
      <c r="D3459" s="4"/>
      <c r="E3459" s="4"/>
      <c r="F3459" s="4"/>
      <c r="G3459" s="4" t="s">
        <v>46</v>
      </c>
      <c r="H3459" s="4" t="s">
        <v>14534</v>
      </c>
      <c r="I3459" s="4"/>
      <c r="J3459" s="4"/>
      <c r="K3459" s="4" t="s">
        <v>3178</v>
      </c>
      <c r="L3459" s="4" t="s">
        <v>3179</v>
      </c>
      <c r="M3459" s="4"/>
      <c r="N3459" s="4"/>
      <c r="O3459" s="4"/>
      <c r="P3459" s="4"/>
      <c r="Q3459" s="4"/>
      <c r="R3459" s="4"/>
      <c r="S3459" s="4"/>
      <c r="T3459" s="4"/>
      <c r="U3459" s="4"/>
      <c r="V3459" s="4"/>
      <c r="W3459" s="4"/>
      <c r="X3459" s="4"/>
      <c r="Y3459" s="4"/>
      <c r="Z3459" s="4"/>
      <c r="AA3459" s="4"/>
      <c r="AB3459" s="4"/>
      <c r="AC3459" s="5"/>
      <c r="AD3459" s="4"/>
      <c r="AE3459" s="4"/>
      <c r="AF3459" s="4"/>
      <c r="AG3459" s="4"/>
      <c r="AH3459" s="4"/>
      <c r="AI3459" s="4"/>
      <c r="AJ3459" s="4"/>
      <c r="AK3459" s="4"/>
      <c r="AL3459" s="4"/>
      <c r="AM3459" s="4"/>
      <c r="AN3459" s="4"/>
      <c r="AO3459" s="4"/>
      <c r="AP3459" s="4"/>
      <c r="AQ3459" s="4"/>
      <c r="AR3459" s="4"/>
    </row>
    <row r="3460" customFormat="false" ht="12.75" hidden="false" customHeight="true" outlineLevel="0" collapsed="false">
      <c r="A3460" s="4"/>
      <c r="B3460" s="4"/>
      <c r="C3460" s="4"/>
      <c r="D3460" s="4"/>
      <c r="E3460" s="4"/>
      <c r="F3460" s="4"/>
      <c r="G3460" s="4" t="s">
        <v>46</v>
      </c>
      <c r="H3460" s="4" t="s">
        <v>14534</v>
      </c>
      <c r="I3460" s="4"/>
      <c r="J3460" s="4"/>
      <c r="K3460" s="4" t="s">
        <v>3178</v>
      </c>
      <c r="L3460" s="4" t="s">
        <v>3179</v>
      </c>
      <c r="M3460" s="4"/>
      <c r="N3460" s="4"/>
      <c r="O3460" s="4"/>
      <c r="P3460" s="4"/>
      <c r="Q3460" s="4"/>
      <c r="R3460" s="4"/>
      <c r="S3460" s="4"/>
      <c r="T3460" s="4"/>
      <c r="U3460" s="4"/>
      <c r="V3460" s="4"/>
      <c r="W3460" s="4"/>
      <c r="X3460" s="4"/>
      <c r="Y3460" s="4"/>
      <c r="Z3460" s="4"/>
      <c r="AA3460" s="4"/>
      <c r="AB3460" s="4"/>
      <c r="AC3460" s="5"/>
      <c r="AD3460" s="4"/>
      <c r="AE3460" s="4"/>
      <c r="AF3460" s="4"/>
      <c r="AG3460" s="4"/>
      <c r="AH3460" s="4"/>
      <c r="AI3460" s="4"/>
      <c r="AJ3460" s="4"/>
      <c r="AK3460" s="4"/>
      <c r="AL3460" s="4"/>
      <c r="AM3460" s="4"/>
      <c r="AN3460" s="4"/>
      <c r="AO3460" s="4"/>
      <c r="AP3460" s="4"/>
      <c r="AQ3460" s="4"/>
      <c r="AR3460" s="4"/>
    </row>
    <row r="3461" customFormat="false" ht="12.75" hidden="false" customHeight="true" outlineLevel="0" collapsed="false">
      <c r="A3461" s="4"/>
      <c r="B3461" s="4"/>
      <c r="C3461" s="4"/>
      <c r="D3461" s="4"/>
      <c r="E3461" s="4"/>
      <c r="F3461" s="4"/>
      <c r="G3461" s="4" t="s">
        <v>46</v>
      </c>
      <c r="H3461" s="4" t="s">
        <v>14534</v>
      </c>
      <c r="I3461" s="4"/>
      <c r="J3461" s="4"/>
      <c r="K3461" s="4" t="s">
        <v>3178</v>
      </c>
      <c r="L3461" s="4" t="s">
        <v>3179</v>
      </c>
      <c r="M3461" s="4"/>
      <c r="N3461" s="4"/>
      <c r="O3461" s="4"/>
      <c r="P3461" s="4"/>
      <c r="Q3461" s="4"/>
      <c r="R3461" s="4"/>
      <c r="S3461" s="4"/>
      <c r="T3461" s="4"/>
      <c r="U3461" s="4"/>
      <c r="V3461" s="4"/>
      <c r="W3461" s="4"/>
      <c r="X3461" s="4"/>
      <c r="Y3461" s="4"/>
      <c r="Z3461" s="4"/>
      <c r="AA3461" s="4"/>
      <c r="AB3461" s="4"/>
      <c r="AC3461" s="5"/>
      <c r="AD3461" s="4"/>
      <c r="AE3461" s="4"/>
      <c r="AF3461" s="4"/>
      <c r="AG3461" s="4"/>
      <c r="AH3461" s="4"/>
      <c r="AI3461" s="4"/>
      <c r="AJ3461" s="4"/>
      <c r="AK3461" s="4"/>
      <c r="AL3461" s="4"/>
      <c r="AM3461" s="4"/>
      <c r="AN3461" s="4"/>
      <c r="AO3461" s="4"/>
      <c r="AP3461" s="4"/>
      <c r="AQ3461" s="4"/>
      <c r="AR3461" s="4"/>
    </row>
    <row r="3462" customFormat="false" ht="12.75" hidden="false" customHeight="true" outlineLevel="0" collapsed="false">
      <c r="A3462" s="4"/>
      <c r="B3462" s="4"/>
      <c r="C3462" s="4"/>
      <c r="D3462" s="4"/>
      <c r="E3462" s="4"/>
      <c r="F3462" s="4"/>
      <c r="G3462" s="4" t="s">
        <v>46</v>
      </c>
      <c r="H3462" s="4" t="s">
        <v>14534</v>
      </c>
      <c r="I3462" s="4"/>
      <c r="J3462" s="4"/>
      <c r="K3462" s="4" t="s">
        <v>3178</v>
      </c>
      <c r="L3462" s="4" t="s">
        <v>3179</v>
      </c>
      <c r="M3462" s="4"/>
      <c r="N3462" s="4"/>
      <c r="O3462" s="4"/>
      <c r="P3462" s="4"/>
      <c r="Q3462" s="4"/>
      <c r="R3462" s="4"/>
      <c r="S3462" s="4"/>
      <c r="T3462" s="4"/>
      <c r="U3462" s="4"/>
      <c r="V3462" s="4"/>
      <c r="W3462" s="4"/>
      <c r="X3462" s="4"/>
      <c r="Y3462" s="4"/>
      <c r="Z3462" s="4"/>
      <c r="AA3462" s="4"/>
      <c r="AB3462" s="4"/>
      <c r="AC3462" s="5"/>
      <c r="AD3462" s="4"/>
      <c r="AE3462" s="4"/>
      <c r="AF3462" s="4"/>
      <c r="AG3462" s="4"/>
      <c r="AH3462" s="4"/>
      <c r="AI3462" s="4"/>
      <c r="AJ3462" s="4"/>
      <c r="AK3462" s="4"/>
      <c r="AL3462" s="4"/>
      <c r="AM3462" s="4"/>
      <c r="AN3462" s="4"/>
      <c r="AO3462" s="4"/>
      <c r="AP3462" s="4"/>
      <c r="AQ3462" s="4"/>
      <c r="AR3462" s="4"/>
    </row>
    <row r="3463" customFormat="false" ht="12.75" hidden="false" customHeight="true" outlineLevel="0" collapsed="false">
      <c r="A3463" s="4"/>
      <c r="B3463" s="4"/>
      <c r="C3463" s="4"/>
      <c r="D3463" s="4"/>
      <c r="E3463" s="4"/>
      <c r="F3463" s="4"/>
      <c r="G3463" s="4" t="s">
        <v>353</v>
      </c>
      <c r="H3463" s="4" t="s">
        <v>14534</v>
      </c>
      <c r="I3463" s="4"/>
      <c r="J3463" s="4"/>
      <c r="K3463" s="4" t="s">
        <v>3178</v>
      </c>
      <c r="L3463" s="4" t="s">
        <v>3179</v>
      </c>
      <c r="M3463" s="4"/>
      <c r="N3463" s="4"/>
      <c r="O3463" s="4"/>
      <c r="P3463" s="4"/>
      <c r="Q3463" s="4"/>
      <c r="R3463" s="4"/>
      <c r="S3463" s="4"/>
      <c r="T3463" s="4"/>
      <c r="U3463" s="4"/>
      <c r="V3463" s="4"/>
      <c r="W3463" s="4"/>
      <c r="X3463" s="4"/>
      <c r="Y3463" s="4"/>
      <c r="Z3463" s="4"/>
      <c r="AA3463" s="4"/>
      <c r="AB3463" s="4"/>
      <c r="AC3463" s="5"/>
      <c r="AD3463" s="4"/>
      <c r="AE3463" s="4"/>
      <c r="AF3463" s="4"/>
      <c r="AG3463" s="4"/>
      <c r="AH3463" s="4"/>
      <c r="AI3463" s="4"/>
      <c r="AJ3463" s="4"/>
      <c r="AK3463" s="4"/>
      <c r="AL3463" s="4"/>
      <c r="AM3463" s="4"/>
      <c r="AN3463" s="4"/>
      <c r="AO3463" s="4"/>
      <c r="AP3463" s="4"/>
      <c r="AQ3463" s="4"/>
      <c r="AR3463" s="4"/>
    </row>
    <row r="3464" customFormat="false" ht="12.75" hidden="false" customHeight="true" outlineLevel="0" collapsed="false">
      <c r="A3464" s="4"/>
      <c r="B3464" s="4"/>
      <c r="C3464" s="4"/>
      <c r="D3464" s="4"/>
      <c r="E3464" s="4"/>
      <c r="F3464" s="4"/>
      <c r="G3464" s="4" t="s">
        <v>353</v>
      </c>
      <c r="H3464" s="4" t="s">
        <v>14534</v>
      </c>
      <c r="I3464" s="4"/>
      <c r="J3464" s="4"/>
      <c r="K3464" s="4" t="s">
        <v>3178</v>
      </c>
      <c r="L3464" s="4" t="s">
        <v>3179</v>
      </c>
      <c r="M3464" s="4"/>
      <c r="N3464" s="4"/>
      <c r="O3464" s="4"/>
      <c r="P3464" s="4"/>
      <c r="Q3464" s="4"/>
      <c r="R3464" s="4"/>
      <c r="S3464" s="4"/>
      <c r="T3464" s="4"/>
      <c r="U3464" s="4"/>
      <c r="V3464" s="4"/>
      <c r="W3464" s="4"/>
      <c r="X3464" s="4"/>
      <c r="Y3464" s="4"/>
      <c r="Z3464" s="4"/>
      <c r="AA3464" s="4"/>
      <c r="AB3464" s="4"/>
      <c r="AC3464" s="5"/>
      <c r="AD3464" s="4"/>
      <c r="AE3464" s="4"/>
      <c r="AF3464" s="4"/>
      <c r="AG3464" s="4"/>
      <c r="AH3464" s="4"/>
      <c r="AI3464" s="4"/>
      <c r="AJ3464" s="4"/>
      <c r="AK3464" s="4"/>
      <c r="AL3464" s="4"/>
      <c r="AM3464" s="4"/>
      <c r="AN3464" s="4"/>
      <c r="AO3464" s="4"/>
      <c r="AP3464" s="4"/>
      <c r="AQ3464" s="4"/>
      <c r="AR3464" s="4"/>
    </row>
    <row r="3465" customFormat="false" ht="12.75" hidden="false" customHeight="true" outlineLevel="0" collapsed="false">
      <c r="A3465" s="4"/>
      <c r="B3465" s="4"/>
      <c r="C3465" s="4"/>
      <c r="D3465" s="4"/>
      <c r="E3465" s="4"/>
      <c r="F3465" s="4"/>
      <c r="G3465" s="4" t="s">
        <v>353</v>
      </c>
      <c r="H3465" s="4" t="s">
        <v>14534</v>
      </c>
      <c r="I3465" s="4"/>
      <c r="J3465" s="4"/>
      <c r="K3465" s="4" t="s">
        <v>3178</v>
      </c>
      <c r="L3465" s="4" t="s">
        <v>3179</v>
      </c>
      <c r="M3465" s="4"/>
      <c r="N3465" s="4"/>
      <c r="O3465" s="4"/>
      <c r="P3465" s="4"/>
      <c r="Q3465" s="4"/>
      <c r="R3465" s="4"/>
      <c r="S3465" s="4"/>
      <c r="T3465" s="4"/>
      <c r="U3465" s="4"/>
      <c r="V3465" s="4"/>
      <c r="W3465" s="4"/>
      <c r="X3465" s="4"/>
      <c r="Y3465" s="4"/>
      <c r="Z3465" s="4"/>
      <c r="AA3465" s="4"/>
      <c r="AB3465" s="4"/>
      <c r="AC3465" s="5"/>
      <c r="AD3465" s="4"/>
      <c r="AE3465" s="4"/>
      <c r="AF3465" s="4"/>
      <c r="AG3465" s="4"/>
      <c r="AH3465" s="4"/>
      <c r="AI3465" s="4"/>
      <c r="AJ3465" s="4"/>
      <c r="AK3465" s="4"/>
      <c r="AL3465" s="4"/>
      <c r="AM3465" s="4"/>
      <c r="AN3465" s="4"/>
      <c r="AO3465" s="4"/>
      <c r="AP3465" s="4"/>
      <c r="AQ3465" s="4"/>
      <c r="AR3465" s="4"/>
    </row>
    <row r="3466" customFormat="false" ht="12.75" hidden="false" customHeight="true" outlineLevel="0" collapsed="false">
      <c r="A3466" s="6" t="s">
        <v>88</v>
      </c>
      <c r="B3466" s="6" t="s">
        <v>4212</v>
      </c>
      <c r="C3466" s="6" t="s">
        <v>14535</v>
      </c>
      <c r="D3466" s="6" t="s">
        <v>14536</v>
      </c>
      <c r="E3466" s="0" t="n">
        <v>220</v>
      </c>
      <c r="F3466" s="6" t="s">
        <v>14537</v>
      </c>
      <c r="G3466" s="6" t="s">
        <v>1045</v>
      </c>
      <c r="H3466" s="6" t="s">
        <v>14538</v>
      </c>
      <c r="I3466" s="6" t="s">
        <v>14539</v>
      </c>
      <c r="J3466" s="6" t="s">
        <v>14540</v>
      </c>
      <c r="K3466" s="6" t="s">
        <v>4220</v>
      </c>
      <c r="L3466" s="6" t="s">
        <v>4221</v>
      </c>
      <c r="M3466" s="6" t="s">
        <v>1917</v>
      </c>
      <c r="N3466" s="6" t="s">
        <v>58</v>
      </c>
      <c r="O3466" s="6" t="s">
        <v>59</v>
      </c>
      <c r="P3466" s="6" t="s">
        <v>3554</v>
      </c>
      <c r="Q3466" s="6" t="s">
        <v>414</v>
      </c>
      <c r="R3466" s="6" t="s">
        <v>158</v>
      </c>
      <c r="S3466" s="6" t="s">
        <v>63</v>
      </c>
      <c r="T3466" s="6" t="s">
        <v>64</v>
      </c>
      <c r="U3466" s="6" t="s">
        <v>144</v>
      </c>
      <c r="X3466" s="6" t="s">
        <v>14541</v>
      </c>
      <c r="Y3466" s="6" t="s">
        <v>66</v>
      </c>
      <c r="Z3466" s="0" t="n">
        <v>20</v>
      </c>
      <c r="AC3466" s="7" t="n">
        <v>43035</v>
      </c>
      <c r="AD3466" s="6" t="s">
        <v>104</v>
      </c>
      <c r="AE3466" s="6" t="s">
        <v>105</v>
      </c>
      <c r="AH3466" s="6" t="s">
        <v>14542</v>
      </c>
      <c r="AR3466" s="0" t="n">
        <v>25</v>
      </c>
    </row>
    <row r="3467" customFormat="false" ht="12.75" hidden="false" customHeight="true" outlineLevel="0" collapsed="false">
      <c r="A3467" s="6" t="s">
        <v>88</v>
      </c>
      <c r="B3467" s="6" t="s">
        <v>4212</v>
      </c>
      <c r="C3467" s="6" t="s">
        <v>14543</v>
      </c>
      <c r="D3467" s="6" t="s">
        <v>14544</v>
      </c>
      <c r="E3467" s="0" t="n">
        <v>220</v>
      </c>
      <c r="F3467" s="6" t="s">
        <v>14545</v>
      </c>
      <c r="G3467" s="6" t="s">
        <v>1045</v>
      </c>
      <c r="H3467" s="6" t="s">
        <v>14538</v>
      </c>
      <c r="J3467" s="6" t="s">
        <v>13149</v>
      </c>
      <c r="K3467" s="6" t="s">
        <v>4220</v>
      </c>
      <c r="L3467" s="6" t="s">
        <v>4221</v>
      </c>
      <c r="M3467" s="6" t="s">
        <v>1109</v>
      </c>
      <c r="N3467" s="6" t="s">
        <v>58</v>
      </c>
      <c r="O3467" s="6" t="s">
        <v>59</v>
      </c>
      <c r="P3467" s="6" t="s">
        <v>6035</v>
      </c>
      <c r="Q3467" s="6" t="s">
        <v>286</v>
      </c>
      <c r="R3467" s="6" t="s">
        <v>158</v>
      </c>
      <c r="S3467" s="6" t="s">
        <v>63</v>
      </c>
      <c r="T3467" s="6" t="s">
        <v>64</v>
      </c>
      <c r="U3467" s="6" t="s">
        <v>144</v>
      </c>
      <c r="X3467" s="6" t="s">
        <v>14541</v>
      </c>
      <c r="Y3467" s="6" t="s">
        <v>66</v>
      </c>
      <c r="Z3467" s="0" t="n">
        <v>20</v>
      </c>
      <c r="AA3467" s="6" t="s">
        <v>67</v>
      </c>
      <c r="AC3467" s="7" t="n">
        <v>43035</v>
      </c>
      <c r="AD3467" s="6" t="s">
        <v>104</v>
      </c>
      <c r="AE3467" s="6" t="s">
        <v>105</v>
      </c>
      <c r="AR3467" s="0" t="n">
        <v>25</v>
      </c>
    </row>
    <row r="3468" customFormat="false" ht="12.75" hidden="false" customHeight="true" outlineLevel="0" collapsed="false">
      <c r="A3468" s="6" t="s">
        <v>88</v>
      </c>
      <c r="B3468" s="6" t="s">
        <v>4212</v>
      </c>
      <c r="C3468" s="6" t="s">
        <v>14546</v>
      </c>
      <c r="D3468" s="6" t="s">
        <v>14547</v>
      </c>
      <c r="E3468" s="0" t="n">
        <v>220</v>
      </c>
      <c r="F3468" s="6" t="s">
        <v>14548</v>
      </c>
      <c r="G3468" s="6" t="s">
        <v>1045</v>
      </c>
      <c r="H3468" s="6" t="s">
        <v>14538</v>
      </c>
      <c r="I3468" s="6" t="s">
        <v>14539</v>
      </c>
      <c r="J3468" s="6" t="s">
        <v>2632</v>
      </c>
      <c r="K3468" s="6" t="s">
        <v>4220</v>
      </c>
      <c r="L3468" s="6" t="s">
        <v>4221</v>
      </c>
      <c r="M3468" s="6" t="s">
        <v>891</v>
      </c>
      <c r="N3468" s="6" t="s">
        <v>58</v>
      </c>
      <c r="O3468" s="6" t="s">
        <v>59</v>
      </c>
      <c r="P3468" s="6" t="s">
        <v>1531</v>
      </c>
      <c r="Q3468" s="6" t="s">
        <v>414</v>
      </c>
      <c r="R3468" s="6" t="s">
        <v>158</v>
      </c>
      <c r="S3468" s="6" t="s">
        <v>63</v>
      </c>
      <c r="T3468" s="6" t="s">
        <v>64</v>
      </c>
      <c r="X3468" s="6" t="s">
        <v>14541</v>
      </c>
      <c r="Y3468" s="6" t="s">
        <v>66</v>
      </c>
      <c r="Z3468" s="0" t="n">
        <v>20</v>
      </c>
      <c r="AA3468" s="6" t="s">
        <v>67</v>
      </c>
      <c r="AC3468" s="7" t="n">
        <v>43035</v>
      </c>
      <c r="AD3468" s="6" t="s">
        <v>104</v>
      </c>
      <c r="AE3468" s="6" t="s">
        <v>105</v>
      </c>
      <c r="AR3468" s="0" t="n">
        <v>25</v>
      </c>
    </row>
    <row r="3469" customFormat="false" ht="12.75" hidden="false" customHeight="true" outlineLevel="0" collapsed="false">
      <c r="A3469" s="6" t="s">
        <v>88</v>
      </c>
      <c r="B3469" s="6" t="s">
        <v>4212</v>
      </c>
      <c r="C3469" s="6" t="s">
        <v>14549</v>
      </c>
      <c r="D3469" s="6" t="s">
        <v>14550</v>
      </c>
      <c r="E3469" s="0" t="n">
        <v>220</v>
      </c>
      <c r="F3469" s="6" t="s">
        <v>14551</v>
      </c>
      <c r="G3469" s="6" t="s">
        <v>1045</v>
      </c>
      <c r="H3469" s="6" t="s">
        <v>14538</v>
      </c>
      <c r="I3469" s="6" t="s">
        <v>14539</v>
      </c>
      <c r="J3469" s="6" t="s">
        <v>14552</v>
      </c>
      <c r="K3469" s="6" t="s">
        <v>4220</v>
      </c>
      <c r="L3469" s="6" t="s">
        <v>4221</v>
      </c>
      <c r="M3469" s="6" t="s">
        <v>2392</v>
      </c>
      <c r="N3469" s="6" t="s">
        <v>58</v>
      </c>
      <c r="O3469" s="6" t="s">
        <v>59</v>
      </c>
      <c r="P3469" s="6" t="s">
        <v>617</v>
      </c>
      <c r="Q3469" s="6" t="s">
        <v>414</v>
      </c>
      <c r="R3469" s="6" t="s">
        <v>297</v>
      </c>
      <c r="S3469" s="6" t="s">
        <v>63</v>
      </c>
      <c r="T3469" s="6" t="s">
        <v>64</v>
      </c>
      <c r="X3469" s="6" t="s">
        <v>14541</v>
      </c>
      <c r="Y3469" s="6" t="s">
        <v>66</v>
      </c>
      <c r="Z3469" s="0" t="n">
        <v>20</v>
      </c>
      <c r="AC3469" s="7" t="n">
        <v>43035</v>
      </c>
      <c r="AD3469" s="6" t="s">
        <v>104</v>
      </c>
      <c r="AE3469" s="6" t="s">
        <v>105</v>
      </c>
      <c r="AI3469" s="6" t="s">
        <v>14553</v>
      </c>
      <c r="AR3469" s="0" t="n">
        <v>25</v>
      </c>
    </row>
    <row r="3470" customFormat="false" ht="12.75" hidden="false" customHeight="true" outlineLevel="0" collapsed="false">
      <c r="A3470" s="6" t="s">
        <v>88</v>
      </c>
      <c r="B3470" s="6" t="s">
        <v>4212</v>
      </c>
      <c r="C3470" s="6" t="s">
        <v>14554</v>
      </c>
      <c r="D3470" s="6" t="s">
        <v>14555</v>
      </c>
      <c r="E3470" s="0" t="n">
        <v>220</v>
      </c>
      <c r="F3470" s="6" t="s">
        <v>14556</v>
      </c>
      <c r="G3470" s="6" t="s">
        <v>1045</v>
      </c>
      <c r="H3470" s="6" t="s">
        <v>14538</v>
      </c>
      <c r="I3470" s="6" t="s">
        <v>14539</v>
      </c>
      <c r="J3470" s="6" t="s">
        <v>14557</v>
      </c>
      <c r="K3470" s="6" t="s">
        <v>4220</v>
      </c>
      <c r="L3470" s="6" t="s">
        <v>4221</v>
      </c>
      <c r="M3470" s="6" t="s">
        <v>1886</v>
      </c>
      <c r="N3470" s="6" t="s">
        <v>58</v>
      </c>
      <c r="O3470" s="6" t="s">
        <v>59</v>
      </c>
      <c r="P3470" s="6" t="s">
        <v>3080</v>
      </c>
      <c r="Q3470" s="6" t="s">
        <v>358</v>
      </c>
      <c r="R3470" s="6" t="s">
        <v>158</v>
      </c>
      <c r="S3470" s="6" t="s">
        <v>63</v>
      </c>
      <c r="T3470" s="6" t="s">
        <v>64</v>
      </c>
      <c r="U3470" s="6" t="s">
        <v>144</v>
      </c>
      <c r="X3470" s="6" t="s">
        <v>14541</v>
      </c>
      <c r="Y3470" s="6" t="s">
        <v>66</v>
      </c>
      <c r="Z3470" s="0" t="n">
        <v>20</v>
      </c>
      <c r="AC3470" s="7" t="n">
        <v>43035</v>
      </c>
      <c r="AD3470" s="6" t="s">
        <v>104</v>
      </c>
      <c r="AE3470" s="6" t="s">
        <v>105</v>
      </c>
      <c r="AH3470" s="6" t="s">
        <v>14558</v>
      </c>
      <c r="AR3470" s="0" t="n">
        <v>61</v>
      </c>
    </row>
    <row r="3471" customFormat="false" ht="12.75" hidden="false" customHeight="true" outlineLevel="0" collapsed="false">
      <c r="A3471" s="6" t="s">
        <v>88</v>
      </c>
      <c r="B3471" s="6" t="s">
        <v>4212</v>
      </c>
      <c r="C3471" s="6" t="s">
        <v>14559</v>
      </c>
      <c r="D3471" s="6" t="s">
        <v>14560</v>
      </c>
      <c r="E3471" s="0" t="n">
        <v>220</v>
      </c>
      <c r="F3471" s="6" t="s">
        <v>14561</v>
      </c>
      <c r="G3471" s="6" t="s">
        <v>1045</v>
      </c>
      <c r="H3471" s="6" t="s">
        <v>14538</v>
      </c>
      <c r="I3471" s="6" t="s">
        <v>14539</v>
      </c>
      <c r="J3471" s="6" t="s">
        <v>596</v>
      </c>
      <c r="K3471" s="6" t="s">
        <v>4220</v>
      </c>
      <c r="L3471" s="6" t="s">
        <v>4221</v>
      </c>
      <c r="M3471" s="6" t="s">
        <v>5890</v>
      </c>
      <c r="N3471" s="6" t="s">
        <v>58</v>
      </c>
      <c r="O3471" s="6" t="s">
        <v>59</v>
      </c>
      <c r="P3471" s="6" t="s">
        <v>5594</v>
      </c>
      <c r="Q3471" s="6" t="s">
        <v>414</v>
      </c>
      <c r="R3471" s="6" t="s">
        <v>158</v>
      </c>
      <c r="S3471" s="6" t="s">
        <v>63</v>
      </c>
      <c r="T3471" s="6" t="s">
        <v>64</v>
      </c>
      <c r="X3471" s="6" t="s">
        <v>14541</v>
      </c>
      <c r="Y3471" s="6" t="s">
        <v>66</v>
      </c>
      <c r="Z3471" s="0" t="n">
        <v>20</v>
      </c>
      <c r="AC3471" s="7" t="n">
        <v>43035</v>
      </c>
      <c r="AD3471" s="6" t="s">
        <v>104</v>
      </c>
      <c r="AE3471" s="6" t="s">
        <v>105</v>
      </c>
      <c r="AR3471" s="0" t="n">
        <v>61</v>
      </c>
    </row>
    <row r="3472" customFormat="false" ht="12.75" hidden="false" customHeight="true" outlineLevel="0" collapsed="false">
      <c r="A3472" s="6" t="s">
        <v>88</v>
      </c>
      <c r="B3472" s="6" t="s">
        <v>4212</v>
      </c>
      <c r="C3472" s="6" t="s">
        <v>14562</v>
      </c>
      <c r="D3472" s="6" t="s">
        <v>14563</v>
      </c>
      <c r="E3472" s="0" t="n">
        <v>220</v>
      </c>
      <c r="F3472" s="6" t="s">
        <v>14564</v>
      </c>
      <c r="G3472" s="6" t="s">
        <v>1045</v>
      </c>
      <c r="H3472" s="6" t="s">
        <v>14538</v>
      </c>
      <c r="I3472" s="6" t="s">
        <v>14539</v>
      </c>
      <c r="J3472" s="6" t="s">
        <v>14565</v>
      </c>
      <c r="K3472" s="6" t="s">
        <v>4220</v>
      </c>
      <c r="L3472" s="6" t="s">
        <v>4221</v>
      </c>
      <c r="M3472" s="6" t="s">
        <v>13527</v>
      </c>
      <c r="N3472" s="6" t="s">
        <v>58</v>
      </c>
      <c r="O3472" s="6" t="s">
        <v>59</v>
      </c>
      <c r="P3472" s="6" t="s">
        <v>2283</v>
      </c>
      <c r="Q3472" s="6" t="s">
        <v>286</v>
      </c>
      <c r="R3472" s="6" t="s">
        <v>158</v>
      </c>
      <c r="S3472" s="6" t="s">
        <v>63</v>
      </c>
      <c r="T3472" s="6" t="s">
        <v>64</v>
      </c>
      <c r="X3472" s="6" t="s">
        <v>14541</v>
      </c>
      <c r="Y3472" s="6" t="s">
        <v>66</v>
      </c>
      <c r="Z3472" s="0" t="n">
        <v>20</v>
      </c>
      <c r="AA3472" s="6" t="s">
        <v>67</v>
      </c>
      <c r="AC3472" s="7" t="n">
        <v>43035</v>
      </c>
      <c r="AD3472" s="6" t="s">
        <v>104</v>
      </c>
      <c r="AE3472" s="6" t="s">
        <v>105</v>
      </c>
      <c r="AR3472" s="0" t="n">
        <v>61</v>
      </c>
    </row>
    <row r="3473" customFormat="false" ht="12.75" hidden="false" customHeight="true" outlineLevel="0" collapsed="false">
      <c r="A3473" s="4"/>
      <c r="B3473" s="4"/>
      <c r="C3473" s="4"/>
      <c r="D3473" s="4"/>
      <c r="E3473" s="4"/>
      <c r="F3473" s="4"/>
      <c r="G3473" s="4" t="s">
        <v>42</v>
      </c>
      <c r="H3473" s="4" t="s">
        <v>14566</v>
      </c>
      <c r="I3473" s="4"/>
      <c r="J3473" s="4"/>
      <c r="K3473" s="4" t="s">
        <v>153</v>
      </c>
      <c r="L3473" s="4" t="s">
        <v>154</v>
      </c>
      <c r="M3473" s="4"/>
      <c r="N3473" s="4"/>
      <c r="O3473" s="4"/>
      <c r="P3473" s="4"/>
      <c r="Q3473" s="4"/>
      <c r="R3473" s="4"/>
      <c r="S3473" s="4"/>
      <c r="T3473" s="4"/>
      <c r="U3473" s="4"/>
      <c r="V3473" s="4"/>
      <c r="W3473" s="4"/>
      <c r="X3473" s="4"/>
      <c r="Y3473" s="4"/>
      <c r="Z3473" s="4"/>
      <c r="AA3473" s="4"/>
      <c r="AB3473" s="4"/>
      <c r="AC3473" s="5"/>
      <c r="AD3473" s="4"/>
      <c r="AE3473" s="4"/>
      <c r="AF3473" s="4"/>
      <c r="AG3473" s="4"/>
      <c r="AH3473" s="4"/>
      <c r="AI3473" s="4"/>
      <c r="AJ3473" s="4"/>
      <c r="AK3473" s="4"/>
      <c r="AL3473" s="4"/>
      <c r="AM3473" s="4"/>
      <c r="AN3473" s="4"/>
      <c r="AO3473" s="4"/>
      <c r="AP3473" s="4"/>
      <c r="AQ3473" s="4"/>
      <c r="AR3473" s="4"/>
    </row>
    <row r="3474" customFormat="false" ht="12.75" hidden="false" customHeight="true" outlineLevel="0" collapsed="false">
      <c r="A3474" s="4"/>
      <c r="B3474" s="4"/>
      <c r="C3474" s="4"/>
      <c r="D3474" s="4"/>
      <c r="E3474" s="4"/>
      <c r="F3474" s="4"/>
      <c r="G3474" s="4" t="s">
        <v>9621</v>
      </c>
      <c r="H3474" s="4" t="s">
        <v>14566</v>
      </c>
      <c r="I3474" s="4"/>
      <c r="J3474" s="4"/>
      <c r="K3474" s="4" t="s">
        <v>153</v>
      </c>
      <c r="L3474" s="4" t="s">
        <v>154</v>
      </c>
      <c r="M3474" s="4"/>
      <c r="N3474" s="4"/>
      <c r="O3474" s="4"/>
      <c r="P3474" s="4"/>
      <c r="Q3474" s="4"/>
      <c r="R3474" s="4"/>
      <c r="S3474" s="4"/>
      <c r="T3474" s="4"/>
      <c r="U3474" s="4"/>
      <c r="V3474" s="4"/>
      <c r="W3474" s="4"/>
      <c r="X3474" s="4"/>
      <c r="Y3474" s="4"/>
      <c r="Z3474" s="4"/>
      <c r="AA3474" s="4"/>
      <c r="AB3474" s="4"/>
      <c r="AC3474" s="5"/>
      <c r="AD3474" s="4"/>
      <c r="AE3474" s="4"/>
      <c r="AF3474" s="4"/>
      <c r="AG3474" s="4"/>
      <c r="AH3474" s="4"/>
      <c r="AI3474" s="4"/>
      <c r="AJ3474" s="4"/>
      <c r="AK3474" s="4"/>
      <c r="AL3474" s="4"/>
      <c r="AM3474" s="4"/>
      <c r="AN3474" s="4"/>
      <c r="AO3474" s="4"/>
      <c r="AP3474" s="4"/>
      <c r="AQ3474" s="4"/>
      <c r="AR3474" s="4"/>
    </row>
    <row r="3475" customFormat="false" ht="12.75" hidden="false" customHeight="true" outlineLevel="0" collapsed="false">
      <c r="A3475" s="4"/>
      <c r="B3475" s="4"/>
      <c r="C3475" s="4"/>
      <c r="D3475" s="4"/>
      <c r="E3475" s="4"/>
      <c r="F3475" s="4"/>
      <c r="G3475" s="4" t="s">
        <v>9621</v>
      </c>
      <c r="H3475" s="4" t="s">
        <v>14566</v>
      </c>
      <c r="I3475" s="4"/>
      <c r="J3475" s="4"/>
      <c r="K3475" s="4" t="s">
        <v>153</v>
      </c>
      <c r="L3475" s="4" t="s">
        <v>154</v>
      </c>
      <c r="M3475" s="4"/>
      <c r="N3475" s="4"/>
      <c r="O3475" s="4"/>
      <c r="P3475" s="4"/>
      <c r="Q3475" s="4"/>
      <c r="R3475" s="4"/>
      <c r="S3475" s="4"/>
      <c r="T3475" s="4"/>
      <c r="U3475" s="4"/>
      <c r="V3475" s="4"/>
      <c r="W3475" s="4"/>
      <c r="X3475" s="4"/>
      <c r="Y3475" s="4"/>
      <c r="Z3475" s="4"/>
      <c r="AA3475" s="4"/>
      <c r="AB3475" s="4"/>
      <c r="AC3475" s="5"/>
      <c r="AD3475" s="4"/>
      <c r="AE3475" s="4"/>
      <c r="AF3475" s="4"/>
      <c r="AG3475" s="4"/>
      <c r="AH3475" s="4"/>
      <c r="AI3475" s="4"/>
      <c r="AJ3475" s="4"/>
      <c r="AK3475" s="4"/>
      <c r="AL3475" s="4"/>
      <c r="AM3475" s="4"/>
      <c r="AN3475" s="4"/>
      <c r="AO3475" s="4"/>
      <c r="AP3475" s="4"/>
      <c r="AQ3475" s="4"/>
      <c r="AR3475" s="4"/>
    </row>
    <row r="3476" customFormat="false" ht="12.75" hidden="false" customHeight="true" outlineLevel="0" collapsed="false">
      <c r="A3476" s="4"/>
      <c r="B3476" s="4"/>
      <c r="C3476" s="4"/>
      <c r="D3476" s="4"/>
      <c r="E3476" s="4"/>
      <c r="F3476" s="4"/>
      <c r="G3476" s="4" t="s">
        <v>9621</v>
      </c>
      <c r="H3476" s="4" t="s">
        <v>14566</v>
      </c>
      <c r="I3476" s="4"/>
      <c r="J3476" s="4"/>
      <c r="K3476" s="4" t="s">
        <v>153</v>
      </c>
      <c r="L3476" s="4" t="s">
        <v>154</v>
      </c>
      <c r="M3476" s="4"/>
      <c r="N3476" s="4"/>
      <c r="O3476" s="4"/>
      <c r="P3476" s="4"/>
      <c r="Q3476" s="4"/>
      <c r="R3476" s="4"/>
      <c r="S3476" s="4"/>
      <c r="T3476" s="4"/>
      <c r="U3476" s="4"/>
      <c r="V3476" s="4"/>
      <c r="W3476" s="4"/>
      <c r="X3476" s="4"/>
      <c r="Y3476" s="4"/>
      <c r="Z3476" s="4"/>
      <c r="AA3476" s="4"/>
      <c r="AB3476" s="4"/>
      <c r="AC3476" s="5"/>
      <c r="AD3476" s="4"/>
      <c r="AE3476" s="4"/>
      <c r="AF3476" s="4"/>
      <c r="AG3476" s="4"/>
      <c r="AH3476" s="4"/>
      <c r="AI3476" s="4"/>
      <c r="AJ3476" s="4"/>
      <c r="AK3476" s="4"/>
      <c r="AL3476" s="4"/>
      <c r="AM3476" s="4"/>
      <c r="AN3476" s="4"/>
      <c r="AO3476" s="4"/>
      <c r="AP3476" s="4"/>
      <c r="AQ3476" s="4"/>
      <c r="AR3476" s="4"/>
    </row>
    <row r="3477" customFormat="false" ht="12.75" hidden="false" customHeight="true" outlineLevel="0" collapsed="false">
      <c r="A3477" s="6" t="s">
        <v>88</v>
      </c>
      <c r="B3477" s="6" t="s">
        <v>2545</v>
      </c>
      <c r="C3477" s="6" t="s">
        <v>14567</v>
      </c>
      <c r="D3477" s="6" t="s">
        <v>14568</v>
      </c>
      <c r="E3477" s="0" t="n">
        <v>670</v>
      </c>
      <c r="F3477" s="6" t="s">
        <v>14569</v>
      </c>
      <c r="G3477" s="6" t="s">
        <v>594</v>
      </c>
      <c r="H3477" s="6" t="s">
        <v>14570</v>
      </c>
      <c r="I3477" s="6" t="s">
        <v>14571</v>
      </c>
      <c r="J3477" s="6" t="s">
        <v>14572</v>
      </c>
      <c r="K3477" s="6" t="s">
        <v>2551</v>
      </c>
      <c r="L3477" s="6" t="s">
        <v>2552</v>
      </c>
      <c r="M3477" s="6" t="s">
        <v>959</v>
      </c>
      <c r="N3477" s="6" t="s">
        <v>58</v>
      </c>
      <c r="O3477" s="6" t="s">
        <v>59</v>
      </c>
      <c r="P3477" s="6" t="s">
        <v>5576</v>
      </c>
      <c r="Q3477" s="6" t="s">
        <v>114</v>
      </c>
      <c r="R3477" s="6" t="s">
        <v>158</v>
      </c>
      <c r="S3477" s="6" t="s">
        <v>63</v>
      </c>
      <c r="T3477" s="6" t="s">
        <v>64</v>
      </c>
      <c r="Y3477" s="6" t="s">
        <v>66</v>
      </c>
      <c r="Z3477" s="0" t="n">
        <v>20</v>
      </c>
      <c r="AB3477" s="6" t="s">
        <v>14573</v>
      </c>
      <c r="AC3477" s="6"/>
      <c r="AD3477" s="6"/>
      <c r="AE3477" s="6"/>
      <c r="AH3477" s="6" t="s">
        <v>14574</v>
      </c>
      <c r="AI3477" s="6" t="s">
        <v>14575</v>
      </c>
      <c r="AN3477" s="6" t="s">
        <v>14576</v>
      </c>
      <c r="AR3477" s="0" t="n">
        <v>7</v>
      </c>
    </row>
    <row r="3478" customFormat="false" ht="12.75" hidden="false" customHeight="true" outlineLevel="0" collapsed="false">
      <c r="A3478" s="6" t="s">
        <v>88</v>
      </c>
      <c r="B3478" s="6" t="s">
        <v>118</v>
      </c>
      <c r="C3478" s="6" t="s">
        <v>14577</v>
      </c>
      <c r="D3478" s="6" t="s">
        <v>14578</v>
      </c>
      <c r="E3478" s="0" t="n">
        <v>6670</v>
      </c>
      <c r="F3478" s="6" t="s">
        <v>14579</v>
      </c>
      <c r="G3478" s="6" t="s">
        <v>364</v>
      </c>
      <c r="H3478" s="6" t="s">
        <v>14580</v>
      </c>
      <c r="J3478" s="6" t="s">
        <v>125</v>
      </c>
      <c r="K3478" s="6" t="s">
        <v>126</v>
      </c>
      <c r="L3478" s="6" t="s">
        <v>127</v>
      </c>
      <c r="M3478" s="6" t="s">
        <v>12246</v>
      </c>
      <c r="N3478" s="6" t="s">
        <v>58</v>
      </c>
      <c r="O3478" s="6" t="s">
        <v>59</v>
      </c>
      <c r="P3478" s="6" t="s">
        <v>3021</v>
      </c>
      <c r="Q3478" s="6" t="s">
        <v>207</v>
      </c>
      <c r="R3478" s="6" t="s">
        <v>143</v>
      </c>
      <c r="S3478" s="6" t="s">
        <v>63</v>
      </c>
      <c r="T3478" s="6" t="s">
        <v>64</v>
      </c>
      <c r="X3478" s="6" t="s">
        <v>14581</v>
      </c>
      <c r="Y3478" s="6" t="s">
        <v>66</v>
      </c>
      <c r="Z3478" s="0" t="n">
        <v>20</v>
      </c>
      <c r="AB3478" s="6" t="s">
        <v>14582</v>
      </c>
      <c r="AC3478" s="6"/>
      <c r="AD3478" s="6"/>
      <c r="AE3478" s="6"/>
      <c r="AR3478" s="0" t="n">
        <v>7</v>
      </c>
    </row>
    <row r="3479" customFormat="false" ht="12.75" hidden="false" customHeight="true" outlineLevel="0" collapsed="false">
      <c r="A3479" s="6" t="s">
        <v>88</v>
      </c>
      <c r="B3479" s="6" t="s">
        <v>14583</v>
      </c>
      <c r="C3479" s="6" t="s">
        <v>14584</v>
      </c>
      <c r="D3479" s="6" t="s">
        <v>14585</v>
      </c>
      <c r="E3479" s="0" t="n">
        <v>115</v>
      </c>
      <c r="F3479" s="6" t="s">
        <v>14586</v>
      </c>
      <c r="G3479" s="6" t="s">
        <v>46</v>
      </c>
      <c r="H3479" s="6" t="s">
        <v>14587</v>
      </c>
      <c r="I3479" s="6" t="s">
        <v>14588</v>
      </c>
      <c r="J3479" s="6" t="s">
        <v>14589</v>
      </c>
      <c r="K3479" s="6" t="s">
        <v>2836</v>
      </c>
      <c r="L3479" s="6" t="s">
        <v>14590</v>
      </c>
      <c r="M3479" s="6" t="s">
        <v>2334</v>
      </c>
      <c r="N3479" s="6" t="s">
        <v>58</v>
      </c>
      <c r="O3479" s="6" t="s">
        <v>59</v>
      </c>
      <c r="P3479" s="6" t="s">
        <v>5866</v>
      </c>
      <c r="Q3479" s="6" t="s">
        <v>488</v>
      </c>
      <c r="R3479" s="6" t="s">
        <v>62</v>
      </c>
      <c r="S3479" s="6" t="s">
        <v>63</v>
      </c>
      <c r="T3479" s="6" t="s">
        <v>64</v>
      </c>
      <c r="X3479" s="6" t="s">
        <v>2538</v>
      </c>
      <c r="Y3479" s="6" t="s">
        <v>66</v>
      </c>
      <c r="Z3479" s="0" t="n">
        <v>20</v>
      </c>
      <c r="AB3479" s="6" t="s">
        <v>14591</v>
      </c>
      <c r="AC3479" s="7"/>
      <c r="AD3479" s="6"/>
      <c r="AE3479" s="6"/>
      <c r="AI3479" s="6" t="s">
        <v>14592</v>
      </c>
      <c r="AR3479" s="0" t="n">
        <v>7</v>
      </c>
    </row>
    <row r="3480" customFormat="false" ht="12.75" hidden="false" customHeight="true" outlineLevel="0" collapsed="false">
      <c r="A3480" s="4"/>
      <c r="B3480" s="4"/>
      <c r="C3480" s="4"/>
      <c r="D3480" s="4"/>
      <c r="E3480" s="4"/>
      <c r="F3480" s="4"/>
      <c r="G3480" s="4" t="s">
        <v>1376</v>
      </c>
      <c r="H3480" s="4" t="s">
        <v>14593</v>
      </c>
      <c r="I3480" s="4"/>
      <c r="J3480" s="4"/>
      <c r="K3480" s="4" t="s">
        <v>1659</v>
      </c>
      <c r="L3480" s="4" t="s">
        <v>1660</v>
      </c>
      <c r="M3480" s="4"/>
      <c r="N3480" s="4"/>
      <c r="O3480" s="4"/>
      <c r="P3480" s="4"/>
      <c r="Q3480" s="4"/>
      <c r="R3480" s="4"/>
      <c r="S3480" s="4"/>
      <c r="T3480" s="4"/>
      <c r="U3480" s="4"/>
      <c r="V3480" s="4"/>
      <c r="W3480" s="4"/>
      <c r="X3480" s="4"/>
      <c r="Y3480" s="4"/>
      <c r="Z3480" s="4"/>
      <c r="AA3480" s="4"/>
      <c r="AB3480" s="4"/>
      <c r="AC3480" s="5"/>
      <c r="AD3480" s="4"/>
      <c r="AE3480" s="4"/>
      <c r="AF3480" s="4"/>
      <c r="AG3480" s="4"/>
      <c r="AH3480" s="4"/>
      <c r="AI3480" s="4"/>
      <c r="AJ3480" s="4"/>
      <c r="AK3480" s="4"/>
      <c r="AL3480" s="4"/>
      <c r="AM3480" s="4"/>
      <c r="AN3480" s="4"/>
      <c r="AO3480" s="4"/>
      <c r="AP3480" s="4"/>
      <c r="AQ3480" s="4"/>
      <c r="AR3480" s="4"/>
    </row>
    <row r="3481" customFormat="false" ht="12.75" hidden="false" customHeight="true" outlineLevel="0" collapsed="false">
      <c r="A3481" s="6" t="s">
        <v>88</v>
      </c>
      <c r="B3481" s="6" t="s">
        <v>811</v>
      </c>
      <c r="C3481" s="6" t="s">
        <v>14594</v>
      </c>
      <c r="D3481" s="6" t="s">
        <v>14595</v>
      </c>
      <c r="E3481" s="0" t="n">
        <v>2140</v>
      </c>
      <c r="F3481" s="6" t="s">
        <v>14596</v>
      </c>
      <c r="G3481" s="6" t="s">
        <v>863</v>
      </c>
      <c r="H3481" s="6" t="s">
        <v>14597</v>
      </c>
      <c r="I3481" s="6" t="s">
        <v>14598</v>
      </c>
      <c r="K3481" s="6" t="s">
        <v>97</v>
      </c>
      <c r="L3481" s="6" t="s">
        <v>817</v>
      </c>
      <c r="M3481" s="6" t="s">
        <v>1142</v>
      </c>
      <c r="N3481" s="6" t="s">
        <v>58</v>
      </c>
      <c r="O3481" s="6" t="s">
        <v>59</v>
      </c>
      <c r="P3481" s="6" t="s">
        <v>605</v>
      </c>
      <c r="Q3481" s="6" t="s">
        <v>368</v>
      </c>
      <c r="R3481" s="6" t="s">
        <v>66</v>
      </c>
      <c r="S3481" s="6" t="s">
        <v>63</v>
      </c>
      <c r="T3481" s="6" t="s">
        <v>64</v>
      </c>
      <c r="U3481" s="6" t="s">
        <v>144</v>
      </c>
      <c r="Y3481" s="6" t="s">
        <v>66</v>
      </c>
      <c r="Z3481" s="0" t="n">
        <v>20</v>
      </c>
      <c r="AB3481" s="6" t="s">
        <v>14599</v>
      </c>
      <c r="AC3481" s="7" t="n">
        <v>43017</v>
      </c>
      <c r="AD3481" s="6" t="s">
        <v>104</v>
      </c>
      <c r="AE3481" s="6" t="s">
        <v>105</v>
      </c>
      <c r="AH3481" s="6" t="s">
        <v>14600</v>
      </c>
      <c r="AJ3481" s="6" t="s">
        <v>14601</v>
      </c>
      <c r="AR3481" s="0" t="n">
        <v>12</v>
      </c>
    </row>
    <row r="3482" customFormat="false" ht="12.75" hidden="false" customHeight="true" outlineLevel="0" collapsed="false">
      <c r="A3482" s="6" t="s">
        <v>88</v>
      </c>
      <c r="B3482" s="6" t="s">
        <v>811</v>
      </c>
      <c r="C3482" s="6" t="s">
        <v>14602</v>
      </c>
      <c r="D3482" s="6" t="s">
        <v>14603</v>
      </c>
      <c r="E3482" s="0" t="n">
        <v>2160</v>
      </c>
      <c r="F3482" s="6" t="s">
        <v>14604</v>
      </c>
      <c r="G3482" s="6" t="s">
        <v>42</v>
      </c>
      <c r="H3482" s="6" t="s">
        <v>14605</v>
      </c>
      <c r="K3482" s="6" t="s">
        <v>97</v>
      </c>
      <c r="L3482" s="6" t="s">
        <v>817</v>
      </c>
      <c r="M3482" s="6" t="s">
        <v>4956</v>
      </c>
      <c r="N3482" s="6" t="s">
        <v>58</v>
      </c>
      <c r="O3482" s="6" t="s">
        <v>59</v>
      </c>
      <c r="P3482" s="6" t="s">
        <v>772</v>
      </c>
      <c r="Q3482" s="6" t="s">
        <v>142</v>
      </c>
      <c r="R3482" s="6" t="s">
        <v>143</v>
      </c>
      <c r="S3482" s="6" t="s">
        <v>63</v>
      </c>
      <c r="T3482" s="6" t="s">
        <v>64</v>
      </c>
      <c r="Y3482" s="6" t="s">
        <v>66</v>
      </c>
      <c r="Z3482" s="0" t="n">
        <v>20</v>
      </c>
      <c r="AC3482" s="7" t="n">
        <v>43017</v>
      </c>
      <c r="AD3482" s="6" t="s">
        <v>104</v>
      </c>
      <c r="AE3482" s="6" t="s">
        <v>105</v>
      </c>
      <c r="AJ3482" s="6" t="s">
        <v>14606</v>
      </c>
      <c r="AR3482" s="0" t="n">
        <v>12</v>
      </c>
    </row>
    <row r="3483" customFormat="false" ht="12.75" hidden="false" customHeight="true" outlineLevel="0" collapsed="false">
      <c r="A3483" s="6" t="s">
        <v>88</v>
      </c>
      <c r="B3483" s="6" t="s">
        <v>118</v>
      </c>
      <c r="C3483" s="6" t="s">
        <v>14607</v>
      </c>
      <c r="D3483" s="6" t="s">
        <v>14608</v>
      </c>
      <c r="E3483" s="0" t="n">
        <v>6840</v>
      </c>
      <c r="F3483" s="6" t="s">
        <v>14609</v>
      </c>
      <c r="G3483" s="6" t="s">
        <v>718</v>
      </c>
      <c r="H3483" s="6" t="s">
        <v>14610</v>
      </c>
      <c r="J3483" s="6" t="s">
        <v>719</v>
      </c>
      <c r="K3483" s="6" t="s">
        <v>597</v>
      </c>
      <c r="L3483" s="6" t="s">
        <v>127</v>
      </c>
      <c r="M3483" s="6" t="s">
        <v>561</v>
      </c>
      <c r="N3483" s="6" t="s">
        <v>58</v>
      </c>
      <c r="O3483" s="6" t="s">
        <v>59</v>
      </c>
      <c r="P3483" s="6" t="s">
        <v>5890</v>
      </c>
      <c r="Q3483" s="6" t="s">
        <v>327</v>
      </c>
      <c r="R3483" s="6" t="s">
        <v>143</v>
      </c>
      <c r="S3483" s="6" t="s">
        <v>63</v>
      </c>
      <c r="T3483" s="6" t="s">
        <v>64</v>
      </c>
      <c r="U3483" s="6" t="s">
        <v>144</v>
      </c>
      <c r="X3483" s="6" t="s">
        <v>14611</v>
      </c>
      <c r="Y3483" s="6" t="s">
        <v>66</v>
      </c>
      <c r="Z3483" s="0" t="n">
        <v>20</v>
      </c>
      <c r="AB3483" s="6" t="s">
        <v>14612</v>
      </c>
      <c r="AC3483" s="6"/>
      <c r="AD3483" s="6"/>
      <c r="AE3483" s="6"/>
      <c r="AH3483" s="6" t="s">
        <v>14613</v>
      </c>
      <c r="AR3483" s="0" t="n">
        <v>17</v>
      </c>
    </row>
    <row r="3484" customFormat="false" ht="12.75" hidden="false" customHeight="true" outlineLevel="0" collapsed="false">
      <c r="A3484" s="6" t="s">
        <v>88</v>
      </c>
      <c r="B3484" s="6" t="s">
        <v>1249</v>
      </c>
      <c r="C3484" s="6" t="s">
        <v>14614</v>
      </c>
      <c r="D3484" s="6" t="s">
        <v>14615</v>
      </c>
      <c r="E3484" s="0" t="n">
        <v>32</v>
      </c>
      <c r="F3484" s="6" t="s">
        <v>14616</v>
      </c>
      <c r="G3484" s="6" t="s">
        <v>234</v>
      </c>
      <c r="H3484" s="6" t="s">
        <v>14617</v>
      </c>
      <c r="I3484" s="6" t="s">
        <v>14618</v>
      </c>
      <c r="J3484" s="6" t="s">
        <v>14619</v>
      </c>
      <c r="K3484" s="6" t="s">
        <v>1255</v>
      </c>
      <c r="L3484" s="6" t="s">
        <v>1256</v>
      </c>
      <c r="M3484" s="6" t="s">
        <v>2583</v>
      </c>
      <c r="N3484" s="6" t="s">
        <v>58</v>
      </c>
      <c r="O3484" s="6" t="s">
        <v>59</v>
      </c>
      <c r="P3484" s="6" t="s">
        <v>2698</v>
      </c>
      <c r="Q3484" s="6" t="s">
        <v>207</v>
      </c>
      <c r="R3484" s="6" t="s">
        <v>62</v>
      </c>
      <c r="S3484" s="6" t="s">
        <v>63</v>
      </c>
      <c r="T3484" s="6" t="s">
        <v>64</v>
      </c>
      <c r="Y3484" s="6" t="s">
        <v>66</v>
      </c>
      <c r="Z3484" s="0" t="n">
        <v>20</v>
      </c>
      <c r="AB3484" s="6" t="s">
        <v>14620</v>
      </c>
      <c r="AC3484" s="7" t="n">
        <v>43024</v>
      </c>
      <c r="AD3484" s="6" t="s">
        <v>161</v>
      </c>
      <c r="AE3484" s="6" t="s">
        <v>105</v>
      </c>
      <c r="AR3484" s="0" t="n">
        <v>17</v>
      </c>
    </row>
    <row r="3485" customFormat="false" ht="12.75" hidden="false" customHeight="true" outlineLevel="0" collapsed="false">
      <c r="A3485" s="4"/>
      <c r="B3485" s="4"/>
      <c r="C3485" s="4"/>
      <c r="D3485" s="4"/>
      <c r="E3485" s="4"/>
      <c r="F3485" s="4"/>
      <c r="G3485" s="4" t="s">
        <v>42</v>
      </c>
      <c r="H3485" s="4" t="s">
        <v>14621</v>
      </c>
      <c r="I3485" s="4"/>
      <c r="J3485" s="4"/>
      <c r="K3485" s="4" t="s">
        <v>1238</v>
      </c>
      <c r="L3485" s="4" t="s">
        <v>1239</v>
      </c>
      <c r="M3485" s="4"/>
      <c r="N3485" s="4"/>
      <c r="O3485" s="4"/>
      <c r="P3485" s="4"/>
      <c r="Q3485" s="4"/>
      <c r="R3485" s="4"/>
      <c r="S3485" s="4"/>
      <c r="T3485" s="4"/>
      <c r="U3485" s="4"/>
      <c r="V3485" s="4"/>
      <c r="W3485" s="4"/>
      <c r="X3485" s="4"/>
      <c r="Y3485" s="4"/>
      <c r="Z3485" s="4"/>
      <c r="AA3485" s="4"/>
      <c r="AB3485" s="4"/>
      <c r="AC3485" s="5"/>
      <c r="AD3485" s="4"/>
      <c r="AE3485" s="4"/>
      <c r="AF3485" s="4"/>
      <c r="AG3485" s="4"/>
      <c r="AH3485" s="4"/>
      <c r="AI3485" s="4"/>
      <c r="AJ3485" s="4"/>
      <c r="AK3485" s="4"/>
      <c r="AL3485" s="4"/>
      <c r="AM3485" s="4"/>
      <c r="AN3485" s="4"/>
      <c r="AO3485" s="4"/>
      <c r="AP3485" s="4"/>
      <c r="AQ3485" s="4"/>
      <c r="AR3485" s="4"/>
    </row>
    <row r="3486" customFormat="false" ht="12.75" hidden="false" customHeight="true" outlineLevel="0" collapsed="false">
      <c r="A3486" s="6" t="s">
        <v>88</v>
      </c>
      <c r="B3486" s="6" t="s">
        <v>2904</v>
      </c>
      <c r="C3486" s="6" t="s">
        <v>14622</v>
      </c>
      <c r="D3486" s="6" t="s">
        <v>14623</v>
      </c>
      <c r="E3486" s="0" t="n">
        <v>912</v>
      </c>
      <c r="F3486" s="6" t="s">
        <v>14624</v>
      </c>
      <c r="G3486" s="6" t="s">
        <v>269</v>
      </c>
      <c r="H3486" s="6" t="s">
        <v>14625</v>
      </c>
      <c r="J3486" s="6" t="s">
        <v>905</v>
      </c>
      <c r="K3486" s="6" t="s">
        <v>2909</v>
      </c>
      <c r="L3486" s="6" t="s">
        <v>2910</v>
      </c>
      <c r="M3486" s="6" t="s">
        <v>2918</v>
      </c>
      <c r="N3486" s="6" t="s">
        <v>58</v>
      </c>
      <c r="O3486" s="6" t="s">
        <v>59</v>
      </c>
      <c r="P3486" s="6" t="s">
        <v>3772</v>
      </c>
      <c r="Q3486" s="6" t="s">
        <v>368</v>
      </c>
      <c r="R3486" s="6" t="s">
        <v>66</v>
      </c>
      <c r="S3486" s="6" t="s">
        <v>63</v>
      </c>
      <c r="T3486" s="6" t="s">
        <v>64</v>
      </c>
      <c r="X3486" s="6" t="s">
        <v>14626</v>
      </c>
      <c r="Y3486" s="6" t="s">
        <v>66</v>
      </c>
      <c r="Z3486" s="0" t="n">
        <v>20</v>
      </c>
      <c r="AA3486" s="6" t="s">
        <v>67</v>
      </c>
      <c r="AR3486" s="0" t="n">
        <v>17</v>
      </c>
    </row>
    <row r="3487" customFormat="false" ht="12.75" hidden="false" customHeight="true" outlineLevel="0" collapsed="false">
      <c r="A3487" s="4"/>
      <c r="B3487" s="4"/>
      <c r="C3487" s="4"/>
      <c r="D3487" s="4"/>
      <c r="E3487" s="4"/>
      <c r="F3487" s="4"/>
      <c r="G3487" s="4" t="s">
        <v>93</v>
      </c>
      <c r="H3487" s="4" t="s">
        <v>14625</v>
      </c>
      <c r="I3487" s="4"/>
      <c r="J3487" s="4"/>
      <c r="K3487" s="4" t="s">
        <v>1338</v>
      </c>
      <c r="L3487" s="4" t="s">
        <v>1339</v>
      </c>
      <c r="M3487" s="4"/>
      <c r="N3487" s="4"/>
      <c r="O3487" s="4"/>
      <c r="P3487" s="4"/>
      <c r="Q3487" s="4"/>
      <c r="R3487" s="4"/>
      <c r="S3487" s="4"/>
      <c r="T3487" s="4"/>
      <c r="U3487" s="4"/>
      <c r="V3487" s="4"/>
      <c r="W3487" s="4"/>
      <c r="X3487" s="4"/>
      <c r="Y3487" s="4"/>
      <c r="Z3487" s="4"/>
      <c r="AA3487" s="4"/>
      <c r="AB3487" s="4"/>
      <c r="AC3487" s="5"/>
      <c r="AD3487" s="4"/>
      <c r="AE3487" s="4"/>
      <c r="AF3487" s="4"/>
      <c r="AG3487" s="4"/>
      <c r="AH3487" s="4"/>
      <c r="AI3487" s="4"/>
      <c r="AJ3487" s="4"/>
      <c r="AK3487" s="4"/>
      <c r="AL3487" s="4"/>
      <c r="AM3487" s="4"/>
      <c r="AN3487" s="4"/>
      <c r="AO3487" s="4"/>
      <c r="AP3487" s="4"/>
      <c r="AQ3487" s="4"/>
      <c r="AR3487" s="4"/>
    </row>
    <row r="3488" customFormat="false" ht="12.75" hidden="false" customHeight="true" outlineLevel="0" collapsed="false">
      <c r="A3488" s="4"/>
      <c r="B3488" s="4"/>
      <c r="C3488" s="4"/>
      <c r="D3488" s="4"/>
      <c r="E3488" s="4"/>
      <c r="F3488" s="4"/>
      <c r="G3488" s="4" t="s">
        <v>52</v>
      </c>
      <c r="H3488" s="4" t="s">
        <v>14625</v>
      </c>
      <c r="I3488" s="4"/>
      <c r="J3488" s="4"/>
      <c r="K3488" s="4" t="s">
        <v>44</v>
      </c>
      <c r="L3488" s="4" t="s">
        <v>45</v>
      </c>
      <c r="M3488" s="4"/>
      <c r="N3488" s="4"/>
      <c r="O3488" s="4"/>
      <c r="P3488" s="4"/>
      <c r="Q3488" s="4"/>
      <c r="R3488" s="4"/>
      <c r="S3488" s="4"/>
      <c r="T3488" s="4"/>
      <c r="U3488" s="4"/>
      <c r="V3488" s="4"/>
      <c r="W3488" s="4"/>
      <c r="X3488" s="4"/>
      <c r="Y3488" s="4"/>
      <c r="Z3488" s="4"/>
      <c r="AA3488" s="4"/>
      <c r="AB3488" s="4"/>
      <c r="AC3488" s="5"/>
      <c r="AD3488" s="4"/>
      <c r="AE3488" s="4"/>
      <c r="AF3488" s="4"/>
      <c r="AG3488" s="4"/>
      <c r="AH3488" s="4"/>
      <c r="AI3488" s="4"/>
      <c r="AJ3488" s="4"/>
      <c r="AK3488" s="4"/>
      <c r="AL3488" s="4"/>
      <c r="AM3488" s="4"/>
      <c r="AN3488" s="4"/>
      <c r="AO3488" s="4"/>
      <c r="AP3488" s="4"/>
      <c r="AQ3488" s="4"/>
      <c r="AR3488" s="4"/>
    </row>
    <row r="3489" customFormat="false" ht="12.75" hidden="false" customHeight="true" outlineLevel="0" collapsed="false">
      <c r="A3489" s="6" t="s">
        <v>47</v>
      </c>
      <c r="B3489" s="6" t="s">
        <v>2469</v>
      </c>
      <c r="C3489" s="6" t="s">
        <v>14627</v>
      </c>
      <c r="D3489" s="6" t="s">
        <v>14628</v>
      </c>
      <c r="E3489" s="0" t="n">
        <v>16</v>
      </c>
      <c r="F3489" s="6" t="s">
        <v>14629</v>
      </c>
      <c r="H3489" s="6" t="s">
        <v>14625</v>
      </c>
      <c r="I3489" s="6" t="s">
        <v>14630</v>
      </c>
      <c r="K3489" s="6" t="s">
        <v>947</v>
      </c>
      <c r="L3489" s="6" t="s">
        <v>2476</v>
      </c>
      <c r="M3489" s="6" t="s">
        <v>520</v>
      </c>
      <c r="N3489" s="6" t="s">
        <v>58</v>
      </c>
      <c r="O3489" s="6" t="s">
        <v>59</v>
      </c>
      <c r="P3489" s="6" t="s">
        <v>5001</v>
      </c>
      <c r="Q3489" s="6" t="s">
        <v>207</v>
      </c>
      <c r="R3489" s="6" t="s">
        <v>62</v>
      </c>
      <c r="S3489" s="6" t="s">
        <v>63</v>
      </c>
      <c r="T3489" s="6" t="s">
        <v>64</v>
      </c>
      <c r="U3489" s="6" t="s">
        <v>144</v>
      </c>
      <c r="Y3489" s="6" t="s">
        <v>66</v>
      </c>
      <c r="Z3489" s="0" t="n">
        <v>20</v>
      </c>
      <c r="AB3489" s="6" t="s">
        <v>14631</v>
      </c>
      <c r="AC3489" s="7" t="n">
        <v>43031</v>
      </c>
      <c r="AD3489" s="6" t="s">
        <v>104</v>
      </c>
      <c r="AE3489" s="6" t="s">
        <v>162</v>
      </c>
      <c r="AR3489" s="0" t="n">
        <v>17</v>
      </c>
    </row>
    <row r="3490" customFormat="false" ht="12.75" hidden="false" customHeight="true" outlineLevel="0" collapsed="false">
      <c r="A3490" s="6" t="s">
        <v>47</v>
      </c>
      <c r="B3490" s="6" t="s">
        <v>5309</v>
      </c>
      <c r="C3490" s="6" t="s">
        <v>14632</v>
      </c>
      <c r="D3490" s="6" t="s">
        <v>14633</v>
      </c>
      <c r="E3490" s="0" t="n">
        <v>420</v>
      </c>
      <c r="F3490" s="6" t="s">
        <v>14634</v>
      </c>
      <c r="G3490" s="6" t="s">
        <v>863</v>
      </c>
      <c r="H3490" s="6" t="s">
        <v>14625</v>
      </c>
      <c r="K3490" s="6" t="s">
        <v>5314</v>
      </c>
      <c r="L3490" s="6" t="s">
        <v>5315</v>
      </c>
      <c r="M3490" s="6" t="s">
        <v>6721</v>
      </c>
      <c r="N3490" s="6" t="s">
        <v>58</v>
      </c>
      <c r="O3490" s="6" t="s">
        <v>59</v>
      </c>
      <c r="P3490" s="6" t="s">
        <v>1354</v>
      </c>
      <c r="Q3490" s="6" t="s">
        <v>207</v>
      </c>
      <c r="R3490" s="6" t="s">
        <v>62</v>
      </c>
      <c r="S3490" s="6" t="s">
        <v>63</v>
      </c>
      <c r="T3490" s="6" t="s">
        <v>64</v>
      </c>
      <c r="U3490" s="6" t="s">
        <v>144</v>
      </c>
      <c r="Y3490" s="6" t="s">
        <v>66</v>
      </c>
      <c r="Z3490" s="0" t="n">
        <v>20</v>
      </c>
      <c r="AB3490" s="6" t="s">
        <v>14635</v>
      </c>
      <c r="AC3490" s="7" t="n">
        <v>43012</v>
      </c>
      <c r="AD3490" s="6" t="s">
        <v>161</v>
      </c>
      <c r="AE3490" s="6" t="s">
        <v>162</v>
      </c>
      <c r="AH3490" s="6" t="s">
        <v>14636</v>
      </c>
      <c r="AI3490" s="6" t="s">
        <v>14637</v>
      </c>
      <c r="AR3490" s="0" t="n">
        <v>17</v>
      </c>
    </row>
    <row r="3491" customFormat="false" ht="12.75" hidden="false" customHeight="true" outlineLevel="0" collapsed="false">
      <c r="A3491" s="6" t="s">
        <v>47</v>
      </c>
      <c r="B3491" s="6" t="s">
        <v>5309</v>
      </c>
      <c r="C3491" s="6" t="s">
        <v>14638</v>
      </c>
      <c r="D3491" s="6" t="s">
        <v>14639</v>
      </c>
      <c r="E3491" s="0" t="n">
        <v>420</v>
      </c>
      <c r="F3491" s="6" t="s">
        <v>14640</v>
      </c>
      <c r="H3491" s="6" t="s">
        <v>14625</v>
      </c>
      <c r="I3491" s="6" t="s">
        <v>14641</v>
      </c>
      <c r="J3491" s="6" t="s">
        <v>14642</v>
      </c>
      <c r="K3491" s="6" t="s">
        <v>5314</v>
      </c>
      <c r="L3491" s="6" t="s">
        <v>5315</v>
      </c>
      <c r="M3491" s="6" t="s">
        <v>11566</v>
      </c>
      <c r="N3491" s="6" t="s">
        <v>58</v>
      </c>
      <c r="O3491" s="6" t="s">
        <v>59</v>
      </c>
      <c r="P3491" s="6" t="s">
        <v>4661</v>
      </c>
      <c r="Q3491" s="6" t="s">
        <v>174</v>
      </c>
      <c r="R3491" s="6" t="s">
        <v>158</v>
      </c>
      <c r="S3491" s="6" t="s">
        <v>63</v>
      </c>
      <c r="T3491" s="6" t="s">
        <v>64</v>
      </c>
      <c r="Y3491" s="6" t="s">
        <v>66</v>
      </c>
      <c r="Z3491" s="0" t="n">
        <v>20</v>
      </c>
      <c r="AB3491" s="6" t="s">
        <v>14643</v>
      </c>
      <c r="AC3491" s="7" t="n">
        <v>43012</v>
      </c>
      <c r="AD3491" s="6" t="s">
        <v>161</v>
      </c>
      <c r="AE3491" s="6" t="s">
        <v>162</v>
      </c>
      <c r="AI3491" s="6" t="s">
        <v>14644</v>
      </c>
      <c r="AR3491" s="0" t="n">
        <v>17</v>
      </c>
    </row>
    <row r="3492" customFormat="false" ht="12.75" hidden="false" customHeight="true" outlineLevel="0" collapsed="false">
      <c r="A3492" s="6" t="s">
        <v>47</v>
      </c>
      <c r="B3492" s="6" t="s">
        <v>5309</v>
      </c>
      <c r="C3492" s="6" t="s">
        <v>14645</v>
      </c>
      <c r="D3492" s="6" t="s">
        <v>14646</v>
      </c>
      <c r="E3492" s="0" t="n">
        <v>420</v>
      </c>
      <c r="F3492" s="6" t="s">
        <v>14647</v>
      </c>
      <c r="H3492" s="6" t="s">
        <v>14625</v>
      </c>
      <c r="I3492" s="6" t="s">
        <v>14648</v>
      </c>
      <c r="J3492" s="6" t="s">
        <v>14649</v>
      </c>
      <c r="K3492" s="6" t="s">
        <v>5314</v>
      </c>
      <c r="L3492" s="6" t="s">
        <v>5315</v>
      </c>
      <c r="M3492" s="6" t="s">
        <v>7884</v>
      </c>
      <c r="N3492" s="6" t="s">
        <v>58</v>
      </c>
      <c r="O3492" s="6" t="s">
        <v>59</v>
      </c>
      <c r="P3492" s="6" t="s">
        <v>3869</v>
      </c>
      <c r="Q3492" s="6" t="s">
        <v>174</v>
      </c>
      <c r="R3492" s="6" t="s">
        <v>158</v>
      </c>
      <c r="S3492" s="6" t="s">
        <v>63</v>
      </c>
      <c r="T3492" s="6" t="s">
        <v>64</v>
      </c>
      <c r="Y3492" s="6" t="s">
        <v>66</v>
      </c>
      <c r="Z3492" s="0" t="n">
        <v>20</v>
      </c>
      <c r="AB3492" s="6" t="s">
        <v>14650</v>
      </c>
      <c r="AC3492" s="7" t="n">
        <v>43012</v>
      </c>
      <c r="AD3492" s="6" t="s">
        <v>161</v>
      </c>
      <c r="AE3492" s="6" t="s">
        <v>162</v>
      </c>
      <c r="AF3492" s="6" t="s">
        <v>14651</v>
      </c>
      <c r="AI3492" s="6" t="s">
        <v>14652</v>
      </c>
      <c r="AN3492" s="6" t="s">
        <v>14653</v>
      </c>
      <c r="AO3492" s="6" t="s">
        <v>14654</v>
      </c>
      <c r="AR3492" s="0" t="n">
        <v>17</v>
      </c>
    </row>
    <row r="3493" customFormat="false" ht="12.75" hidden="false" customHeight="true" outlineLevel="0" collapsed="false">
      <c r="A3493" s="6" t="s">
        <v>47</v>
      </c>
      <c r="B3493" s="6" t="s">
        <v>5309</v>
      </c>
      <c r="C3493" s="6" t="s">
        <v>14655</v>
      </c>
      <c r="D3493" s="6" t="s">
        <v>14656</v>
      </c>
      <c r="E3493" s="0" t="n">
        <v>420</v>
      </c>
      <c r="F3493" s="6" t="s">
        <v>14657</v>
      </c>
      <c r="H3493" s="6" t="s">
        <v>14625</v>
      </c>
      <c r="I3493" s="6" t="s">
        <v>14648</v>
      </c>
      <c r="J3493" s="6" t="s">
        <v>14658</v>
      </c>
      <c r="K3493" s="6" t="s">
        <v>5314</v>
      </c>
      <c r="L3493" s="6" t="s">
        <v>5315</v>
      </c>
      <c r="M3493" s="6" t="s">
        <v>445</v>
      </c>
      <c r="N3493" s="6" t="s">
        <v>58</v>
      </c>
      <c r="O3493" s="6" t="s">
        <v>59</v>
      </c>
      <c r="P3493" s="6" t="s">
        <v>1682</v>
      </c>
      <c r="Q3493" s="6" t="s">
        <v>174</v>
      </c>
      <c r="R3493" s="6" t="s">
        <v>158</v>
      </c>
      <c r="S3493" s="6" t="s">
        <v>63</v>
      </c>
      <c r="T3493" s="6" t="s">
        <v>64</v>
      </c>
      <c r="Y3493" s="6" t="s">
        <v>66</v>
      </c>
      <c r="Z3493" s="0" t="n">
        <v>20</v>
      </c>
      <c r="AB3493" s="6" t="s">
        <v>14659</v>
      </c>
      <c r="AC3493" s="7" t="n">
        <v>43012</v>
      </c>
      <c r="AD3493" s="6" t="s">
        <v>161</v>
      </c>
      <c r="AE3493" s="6" t="s">
        <v>162</v>
      </c>
      <c r="AR3493" s="0" t="n">
        <v>17</v>
      </c>
    </row>
    <row r="3494" customFormat="false" ht="12.75" hidden="false" customHeight="true" outlineLevel="0" collapsed="false">
      <c r="A3494" s="6" t="s">
        <v>47</v>
      </c>
      <c r="B3494" s="6" t="s">
        <v>5309</v>
      </c>
      <c r="C3494" s="6" t="s">
        <v>14660</v>
      </c>
      <c r="D3494" s="6" t="s">
        <v>14661</v>
      </c>
      <c r="E3494" s="0" t="n">
        <v>420</v>
      </c>
      <c r="F3494" s="6" t="s">
        <v>14662</v>
      </c>
      <c r="H3494" s="6" t="s">
        <v>14625</v>
      </c>
      <c r="I3494" s="6" t="s">
        <v>14648</v>
      </c>
      <c r="J3494" s="6" t="s">
        <v>14663</v>
      </c>
      <c r="K3494" s="6" t="s">
        <v>5314</v>
      </c>
      <c r="L3494" s="6" t="s">
        <v>5315</v>
      </c>
      <c r="M3494" s="6" t="s">
        <v>3782</v>
      </c>
      <c r="N3494" s="6" t="s">
        <v>58</v>
      </c>
      <c r="O3494" s="6" t="s">
        <v>59</v>
      </c>
      <c r="P3494" s="6" t="s">
        <v>2901</v>
      </c>
      <c r="Q3494" s="6" t="s">
        <v>174</v>
      </c>
      <c r="R3494" s="6" t="s">
        <v>158</v>
      </c>
      <c r="S3494" s="6" t="s">
        <v>63</v>
      </c>
      <c r="T3494" s="6" t="s">
        <v>64</v>
      </c>
      <c r="U3494" s="6" t="s">
        <v>144</v>
      </c>
      <c r="Y3494" s="6" t="s">
        <v>66</v>
      </c>
      <c r="Z3494" s="0" t="n">
        <v>20</v>
      </c>
      <c r="AB3494" s="6" t="s">
        <v>14664</v>
      </c>
      <c r="AC3494" s="7" t="n">
        <v>43012</v>
      </c>
      <c r="AD3494" s="6" t="s">
        <v>161</v>
      </c>
      <c r="AE3494" s="6" t="s">
        <v>162</v>
      </c>
      <c r="AI3494" s="6" t="s">
        <v>14665</v>
      </c>
      <c r="AR3494" s="0" t="n">
        <v>17</v>
      </c>
    </row>
    <row r="3495" customFormat="false" ht="12.75" hidden="false" customHeight="true" outlineLevel="0" collapsed="false">
      <c r="A3495" s="6" t="s">
        <v>47</v>
      </c>
      <c r="B3495" s="6" t="s">
        <v>941</v>
      </c>
      <c r="C3495" s="6" t="s">
        <v>14666</v>
      </c>
      <c r="D3495" s="6" t="s">
        <v>14667</v>
      </c>
      <c r="E3495" s="0" t="n">
        <v>270</v>
      </c>
      <c r="F3495" s="6" t="s">
        <v>14668</v>
      </c>
      <c r="G3495" s="6" t="s">
        <v>353</v>
      </c>
      <c r="H3495" s="6" t="s">
        <v>14669</v>
      </c>
      <c r="J3495" s="6" t="s">
        <v>14670</v>
      </c>
      <c r="K3495" s="6" t="s">
        <v>947</v>
      </c>
      <c r="L3495" s="6" t="s">
        <v>948</v>
      </c>
      <c r="M3495" s="6" t="s">
        <v>3123</v>
      </c>
      <c r="N3495" s="6" t="s">
        <v>58</v>
      </c>
      <c r="O3495" s="6" t="s">
        <v>59</v>
      </c>
      <c r="P3495" s="6" t="s">
        <v>255</v>
      </c>
      <c r="Q3495" s="6" t="s">
        <v>644</v>
      </c>
      <c r="R3495" s="6" t="s">
        <v>347</v>
      </c>
      <c r="S3495" s="6" t="s">
        <v>63</v>
      </c>
      <c r="T3495" s="6" t="s">
        <v>64</v>
      </c>
      <c r="X3495" s="6" t="s">
        <v>7932</v>
      </c>
      <c r="Y3495" s="6" t="s">
        <v>66</v>
      </c>
      <c r="Z3495" s="0" t="n">
        <v>20</v>
      </c>
      <c r="AC3495" s="7" t="n">
        <v>43033</v>
      </c>
      <c r="AD3495" s="0" t="s">
        <v>161</v>
      </c>
      <c r="AE3495" s="0" t="s">
        <v>162</v>
      </c>
      <c r="AF3495" s="6" t="s">
        <v>14671</v>
      </c>
      <c r="AH3495" s="6" t="s">
        <v>14672</v>
      </c>
      <c r="AI3495" s="6" t="s">
        <v>14672</v>
      </c>
      <c r="AR3495" s="0" t="n">
        <v>27</v>
      </c>
    </row>
    <row r="3496" customFormat="false" ht="12.75" hidden="false" customHeight="true" outlineLevel="0" collapsed="false">
      <c r="A3496" s="6" t="s">
        <v>47</v>
      </c>
      <c r="B3496" s="6" t="s">
        <v>941</v>
      </c>
      <c r="C3496" s="6" t="s">
        <v>14673</v>
      </c>
      <c r="D3496" s="6" t="s">
        <v>14674</v>
      </c>
      <c r="E3496" s="0" t="n">
        <v>270</v>
      </c>
      <c r="F3496" s="6" t="s">
        <v>14675</v>
      </c>
      <c r="G3496" s="6" t="s">
        <v>628</v>
      </c>
      <c r="H3496" s="6" t="s">
        <v>14669</v>
      </c>
      <c r="J3496" s="6" t="s">
        <v>216</v>
      </c>
      <c r="K3496" s="6" t="s">
        <v>947</v>
      </c>
      <c r="L3496" s="6" t="s">
        <v>948</v>
      </c>
      <c r="M3496" s="6" t="s">
        <v>88</v>
      </c>
      <c r="N3496" s="6" t="s">
        <v>58</v>
      </c>
      <c r="O3496" s="6" t="s">
        <v>59</v>
      </c>
      <c r="P3496" s="6" t="s">
        <v>746</v>
      </c>
      <c r="Q3496" s="6" t="s">
        <v>190</v>
      </c>
      <c r="R3496" s="6" t="s">
        <v>158</v>
      </c>
      <c r="S3496" s="6" t="s">
        <v>63</v>
      </c>
      <c r="T3496" s="6" t="s">
        <v>64</v>
      </c>
      <c r="X3496" s="6" t="s">
        <v>8770</v>
      </c>
      <c r="Y3496" s="6" t="s">
        <v>66</v>
      </c>
      <c r="Z3496" s="0" t="n">
        <v>20</v>
      </c>
      <c r="AB3496" s="6" t="s">
        <v>14676</v>
      </c>
      <c r="AC3496" s="7" t="n">
        <v>43033</v>
      </c>
      <c r="AD3496" s="0" t="s">
        <v>161</v>
      </c>
      <c r="AE3496" s="0" t="s">
        <v>162</v>
      </c>
      <c r="AI3496" s="6" t="s">
        <v>14677</v>
      </c>
      <c r="AR3496" s="0" t="n">
        <v>27</v>
      </c>
    </row>
    <row r="3497" customFormat="false" ht="12.75" hidden="false" customHeight="true" outlineLevel="0" collapsed="false">
      <c r="A3497" s="6" t="s">
        <v>47</v>
      </c>
      <c r="B3497" s="6" t="s">
        <v>941</v>
      </c>
      <c r="C3497" s="6" t="s">
        <v>14678</v>
      </c>
      <c r="D3497" s="6" t="s">
        <v>14679</v>
      </c>
      <c r="E3497" s="0" t="n">
        <v>270</v>
      </c>
      <c r="F3497" s="6" t="s">
        <v>14680</v>
      </c>
      <c r="G3497" s="6" t="s">
        <v>1457</v>
      </c>
      <c r="H3497" s="6" t="s">
        <v>14669</v>
      </c>
      <c r="J3497" s="6" t="s">
        <v>14681</v>
      </c>
      <c r="K3497" s="6" t="s">
        <v>947</v>
      </c>
      <c r="L3497" s="6" t="s">
        <v>948</v>
      </c>
      <c r="M3497" s="6" t="s">
        <v>5408</v>
      </c>
      <c r="N3497" s="6" t="s">
        <v>58</v>
      </c>
      <c r="O3497" s="6" t="s">
        <v>59</v>
      </c>
      <c r="P3497" s="6" t="s">
        <v>1887</v>
      </c>
      <c r="Q3497" s="6" t="s">
        <v>190</v>
      </c>
      <c r="R3497" s="6" t="s">
        <v>158</v>
      </c>
      <c r="S3497" s="6" t="s">
        <v>63</v>
      </c>
      <c r="T3497" s="6" t="s">
        <v>64</v>
      </c>
      <c r="X3497" s="6" t="s">
        <v>1944</v>
      </c>
      <c r="Y3497" s="6" t="s">
        <v>66</v>
      </c>
      <c r="Z3497" s="0" t="n">
        <v>20</v>
      </c>
      <c r="AB3497" s="6" t="s">
        <v>14682</v>
      </c>
      <c r="AC3497" s="7" t="n">
        <v>43033</v>
      </c>
      <c r="AD3497" s="0" t="s">
        <v>161</v>
      </c>
      <c r="AE3497" s="0" t="s">
        <v>162</v>
      </c>
      <c r="AN3497" s="6" t="s">
        <v>14683</v>
      </c>
      <c r="AR3497" s="0" t="n">
        <v>27</v>
      </c>
    </row>
    <row r="3498" customFormat="false" ht="12.75" hidden="false" customHeight="true" outlineLevel="0" collapsed="false">
      <c r="A3498" s="6" t="s">
        <v>47</v>
      </c>
      <c r="B3498" s="6" t="s">
        <v>941</v>
      </c>
      <c r="C3498" s="6" t="s">
        <v>14684</v>
      </c>
      <c r="D3498" s="6" t="s">
        <v>14685</v>
      </c>
      <c r="E3498" s="0" t="n">
        <v>270</v>
      </c>
      <c r="F3498" s="6" t="s">
        <v>14686</v>
      </c>
      <c r="G3498" s="6" t="s">
        <v>1457</v>
      </c>
      <c r="H3498" s="6" t="s">
        <v>14669</v>
      </c>
      <c r="J3498" s="6" t="s">
        <v>355</v>
      </c>
      <c r="K3498" s="6" t="s">
        <v>947</v>
      </c>
      <c r="L3498" s="6" t="s">
        <v>948</v>
      </c>
      <c r="M3498" s="6" t="s">
        <v>4447</v>
      </c>
      <c r="N3498" s="6" t="s">
        <v>58</v>
      </c>
      <c r="O3498" s="6" t="s">
        <v>59</v>
      </c>
      <c r="P3498" s="6" t="s">
        <v>8525</v>
      </c>
      <c r="Q3498" s="6" t="s">
        <v>207</v>
      </c>
      <c r="R3498" s="6" t="s">
        <v>158</v>
      </c>
      <c r="S3498" s="6" t="s">
        <v>63</v>
      </c>
      <c r="T3498" s="6" t="s">
        <v>64</v>
      </c>
      <c r="U3498" s="6" t="s">
        <v>144</v>
      </c>
      <c r="X3498" s="6" t="s">
        <v>1944</v>
      </c>
      <c r="Y3498" s="6" t="s">
        <v>66</v>
      </c>
      <c r="Z3498" s="0" t="n">
        <v>20</v>
      </c>
      <c r="AB3498" s="6" t="s">
        <v>14687</v>
      </c>
      <c r="AC3498" s="7" t="n">
        <v>43033</v>
      </c>
      <c r="AD3498" s="0" t="s">
        <v>161</v>
      </c>
      <c r="AE3498" s="0" t="s">
        <v>162</v>
      </c>
      <c r="AH3498" s="6" t="s">
        <v>14688</v>
      </c>
      <c r="AR3498" s="0" t="n">
        <v>27</v>
      </c>
    </row>
    <row r="3499" customFormat="false" ht="12.75" hidden="false" customHeight="true" outlineLevel="0" collapsed="false">
      <c r="A3499" s="4"/>
      <c r="B3499" s="4"/>
      <c r="C3499" s="4"/>
      <c r="D3499" s="4"/>
      <c r="E3499" s="4"/>
      <c r="F3499" s="4"/>
      <c r="G3499" s="4" t="s">
        <v>353</v>
      </c>
      <c r="H3499" s="4" t="s">
        <v>14689</v>
      </c>
      <c r="I3499" s="4"/>
      <c r="J3499" s="4"/>
      <c r="K3499" s="4" t="s">
        <v>1225</v>
      </c>
      <c r="L3499" s="4" t="s">
        <v>1633</v>
      </c>
      <c r="M3499" s="4"/>
      <c r="N3499" s="4"/>
      <c r="O3499" s="4"/>
      <c r="P3499" s="4"/>
      <c r="Q3499" s="4"/>
      <c r="R3499" s="4"/>
      <c r="S3499" s="4"/>
      <c r="T3499" s="4"/>
      <c r="U3499" s="4"/>
      <c r="V3499" s="4"/>
      <c r="W3499" s="4"/>
      <c r="X3499" s="4"/>
      <c r="Y3499" s="4"/>
      <c r="Z3499" s="4"/>
      <c r="AA3499" s="4"/>
      <c r="AB3499" s="4"/>
      <c r="AC3499" s="5"/>
      <c r="AD3499" s="4"/>
      <c r="AE3499" s="4"/>
      <c r="AF3499" s="4"/>
      <c r="AG3499" s="4"/>
      <c r="AH3499" s="4"/>
      <c r="AI3499" s="4"/>
      <c r="AJ3499" s="4"/>
      <c r="AK3499" s="4"/>
      <c r="AL3499" s="4"/>
      <c r="AM3499" s="4"/>
      <c r="AN3499" s="4"/>
      <c r="AO3499" s="4"/>
      <c r="AP3499" s="4"/>
      <c r="AQ3499" s="4"/>
      <c r="AR3499" s="4"/>
    </row>
    <row r="3500" customFormat="false" ht="12.75" hidden="false" customHeight="true" outlineLevel="0" collapsed="false">
      <c r="A3500" s="4"/>
      <c r="B3500" s="4"/>
      <c r="C3500" s="4"/>
      <c r="D3500" s="4"/>
      <c r="E3500" s="4"/>
      <c r="F3500" s="4"/>
      <c r="G3500" s="4" t="s">
        <v>1719</v>
      </c>
      <c r="H3500" s="4" t="s">
        <v>14690</v>
      </c>
      <c r="I3500" s="4"/>
      <c r="J3500" s="4"/>
      <c r="K3500" s="4" t="s">
        <v>44</v>
      </c>
      <c r="L3500" s="4" t="s">
        <v>45</v>
      </c>
      <c r="M3500" s="4"/>
      <c r="N3500" s="4"/>
      <c r="O3500" s="4"/>
      <c r="P3500" s="4"/>
      <c r="Q3500" s="4"/>
      <c r="R3500" s="4"/>
      <c r="S3500" s="4"/>
      <c r="T3500" s="4"/>
      <c r="U3500" s="4"/>
      <c r="V3500" s="4"/>
      <c r="W3500" s="4"/>
      <c r="X3500" s="4"/>
      <c r="Y3500" s="4"/>
      <c r="Z3500" s="4"/>
      <c r="AA3500" s="4"/>
      <c r="AB3500" s="4"/>
      <c r="AC3500" s="5"/>
      <c r="AD3500" s="4"/>
      <c r="AE3500" s="4"/>
      <c r="AF3500" s="4"/>
      <c r="AG3500" s="4"/>
      <c r="AH3500" s="4"/>
      <c r="AI3500" s="4"/>
      <c r="AJ3500" s="4"/>
      <c r="AK3500" s="4"/>
      <c r="AL3500" s="4"/>
      <c r="AM3500" s="4"/>
      <c r="AN3500" s="4"/>
      <c r="AO3500" s="4"/>
      <c r="AP3500" s="4"/>
      <c r="AQ3500" s="4"/>
      <c r="AR3500" s="4"/>
    </row>
    <row r="3501" customFormat="false" ht="12.75" hidden="false" customHeight="true" outlineLevel="0" collapsed="false">
      <c r="A3501" s="4"/>
      <c r="B3501" s="4"/>
      <c r="C3501" s="4"/>
      <c r="D3501" s="4"/>
      <c r="E3501" s="4"/>
      <c r="F3501" s="4"/>
      <c r="G3501" s="4" t="s">
        <v>1719</v>
      </c>
      <c r="H3501" s="4" t="s">
        <v>14690</v>
      </c>
      <c r="I3501" s="4"/>
      <c r="J3501" s="4"/>
      <c r="K3501" s="4" t="s">
        <v>44</v>
      </c>
      <c r="L3501" s="4" t="s">
        <v>45</v>
      </c>
      <c r="M3501" s="4"/>
      <c r="N3501" s="4"/>
      <c r="O3501" s="4"/>
      <c r="P3501" s="4"/>
      <c r="Q3501" s="4"/>
      <c r="R3501" s="4"/>
      <c r="S3501" s="4"/>
      <c r="T3501" s="4"/>
      <c r="U3501" s="4"/>
      <c r="V3501" s="4"/>
      <c r="W3501" s="4"/>
      <c r="X3501" s="4"/>
      <c r="Y3501" s="4"/>
      <c r="Z3501" s="4"/>
      <c r="AA3501" s="4"/>
      <c r="AB3501" s="4"/>
      <c r="AC3501" s="5"/>
      <c r="AD3501" s="4"/>
      <c r="AE3501" s="4"/>
      <c r="AF3501" s="4"/>
      <c r="AG3501" s="4"/>
      <c r="AH3501" s="4"/>
      <c r="AI3501" s="4"/>
      <c r="AJ3501" s="4"/>
      <c r="AK3501" s="4"/>
      <c r="AL3501" s="4"/>
      <c r="AM3501" s="4"/>
      <c r="AN3501" s="4"/>
      <c r="AO3501" s="4"/>
      <c r="AP3501" s="4"/>
      <c r="AQ3501" s="4"/>
      <c r="AR3501" s="4"/>
    </row>
    <row r="3502" customFormat="false" ht="12.75" hidden="false" customHeight="true" outlineLevel="0" collapsed="false">
      <c r="A3502" s="6" t="s">
        <v>88</v>
      </c>
      <c r="B3502" s="6" t="s">
        <v>1218</v>
      </c>
      <c r="C3502" s="6" t="s">
        <v>14691</v>
      </c>
      <c r="D3502" s="6" t="s">
        <v>14692</v>
      </c>
      <c r="E3502" s="0" t="n">
        <v>420</v>
      </c>
      <c r="F3502" s="6" t="s">
        <v>14693</v>
      </c>
      <c r="G3502" s="6" t="s">
        <v>622</v>
      </c>
      <c r="H3502" s="6" t="s">
        <v>14694</v>
      </c>
      <c r="I3502" s="6" t="s">
        <v>2298</v>
      </c>
      <c r="J3502" s="6" t="s">
        <v>1234</v>
      </c>
      <c r="K3502" s="6" t="s">
        <v>1225</v>
      </c>
      <c r="L3502" s="6" t="s">
        <v>1226</v>
      </c>
      <c r="M3502" s="6" t="s">
        <v>1587</v>
      </c>
      <c r="N3502" s="6" t="s">
        <v>58</v>
      </c>
      <c r="O3502" s="6" t="s">
        <v>59</v>
      </c>
      <c r="P3502" s="6" t="s">
        <v>4557</v>
      </c>
      <c r="Q3502" s="6" t="s">
        <v>488</v>
      </c>
      <c r="R3502" s="6" t="s">
        <v>62</v>
      </c>
      <c r="S3502" s="6" t="s">
        <v>63</v>
      </c>
      <c r="T3502" s="6" t="s">
        <v>64</v>
      </c>
      <c r="U3502" s="6" t="s">
        <v>144</v>
      </c>
      <c r="X3502" s="6" t="s">
        <v>1683</v>
      </c>
      <c r="Y3502" s="6" t="s">
        <v>66</v>
      </c>
      <c r="Z3502" s="0" t="n">
        <v>20</v>
      </c>
      <c r="AB3502" s="6" t="s">
        <v>14695</v>
      </c>
      <c r="AC3502" s="6"/>
      <c r="AD3502" s="6"/>
      <c r="AE3502" s="6"/>
      <c r="AH3502" s="6" t="s">
        <v>14696</v>
      </c>
      <c r="AI3502" s="6" t="s">
        <v>14697</v>
      </c>
      <c r="AJ3502" s="6" t="s">
        <v>14698</v>
      </c>
      <c r="AR3502" s="0" t="n">
        <v>32</v>
      </c>
    </row>
    <row r="3503" customFormat="false" ht="12.75" hidden="false" customHeight="true" outlineLevel="0" collapsed="false">
      <c r="A3503" s="4"/>
      <c r="B3503" s="4"/>
      <c r="C3503" s="4"/>
      <c r="D3503" s="4"/>
      <c r="E3503" s="4"/>
      <c r="F3503" s="4"/>
      <c r="G3503" s="4" t="s">
        <v>1892</v>
      </c>
      <c r="H3503" s="4" t="s">
        <v>14699</v>
      </c>
      <c r="I3503" s="4"/>
      <c r="J3503" s="4"/>
      <c r="K3503" s="4" t="s">
        <v>1295</v>
      </c>
      <c r="L3503" s="4" t="s">
        <v>1296</v>
      </c>
      <c r="M3503" s="4"/>
      <c r="N3503" s="4"/>
      <c r="O3503" s="4"/>
      <c r="P3503" s="4"/>
      <c r="Q3503" s="4"/>
      <c r="R3503" s="4"/>
      <c r="S3503" s="4"/>
      <c r="T3503" s="4"/>
      <c r="U3503" s="4"/>
      <c r="V3503" s="4"/>
      <c r="W3503" s="4"/>
      <c r="X3503" s="4"/>
      <c r="Y3503" s="4"/>
      <c r="Z3503" s="4"/>
      <c r="AA3503" s="4"/>
      <c r="AB3503" s="4"/>
      <c r="AC3503" s="5"/>
      <c r="AD3503" s="4"/>
      <c r="AE3503" s="4"/>
      <c r="AF3503" s="4"/>
      <c r="AG3503" s="4"/>
      <c r="AH3503" s="4"/>
      <c r="AI3503" s="4"/>
      <c r="AJ3503" s="4"/>
      <c r="AK3503" s="4"/>
      <c r="AL3503" s="4"/>
      <c r="AM3503" s="4"/>
      <c r="AN3503" s="4"/>
      <c r="AO3503" s="4"/>
      <c r="AP3503" s="4"/>
      <c r="AQ3503" s="4"/>
      <c r="AR3503" s="4"/>
    </row>
    <row r="3504" customFormat="false" ht="12.75" hidden="false" customHeight="true" outlineLevel="0" collapsed="false">
      <c r="A3504" s="4"/>
      <c r="B3504" s="4"/>
      <c r="C3504" s="4"/>
      <c r="D3504" s="4"/>
      <c r="E3504" s="4"/>
      <c r="F3504" s="4"/>
      <c r="G3504" s="4" t="s">
        <v>353</v>
      </c>
      <c r="H3504" s="4" t="s">
        <v>14700</v>
      </c>
      <c r="I3504" s="4"/>
      <c r="J3504" s="4"/>
      <c r="K3504" s="4" t="s">
        <v>44</v>
      </c>
      <c r="L3504" s="4" t="s">
        <v>45</v>
      </c>
      <c r="M3504" s="4"/>
      <c r="N3504" s="4"/>
      <c r="O3504" s="4"/>
      <c r="P3504" s="4"/>
      <c r="Q3504" s="4"/>
      <c r="R3504" s="4"/>
      <c r="S3504" s="4"/>
      <c r="T3504" s="4"/>
      <c r="U3504" s="4"/>
      <c r="V3504" s="4"/>
      <c r="W3504" s="4"/>
      <c r="X3504" s="4"/>
      <c r="Y3504" s="4"/>
      <c r="Z3504" s="4"/>
      <c r="AA3504" s="4"/>
      <c r="AB3504" s="4"/>
      <c r="AC3504" s="5"/>
      <c r="AD3504" s="4"/>
      <c r="AE3504" s="4"/>
      <c r="AF3504" s="4"/>
      <c r="AG3504" s="4"/>
      <c r="AH3504" s="4"/>
      <c r="AI3504" s="4"/>
      <c r="AJ3504" s="4"/>
      <c r="AK3504" s="4"/>
      <c r="AL3504" s="4"/>
      <c r="AM3504" s="4"/>
      <c r="AN3504" s="4"/>
      <c r="AO3504" s="4"/>
      <c r="AP3504" s="4"/>
      <c r="AQ3504" s="4"/>
      <c r="AR3504" s="4"/>
    </row>
    <row r="3505" customFormat="false" ht="12.75" hidden="false" customHeight="true" outlineLevel="0" collapsed="false">
      <c r="A3505" s="4"/>
      <c r="B3505" s="4"/>
      <c r="C3505" s="4"/>
      <c r="D3505" s="4"/>
      <c r="E3505" s="4"/>
      <c r="F3505" s="4"/>
      <c r="G3505" s="4" t="s">
        <v>353</v>
      </c>
      <c r="H3505" s="4" t="s">
        <v>14700</v>
      </c>
      <c r="I3505" s="4"/>
      <c r="J3505" s="4"/>
      <c r="K3505" s="4" t="s">
        <v>44</v>
      </c>
      <c r="L3505" s="4" t="s">
        <v>45</v>
      </c>
      <c r="M3505" s="4"/>
      <c r="N3505" s="4"/>
      <c r="O3505" s="4"/>
      <c r="P3505" s="4"/>
      <c r="Q3505" s="4"/>
      <c r="R3505" s="4"/>
      <c r="S3505" s="4"/>
      <c r="T3505" s="4"/>
      <c r="U3505" s="4"/>
      <c r="V3505" s="4"/>
      <c r="W3505" s="4"/>
      <c r="X3505" s="4"/>
      <c r="Y3505" s="4"/>
      <c r="Z3505" s="4"/>
      <c r="AA3505" s="4"/>
      <c r="AB3505" s="4"/>
      <c r="AC3505" s="5"/>
      <c r="AD3505" s="4"/>
      <c r="AE3505" s="4"/>
      <c r="AF3505" s="4"/>
      <c r="AG3505" s="4"/>
      <c r="AH3505" s="4"/>
      <c r="AI3505" s="4"/>
      <c r="AJ3505" s="4"/>
      <c r="AK3505" s="4"/>
      <c r="AL3505" s="4"/>
      <c r="AM3505" s="4"/>
      <c r="AN3505" s="4"/>
      <c r="AO3505" s="4"/>
      <c r="AP3505" s="4"/>
      <c r="AQ3505" s="4"/>
      <c r="AR3505" s="4"/>
    </row>
    <row r="3506" customFormat="false" ht="12.75" hidden="false" customHeight="true" outlineLevel="0" collapsed="false">
      <c r="A3506" s="4"/>
      <c r="B3506" s="4"/>
      <c r="C3506" s="4"/>
      <c r="D3506" s="4"/>
      <c r="E3506" s="4"/>
      <c r="F3506" s="4"/>
      <c r="G3506" s="4" t="s">
        <v>353</v>
      </c>
      <c r="H3506" s="4" t="s">
        <v>14700</v>
      </c>
      <c r="I3506" s="4"/>
      <c r="J3506" s="4"/>
      <c r="K3506" s="4" t="s">
        <v>44</v>
      </c>
      <c r="L3506" s="4" t="s">
        <v>45</v>
      </c>
      <c r="M3506" s="4"/>
      <c r="N3506" s="4"/>
      <c r="O3506" s="4"/>
      <c r="P3506" s="4"/>
      <c r="Q3506" s="4"/>
      <c r="R3506" s="4"/>
      <c r="S3506" s="4"/>
      <c r="T3506" s="4"/>
      <c r="U3506" s="4"/>
      <c r="V3506" s="4"/>
      <c r="W3506" s="4"/>
      <c r="X3506" s="4"/>
      <c r="Y3506" s="4"/>
      <c r="Z3506" s="4"/>
      <c r="AA3506" s="4"/>
      <c r="AB3506" s="4"/>
      <c r="AC3506" s="5"/>
      <c r="AD3506" s="4"/>
      <c r="AE3506" s="4"/>
      <c r="AF3506" s="4"/>
      <c r="AG3506" s="4"/>
      <c r="AH3506" s="4"/>
      <c r="AI3506" s="4"/>
      <c r="AJ3506" s="4"/>
      <c r="AK3506" s="4"/>
      <c r="AL3506" s="4"/>
      <c r="AM3506" s="4"/>
      <c r="AN3506" s="4"/>
      <c r="AO3506" s="4"/>
      <c r="AP3506" s="4"/>
      <c r="AQ3506" s="4"/>
      <c r="AR3506" s="4"/>
    </row>
    <row r="3507" customFormat="false" ht="12.75" hidden="false" customHeight="true" outlineLevel="0" collapsed="false">
      <c r="A3507" s="6" t="s">
        <v>88</v>
      </c>
      <c r="B3507" s="6" t="s">
        <v>3812</v>
      </c>
      <c r="C3507" s="6" t="s">
        <v>14701</v>
      </c>
      <c r="D3507" s="6" t="s">
        <v>14702</v>
      </c>
      <c r="E3507" s="0" t="n">
        <v>800</v>
      </c>
      <c r="F3507" s="6" t="s">
        <v>14703</v>
      </c>
      <c r="G3507" s="6" t="s">
        <v>648</v>
      </c>
      <c r="H3507" s="6" t="s">
        <v>14700</v>
      </c>
      <c r="J3507" s="6" t="s">
        <v>125</v>
      </c>
      <c r="K3507" s="6" t="s">
        <v>3817</v>
      </c>
      <c r="L3507" s="6" t="s">
        <v>3818</v>
      </c>
      <c r="M3507" s="6" t="s">
        <v>1735</v>
      </c>
      <c r="N3507" s="6" t="s">
        <v>58</v>
      </c>
      <c r="O3507" s="6" t="s">
        <v>59</v>
      </c>
      <c r="P3507" s="6" t="s">
        <v>9929</v>
      </c>
      <c r="Q3507" s="6" t="s">
        <v>2116</v>
      </c>
      <c r="R3507" s="6" t="s">
        <v>66</v>
      </c>
      <c r="S3507" s="6" t="s">
        <v>63</v>
      </c>
      <c r="T3507" s="6" t="s">
        <v>64</v>
      </c>
      <c r="U3507" s="6" t="s">
        <v>144</v>
      </c>
      <c r="X3507" s="6" t="s">
        <v>11808</v>
      </c>
      <c r="Y3507" s="6" t="s">
        <v>66</v>
      </c>
      <c r="Z3507" s="0" t="n">
        <v>20</v>
      </c>
      <c r="AA3507" s="6" t="s">
        <v>67</v>
      </c>
      <c r="AB3507" s="6" t="s">
        <v>14704</v>
      </c>
      <c r="AC3507" s="6"/>
      <c r="AD3507" s="6"/>
      <c r="AE3507" s="6"/>
      <c r="AF3507" s="6" t="s">
        <v>14705</v>
      </c>
      <c r="AH3507" s="6" t="s">
        <v>14706</v>
      </c>
      <c r="AR3507" s="0" t="n">
        <v>37</v>
      </c>
    </row>
    <row r="3508" customFormat="false" ht="12.75" hidden="false" customHeight="true" outlineLevel="0" collapsed="false">
      <c r="A3508" s="6" t="s">
        <v>47</v>
      </c>
      <c r="B3508" s="6" t="s">
        <v>2247</v>
      </c>
      <c r="C3508" s="6" t="s">
        <v>14707</v>
      </c>
      <c r="D3508" s="6" t="s">
        <v>14708</v>
      </c>
      <c r="E3508" s="0" t="n">
        <v>95</v>
      </c>
      <c r="F3508" s="6" t="s">
        <v>14709</v>
      </c>
      <c r="G3508" s="6" t="s">
        <v>42</v>
      </c>
      <c r="H3508" s="6" t="s">
        <v>14710</v>
      </c>
      <c r="K3508" s="6" t="s">
        <v>2254</v>
      </c>
      <c r="L3508" s="6" t="s">
        <v>2255</v>
      </c>
      <c r="M3508" s="6" t="s">
        <v>1447</v>
      </c>
      <c r="N3508" s="6" t="s">
        <v>58</v>
      </c>
      <c r="O3508" s="6" t="s">
        <v>59</v>
      </c>
      <c r="P3508" s="6" t="s">
        <v>4465</v>
      </c>
      <c r="Q3508" s="6" t="s">
        <v>368</v>
      </c>
      <c r="R3508" s="6" t="s">
        <v>66</v>
      </c>
      <c r="S3508" s="6" t="s">
        <v>63</v>
      </c>
      <c r="T3508" s="6" t="s">
        <v>64</v>
      </c>
      <c r="U3508" s="6" t="s">
        <v>144</v>
      </c>
      <c r="Y3508" s="6" t="s">
        <v>66</v>
      </c>
      <c r="Z3508" s="0" t="n">
        <v>20</v>
      </c>
      <c r="AB3508" s="6" t="s">
        <v>14711</v>
      </c>
      <c r="AC3508" s="7" t="n">
        <v>43033</v>
      </c>
      <c r="AD3508" s="0" t="s">
        <v>104</v>
      </c>
      <c r="AE3508" s="0" t="s">
        <v>162</v>
      </c>
      <c r="AH3508" s="6" t="s">
        <v>14712</v>
      </c>
      <c r="AR3508" s="0" t="n">
        <v>42</v>
      </c>
    </row>
    <row r="3509" customFormat="false" ht="12.75" hidden="false" customHeight="true" outlineLevel="0" collapsed="false">
      <c r="A3509" s="6" t="s">
        <v>47</v>
      </c>
      <c r="B3509" s="6" t="s">
        <v>2247</v>
      </c>
      <c r="C3509" s="6" t="s">
        <v>14713</v>
      </c>
      <c r="D3509" s="6" t="s">
        <v>14714</v>
      </c>
      <c r="E3509" s="0" t="n">
        <v>95</v>
      </c>
      <c r="F3509" s="6" t="s">
        <v>14715</v>
      </c>
      <c r="G3509" s="6" t="s">
        <v>42</v>
      </c>
      <c r="H3509" s="6" t="s">
        <v>14710</v>
      </c>
      <c r="I3509" s="6" t="s">
        <v>14716</v>
      </c>
      <c r="K3509" s="6" t="s">
        <v>2254</v>
      </c>
      <c r="L3509" s="6" t="s">
        <v>2255</v>
      </c>
      <c r="M3509" s="6" t="s">
        <v>113</v>
      </c>
      <c r="N3509" s="6" t="s">
        <v>58</v>
      </c>
      <c r="O3509" s="6" t="s">
        <v>59</v>
      </c>
      <c r="P3509" s="6" t="s">
        <v>14717</v>
      </c>
      <c r="Q3509" s="6" t="s">
        <v>368</v>
      </c>
      <c r="R3509" s="6" t="s">
        <v>66</v>
      </c>
      <c r="S3509" s="6" t="s">
        <v>63</v>
      </c>
      <c r="T3509" s="6" t="s">
        <v>64</v>
      </c>
      <c r="U3509" s="6" t="s">
        <v>144</v>
      </c>
      <c r="Y3509" s="6" t="s">
        <v>66</v>
      </c>
      <c r="Z3509" s="0" t="n">
        <v>20</v>
      </c>
      <c r="AB3509" s="6" t="s">
        <v>14718</v>
      </c>
      <c r="AC3509" s="7" t="n">
        <v>43033</v>
      </c>
      <c r="AD3509" s="0" t="s">
        <v>104</v>
      </c>
      <c r="AE3509" s="0" t="s">
        <v>162</v>
      </c>
      <c r="AR3509" s="0" t="n">
        <v>42</v>
      </c>
    </row>
    <row r="3510" customFormat="false" ht="12.75" hidden="false" customHeight="true" outlineLevel="0" collapsed="false">
      <c r="A3510" s="6" t="s">
        <v>47</v>
      </c>
      <c r="B3510" s="6" t="s">
        <v>2247</v>
      </c>
      <c r="C3510" s="6" t="s">
        <v>14719</v>
      </c>
      <c r="D3510" s="6" t="s">
        <v>14720</v>
      </c>
      <c r="E3510" s="0" t="n">
        <v>95</v>
      </c>
      <c r="F3510" s="6" t="s">
        <v>14721</v>
      </c>
      <c r="G3510" s="6" t="s">
        <v>353</v>
      </c>
      <c r="H3510" s="6" t="s">
        <v>14710</v>
      </c>
      <c r="J3510" s="6" t="s">
        <v>14722</v>
      </c>
      <c r="K3510" s="6" t="s">
        <v>2254</v>
      </c>
      <c r="L3510" s="6" t="s">
        <v>2255</v>
      </c>
      <c r="M3510" s="6" t="s">
        <v>3123</v>
      </c>
      <c r="N3510" s="6" t="s">
        <v>58</v>
      </c>
      <c r="O3510" s="6" t="s">
        <v>59</v>
      </c>
      <c r="P3510" s="6" t="s">
        <v>3014</v>
      </c>
      <c r="Q3510" s="6" t="s">
        <v>238</v>
      </c>
      <c r="R3510" s="6" t="s">
        <v>158</v>
      </c>
      <c r="S3510" s="6" t="s">
        <v>63</v>
      </c>
      <c r="T3510" s="6" t="s">
        <v>64</v>
      </c>
      <c r="X3510" s="6" t="s">
        <v>1936</v>
      </c>
      <c r="Y3510" s="6" t="s">
        <v>66</v>
      </c>
      <c r="Z3510" s="0" t="n">
        <v>20</v>
      </c>
      <c r="AA3510" s="6" t="s">
        <v>67</v>
      </c>
      <c r="AB3510" s="6" t="s">
        <v>14723</v>
      </c>
      <c r="AC3510" s="7" t="n">
        <v>43033</v>
      </c>
      <c r="AD3510" s="0" t="s">
        <v>104</v>
      </c>
      <c r="AE3510" s="0" t="s">
        <v>162</v>
      </c>
      <c r="AI3510" s="6" t="s">
        <v>14724</v>
      </c>
      <c r="AR3510" s="0" t="n">
        <v>42</v>
      </c>
    </row>
    <row r="3511" customFormat="false" ht="12.75" hidden="false" customHeight="true" outlineLevel="0" collapsed="false">
      <c r="A3511" s="6" t="s">
        <v>47</v>
      </c>
      <c r="B3511" s="6" t="s">
        <v>2247</v>
      </c>
      <c r="C3511" s="6" t="s">
        <v>14725</v>
      </c>
      <c r="D3511" s="6" t="s">
        <v>14726</v>
      </c>
      <c r="E3511" s="0" t="n">
        <v>95</v>
      </c>
      <c r="F3511" s="6" t="s">
        <v>14727</v>
      </c>
      <c r="G3511" s="6" t="s">
        <v>353</v>
      </c>
      <c r="H3511" s="6" t="s">
        <v>14710</v>
      </c>
      <c r="I3511" s="6" t="s">
        <v>14728</v>
      </c>
      <c r="J3511" s="6" t="s">
        <v>14729</v>
      </c>
      <c r="K3511" s="6" t="s">
        <v>2254</v>
      </c>
      <c r="L3511" s="6" t="s">
        <v>2255</v>
      </c>
      <c r="M3511" s="6" t="s">
        <v>2520</v>
      </c>
      <c r="N3511" s="6" t="s">
        <v>58</v>
      </c>
      <c r="O3511" s="6" t="s">
        <v>59</v>
      </c>
      <c r="P3511" s="6" t="s">
        <v>6767</v>
      </c>
      <c r="Q3511" s="6" t="s">
        <v>238</v>
      </c>
      <c r="R3511" s="6" t="s">
        <v>158</v>
      </c>
      <c r="S3511" s="6" t="s">
        <v>63</v>
      </c>
      <c r="T3511" s="6" t="s">
        <v>64</v>
      </c>
      <c r="X3511" s="6" t="s">
        <v>1936</v>
      </c>
      <c r="Y3511" s="6" t="s">
        <v>66</v>
      </c>
      <c r="Z3511" s="0" t="n">
        <v>20</v>
      </c>
      <c r="AB3511" s="6" t="s">
        <v>14730</v>
      </c>
      <c r="AC3511" s="7" t="n">
        <v>43033</v>
      </c>
      <c r="AD3511" s="0" t="s">
        <v>104</v>
      </c>
      <c r="AE3511" s="0" t="s">
        <v>162</v>
      </c>
      <c r="AR3511" s="0" t="n">
        <v>42</v>
      </c>
    </row>
    <row r="3512" customFormat="false" ht="12.75" hidden="false" customHeight="true" outlineLevel="0" collapsed="false">
      <c r="A3512" s="6" t="s">
        <v>88</v>
      </c>
      <c r="B3512" s="6" t="s">
        <v>1748</v>
      </c>
      <c r="C3512" s="6" t="s">
        <v>14731</v>
      </c>
      <c r="D3512" s="6" t="s">
        <v>14732</v>
      </c>
      <c r="E3512" s="0" t="n">
        <v>29</v>
      </c>
      <c r="F3512" s="6" t="s">
        <v>14733</v>
      </c>
      <c r="G3512" s="6" t="s">
        <v>46</v>
      </c>
      <c r="H3512" s="6" t="s">
        <v>14734</v>
      </c>
      <c r="J3512" s="6" t="s">
        <v>630</v>
      </c>
      <c r="K3512" s="6" t="s">
        <v>1753</v>
      </c>
      <c r="L3512" s="6" t="s">
        <v>1754</v>
      </c>
      <c r="M3512" s="6" t="s">
        <v>1735</v>
      </c>
      <c r="N3512" s="6" t="s">
        <v>58</v>
      </c>
      <c r="O3512" s="6" t="s">
        <v>59</v>
      </c>
      <c r="P3512" s="6" t="s">
        <v>528</v>
      </c>
      <c r="Q3512" s="6" t="s">
        <v>114</v>
      </c>
      <c r="R3512" s="6" t="s">
        <v>158</v>
      </c>
      <c r="S3512" s="6" t="s">
        <v>63</v>
      </c>
      <c r="T3512" s="6" t="s">
        <v>64</v>
      </c>
      <c r="X3512" s="6" t="s">
        <v>14735</v>
      </c>
      <c r="Y3512" s="6" t="s">
        <v>66</v>
      </c>
      <c r="Z3512" s="0" t="n">
        <v>20</v>
      </c>
      <c r="AB3512" s="6" t="s">
        <v>14736</v>
      </c>
      <c r="AC3512" s="7" t="n">
        <v>43041</v>
      </c>
      <c r="AD3512" s="6" t="s">
        <v>104</v>
      </c>
      <c r="AE3512" s="6" t="s">
        <v>105</v>
      </c>
      <c r="AI3512" s="6" t="s">
        <v>14737</v>
      </c>
      <c r="AQ3512" s="6" t="s">
        <v>14738</v>
      </c>
      <c r="AR3512" s="0" t="n">
        <v>52</v>
      </c>
    </row>
    <row r="3513" customFormat="false" ht="12.75" hidden="false" customHeight="true" outlineLevel="0" collapsed="false">
      <c r="A3513" s="6" t="s">
        <v>88</v>
      </c>
      <c r="B3513" s="6" t="s">
        <v>1748</v>
      </c>
      <c r="C3513" s="6" t="s">
        <v>14739</v>
      </c>
      <c r="D3513" s="6" t="s">
        <v>14740</v>
      </c>
      <c r="E3513" s="0" t="n">
        <v>29</v>
      </c>
      <c r="F3513" s="6" t="s">
        <v>14741</v>
      </c>
      <c r="G3513" s="6" t="s">
        <v>46</v>
      </c>
      <c r="H3513" s="6" t="s">
        <v>14734</v>
      </c>
      <c r="J3513" s="6" t="s">
        <v>3643</v>
      </c>
      <c r="K3513" s="6" t="s">
        <v>1753</v>
      </c>
      <c r="L3513" s="6" t="s">
        <v>1754</v>
      </c>
      <c r="M3513" s="6" t="s">
        <v>5694</v>
      </c>
      <c r="N3513" s="6" t="s">
        <v>58</v>
      </c>
      <c r="O3513" s="6" t="s">
        <v>59</v>
      </c>
      <c r="P3513" s="6" t="s">
        <v>7931</v>
      </c>
      <c r="Q3513" s="6" t="s">
        <v>114</v>
      </c>
      <c r="R3513" s="6" t="s">
        <v>158</v>
      </c>
      <c r="S3513" s="6" t="s">
        <v>63</v>
      </c>
      <c r="T3513" s="6" t="s">
        <v>64</v>
      </c>
      <c r="X3513" s="6" t="s">
        <v>14735</v>
      </c>
      <c r="Y3513" s="6" t="s">
        <v>66</v>
      </c>
      <c r="Z3513" s="0" t="n">
        <v>20</v>
      </c>
      <c r="AB3513" s="6" t="s">
        <v>14742</v>
      </c>
      <c r="AC3513" s="7" t="n">
        <v>43041</v>
      </c>
      <c r="AD3513" s="6" t="s">
        <v>104</v>
      </c>
      <c r="AE3513" s="6" t="s">
        <v>105</v>
      </c>
      <c r="AI3513" s="6" t="s">
        <v>14743</v>
      </c>
      <c r="AR3513" s="0" t="n">
        <v>55</v>
      </c>
    </row>
    <row r="3514" customFormat="false" ht="12.75" hidden="false" customHeight="true" outlineLevel="0" collapsed="false">
      <c r="A3514" s="6" t="s">
        <v>88</v>
      </c>
      <c r="B3514" s="6" t="s">
        <v>1748</v>
      </c>
      <c r="C3514" s="6" t="s">
        <v>14744</v>
      </c>
      <c r="D3514" s="6" t="s">
        <v>14745</v>
      </c>
      <c r="E3514" s="0" t="n">
        <v>29</v>
      </c>
      <c r="F3514" s="6" t="s">
        <v>14746</v>
      </c>
      <c r="G3514" s="6" t="s">
        <v>46</v>
      </c>
      <c r="H3514" s="6" t="s">
        <v>14734</v>
      </c>
      <c r="J3514" s="6" t="s">
        <v>14747</v>
      </c>
      <c r="K3514" s="6" t="s">
        <v>1753</v>
      </c>
      <c r="L3514" s="6" t="s">
        <v>1754</v>
      </c>
      <c r="M3514" s="6" t="s">
        <v>3865</v>
      </c>
      <c r="N3514" s="6" t="s">
        <v>58</v>
      </c>
      <c r="O3514" s="6" t="s">
        <v>59</v>
      </c>
      <c r="P3514" s="6" t="s">
        <v>633</v>
      </c>
      <c r="Q3514" s="6" t="s">
        <v>114</v>
      </c>
      <c r="R3514" s="6" t="s">
        <v>158</v>
      </c>
      <c r="S3514" s="6" t="s">
        <v>63</v>
      </c>
      <c r="T3514" s="6" t="s">
        <v>64</v>
      </c>
      <c r="U3514" s="6" t="s">
        <v>144</v>
      </c>
      <c r="X3514" s="6" t="s">
        <v>14735</v>
      </c>
      <c r="Y3514" s="6" t="s">
        <v>66</v>
      </c>
      <c r="Z3514" s="0" t="n">
        <v>20</v>
      </c>
      <c r="AB3514" s="6" t="s">
        <v>14748</v>
      </c>
      <c r="AC3514" s="7" t="n">
        <v>43041</v>
      </c>
      <c r="AD3514" s="6" t="s">
        <v>104</v>
      </c>
      <c r="AE3514" s="6" t="s">
        <v>105</v>
      </c>
      <c r="AH3514" s="6" t="s">
        <v>14749</v>
      </c>
      <c r="AR3514" s="0" t="n">
        <v>55</v>
      </c>
    </row>
    <row r="3515" customFormat="false" ht="12.75" hidden="false" customHeight="true" outlineLevel="0" collapsed="false">
      <c r="A3515" s="6" t="s">
        <v>88</v>
      </c>
      <c r="B3515" s="6" t="s">
        <v>1748</v>
      </c>
      <c r="C3515" s="6" t="s">
        <v>14750</v>
      </c>
      <c r="D3515" s="6" t="s">
        <v>14751</v>
      </c>
      <c r="E3515" s="0" t="n">
        <v>29</v>
      </c>
      <c r="F3515" s="6" t="s">
        <v>14752</v>
      </c>
      <c r="G3515" s="6" t="s">
        <v>46</v>
      </c>
      <c r="H3515" s="6" t="s">
        <v>14734</v>
      </c>
      <c r="J3515" s="6" t="s">
        <v>14753</v>
      </c>
      <c r="K3515" s="6" t="s">
        <v>1753</v>
      </c>
      <c r="L3515" s="6" t="s">
        <v>1754</v>
      </c>
      <c r="M3515" s="6" t="s">
        <v>553</v>
      </c>
      <c r="N3515" s="6" t="s">
        <v>58</v>
      </c>
      <c r="O3515" s="6" t="s">
        <v>59</v>
      </c>
      <c r="P3515" s="6" t="s">
        <v>746</v>
      </c>
      <c r="Q3515" s="6" t="s">
        <v>114</v>
      </c>
      <c r="R3515" s="6" t="s">
        <v>158</v>
      </c>
      <c r="S3515" s="6" t="s">
        <v>63</v>
      </c>
      <c r="T3515" s="6" t="s">
        <v>64</v>
      </c>
      <c r="X3515" s="6" t="s">
        <v>14735</v>
      </c>
      <c r="Y3515" s="6" t="s">
        <v>66</v>
      </c>
      <c r="Z3515" s="0" t="n">
        <v>20</v>
      </c>
      <c r="AA3515" s="6" t="s">
        <v>67</v>
      </c>
      <c r="AB3515" s="6" t="s">
        <v>14754</v>
      </c>
      <c r="AC3515" s="7" t="n">
        <v>43041</v>
      </c>
      <c r="AD3515" s="6" t="s">
        <v>104</v>
      </c>
      <c r="AE3515" s="6" t="s">
        <v>105</v>
      </c>
      <c r="AI3515" s="6" t="s">
        <v>14755</v>
      </c>
      <c r="AR3515" s="0" t="n">
        <v>55</v>
      </c>
    </row>
    <row r="3516" customFormat="false" ht="12.75" hidden="false" customHeight="true" outlineLevel="0" collapsed="false">
      <c r="A3516" s="4"/>
      <c r="B3516" s="4"/>
      <c r="C3516" s="4"/>
      <c r="D3516" s="4"/>
      <c r="E3516" s="4"/>
      <c r="F3516" s="4"/>
      <c r="G3516" s="4" t="s">
        <v>264</v>
      </c>
      <c r="H3516" s="4" t="s">
        <v>14734</v>
      </c>
      <c r="I3516" s="4"/>
      <c r="J3516" s="4"/>
      <c r="K3516" s="4" t="s">
        <v>777</v>
      </c>
      <c r="L3516" s="4" t="s">
        <v>778</v>
      </c>
      <c r="M3516" s="4"/>
      <c r="N3516" s="4"/>
      <c r="O3516" s="4"/>
      <c r="P3516" s="4"/>
      <c r="Q3516" s="4"/>
      <c r="R3516" s="4"/>
      <c r="S3516" s="4"/>
      <c r="T3516" s="4"/>
      <c r="U3516" s="4"/>
      <c r="V3516" s="4"/>
      <c r="W3516" s="4"/>
      <c r="X3516" s="4"/>
      <c r="Y3516" s="4"/>
      <c r="Z3516" s="4"/>
      <c r="AA3516" s="4"/>
      <c r="AB3516" s="4"/>
      <c r="AC3516" s="5"/>
      <c r="AD3516" s="4"/>
      <c r="AE3516" s="4"/>
      <c r="AF3516" s="4"/>
      <c r="AG3516" s="4"/>
      <c r="AH3516" s="4"/>
      <c r="AI3516" s="4"/>
      <c r="AJ3516" s="4"/>
      <c r="AK3516" s="4"/>
      <c r="AL3516" s="4"/>
      <c r="AM3516" s="4"/>
      <c r="AN3516" s="4"/>
      <c r="AO3516" s="4"/>
      <c r="AP3516" s="4"/>
      <c r="AQ3516" s="4"/>
      <c r="AR3516" s="4"/>
    </row>
    <row r="3517" customFormat="false" ht="12.75" hidden="false" customHeight="true" outlineLevel="0" collapsed="false">
      <c r="A3517" s="4"/>
      <c r="B3517" s="4"/>
      <c r="C3517" s="4"/>
      <c r="D3517" s="4"/>
      <c r="E3517" s="4"/>
      <c r="F3517" s="4"/>
      <c r="G3517" s="4" t="s">
        <v>264</v>
      </c>
      <c r="H3517" s="4" t="s">
        <v>14734</v>
      </c>
      <c r="I3517" s="4"/>
      <c r="J3517" s="4"/>
      <c r="K3517" s="4" t="s">
        <v>777</v>
      </c>
      <c r="L3517" s="4" t="s">
        <v>778</v>
      </c>
      <c r="M3517" s="4"/>
      <c r="N3517" s="4"/>
      <c r="O3517" s="4"/>
      <c r="P3517" s="4"/>
      <c r="Q3517" s="4"/>
      <c r="R3517" s="4"/>
      <c r="S3517" s="4"/>
      <c r="T3517" s="4"/>
      <c r="U3517" s="4"/>
      <c r="V3517" s="4"/>
      <c r="W3517" s="4"/>
      <c r="X3517" s="4"/>
      <c r="Y3517" s="4"/>
      <c r="Z3517" s="4"/>
      <c r="AA3517" s="4"/>
      <c r="AB3517" s="4"/>
      <c r="AC3517" s="5"/>
      <c r="AD3517" s="4"/>
      <c r="AE3517" s="4"/>
      <c r="AF3517" s="4"/>
      <c r="AG3517" s="4"/>
      <c r="AH3517" s="4"/>
      <c r="AI3517" s="4"/>
      <c r="AJ3517" s="4"/>
      <c r="AK3517" s="4"/>
      <c r="AL3517" s="4"/>
      <c r="AM3517" s="4"/>
      <c r="AN3517" s="4"/>
      <c r="AO3517" s="4"/>
      <c r="AP3517" s="4"/>
      <c r="AQ3517" s="4"/>
      <c r="AR3517" s="4"/>
    </row>
    <row r="3518" customFormat="false" ht="12.75" hidden="false" customHeight="true" outlineLevel="0" collapsed="false">
      <c r="A3518" s="4"/>
      <c r="B3518" s="4"/>
      <c r="C3518" s="4"/>
      <c r="D3518" s="4"/>
      <c r="E3518" s="4"/>
      <c r="F3518" s="4"/>
      <c r="G3518" s="4" t="s">
        <v>264</v>
      </c>
      <c r="H3518" s="4" t="s">
        <v>14734</v>
      </c>
      <c r="I3518" s="4"/>
      <c r="J3518" s="4"/>
      <c r="K3518" s="4" t="s">
        <v>777</v>
      </c>
      <c r="L3518" s="4" t="s">
        <v>778</v>
      </c>
      <c r="M3518" s="4"/>
      <c r="N3518" s="4"/>
      <c r="O3518" s="4"/>
      <c r="P3518" s="4"/>
      <c r="Q3518" s="4"/>
      <c r="R3518" s="4"/>
      <c r="S3518" s="4"/>
      <c r="T3518" s="4"/>
      <c r="U3518" s="4"/>
      <c r="V3518" s="4"/>
      <c r="W3518" s="4"/>
      <c r="X3518" s="4"/>
      <c r="Y3518" s="4"/>
      <c r="Z3518" s="4"/>
      <c r="AA3518" s="4"/>
      <c r="AB3518" s="4"/>
      <c r="AC3518" s="5"/>
      <c r="AD3518" s="4"/>
      <c r="AE3518" s="4"/>
      <c r="AF3518" s="4"/>
      <c r="AG3518" s="4"/>
      <c r="AH3518" s="4"/>
      <c r="AI3518" s="4"/>
      <c r="AJ3518" s="4"/>
      <c r="AK3518" s="4"/>
      <c r="AL3518" s="4"/>
      <c r="AM3518" s="4"/>
      <c r="AN3518" s="4"/>
      <c r="AO3518" s="4"/>
      <c r="AP3518" s="4"/>
      <c r="AQ3518" s="4"/>
      <c r="AR3518" s="4"/>
    </row>
    <row r="3519" customFormat="false" ht="12.75" hidden="false" customHeight="true" outlineLevel="0" collapsed="false">
      <c r="A3519" s="6" t="s">
        <v>88</v>
      </c>
      <c r="B3519" s="6" t="s">
        <v>118</v>
      </c>
      <c r="C3519" s="6" t="s">
        <v>14756</v>
      </c>
      <c r="D3519" s="6" t="s">
        <v>14757</v>
      </c>
      <c r="E3519" s="0" t="n">
        <v>7210</v>
      </c>
      <c r="F3519" s="6" t="s">
        <v>14758</v>
      </c>
      <c r="G3519" s="6" t="s">
        <v>1028</v>
      </c>
      <c r="H3519" s="6" t="s">
        <v>14759</v>
      </c>
      <c r="J3519" s="6" t="s">
        <v>14760</v>
      </c>
      <c r="K3519" s="6" t="s">
        <v>126</v>
      </c>
      <c r="L3519" s="6" t="s">
        <v>127</v>
      </c>
      <c r="M3519" s="6" t="s">
        <v>255</v>
      </c>
      <c r="N3519" s="6" t="s">
        <v>58</v>
      </c>
      <c r="O3519" s="6" t="s">
        <v>59</v>
      </c>
      <c r="P3519" s="6" t="s">
        <v>5793</v>
      </c>
      <c r="Q3519" s="6" t="s">
        <v>1332</v>
      </c>
      <c r="R3519" s="6" t="s">
        <v>143</v>
      </c>
      <c r="S3519" s="6" t="s">
        <v>63</v>
      </c>
      <c r="T3519" s="6" t="s">
        <v>64</v>
      </c>
      <c r="X3519" s="6" t="s">
        <v>14761</v>
      </c>
      <c r="Y3519" s="6" t="s">
        <v>66</v>
      </c>
      <c r="Z3519" s="0" t="n">
        <v>20</v>
      </c>
      <c r="AB3519" s="6" t="s">
        <v>14762</v>
      </c>
      <c r="AC3519" s="6"/>
      <c r="AD3519" s="6"/>
      <c r="AE3519" s="6"/>
      <c r="AN3519" s="6" t="s">
        <v>14763</v>
      </c>
      <c r="AQ3519" s="6" t="s">
        <v>14764</v>
      </c>
      <c r="AR3519" s="0" t="n">
        <v>59</v>
      </c>
    </row>
    <row r="3520" customFormat="false" ht="12.75" hidden="false" customHeight="true" outlineLevel="0" collapsed="false">
      <c r="A3520" s="6" t="s">
        <v>47</v>
      </c>
      <c r="B3520" s="6" t="s">
        <v>798</v>
      </c>
      <c r="C3520" s="6" t="s">
        <v>14765</v>
      </c>
      <c r="D3520" s="6" t="s">
        <v>14766</v>
      </c>
      <c r="E3520" s="0" t="n">
        <v>6</v>
      </c>
      <c r="F3520" s="6" t="s">
        <v>4728</v>
      </c>
      <c r="H3520" s="6" t="s">
        <v>14767</v>
      </c>
      <c r="K3520" s="6" t="s">
        <v>804</v>
      </c>
      <c r="L3520" s="6" t="s">
        <v>805</v>
      </c>
      <c r="M3520" s="6" t="s">
        <v>959</v>
      </c>
      <c r="N3520" s="6" t="s">
        <v>58</v>
      </c>
      <c r="O3520" s="6" t="s">
        <v>59</v>
      </c>
      <c r="P3520" s="6" t="s">
        <v>8198</v>
      </c>
      <c r="Q3520" s="6" t="s">
        <v>1332</v>
      </c>
      <c r="R3520" s="6" t="s">
        <v>62</v>
      </c>
      <c r="S3520" s="6" t="s">
        <v>63</v>
      </c>
      <c r="T3520" s="6" t="s">
        <v>64</v>
      </c>
      <c r="U3520" s="6" t="s">
        <v>144</v>
      </c>
      <c r="Y3520" s="6" t="s">
        <v>66</v>
      </c>
      <c r="Z3520" s="0" t="n">
        <v>20</v>
      </c>
      <c r="AB3520" s="6" t="s">
        <v>14768</v>
      </c>
      <c r="AC3520" s="7" t="n">
        <v>43031</v>
      </c>
      <c r="AD3520" s="0" t="s">
        <v>161</v>
      </c>
      <c r="AE3520" s="0" t="s">
        <v>162</v>
      </c>
      <c r="AQ3520" s="6" t="s">
        <v>14764</v>
      </c>
      <c r="AR3520" s="0" t="n">
        <v>59</v>
      </c>
    </row>
    <row r="3521" customFormat="false" ht="12.75" hidden="false" customHeight="true" outlineLevel="0" collapsed="false">
      <c r="A3521" s="6" t="s">
        <v>88</v>
      </c>
      <c r="B3521" s="6" t="s">
        <v>7106</v>
      </c>
      <c r="C3521" s="6" t="s">
        <v>14769</v>
      </c>
      <c r="D3521" s="6" t="s">
        <v>14770</v>
      </c>
      <c r="E3521" s="0" t="n">
        <v>160</v>
      </c>
      <c r="F3521" s="6" t="s">
        <v>14771</v>
      </c>
      <c r="G3521" s="6" t="s">
        <v>1880</v>
      </c>
      <c r="H3521" s="6" t="s">
        <v>14772</v>
      </c>
      <c r="I3521" s="6" t="s">
        <v>14773</v>
      </c>
      <c r="K3521" s="6" t="s">
        <v>7111</v>
      </c>
      <c r="L3521" s="6" t="s">
        <v>7112</v>
      </c>
      <c r="M3521" s="6" t="s">
        <v>7547</v>
      </c>
      <c r="N3521" s="6" t="s">
        <v>58</v>
      </c>
      <c r="O3521" s="6" t="s">
        <v>59</v>
      </c>
      <c r="P3521" s="6" t="s">
        <v>7829</v>
      </c>
      <c r="Q3521" s="6" t="s">
        <v>608</v>
      </c>
      <c r="R3521" s="6" t="s">
        <v>62</v>
      </c>
      <c r="S3521" s="6" t="s">
        <v>63</v>
      </c>
      <c r="T3521" s="6" t="s">
        <v>64</v>
      </c>
      <c r="Y3521" s="6" t="s">
        <v>66</v>
      </c>
      <c r="Z3521" s="0" t="n">
        <v>20</v>
      </c>
      <c r="AB3521" s="6" t="s">
        <v>14774</v>
      </c>
      <c r="AC3521" s="7" t="n">
        <v>43012</v>
      </c>
      <c r="AD3521" s="0" t="s">
        <v>104</v>
      </c>
      <c r="AE3521" s="6" t="s">
        <v>105</v>
      </c>
      <c r="AN3521" s="6" t="s">
        <v>14775</v>
      </c>
      <c r="AQ3521" s="6" t="s">
        <v>14776</v>
      </c>
      <c r="AR3521" s="0" t="n">
        <v>63</v>
      </c>
    </row>
    <row r="3522" customFormat="false" ht="12.75" hidden="false" customHeight="true" outlineLevel="0" collapsed="false">
      <c r="A3522" s="6" t="s">
        <v>88</v>
      </c>
      <c r="B3522" s="6" t="s">
        <v>7106</v>
      </c>
      <c r="C3522" s="6" t="s">
        <v>14777</v>
      </c>
      <c r="D3522" s="6" t="s">
        <v>14778</v>
      </c>
      <c r="E3522" s="0" t="n">
        <v>160</v>
      </c>
      <c r="F3522" s="6" t="s">
        <v>14779</v>
      </c>
      <c r="G3522" s="6" t="s">
        <v>1880</v>
      </c>
      <c r="H3522" s="6" t="s">
        <v>14772</v>
      </c>
      <c r="K3522" s="6" t="s">
        <v>7111</v>
      </c>
      <c r="L3522" s="6" t="s">
        <v>7112</v>
      </c>
      <c r="M3522" s="6" t="s">
        <v>2283</v>
      </c>
      <c r="N3522" s="6" t="s">
        <v>58</v>
      </c>
      <c r="O3522" s="6" t="s">
        <v>59</v>
      </c>
      <c r="P3522" s="6" t="s">
        <v>4704</v>
      </c>
      <c r="Q3522" s="6" t="s">
        <v>479</v>
      </c>
      <c r="R3522" s="6" t="s">
        <v>62</v>
      </c>
      <c r="S3522" s="6" t="s">
        <v>63</v>
      </c>
      <c r="T3522" s="6" t="s">
        <v>64</v>
      </c>
      <c r="Y3522" s="6" t="s">
        <v>66</v>
      </c>
      <c r="Z3522" s="0" t="n">
        <v>20</v>
      </c>
      <c r="AB3522" s="6" t="s">
        <v>14780</v>
      </c>
      <c r="AC3522" s="7" t="n">
        <v>43012</v>
      </c>
      <c r="AD3522" s="0" t="s">
        <v>104</v>
      </c>
      <c r="AE3522" s="6" t="s">
        <v>105</v>
      </c>
      <c r="AN3522" s="6" t="s">
        <v>14781</v>
      </c>
      <c r="AO3522" s="6" t="s">
        <v>14782</v>
      </c>
      <c r="AQ3522" s="6" t="s">
        <v>14776</v>
      </c>
      <c r="AR3522" s="0" t="n">
        <v>63</v>
      </c>
    </row>
    <row r="3523" customFormat="false" ht="12.75" hidden="false" customHeight="true" outlineLevel="0" collapsed="false">
      <c r="A3523" s="6" t="s">
        <v>88</v>
      </c>
      <c r="B3523" s="6" t="s">
        <v>7106</v>
      </c>
      <c r="C3523" s="6" t="s">
        <v>14783</v>
      </c>
      <c r="D3523" s="6" t="s">
        <v>14784</v>
      </c>
      <c r="E3523" s="0" t="n">
        <v>160</v>
      </c>
      <c r="F3523" s="6" t="s">
        <v>14785</v>
      </c>
      <c r="G3523" s="6" t="s">
        <v>1880</v>
      </c>
      <c r="H3523" s="6" t="s">
        <v>14772</v>
      </c>
      <c r="I3523" s="6" t="s">
        <v>14786</v>
      </c>
      <c r="K3523" s="6" t="s">
        <v>7111</v>
      </c>
      <c r="L3523" s="6" t="s">
        <v>7112</v>
      </c>
      <c r="M3523" s="6" t="s">
        <v>1408</v>
      </c>
      <c r="N3523" s="6" t="s">
        <v>58</v>
      </c>
      <c r="O3523" s="6" t="s">
        <v>59</v>
      </c>
      <c r="P3523" s="6" t="s">
        <v>11951</v>
      </c>
      <c r="Q3523" s="6" t="s">
        <v>479</v>
      </c>
      <c r="R3523" s="6" t="s">
        <v>62</v>
      </c>
      <c r="S3523" s="6" t="s">
        <v>63</v>
      </c>
      <c r="T3523" s="6" t="s">
        <v>64</v>
      </c>
      <c r="Y3523" s="6" t="s">
        <v>66</v>
      </c>
      <c r="Z3523" s="0" t="n">
        <v>20</v>
      </c>
      <c r="AB3523" s="6" t="s">
        <v>14787</v>
      </c>
      <c r="AC3523" s="7" t="n">
        <v>43012</v>
      </c>
      <c r="AD3523" s="0" t="s">
        <v>104</v>
      </c>
      <c r="AE3523" s="6" t="s">
        <v>105</v>
      </c>
      <c r="AH3523" s="6" t="s">
        <v>14788</v>
      </c>
      <c r="AR3523" s="0" t="n">
        <v>83</v>
      </c>
    </row>
    <row r="3524" customFormat="false" ht="12.75" hidden="false" customHeight="true" outlineLevel="0" collapsed="false">
      <c r="A3524" s="4"/>
      <c r="B3524" s="4"/>
      <c r="C3524" s="4"/>
      <c r="D3524" s="4"/>
      <c r="E3524" s="4"/>
      <c r="F3524" s="4"/>
      <c r="G3524" s="4" t="s">
        <v>5215</v>
      </c>
      <c r="H3524" s="4" t="s">
        <v>14772</v>
      </c>
      <c r="I3524" s="4"/>
      <c r="J3524" s="4"/>
      <c r="K3524" s="4" t="s">
        <v>153</v>
      </c>
      <c r="L3524" s="4" t="s">
        <v>154</v>
      </c>
      <c r="M3524" s="4"/>
      <c r="N3524" s="4"/>
      <c r="O3524" s="4"/>
      <c r="P3524" s="4"/>
      <c r="Q3524" s="4"/>
      <c r="R3524" s="4"/>
      <c r="S3524" s="4"/>
      <c r="T3524" s="4"/>
      <c r="U3524" s="4"/>
      <c r="V3524" s="4"/>
      <c r="W3524" s="4"/>
      <c r="X3524" s="4"/>
      <c r="Y3524" s="4"/>
      <c r="Z3524" s="4"/>
      <c r="AA3524" s="4"/>
      <c r="AB3524" s="4"/>
      <c r="AC3524" s="5"/>
      <c r="AD3524" s="4"/>
      <c r="AE3524" s="4"/>
      <c r="AF3524" s="4"/>
      <c r="AG3524" s="4"/>
      <c r="AH3524" s="4"/>
      <c r="AI3524" s="4"/>
      <c r="AJ3524" s="4"/>
      <c r="AK3524" s="4"/>
      <c r="AL3524" s="4"/>
      <c r="AM3524" s="4"/>
      <c r="AN3524" s="4"/>
      <c r="AO3524" s="4"/>
      <c r="AP3524" s="4"/>
      <c r="AQ3524" s="4"/>
      <c r="AR3524" s="4"/>
    </row>
    <row r="3525" customFormat="false" ht="12.75" hidden="false" customHeight="true" outlineLevel="0" collapsed="false">
      <c r="A3525" s="6" t="s">
        <v>47</v>
      </c>
      <c r="B3525" s="6" t="s">
        <v>14789</v>
      </c>
      <c r="C3525" s="6" t="s">
        <v>14790</v>
      </c>
      <c r="D3525" s="6" t="s">
        <v>14791</v>
      </c>
      <c r="E3525" s="0" t="n">
        <v>9</v>
      </c>
      <c r="F3525" s="6" t="s">
        <v>14792</v>
      </c>
      <c r="G3525" s="6" t="s">
        <v>93</v>
      </c>
      <c r="H3525" s="6" t="s">
        <v>14772</v>
      </c>
      <c r="I3525" s="6" t="s">
        <v>14793</v>
      </c>
      <c r="K3525" s="6" t="s">
        <v>1790</v>
      </c>
      <c r="L3525" s="6" t="s">
        <v>14794</v>
      </c>
      <c r="M3525" s="6" t="s">
        <v>1832</v>
      </c>
      <c r="N3525" s="6" t="s">
        <v>58</v>
      </c>
      <c r="O3525" s="6" t="s">
        <v>59</v>
      </c>
      <c r="P3525" s="6" t="s">
        <v>5183</v>
      </c>
      <c r="Q3525" s="6" t="s">
        <v>157</v>
      </c>
      <c r="R3525" s="6" t="s">
        <v>62</v>
      </c>
      <c r="S3525" s="6" t="s">
        <v>63</v>
      </c>
      <c r="T3525" s="6" t="s">
        <v>64</v>
      </c>
      <c r="U3525" s="6" t="s">
        <v>144</v>
      </c>
      <c r="Y3525" s="6" t="s">
        <v>66</v>
      </c>
      <c r="Z3525" s="0" t="n">
        <v>20</v>
      </c>
      <c r="AR3525" s="0" t="n">
        <v>87</v>
      </c>
    </row>
    <row r="3526" customFormat="false" ht="12.75" hidden="false" customHeight="true" outlineLevel="0" collapsed="false">
      <c r="A3526" s="4"/>
      <c r="B3526" s="4"/>
      <c r="C3526" s="4"/>
      <c r="D3526" s="4"/>
      <c r="E3526" s="4"/>
      <c r="F3526" s="4"/>
      <c r="G3526" s="4" t="s">
        <v>342</v>
      </c>
      <c r="H3526" s="4" t="s">
        <v>14772</v>
      </c>
      <c r="I3526" s="4"/>
      <c r="J3526" s="4"/>
      <c r="K3526" s="4" t="s">
        <v>153</v>
      </c>
      <c r="L3526" s="4" t="s">
        <v>154</v>
      </c>
      <c r="M3526" s="4"/>
      <c r="N3526" s="4"/>
      <c r="O3526" s="4"/>
      <c r="P3526" s="4"/>
      <c r="Q3526" s="4"/>
      <c r="R3526" s="4"/>
      <c r="S3526" s="4"/>
      <c r="T3526" s="4"/>
      <c r="U3526" s="4"/>
      <c r="V3526" s="4"/>
      <c r="W3526" s="4"/>
      <c r="X3526" s="4"/>
      <c r="Y3526" s="4"/>
      <c r="Z3526" s="4"/>
      <c r="AA3526" s="4"/>
      <c r="AB3526" s="4"/>
      <c r="AC3526" s="5"/>
      <c r="AD3526" s="4"/>
      <c r="AE3526" s="4"/>
      <c r="AF3526" s="4"/>
      <c r="AG3526" s="4"/>
      <c r="AH3526" s="4"/>
      <c r="AI3526" s="4"/>
      <c r="AJ3526" s="4"/>
      <c r="AK3526" s="4"/>
      <c r="AL3526" s="4"/>
      <c r="AM3526" s="4"/>
      <c r="AN3526" s="4"/>
      <c r="AO3526" s="4"/>
      <c r="AP3526" s="4"/>
      <c r="AQ3526" s="4"/>
      <c r="AR3526" s="4"/>
    </row>
    <row r="3527" customFormat="false" ht="12.75" hidden="false" customHeight="true" outlineLevel="0" collapsed="false">
      <c r="A3527" s="4"/>
      <c r="B3527" s="4"/>
      <c r="C3527" s="4"/>
      <c r="D3527" s="4"/>
      <c r="E3527" s="4"/>
      <c r="F3527" s="4"/>
      <c r="G3527" s="4" t="s">
        <v>342</v>
      </c>
      <c r="H3527" s="4" t="s">
        <v>14772</v>
      </c>
      <c r="I3527" s="4"/>
      <c r="J3527" s="4"/>
      <c r="K3527" s="4" t="s">
        <v>153</v>
      </c>
      <c r="L3527" s="4" t="s">
        <v>154</v>
      </c>
      <c r="M3527" s="4"/>
      <c r="N3527" s="4"/>
      <c r="O3527" s="4"/>
      <c r="P3527" s="4"/>
      <c r="Q3527" s="4"/>
      <c r="R3527" s="4"/>
      <c r="S3527" s="4"/>
      <c r="T3527" s="4"/>
      <c r="U3527" s="4"/>
      <c r="V3527" s="4"/>
      <c r="W3527" s="4"/>
      <c r="X3527" s="4"/>
      <c r="Y3527" s="4"/>
      <c r="Z3527" s="4"/>
      <c r="AA3527" s="4"/>
      <c r="AB3527" s="4"/>
      <c r="AC3527" s="5"/>
      <c r="AD3527" s="4"/>
      <c r="AE3527" s="4"/>
      <c r="AF3527" s="4"/>
      <c r="AG3527" s="4"/>
      <c r="AH3527" s="4"/>
      <c r="AI3527" s="4"/>
      <c r="AJ3527" s="4"/>
      <c r="AK3527" s="4"/>
      <c r="AL3527" s="4"/>
      <c r="AM3527" s="4"/>
      <c r="AN3527" s="4"/>
      <c r="AO3527" s="4"/>
      <c r="AP3527" s="4"/>
      <c r="AQ3527" s="4"/>
      <c r="AR3527" s="4"/>
    </row>
    <row r="3528" customFormat="false" ht="12.75" hidden="false" customHeight="true" outlineLevel="0" collapsed="false">
      <c r="A3528" s="4"/>
      <c r="B3528" s="4"/>
      <c r="C3528" s="4"/>
      <c r="D3528" s="4"/>
      <c r="E3528" s="4"/>
      <c r="F3528" s="4"/>
      <c r="G3528" s="4" t="s">
        <v>3340</v>
      </c>
      <c r="H3528" s="4" t="s">
        <v>14772</v>
      </c>
      <c r="I3528" s="4"/>
      <c r="J3528" s="4"/>
      <c r="K3528" s="4" t="s">
        <v>153</v>
      </c>
      <c r="L3528" s="4" t="s">
        <v>154</v>
      </c>
      <c r="M3528" s="4"/>
      <c r="N3528" s="4"/>
      <c r="O3528" s="4"/>
      <c r="P3528" s="4"/>
      <c r="Q3528" s="4"/>
      <c r="R3528" s="4"/>
      <c r="S3528" s="4"/>
      <c r="T3528" s="4"/>
      <c r="U3528" s="4"/>
      <c r="V3528" s="4"/>
      <c r="W3528" s="4"/>
      <c r="X3528" s="4"/>
      <c r="Y3528" s="4"/>
      <c r="Z3528" s="4"/>
      <c r="AA3528" s="4"/>
      <c r="AB3528" s="4"/>
      <c r="AC3528" s="5"/>
      <c r="AD3528" s="4"/>
      <c r="AE3528" s="4"/>
      <c r="AF3528" s="4"/>
      <c r="AG3528" s="4"/>
      <c r="AH3528" s="4"/>
      <c r="AI3528" s="4"/>
      <c r="AJ3528" s="4"/>
      <c r="AK3528" s="4"/>
      <c r="AL3528" s="4"/>
      <c r="AM3528" s="4"/>
      <c r="AN3528" s="4"/>
      <c r="AO3528" s="4"/>
      <c r="AP3528" s="4"/>
      <c r="AQ3528" s="4"/>
      <c r="AR3528" s="4"/>
    </row>
    <row r="3529" customFormat="false" ht="12.75" hidden="false" customHeight="true" outlineLevel="0" collapsed="false">
      <c r="A3529" s="4"/>
      <c r="B3529" s="4"/>
      <c r="C3529" s="4"/>
      <c r="D3529" s="4"/>
      <c r="E3529" s="4"/>
      <c r="F3529" s="4"/>
      <c r="G3529" s="4" t="s">
        <v>3340</v>
      </c>
      <c r="H3529" s="4" t="s">
        <v>14772</v>
      </c>
      <c r="I3529" s="4"/>
      <c r="J3529" s="4"/>
      <c r="K3529" s="4" t="s">
        <v>153</v>
      </c>
      <c r="L3529" s="4" t="s">
        <v>154</v>
      </c>
      <c r="M3529" s="4"/>
      <c r="N3529" s="4"/>
      <c r="O3529" s="4"/>
      <c r="P3529" s="4"/>
      <c r="Q3529" s="4"/>
      <c r="R3529" s="4"/>
      <c r="S3529" s="4"/>
      <c r="T3529" s="4"/>
      <c r="U3529" s="4"/>
      <c r="V3529" s="4"/>
      <c r="W3529" s="4"/>
      <c r="X3529" s="4"/>
      <c r="Y3529" s="4"/>
      <c r="Z3529" s="4"/>
      <c r="AA3529" s="4"/>
      <c r="AB3529" s="4"/>
      <c r="AC3529" s="5"/>
      <c r="AD3529" s="4"/>
      <c r="AE3529" s="4"/>
      <c r="AF3529" s="4"/>
      <c r="AG3529" s="4"/>
      <c r="AH3529" s="4"/>
      <c r="AI3529" s="4"/>
      <c r="AJ3529" s="4"/>
      <c r="AK3529" s="4"/>
      <c r="AL3529" s="4"/>
      <c r="AM3529" s="4"/>
      <c r="AN3529" s="4"/>
      <c r="AO3529" s="4"/>
      <c r="AP3529" s="4"/>
      <c r="AQ3529" s="4"/>
      <c r="AR3529" s="4"/>
    </row>
    <row r="3530" customFormat="false" ht="12.75" hidden="false" customHeight="true" outlineLevel="0" collapsed="false">
      <c r="A3530" s="4"/>
      <c r="B3530" s="4"/>
      <c r="C3530" s="4"/>
      <c r="D3530" s="4"/>
      <c r="E3530" s="4"/>
      <c r="F3530" s="4"/>
      <c r="G3530" s="4" t="s">
        <v>1629</v>
      </c>
      <c r="H3530" s="4" t="s">
        <v>14772</v>
      </c>
      <c r="I3530" s="4"/>
      <c r="J3530" s="4"/>
      <c r="K3530" s="4" t="s">
        <v>153</v>
      </c>
      <c r="L3530" s="4" t="s">
        <v>154</v>
      </c>
      <c r="M3530" s="4"/>
      <c r="N3530" s="4"/>
      <c r="O3530" s="4"/>
      <c r="P3530" s="4"/>
      <c r="Q3530" s="4"/>
      <c r="R3530" s="4"/>
      <c r="S3530" s="4"/>
      <c r="T3530" s="4"/>
      <c r="U3530" s="4"/>
      <c r="V3530" s="4"/>
      <c r="W3530" s="4"/>
      <c r="X3530" s="4"/>
      <c r="Y3530" s="4"/>
      <c r="Z3530" s="4"/>
      <c r="AA3530" s="4"/>
      <c r="AB3530" s="4"/>
      <c r="AC3530" s="5"/>
      <c r="AD3530" s="4"/>
      <c r="AE3530" s="4"/>
      <c r="AF3530" s="4"/>
      <c r="AG3530" s="4"/>
      <c r="AH3530" s="4"/>
      <c r="AI3530" s="4"/>
      <c r="AJ3530" s="4"/>
      <c r="AK3530" s="4"/>
      <c r="AL3530" s="4"/>
      <c r="AM3530" s="4"/>
      <c r="AN3530" s="4"/>
      <c r="AO3530" s="4"/>
      <c r="AP3530" s="4"/>
      <c r="AQ3530" s="4"/>
      <c r="AR3530" s="4"/>
    </row>
    <row r="3531" customFormat="false" ht="12.75" hidden="false" customHeight="true" outlineLevel="0" collapsed="false">
      <c r="A3531" s="4"/>
      <c r="B3531" s="4"/>
      <c r="C3531" s="4"/>
      <c r="D3531" s="4"/>
      <c r="E3531" s="4"/>
      <c r="F3531" s="4"/>
      <c r="G3531" s="4" t="s">
        <v>1629</v>
      </c>
      <c r="H3531" s="4" t="s">
        <v>14772</v>
      </c>
      <c r="I3531" s="4"/>
      <c r="J3531" s="4"/>
      <c r="K3531" s="4" t="s">
        <v>153</v>
      </c>
      <c r="L3531" s="4" t="s">
        <v>154</v>
      </c>
      <c r="M3531" s="4"/>
      <c r="N3531" s="4"/>
      <c r="O3531" s="4"/>
      <c r="P3531" s="4"/>
      <c r="Q3531" s="4"/>
      <c r="R3531" s="4"/>
      <c r="S3531" s="4"/>
      <c r="T3531" s="4"/>
      <c r="U3531" s="4"/>
      <c r="V3531" s="4"/>
      <c r="W3531" s="4"/>
      <c r="X3531" s="4"/>
      <c r="Y3531" s="4"/>
      <c r="Z3531" s="4"/>
      <c r="AA3531" s="4"/>
      <c r="AB3531" s="4"/>
      <c r="AC3531" s="5"/>
      <c r="AD3531" s="4"/>
      <c r="AE3531" s="4"/>
      <c r="AF3531" s="4"/>
      <c r="AG3531" s="4"/>
      <c r="AH3531" s="4"/>
      <c r="AI3531" s="4"/>
      <c r="AJ3531" s="4"/>
      <c r="AK3531" s="4"/>
      <c r="AL3531" s="4"/>
      <c r="AM3531" s="4"/>
      <c r="AN3531" s="4"/>
      <c r="AO3531" s="4"/>
      <c r="AP3531" s="4"/>
      <c r="AQ3531" s="4"/>
      <c r="AR3531" s="4"/>
    </row>
    <row r="3532" customFormat="false" ht="12.75" hidden="false" customHeight="true" outlineLevel="0" collapsed="false">
      <c r="A3532" s="4"/>
      <c r="B3532" s="4"/>
      <c r="C3532" s="4"/>
      <c r="D3532" s="4"/>
      <c r="E3532" s="4"/>
      <c r="F3532" s="4"/>
      <c r="G3532" s="4" t="s">
        <v>14795</v>
      </c>
      <c r="H3532" s="4" t="s">
        <v>14772</v>
      </c>
      <c r="I3532" s="4"/>
      <c r="J3532" s="4"/>
      <c r="K3532" s="4" t="s">
        <v>153</v>
      </c>
      <c r="L3532" s="4" t="s">
        <v>154</v>
      </c>
      <c r="M3532" s="4"/>
      <c r="N3532" s="4"/>
      <c r="O3532" s="4"/>
      <c r="P3532" s="4"/>
      <c r="Q3532" s="4"/>
      <c r="R3532" s="4"/>
      <c r="S3532" s="4"/>
      <c r="T3532" s="4"/>
      <c r="U3532" s="4"/>
      <c r="V3532" s="4"/>
      <c r="W3532" s="4"/>
      <c r="X3532" s="4"/>
      <c r="Y3532" s="4"/>
      <c r="Z3532" s="4"/>
      <c r="AA3532" s="4"/>
      <c r="AB3532" s="4"/>
      <c r="AC3532" s="5"/>
      <c r="AD3532" s="4"/>
      <c r="AE3532" s="4"/>
      <c r="AF3532" s="4"/>
      <c r="AG3532" s="4"/>
      <c r="AH3532" s="4"/>
      <c r="AI3532" s="4"/>
      <c r="AJ3532" s="4"/>
      <c r="AK3532" s="4"/>
      <c r="AL3532" s="4"/>
      <c r="AM3532" s="4"/>
      <c r="AN3532" s="4"/>
      <c r="AO3532" s="4"/>
      <c r="AP3532" s="4"/>
      <c r="AQ3532" s="4"/>
      <c r="AR3532" s="4"/>
    </row>
    <row r="3533" customFormat="false" ht="12.75" hidden="false" customHeight="true" outlineLevel="0" collapsed="false">
      <c r="A3533" s="4"/>
      <c r="B3533" s="4"/>
      <c r="C3533" s="4"/>
      <c r="D3533" s="4"/>
      <c r="E3533" s="4"/>
      <c r="F3533" s="4"/>
      <c r="G3533" s="4" t="s">
        <v>14795</v>
      </c>
      <c r="H3533" s="4" t="s">
        <v>14772</v>
      </c>
      <c r="I3533" s="4"/>
      <c r="J3533" s="4"/>
      <c r="K3533" s="4" t="s">
        <v>153</v>
      </c>
      <c r="L3533" s="4" t="s">
        <v>154</v>
      </c>
      <c r="M3533" s="4"/>
      <c r="N3533" s="4"/>
      <c r="O3533" s="4"/>
      <c r="P3533" s="4"/>
      <c r="Q3533" s="4"/>
      <c r="R3533" s="4"/>
      <c r="S3533" s="4"/>
      <c r="T3533" s="4"/>
      <c r="U3533" s="4"/>
      <c r="V3533" s="4"/>
      <c r="W3533" s="4"/>
      <c r="X3533" s="4"/>
      <c r="Y3533" s="4"/>
      <c r="Z3533" s="4"/>
      <c r="AA3533" s="4"/>
      <c r="AB3533" s="4"/>
      <c r="AC3533" s="5"/>
      <c r="AD3533" s="4"/>
      <c r="AE3533" s="4"/>
      <c r="AF3533" s="4"/>
      <c r="AG3533" s="4"/>
      <c r="AH3533" s="4"/>
      <c r="AI3533" s="4"/>
      <c r="AJ3533" s="4"/>
      <c r="AK3533" s="4"/>
      <c r="AL3533" s="4"/>
      <c r="AM3533" s="4"/>
      <c r="AN3533" s="4"/>
      <c r="AO3533" s="4"/>
      <c r="AP3533" s="4"/>
      <c r="AQ3533" s="4"/>
      <c r="AR3533" s="4"/>
    </row>
    <row r="3534" customFormat="false" ht="12.75" hidden="false" customHeight="true" outlineLevel="0" collapsed="false">
      <c r="A3534" s="4"/>
      <c r="B3534" s="4"/>
      <c r="C3534" s="4"/>
      <c r="D3534" s="4"/>
      <c r="E3534" s="4"/>
      <c r="F3534" s="4"/>
      <c r="G3534" s="4" t="s">
        <v>14795</v>
      </c>
      <c r="H3534" s="4" t="s">
        <v>14772</v>
      </c>
      <c r="I3534" s="4"/>
      <c r="J3534" s="4"/>
      <c r="K3534" s="4" t="s">
        <v>153</v>
      </c>
      <c r="L3534" s="4" t="s">
        <v>154</v>
      </c>
      <c r="M3534" s="4"/>
      <c r="N3534" s="4"/>
      <c r="O3534" s="4"/>
      <c r="P3534" s="4"/>
      <c r="Q3534" s="4"/>
      <c r="R3534" s="4"/>
      <c r="S3534" s="4"/>
      <c r="T3534" s="4"/>
      <c r="U3534" s="4"/>
      <c r="V3534" s="4"/>
      <c r="W3534" s="4"/>
      <c r="X3534" s="4"/>
      <c r="Y3534" s="4"/>
      <c r="Z3534" s="4"/>
      <c r="AA3534" s="4"/>
      <c r="AB3534" s="4"/>
      <c r="AC3534" s="5"/>
      <c r="AD3534" s="4"/>
      <c r="AE3534" s="4"/>
      <c r="AF3534" s="4"/>
      <c r="AG3534" s="4"/>
      <c r="AH3534" s="4"/>
      <c r="AI3534" s="4"/>
      <c r="AJ3534" s="4"/>
      <c r="AK3534" s="4"/>
      <c r="AL3534" s="4"/>
      <c r="AM3534" s="4"/>
      <c r="AN3534" s="4"/>
      <c r="AO3534" s="4"/>
      <c r="AP3534" s="4"/>
      <c r="AQ3534" s="4"/>
      <c r="AR3534" s="4"/>
    </row>
    <row r="3535" customFormat="false" ht="12.75" hidden="false" customHeight="true" outlineLevel="0" collapsed="false">
      <c r="A3535" s="4"/>
      <c r="B3535" s="4"/>
      <c r="C3535" s="4"/>
      <c r="D3535" s="4"/>
      <c r="E3535" s="4"/>
      <c r="F3535" s="4"/>
      <c r="G3535" s="4" t="s">
        <v>14796</v>
      </c>
      <c r="H3535" s="4" t="s">
        <v>14772</v>
      </c>
      <c r="I3535" s="4"/>
      <c r="J3535" s="4"/>
      <c r="K3535" s="4" t="s">
        <v>153</v>
      </c>
      <c r="L3535" s="4" t="s">
        <v>154</v>
      </c>
      <c r="M3535" s="4"/>
      <c r="N3535" s="4"/>
      <c r="O3535" s="4"/>
      <c r="P3535" s="4"/>
      <c r="Q3535" s="4"/>
      <c r="R3535" s="4"/>
      <c r="S3535" s="4"/>
      <c r="T3535" s="4"/>
      <c r="U3535" s="4"/>
      <c r="V3535" s="4"/>
      <c r="W3535" s="4"/>
      <c r="X3535" s="4"/>
      <c r="Y3535" s="4"/>
      <c r="Z3535" s="4"/>
      <c r="AA3535" s="4"/>
      <c r="AB3535" s="4"/>
      <c r="AC3535" s="5"/>
      <c r="AD3535" s="4"/>
      <c r="AE3535" s="4"/>
      <c r="AF3535" s="4"/>
      <c r="AG3535" s="4"/>
      <c r="AH3535" s="4"/>
      <c r="AI3535" s="4"/>
      <c r="AJ3535" s="4"/>
      <c r="AK3535" s="4"/>
      <c r="AL3535" s="4"/>
      <c r="AM3535" s="4"/>
      <c r="AN3535" s="4"/>
      <c r="AO3535" s="4"/>
      <c r="AP3535" s="4"/>
      <c r="AQ3535" s="4"/>
      <c r="AR3535" s="4"/>
    </row>
    <row r="3536" customFormat="false" ht="12.75" hidden="false" customHeight="true" outlineLevel="0" collapsed="false">
      <c r="A3536" s="4"/>
      <c r="B3536" s="4"/>
      <c r="C3536" s="4"/>
      <c r="D3536" s="4"/>
      <c r="E3536" s="4"/>
      <c r="F3536" s="4"/>
      <c r="G3536" s="4" t="s">
        <v>3962</v>
      </c>
      <c r="H3536" s="4" t="s">
        <v>14772</v>
      </c>
      <c r="I3536" s="4"/>
      <c r="J3536" s="4"/>
      <c r="K3536" s="4" t="s">
        <v>153</v>
      </c>
      <c r="L3536" s="4" t="s">
        <v>154</v>
      </c>
      <c r="M3536" s="4"/>
      <c r="N3536" s="4"/>
      <c r="O3536" s="4"/>
      <c r="P3536" s="4"/>
      <c r="Q3536" s="4"/>
      <c r="R3536" s="4"/>
      <c r="S3536" s="4"/>
      <c r="T3536" s="4"/>
      <c r="U3536" s="4"/>
      <c r="V3536" s="4"/>
      <c r="W3536" s="4"/>
      <c r="X3536" s="4"/>
      <c r="Y3536" s="4"/>
      <c r="Z3536" s="4"/>
      <c r="AA3536" s="4"/>
      <c r="AB3536" s="4"/>
      <c r="AC3536" s="5"/>
      <c r="AD3536" s="4"/>
      <c r="AE3536" s="4"/>
      <c r="AF3536" s="4"/>
      <c r="AG3536" s="4"/>
      <c r="AH3536" s="4"/>
      <c r="AI3536" s="4"/>
      <c r="AJ3536" s="4"/>
      <c r="AK3536" s="4"/>
      <c r="AL3536" s="4"/>
      <c r="AM3536" s="4"/>
      <c r="AN3536" s="4"/>
      <c r="AO3536" s="4"/>
      <c r="AP3536" s="4"/>
      <c r="AQ3536" s="4"/>
      <c r="AR3536" s="4"/>
    </row>
    <row r="3537" customFormat="false" ht="12.75" hidden="false" customHeight="true" outlineLevel="0" collapsed="false">
      <c r="A3537" s="6" t="s">
        <v>88</v>
      </c>
      <c r="B3537" s="6" t="s">
        <v>14797</v>
      </c>
      <c r="C3537" s="6" t="s">
        <v>14798</v>
      </c>
      <c r="D3537" s="6" t="s">
        <v>14799</v>
      </c>
      <c r="E3537" s="0" t="n">
        <v>220</v>
      </c>
      <c r="F3537" s="6" t="s">
        <v>14800</v>
      </c>
      <c r="G3537" s="6" t="s">
        <v>42</v>
      </c>
      <c r="H3537" s="6" t="s">
        <v>14801</v>
      </c>
      <c r="I3537" s="6" t="s">
        <v>14802</v>
      </c>
      <c r="J3537" s="6" t="s">
        <v>6185</v>
      </c>
      <c r="K3537" s="6" t="s">
        <v>1299</v>
      </c>
      <c r="L3537" s="6" t="s">
        <v>14803</v>
      </c>
      <c r="M3537" s="6" t="s">
        <v>2143</v>
      </c>
      <c r="N3537" s="6" t="s">
        <v>58</v>
      </c>
      <c r="O3537" s="6" t="s">
        <v>59</v>
      </c>
      <c r="P3537" s="6" t="s">
        <v>5978</v>
      </c>
      <c r="Q3537" s="6" t="s">
        <v>190</v>
      </c>
      <c r="R3537" s="6" t="s">
        <v>62</v>
      </c>
      <c r="S3537" s="6" t="s">
        <v>63</v>
      </c>
      <c r="T3537" s="6" t="s">
        <v>64</v>
      </c>
      <c r="Y3537" s="6" t="s">
        <v>66</v>
      </c>
      <c r="Z3537" s="0" t="n">
        <v>20</v>
      </c>
      <c r="AB3537" s="6" t="s">
        <v>14804</v>
      </c>
      <c r="AC3537" s="6"/>
      <c r="AD3537" s="6"/>
      <c r="AE3537" s="6"/>
      <c r="AI3537" s="6" t="s">
        <v>14805</v>
      </c>
      <c r="AR3537" s="0" t="n">
        <v>91</v>
      </c>
    </row>
    <row r="3538" customFormat="false" ht="12.75" hidden="false" customHeight="true" outlineLevel="0" collapsed="false">
      <c r="A3538" s="4"/>
      <c r="B3538" s="4"/>
      <c r="C3538" s="4"/>
      <c r="D3538" s="4"/>
      <c r="E3538" s="4"/>
      <c r="F3538" s="4"/>
      <c r="G3538" s="4" t="s">
        <v>889</v>
      </c>
      <c r="H3538" s="4" t="s">
        <v>14806</v>
      </c>
      <c r="I3538" s="4"/>
      <c r="J3538" s="4"/>
      <c r="K3538" s="4" t="s">
        <v>1299</v>
      </c>
      <c r="L3538" s="4" t="s">
        <v>1300</v>
      </c>
      <c r="M3538" s="4"/>
      <c r="N3538" s="4"/>
      <c r="O3538" s="4"/>
      <c r="P3538" s="4"/>
      <c r="Q3538" s="4"/>
      <c r="R3538" s="4"/>
      <c r="S3538" s="4"/>
      <c r="T3538" s="4"/>
      <c r="U3538" s="4"/>
      <c r="V3538" s="4"/>
      <c r="W3538" s="4"/>
      <c r="X3538" s="4"/>
      <c r="Y3538" s="4"/>
      <c r="Z3538" s="4"/>
      <c r="AA3538" s="4"/>
      <c r="AB3538" s="4"/>
      <c r="AC3538" s="5"/>
      <c r="AD3538" s="4"/>
      <c r="AE3538" s="4"/>
      <c r="AF3538" s="4"/>
      <c r="AG3538" s="4"/>
      <c r="AH3538" s="4"/>
      <c r="AI3538" s="4"/>
      <c r="AJ3538" s="4"/>
      <c r="AK3538" s="4"/>
      <c r="AL3538" s="4"/>
      <c r="AM3538" s="4"/>
      <c r="AN3538" s="4"/>
      <c r="AO3538" s="4"/>
      <c r="AP3538" s="4"/>
      <c r="AQ3538" s="4"/>
      <c r="AR3538" s="4"/>
    </row>
    <row r="3539" customFormat="false" ht="12.75" hidden="false" customHeight="true" outlineLevel="0" collapsed="false">
      <c r="A3539" s="4"/>
      <c r="B3539" s="4"/>
      <c r="C3539" s="4"/>
      <c r="D3539" s="4"/>
      <c r="E3539" s="4"/>
      <c r="F3539" s="4"/>
      <c r="G3539" s="4" t="s">
        <v>46</v>
      </c>
      <c r="H3539" s="4" t="s">
        <v>14806</v>
      </c>
      <c r="I3539" s="4"/>
      <c r="J3539" s="4"/>
      <c r="K3539" s="4" t="s">
        <v>1299</v>
      </c>
      <c r="L3539" s="4" t="s">
        <v>1300</v>
      </c>
      <c r="M3539" s="4"/>
      <c r="N3539" s="4"/>
      <c r="O3539" s="4"/>
      <c r="P3539" s="4"/>
      <c r="Q3539" s="4"/>
      <c r="R3539" s="4"/>
      <c r="S3539" s="4"/>
      <c r="T3539" s="4"/>
      <c r="U3539" s="4"/>
      <c r="V3539" s="4"/>
      <c r="W3539" s="4"/>
      <c r="X3539" s="4"/>
      <c r="Y3539" s="4"/>
      <c r="Z3539" s="4"/>
      <c r="AA3539" s="4"/>
      <c r="AB3539" s="4"/>
      <c r="AC3539" s="5"/>
      <c r="AD3539" s="4"/>
      <c r="AE3539" s="4"/>
      <c r="AF3539" s="4"/>
      <c r="AG3539" s="4"/>
      <c r="AH3539" s="4"/>
      <c r="AI3539" s="4"/>
      <c r="AJ3539" s="4"/>
      <c r="AK3539" s="4"/>
      <c r="AL3539" s="4"/>
      <c r="AM3539" s="4"/>
      <c r="AN3539" s="4"/>
      <c r="AO3539" s="4"/>
      <c r="AP3539" s="4"/>
      <c r="AQ3539" s="4"/>
      <c r="AR3539" s="4"/>
    </row>
    <row r="3540" customFormat="false" ht="12.75" hidden="false" customHeight="true" outlineLevel="0" collapsed="false">
      <c r="A3540" s="4"/>
      <c r="B3540" s="4"/>
      <c r="C3540" s="4"/>
      <c r="D3540" s="4"/>
      <c r="E3540" s="4"/>
      <c r="F3540" s="4"/>
      <c r="G3540" s="4" t="s">
        <v>3159</v>
      </c>
      <c r="H3540" s="4" t="s">
        <v>14806</v>
      </c>
      <c r="I3540" s="4"/>
      <c r="J3540" s="4"/>
      <c r="K3540" s="4" t="s">
        <v>3922</v>
      </c>
      <c r="L3540" s="4" t="s">
        <v>3923</v>
      </c>
      <c r="M3540" s="4"/>
      <c r="N3540" s="4"/>
      <c r="O3540" s="4"/>
      <c r="P3540" s="4"/>
      <c r="Q3540" s="4"/>
      <c r="R3540" s="4"/>
      <c r="S3540" s="4"/>
      <c r="T3540" s="4"/>
      <c r="U3540" s="4"/>
      <c r="V3540" s="4"/>
      <c r="W3540" s="4"/>
      <c r="X3540" s="4"/>
      <c r="Y3540" s="4"/>
      <c r="Z3540" s="4"/>
      <c r="AA3540" s="4"/>
      <c r="AB3540" s="4"/>
      <c r="AC3540" s="5"/>
      <c r="AD3540" s="4"/>
      <c r="AE3540" s="4"/>
      <c r="AF3540" s="4"/>
      <c r="AG3540" s="4"/>
      <c r="AH3540" s="4"/>
      <c r="AI3540" s="4"/>
      <c r="AJ3540" s="4"/>
      <c r="AK3540" s="4"/>
      <c r="AL3540" s="4"/>
      <c r="AM3540" s="4"/>
      <c r="AN3540" s="4"/>
      <c r="AO3540" s="4"/>
      <c r="AP3540" s="4"/>
      <c r="AQ3540" s="4"/>
      <c r="AR3540" s="4"/>
    </row>
    <row r="3541" customFormat="false" ht="12.75" hidden="false" customHeight="true" outlineLevel="0" collapsed="false">
      <c r="A3541" s="4"/>
      <c r="B3541" s="4"/>
      <c r="C3541" s="4"/>
      <c r="D3541" s="4"/>
      <c r="E3541" s="4"/>
      <c r="F3541" s="4"/>
      <c r="G3541" s="4" t="s">
        <v>3159</v>
      </c>
      <c r="H3541" s="4" t="s">
        <v>14806</v>
      </c>
      <c r="I3541" s="4"/>
      <c r="J3541" s="4"/>
      <c r="K3541" s="4" t="s">
        <v>3922</v>
      </c>
      <c r="L3541" s="4" t="s">
        <v>3923</v>
      </c>
      <c r="M3541" s="4"/>
      <c r="N3541" s="4"/>
      <c r="O3541" s="4"/>
      <c r="P3541" s="4"/>
      <c r="Q3541" s="4"/>
      <c r="R3541" s="4"/>
      <c r="S3541" s="4"/>
      <c r="T3541" s="4"/>
      <c r="U3541" s="4"/>
      <c r="V3541" s="4"/>
      <c r="W3541" s="4"/>
      <c r="X3541" s="4"/>
      <c r="Y3541" s="4"/>
      <c r="Z3541" s="4"/>
      <c r="AA3541" s="4"/>
      <c r="AB3541" s="4"/>
      <c r="AC3541" s="5"/>
      <c r="AD3541" s="4"/>
      <c r="AE3541" s="4"/>
      <c r="AF3541" s="4"/>
      <c r="AG3541" s="4"/>
      <c r="AH3541" s="4"/>
      <c r="AI3541" s="4"/>
      <c r="AJ3541" s="4"/>
      <c r="AK3541" s="4"/>
      <c r="AL3541" s="4"/>
      <c r="AM3541" s="4"/>
      <c r="AN3541" s="4"/>
      <c r="AO3541" s="4"/>
      <c r="AP3541" s="4"/>
      <c r="AQ3541" s="4"/>
      <c r="AR3541" s="4"/>
    </row>
    <row r="3542" customFormat="false" ht="12.75" hidden="false" customHeight="true" outlineLevel="0" collapsed="false">
      <c r="A3542" s="4"/>
      <c r="B3542" s="4"/>
      <c r="C3542" s="4"/>
      <c r="D3542" s="4"/>
      <c r="E3542" s="4"/>
      <c r="F3542" s="4"/>
      <c r="G3542" s="4" t="s">
        <v>52</v>
      </c>
      <c r="H3542" s="4" t="s">
        <v>14806</v>
      </c>
      <c r="I3542" s="4"/>
      <c r="J3542" s="4"/>
      <c r="K3542" s="4" t="s">
        <v>86</v>
      </c>
      <c r="L3542" s="4" t="s">
        <v>87</v>
      </c>
      <c r="M3542" s="4"/>
      <c r="N3542" s="4"/>
      <c r="O3542" s="4"/>
      <c r="P3542" s="4"/>
      <c r="Q3542" s="4"/>
      <c r="R3542" s="4"/>
      <c r="S3542" s="4"/>
      <c r="T3542" s="4"/>
      <c r="U3542" s="4"/>
      <c r="V3542" s="4"/>
      <c r="W3542" s="4"/>
      <c r="X3542" s="4"/>
      <c r="Y3542" s="4"/>
      <c r="Z3542" s="4"/>
      <c r="AA3542" s="4"/>
      <c r="AB3542" s="4"/>
      <c r="AC3542" s="5"/>
      <c r="AD3542" s="4"/>
      <c r="AE3542" s="4"/>
      <c r="AF3542" s="4"/>
      <c r="AG3542" s="4"/>
      <c r="AH3542" s="4"/>
      <c r="AI3542" s="4"/>
      <c r="AJ3542" s="4"/>
      <c r="AK3542" s="4"/>
      <c r="AL3542" s="4"/>
      <c r="AM3542" s="4"/>
      <c r="AN3542" s="4"/>
      <c r="AO3542" s="4"/>
      <c r="AP3542" s="4"/>
      <c r="AQ3542" s="4"/>
      <c r="AR3542" s="4"/>
    </row>
    <row r="3543" customFormat="false" ht="12.75" hidden="false" customHeight="true" outlineLevel="0" collapsed="false">
      <c r="A3543" s="6" t="s">
        <v>88</v>
      </c>
      <c r="B3543" s="6" t="s">
        <v>14807</v>
      </c>
      <c r="C3543" s="6" t="s">
        <v>14808</v>
      </c>
      <c r="D3543" s="6" t="s">
        <v>14809</v>
      </c>
      <c r="E3543" s="0" t="n">
        <v>9</v>
      </c>
      <c r="F3543" s="6" t="s">
        <v>14810</v>
      </c>
      <c r="G3543" s="6" t="s">
        <v>196</v>
      </c>
      <c r="H3543" s="6" t="s">
        <v>14811</v>
      </c>
      <c r="I3543" s="6" t="s">
        <v>14812</v>
      </c>
      <c r="J3543" s="6" t="s">
        <v>14813</v>
      </c>
      <c r="K3543" s="6" t="s">
        <v>3469</v>
      </c>
      <c r="L3543" s="6" t="s">
        <v>14814</v>
      </c>
      <c r="M3543" s="6" t="s">
        <v>3591</v>
      </c>
      <c r="N3543" s="6" t="s">
        <v>58</v>
      </c>
      <c r="O3543" s="6" t="s">
        <v>59</v>
      </c>
      <c r="P3543" s="6" t="s">
        <v>837</v>
      </c>
      <c r="Q3543" s="6" t="s">
        <v>207</v>
      </c>
      <c r="R3543" s="6" t="s">
        <v>158</v>
      </c>
      <c r="S3543" s="6" t="s">
        <v>63</v>
      </c>
      <c r="T3543" s="6" t="s">
        <v>64</v>
      </c>
      <c r="U3543" s="6" t="s">
        <v>144</v>
      </c>
      <c r="X3543" s="6" t="s">
        <v>2538</v>
      </c>
      <c r="Y3543" s="6" t="s">
        <v>66</v>
      </c>
      <c r="Z3543" s="0" t="n">
        <v>20</v>
      </c>
      <c r="AB3543" s="6" t="s">
        <v>14815</v>
      </c>
      <c r="AC3543" s="6"/>
      <c r="AD3543" s="6"/>
      <c r="AE3543" s="6"/>
      <c r="AH3543" s="6" t="s">
        <v>14816</v>
      </c>
      <c r="AR3543" s="0" t="n">
        <v>63</v>
      </c>
    </row>
    <row r="3544" customFormat="false" ht="12.75" hidden="false" customHeight="true" outlineLevel="0" collapsed="false">
      <c r="A3544" s="6" t="s">
        <v>88</v>
      </c>
      <c r="B3544" s="6" t="s">
        <v>14807</v>
      </c>
      <c r="C3544" s="6" t="s">
        <v>14817</v>
      </c>
      <c r="D3544" s="6" t="s">
        <v>14818</v>
      </c>
      <c r="E3544" s="0" t="n">
        <v>9</v>
      </c>
      <c r="F3544" s="6" t="s">
        <v>14819</v>
      </c>
      <c r="G3544" s="6" t="s">
        <v>196</v>
      </c>
      <c r="H3544" s="6" t="s">
        <v>14811</v>
      </c>
      <c r="I3544" s="6" t="s">
        <v>14812</v>
      </c>
      <c r="J3544" s="6" t="s">
        <v>14820</v>
      </c>
      <c r="K3544" s="6" t="s">
        <v>3469</v>
      </c>
      <c r="L3544" s="6" t="s">
        <v>14814</v>
      </c>
      <c r="M3544" s="6" t="s">
        <v>7444</v>
      </c>
      <c r="N3544" s="6" t="s">
        <v>58</v>
      </c>
      <c r="O3544" s="6" t="s">
        <v>59</v>
      </c>
      <c r="P3544" s="6" t="s">
        <v>746</v>
      </c>
      <c r="Q3544" s="6" t="s">
        <v>207</v>
      </c>
      <c r="R3544" s="6" t="s">
        <v>158</v>
      </c>
      <c r="S3544" s="6" t="s">
        <v>63</v>
      </c>
      <c r="T3544" s="6" t="s">
        <v>64</v>
      </c>
      <c r="U3544" s="6" t="s">
        <v>144</v>
      </c>
      <c r="X3544" s="6" t="s">
        <v>2538</v>
      </c>
      <c r="Y3544" s="6" t="s">
        <v>66</v>
      </c>
      <c r="Z3544" s="0" t="n">
        <v>20</v>
      </c>
      <c r="AB3544" s="6" t="s">
        <v>14821</v>
      </c>
      <c r="AC3544" s="6"/>
      <c r="AD3544" s="6"/>
      <c r="AE3544" s="6"/>
      <c r="AF3544" s="6" t="s">
        <v>14822</v>
      </c>
      <c r="AI3544" s="6" t="s">
        <v>14823</v>
      </c>
      <c r="AN3544" s="6" t="s">
        <v>14824</v>
      </c>
      <c r="AR3544" s="0" t="n">
        <v>63</v>
      </c>
    </row>
    <row r="3545" customFormat="false" ht="12.75" hidden="false" customHeight="true" outlineLevel="0" collapsed="false">
      <c r="A3545" s="6" t="s">
        <v>88</v>
      </c>
      <c r="B3545" s="6" t="s">
        <v>14807</v>
      </c>
      <c r="C3545" s="6" t="s">
        <v>14825</v>
      </c>
      <c r="D3545" s="6" t="s">
        <v>14826</v>
      </c>
      <c r="E3545" s="0" t="n">
        <v>9</v>
      </c>
      <c r="F3545" s="6" t="s">
        <v>14827</v>
      </c>
      <c r="G3545" s="6" t="s">
        <v>2899</v>
      </c>
      <c r="H3545" s="6" t="s">
        <v>14811</v>
      </c>
      <c r="J3545" s="6" t="s">
        <v>14828</v>
      </c>
      <c r="K3545" s="6" t="s">
        <v>3469</v>
      </c>
      <c r="L3545" s="6" t="s">
        <v>14814</v>
      </c>
      <c r="M3545" s="6" t="s">
        <v>2283</v>
      </c>
      <c r="N3545" s="6" t="s">
        <v>58</v>
      </c>
      <c r="O3545" s="6" t="s">
        <v>59</v>
      </c>
      <c r="P3545" s="6" t="s">
        <v>1708</v>
      </c>
      <c r="Q3545" s="6" t="s">
        <v>207</v>
      </c>
      <c r="R3545" s="6" t="s">
        <v>158</v>
      </c>
      <c r="S3545" s="6" t="s">
        <v>63</v>
      </c>
      <c r="T3545" s="6" t="s">
        <v>64</v>
      </c>
      <c r="X3545" s="6" t="s">
        <v>1683</v>
      </c>
      <c r="Y3545" s="6" t="s">
        <v>66</v>
      </c>
      <c r="Z3545" s="0" t="n">
        <v>20</v>
      </c>
      <c r="AB3545" s="6" t="s">
        <v>14829</v>
      </c>
      <c r="AC3545" s="6"/>
      <c r="AD3545" s="6"/>
      <c r="AE3545" s="6"/>
      <c r="AI3545" s="6" t="s">
        <v>14830</v>
      </c>
      <c r="AR3545" s="0" t="n">
        <v>65</v>
      </c>
    </row>
    <row r="3546" customFormat="false" ht="12.75" hidden="false" customHeight="true" outlineLevel="0" collapsed="false">
      <c r="A3546" s="6" t="s">
        <v>88</v>
      </c>
      <c r="B3546" s="6" t="s">
        <v>14807</v>
      </c>
      <c r="C3546" s="6" t="s">
        <v>14831</v>
      </c>
      <c r="D3546" s="6" t="s">
        <v>14832</v>
      </c>
      <c r="E3546" s="0" t="n">
        <v>9</v>
      </c>
      <c r="F3546" s="6" t="s">
        <v>14833</v>
      </c>
      <c r="G3546" s="6" t="s">
        <v>2899</v>
      </c>
      <c r="H3546" s="6" t="s">
        <v>14811</v>
      </c>
      <c r="I3546" s="6" t="s">
        <v>14834</v>
      </c>
      <c r="J3546" s="6" t="s">
        <v>3351</v>
      </c>
      <c r="K3546" s="6" t="s">
        <v>3469</v>
      </c>
      <c r="L3546" s="6" t="s">
        <v>14814</v>
      </c>
      <c r="M3546" s="6" t="s">
        <v>13539</v>
      </c>
      <c r="N3546" s="6" t="s">
        <v>58</v>
      </c>
      <c r="O3546" s="6" t="s">
        <v>59</v>
      </c>
      <c r="P3546" s="6" t="s">
        <v>5183</v>
      </c>
      <c r="Q3546" s="6" t="s">
        <v>207</v>
      </c>
      <c r="R3546" s="6" t="s">
        <v>158</v>
      </c>
      <c r="S3546" s="6" t="s">
        <v>63</v>
      </c>
      <c r="T3546" s="6" t="s">
        <v>64</v>
      </c>
      <c r="X3546" s="6" t="s">
        <v>1683</v>
      </c>
      <c r="Y3546" s="6" t="s">
        <v>66</v>
      </c>
      <c r="Z3546" s="0" t="n">
        <v>20</v>
      </c>
      <c r="AB3546" s="6" t="s">
        <v>14835</v>
      </c>
      <c r="AC3546" s="6"/>
      <c r="AD3546" s="6"/>
      <c r="AE3546" s="6"/>
      <c r="AR3546" s="0" t="n">
        <v>65</v>
      </c>
    </row>
    <row r="3547" customFormat="false" ht="12.75" hidden="false" customHeight="true" outlineLevel="0" collapsed="false">
      <c r="A3547" s="6" t="s">
        <v>47</v>
      </c>
      <c r="B3547" s="6" t="s">
        <v>5309</v>
      </c>
      <c r="C3547" s="6" t="s">
        <v>14836</v>
      </c>
      <c r="D3547" s="6" t="s">
        <v>14837</v>
      </c>
      <c r="E3547" s="0" t="n">
        <v>500</v>
      </c>
      <c r="F3547" s="6" t="s">
        <v>14838</v>
      </c>
      <c r="G3547" s="6" t="s">
        <v>52</v>
      </c>
      <c r="H3547" s="6" t="s">
        <v>14811</v>
      </c>
      <c r="J3547" s="6" t="s">
        <v>3858</v>
      </c>
      <c r="K3547" s="6" t="s">
        <v>5314</v>
      </c>
      <c r="L3547" s="6" t="s">
        <v>5315</v>
      </c>
      <c r="M3547" s="6" t="s">
        <v>4564</v>
      </c>
      <c r="N3547" s="6" t="s">
        <v>58</v>
      </c>
      <c r="O3547" s="6" t="s">
        <v>59</v>
      </c>
      <c r="P3547" s="6" t="s">
        <v>1605</v>
      </c>
      <c r="Q3547" s="6" t="s">
        <v>327</v>
      </c>
      <c r="R3547" s="6" t="s">
        <v>158</v>
      </c>
      <c r="S3547" s="6" t="s">
        <v>63</v>
      </c>
      <c r="T3547" s="6" t="s">
        <v>64</v>
      </c>
      <c r="U3547" s="6" t="s">
        <v>144</v>
      </c>
      <c r="Y3547" s="6" t="s">
        <v>66</v>
      </c>
      <c r="Z3547" s="0" t="n">
        <v>20</v>
      </c>
      <c r="AB3547" s="6" t="s">
        <v>14839</v>
      </c>
      <c r="AC3547" s="7" t="n">
        <v>43012</v>
      </c>
      <c r="AD3547" s="6" t="s">
        <v>161</v>
      </c>
      <c r="AE3547" s="6" t="s">
        <v>162</v>
      </c>
      <c r="AH3547" s="6" t="s">
        <v>14840</v>
      </c>
      <c r="AR3547" s="0" t="n">
        <v>65</v>
      </c>
    </row>
    <row r="3548" customFormat="false" ht="12.75" hidden="false" customHeight="true" outlineLevel="0" collapsed="false">
      <c r="A3548" s="6" t="s">
        <v>47</v>
      </c>
      <c r="B3548" s="6" t="s">
        <v>5309</v>
      </c>
      <c r="C3548" s="6" t="s">
        <v>14841</v>
      </c>
      <c r="D3548" s="6" t="s">
        <v>14842</v>
      </c>
      <c r="E3548" s="0" t="n">
        <v>500</v>
      </c>
      <c r="F3548" s="6" t="s">
        <v>14843</v>
      </c>
      <c r="G3548" s="6" t="s">
        <v>52</v>
      </c>
      <c r="H3548" s="6" t="s">
        <v>14811</v>
      </c>
      <c r="J3548" s="6" t="s">
        <v>881</v>
      </c>
      <c r="K3548" s="6" t="s">
        <v>5314</v>
      </c>
      <c r="L3548" s="6" t="s">
        <v>5315</v>
      </c>
      <c r="M3548" s="6" t="s">
        <v>8590</v>
      </c>
      <c r="N3548" s="6" t="s">
        <v>58</v>
      </c>
      <c r="O3548" s="6" t="s">
        <v>59</v>
      </c>
      <c r="P3548" s="6" t="s">
        <v>82</v>
      </c>
      <c r="Q3548" s="6" t="s">
        <v>644</v>
      </c>
      <c r="R3548" s="6" t="s">
        <v>158</v>
      </c>
      <c r="S3548" s="6" t="s">
        <v>63</v>
      </c>
      <c r="T3548" s="6" t="s">
        <v>64</v>
      </c>
      <c r="Y3548" s="6" t="s">
        <v>66</v>
      </c>
      <c r="Z3548" s="0" t="n">
        <v>20</v>
      </c>
      <c r="AC3548" s="7" t="n">
        <v>43012</v>
      </c>
      <c r="AD3548" s="6" t="s">
        <v>161</v>
      </c>
      <c r="AE3548" s="6" t="s">
        <v>162</v>
      </c>
      <c r="AH3548" s="6" t="s">
        <v>14844</v>
      </c>
      <c r="AN3548" s="6" t="s">
        <v>14845</v>
      </c>
      <c r="AR3548" s="0" t="n">
        <v>65</v>
      </c>
    </row>
    <row r="3549" customFormat="false" ht="12.75" hidden="false" customHeight="true" outlineLevel="0" collapsed="false">
      <c r="A3549" s="6" t="s">
        <v>88</v>
      </c>
      <c r="B3549" s="6" t="s">
        <v>5422</v>
      </c>
      <c r="C3549" s="6" t="s">
        <v>14846</v>
      </c>
      <c r="D3549" s="6" t="s">
        <v>14847</v>
      </c>
      <c r="E3549" s="0" t="n">
        <v>22</v>
      </c>
      <c r="F3549" s="6" t="s">
        <v>14848</v>
      </c>
      <c r="G3549" s="6" t="s">
        <v>622</v>
      </c>
      <c r="H3549" s="6" t="s">
        <v>14849</v>
      </c>
      <c r="J3549" s="6" t="s">
        <v>14850</v>
      </c>
      <c r="K3549" s="6" t="s">
        <v>4809</v>
      </c>
      <c r="L3549" s="6" t="s">
        <v>5429</v>
      </c>
      <c r="M3549" s="6" t="s">
        <v>5407</v>
      </c>
      <c r="N3549" s="6" t="s">
        <v>58</v>
      </c>
      <c r="O3549" s="6" t="s">
        <v>59</v>
      </c>
      <c r="P3549" s="6" t="s">
        <v>503</v>
      </c>
      <c r="Q3549" s="6" t="s">
        <v>101</v>
      </c>
      <c r="R3549" s="6" t="s">
        <v>62</v>
      </c>
      <c r="S3549" s="6" t="s">
        <v>63</v>
      </c>
      <c r="T3549" s="6" t="s">
        <v>64</v>
      </c>
      <c r="X3549" s="6" t="s">
        <v>14851</v>
      </c>
      <c r="Y3549" s="6" t="s">
        <v>66</v>
      </c>
      <c r="Z3549" s="0" t="n">
        <v>20</v>
      </c>
      <c r="AA3549" s="6" t="s">
        <v>67</v>
      </c>
      <c r="AB3549" s="6" t="s">
        <v>14852</v>
      </c>
      <c r="AC3549" s="7" t="n">
        <v>43034</v>
      </c>
      <c r="AD3549" s="6" t="s">
        <v>161</v>
      </c>
      <c r="AE3549" s="6" t="s">
        <v>105</v>
      </c>
      <c r="AR3549" s="0" t="n">
        <v>65</v>
      </c>
    </row>
    <row r="3550" customFormat="false" ht="12.75" hidden="false" customHeight="true" outlineLevel="0" collapsed="false">
      <c r="A3550" s="6" t="s">
        <v>88</v>
      </c>
      <c r="B3550" s="6" t="s">
        <v>3326</v>
      </c>
      <c r="C3550" s="6" t="s">
        <v>14853</v>
      </c>
      <c r="D3550" s="6" t="s">
        <v>14854</v>
      </c>
      <c r="E3550" s="0" t="n">
        <v>160</v>
      </c>
      <c r="F3550" s="6" t="s">
        <v>14855</v>
      </c>
      <c r="G3550" s="6" t="s">
        <v>364</v>
      </c>
      <c r="H3550" s="6" t="s">
        <v>14856</v>
      </c>
      <c r="J3550" s="6" t="s">
        <v>6472</v>
      </c>
      <c r="K3550" s="6" t="s">
        <v>1238</v>
      </c>
      <c r="L3550" s="6" t="s">
        <v>3331</v>
      </c>
      <c r="M3550" s="6" t="s">
        <v>6008</v>
      </c>
      <c r="N3550" s="6" t="s">
        <v>58</v>
      </c>
      <c r="O3550" s="6" t="s">
        <v>59</v>
      </c>
      <c r="P3550" s="6" t="s">
        <v>2373</v>
      </c>
      <c r="Q3550" s="6" t="s">
        <v>174</v>
      </c>
      <c r="R3550" s="6" t="s">
        <v>62</v>
      </c>
      <c r="S3550" s="6" t="s">
        <v>63</v>
      </c>
      <c r="T3550" s="6" t="s">
        <v>64</v>
      </c>
      <c r="X3550" s="6" t="s">
        <v>2538</v>
      </c>
      <c r="Y3550" s="6" t="s">
        <v>66</v>
      </c>
      <c r="Z3550" s="0" t="n">
        <v>20</v>
      </c>
      <c r="AB3550" s="6" t="s">
        <v>14857</v>
      </c>
      <c r="AC3550" s="6"/>
      <c r="AD3550" s="6"/>
      <c r="AE3550" s="6"/>
      <c r="AI3550" s="6" t="s">
        <v>14858</v>
      </c>
      <c r="AN3550" s="6" t="s">
        <v>14859</v>
      </c>
      <c r="AR3550" s="0" t="n">
        <v>67</v>
      </c>
    </row>
    <row r="3551" customFormat="false" ht="12.75" hidden="false" customHeight="true" outlineLevel="0" collapsed="false">
      <c r="A3551" s="6" t="s">
        <v>88</v>
      </c>
      <c r="B3551" s="6" t="s">
        <v>3326</v>
      </c>
      <c r="C3551" s="6" t="s">
        <v>14860</v>
      </c>
      <c r="D3551" s="6" t="s">
        <v>14861</v>
      </c>
      <c r="E3551" s="0" t="n">
        <v>160</v>
      </c>
      <c r="F3551" s="6" t="s">
        <v>14862</v>
      </c>
      <c r="G3551" s="6" t="s">
        <v>364</v>
      </c>
      <c r="H3551" s="6" t="s">
        <v>14856</v>
      </c>
      <c r="J3551" s="6" t="s">
        <v>14863</v>
      </c>
      <c r="K3551" s="6" t="s">
        <v>1238</v>
      </c>
      <c r="L3551" s="6" t="s">
        <v>3331</v>
      </c>
      <c r="M3551" s="6" t="s">
        <v>7400</v>
      </c>
      <c r="N3551" s="6" t="s">
        <v>58</v>
      </c>
      <c r="O3551" s="6" t="s">
        <v>59</v>
      </c>
      <c r="P3551" s="6" t="s">
        <v>1394</v>
      </c>
      <c r="Q3551" s="6" t="s">
        <v>174</v>
      </c>
      <c r="R3551" s="6" t="s">
        <v>62</v>
      </c>
      <c r="S3551" s="6" t="s">
        <v>63</v>
      </c>
      <c r="T3551" s="6" t="s">
        <v>64</v>
      </c>
      <c r="U3551" s="6" t="s">
        <v>144</v>
      </c>
      <c r="X3551" s="6" t="s">
        <v>2538</v>
      </c>
      <c r="Y3551" s="6" t="s">
        <v>66</v>
      </c>
      <c r="Z3551" s="0" t="n">
        <v>20</v>
      </c>
      <c r="AA3551" s="6" t="s">
        <v>67</v>
      </c>
      <c r="AB3551" s="6" t="s">
        <v>14864</v>
      </c>
      <c r="AC3551" s="6"/>
      <c r="AD3551" s="6"/>
      <c r="AE3551" s="6"/>
      <c r="AF3551" s="6" t="s">
        <v>14865</v>
      </c>
      <c r="AH3551" s="6" t="s">
        <v>14866</v>
      </c>
      <c r="AI3551" s="6" t="s">
        <v>14867</v>
      </c>
      <c r="AN3551" s="6" t="s">
        <v>1112</v>
      </c>
      <c r="AR3551" s="0" t="n">
        <v>67</v>
      </c>
    </row>
    <row r="3552" customFormat="false" ht="12.75" hidden="false" customHeight="true" outlineLevel="0" collapsed="false">
      <c r="A3552" s="4"/>
      <c r="B3552" s="4"/>
      <c r="C3552" s="4"/>
      <c r="D3552" s="4"/>
      <c r="E3552" s="4"/>
      <c r="F3552" s="4"/>
      <c r="G3552" s="4" t="s">
        <v>353</v>
      </c>
      <c r="H3552" s="4" t="s">
        <v>14868</v>
      </c>
      <c r="I3552" s="4"/>
      <c r="J3552" s="4"/>
      <c r="K3552" s="4" t="s">
        <v>153</v>
      </c>
      <c r="L3552" s="4" t="s">
        <v>154</v>
      </c>
      <c r="M3552" s="4"/>
      <c r="N3552" s="4"/>
      <c r="O3552" s="4"/>
      <c r="P3552" s="4"/>
      <c r="Q3552" s="4"/>
      <c r="R3552" s="4"/>
      <c r="S3552" s="4"/>
      <c r="T3552" s="4"/>
      <c r="U3552" s="4"/>
      <c r="V3552" s="4"/>
      <c r="W3552" s="4"/>
      <c r="X3552" s="4"/>
      <c r="Y3552" s="4"/>
      <c r="Z3552" s="4"/>
      <c r="AA3552" s="4"/>
      <c r="AB3552" s="4"/>
      <c r="AC3552" s="5"/>
      <c r="AD3552" s="4"/>
      <c r="AE3552" s="4"/>
      <c r="AF3552" s="4"/>
      <c r="AG3552" s="4"/>
      <c r="AH3552" s="4"/>
      <c r="AI3552" s="4"/>
      <c r="AJ3552" s="4"/>
      <c r="AK3552" s="4"/>
      <c r="AL3552" s="4"/>
      <c r="AM3552" s="4"/>
      <c r="AN3552" s="4"/>
      <c r="AO3552" s="4"/>
      <c r="AP3552" s="4"/>
      <c r="AQ3552" s="4"/>
      <c r="AR3552" s="4"/>
    </row>
    <row r="3553" customFormat="false" ht="12.75" hidden="false" customHeight="true" outlineLevel="0" collapsed="false">
      <c r="A3553" s="4"/>
      <c r="B3553" s="4"/>
      <c r="C3553" s="4"/>
      <c r="D3553" s="4"/>
      <c r="E3553" s="4"/>
      <c r="F3553" s="4"/>
      <c r="G3553" s="4" t="s">
        <v>353</v>
      </c>
      <c r="H3553" s="4" t="s">
        <v>14868</v>
      </c>
      <c r="I3553" s="4"/>
      <c r="J3553" s="4"/>
      <c r="K3553" s="4" t="s">
        <v>153</v>
      </c>
      <c r="L3553" s="4" t="s">
        <v>154</v>
      </c>
      <c r="M3553" s="4"/>
      <c r="N3553" s="4"/>
      <c r="O3553" s="4"/>
      <c r="P3553" s="4"/>
      <c r="Q3553" s="4"/>
      <c r="R3553" s="4"/>
      <c r="S3553" s="4"/>
      <c r="T3553" s="4"/>
      <c r="U3553" s="4"/>
      <c r="V3553" s="4"/>
      <c r="W3553" s="4"/>
      <c r="X3553" s="4"/>
      <c r="Y3553" s="4"/>
      <c r="Z3553" s="4"/>
      <c r="AA3553" s="4"/>
      <c r="AB3553" s="4"/>
      <c r="AC3553" s="5"/>
      <c r="AD3553" s="4"/>
      <c r="AE3553" s="4"/>
      <c r="AF3553" s="4"/>
      <c r="AG3553" s="4"/>
      <c r="AH3553" s="4"/>
      <c r="AI3553" s="4"/>
      <c r="AJ3553" s="4"/>
      <c r="AK3553" s="4"/>
      <c r="AL3553" s="4"/>
      <c r="AM3553" s="4"/>
      <c r="AN3553" s="4"/>
      <c r="AO3553" s="4"/>
      <c r="AP3553" s="4"/>
      <c r="AQ3553" s="4"/>
      <c r="AR3553" s="4"/>
    </row>
    <row r="3554" customFormat="false" ht="12.75" hidden="false" customHeight="true" outlineLevel="0" collapsed="false">
      <c r="A3554" s="6" t="s">
        <v>47</v>
      </c>
      <c r="B3554" s="6" t="s">
        <v>624</v>
      </c>
      <c r="C3554" s="6" t="s">
        <v>14869</v>
      </c>
      <c r="D3554" s="6" t="s">
        <v>14870</v>
      </c>
      <c r="E3554" s="0" t="n">
        <v>310</v>
      </c>
      <c r="F3554" s="6" t="s">
        <v>14871</v>
      </c>
      <c r="G3554" s="6" t="s">
        <v>93</v>
      </c>
      <c r="H3554" s="6" t="s">
        <v>14872</v>
      </c>
      <c r="K3554" s="6" t="s">
        <v>631</v>
      </c>
      <c r="L3554" s="6" t="s">
        <v>632</v>
      </c>
      <c r="M3554" s="6" t="s">
        <v>1394</v>
      </c>
      <c r="N3554" s="6" t="s">
        <v>58</v>
      </c>
      <c r="O3554" s="6" t="s">
        <v>59</v>
      </c>
      <c r="P3554" s="6" t="s">
        <v>3442</v>
      </c>
      <c r="Q3554" s="6" t="s">
        <v>190</v>
      </c>
      <c r="R3554" s="6" t="s">
        <v>66</v>
      </c>
      <c r="S3554" s="6" t="s">
        <v>63</v>
      </c>
      <c r="T3554" s="6" t="s">
        <v>64</v>
      </c>
      <c r="U3554" s="6" t="s">
        <v>144</v>
      </c>
      <c r="Y3554" s="6" t="s">
        <v>66</v>
      </c>
      <c r="Z3554" s="0" t="n">
        <v>20</v>
      </c>
      <c r="AA3554" s="6" t="s">
        <v>67</v>
      </c>
      <c r="AB3554" s="6" t="s">
        <v>14873</v>
      </c>
      <c r="AC3554" s="7" t="n">
        <v>43021</v>
      </c>
      <c r="AD3554" s="6" t="s">
        <v>161</v>
      </c>
      <c r="AE3554" s="6" t="s">
        <v>162</v>
      </c>
      <c r="AH3554" s="6" t="s">
        <v>14874</v>
      </c>
      <c r="AI3554" s="6" t="s">
        <v>14875</v>
      </c>
      <c r="AQ3554" s="6" t="s">
        <v>14876</v>
      </c>
      <c r="AR3554" s="0" t="n">
        <v>69</v>
      </c>
    </row>
    <row r="3555" customFormat="false" ht="12.75" hidden="false" customHeight="true" outlineLevel="0" collapsed="false">
      <c r="A3555" s="6" t="s">
        <v>47</v>
      </c>
      <c r="B3555" s="6" t="s">
        <v>624</v>
      </c>
      <c r="C3555" s="6" t="s">
        <v>14877</v>
      </c>
      <c r="D3555" s="6" t="s">
        <v>14878</v>
      </c>
      <c r="E3555" s="0" t="n">
        <v>310</v>
      </c>
      <c r="F3555" s="6" t="s">
        <v>14879</v>
      </c>
      <c r="G3555" s="6" t="s">
        <v>93</v>
      </c>
      <c r="H3555" s="6" t="s">
        <v>14872</v>
      </c>
      <c r="K3555" s="6" t="s">
        <v>631</v>
      </c>
      <c r="L3555" s="6" t="s">
        <v>632</v>
      </c>
      <c r="M3555" s="6" t="s">
        <v>5576</v>
      </c>
      <c r="N3555" s="6" t="s">
        <v>58</v>
      </c>
      <c r="O3555" s="6" t="s">
        <v>59</v>
      </c>
      <c r="P3555" s="6" t="s">
        <v>1700</v>
      </c>
      <c r="Q3555" s="6" t="s">
        <v>190</v>
      </c>
      <c r="R3555" s="6" t="s">
        <v>66</v>
      </c>
      <c r="S3555" s="6" t="s">
        <v>63</v>
      </c>
      <c r="T3555" s="6" t="s">
        <v>64</v>
      </c>
      <c r="Y3555" s="6" t="s">
        <v>66</v>
      </c>
      <c r="Z3555" s="0" t="n">
        <v>20</v>
      </c>
      <c r="AB3555" s="6" t="s">
        <v>14880</v>
      </c>
      <c r="AC3555" s="7" t="n">
        <v>43021</v>
      </c>
      <c r="AD3555" s="6" t="s">
        <v>161</v>
      </c>
      <c r="AE3555" s="6" t="s">
        <v>162</v>
      </c>
      <c r="AR3555" s="0" t="n">
        <v>71</v>
      </c>
    </row>
    <row r="3556" customFormat="false" ht="12.75" hidden="false" customHeight="true" outlineLevel="0" collapsed="false">
      <c r="A3556" s="6" t="s">
        <v>47</v>
      </c>
      <c r="B3556" s="6" t="s">
        <v>624</v>
      </c>
      <c r="C3556" s="6" t="s">
        <v>14881</v>
      </c>
      <c r="D3556" s="6" t="s">
        <v>14882</v>
      </c>
      <c r="E3556" s="0" t="n">
        <v>310</v>
      </c>
      <c r="F3556" s="6" t="s">
        <v>14883</v>
      </c>
      <c r="G3556" s="6" t="s">
        <v>42</v>
      </c>
      <c r="H3556" s="6" t="s">
        <v>14872</v>
      </c>
      <c r="K3556" s="6" t="s">
        <v>631</v>
      </c>
      <c r="L3556" s="6" t="s">
        <v>632</v>
      </c>
      <c r="M3556" s="6" t="s">
        <v>5113</v>
      </c>
      <c r="N3556" s="6" t="s">
        <v>58</v>
      </c>
      <c r="O3556" s="6" t="s">
        <v>59</v>
      </c>
      <c r="P3556" s="6" t="s">
        <v>9868</v>
      </c>
      <c r="Q3556" s="6" t="s">
        <v>101</v>
      </c>
      <c r="R3556" s="6" t="s">
        <v>62</v>
      </c>
      <c r="S3556" s="6" t="s">
        <v>63</v>
      </c>
      <c r="T3556" s="6" t="s">
        <v>64</v>
      </c>
      <c r="U3556" s="6" t="s">
        <v>144</v>
      </c>
      <c r="X3556" s="6" t="s">
        <v>14884</v>
      </c>
      <c r="Y3556" s="6" t="s">
        <v>66</v>
      </c>
      <c r="Z3556" s="0" t="n">
        <v>20</v>
      </c>
      <c r="AA3556" s="6" t="s">
        <v>67</v>
      </c>
      <c r="AC3556" s="7" t="n">
        <v>43021</v>
      </c>
      <c r="AD3556" s="6" t="s">
        <v>161</v>
      </c>
      <c r="AE3556" s="6" t="s">
        <v>162</v>
      </c>
      <c r="AI3556" s="6" t="s">
        <v>14885</v>
      </c>
      <c r="AR3556" s="0" t="n">
        <v>71</v>
      </c>
    </row>
    <row r="3557" customFormat="false" ht="12.75" hidden="false" customHeight="true" outlineLevel="0" collapsed="false">
      <c r="A3557" s="6" t="s">
        <v>47</v>
      </c>
      <c r="B3557" s="6" t="s">
        <v>624</v>
      </c>
      <c r="C3557" s="6" t="s">
        <v>14886</v>
      </c>
      <c r="D3557" s="6" t="s">
        <v>14887</v>
      </c>
      <c r="E3557" s="0" t="n">
        <v>310</v>
      </c>
      <c r="F3557" s="6" t="s">
        <v>14888</v>
      </c>
      <c r="G3557" s="6" t="s">
        <v>42</v>
      </c>
      <c r="H3557" s="6" t="s">
        <v>14872</v>
      </c>
      <c r="I3557" s="6" t="s">
        <v>14889</v>
      </c>
      <c r="K3557" s="6" t="s">
        <v>631</v>
      </c>
      <c r="L3557" s="6" t="s">
        <v>632</v>
      </c>
      <c r="M3557" s="6" t="s">
        <v>2160</v>
      </c>
      <c r="N3557" s="6" t="s">
        <v>58</v>
      </c>
      <c r="O3557" s="6" t="s">
        <v>59</v>
      </c>
      <c r="P3557" s="6" t="s">
        <v>2138</v>
      </c>
      <c r="Q3557" s="6" t="s">
        <v>101</v>
      </c>
      <c r="R3557" s="6" t="s">
        <v>62</v>
      </c>
      <c r="S3557" s="6" t="s">
        <v>63</v>
      </c>
      <c r="T3557" s="6" t="s">
        <v>64</v>
      </c>
      <c r="U3557" s="6" t="s">
        <v>144</v>
      </c>
      <c r="X3557" s="6" t="s">
        <v>14884</v>
      </c>
      <c r="Y3557" s="6" t="s">
        <v>66</v>
      </c>
      <c r="Z3557" s="0" t="n">
        <v>20</v>
      </c>
      <c r="AA3557" s="6" t="s">
        <v>67</v>
      </c>
      <c r="AB3557" s="6" t="s">
        <v>14890</v>
      </c>
      <c r="AC3557" s="7" t="n">
        <v>43021</v>
      </c>
      <c r="AD3557" s="6" t="s">
        <v>161</v>
      </c>
      <c r="AE3557" s="6" t="s">
        <v>162</v>
      </c>
      <c r="AN3557" s="6" t="s">
        <v>14891</v>
      </c>
      <c r="AR3557" s="0" t="n">
        <v>71</v>
      </c>
    </row>
    <row r="3558" customFormat="false" ht="12.75" hidden="false" customHeight="true" outlineLevel="0" collapsed="false">
      <c r="A3558" s="6" t="s">
        <v>47</v>
      </c>
      <c r="B3558" s="6" t="s">
        <v>624</v>
      </c>
      <c r="C3558" s="6" t="s">
        <v>14892</v>
      </c>
      <c r="D3558" s="6" t="s">
        <v>14893</v>
      </c>
      <c r="E3558" s="0" t="n">
        <v>9999</v>
      </c>
      <c r="F3558" s="6" t="s">
        <v>14894</v>
      </c>
      <c r="G3558" s="6" t="s">
        <v>46</v>
      </c>
      <c r="H3558" s="6" t="s">
        <v>14872</v>
      </c>
      <c r="I3558" s="6" t="s">
        <v>14895</v>
      </c>
      <c r="K3558" s="6" t="s">
        <v>631</v>
      </c>
      <c r="L3558" s="6" t="s">
        <v>632</v>
      </c>
      <c r="M3558" s="6" t="s">
        <v>14896</v>
      </c>
      <c r="N3558" s="6" t="s">
        <v>58</v>
      </c>
      <c r="O3558" s="6" t="s">
        <v>59</v>
      </c>
      <c r="P3558" s="6" t="s">
        <v>14897</v>
      </c>
      <c r="Q3558" s="6" t="s">
        <v>414</v>
      </c>
      <c r="R3558" s="6" t="s">
        <v>66</v>
      </c>
      <c r="S3558" s="6" t="s">
        <v>63</v>
      </c>
      <c r="T3558" s="6" t="s">
        <v>64</v>
      </c>
      <c r="Y3558" s="6" t="s">
        <v>66</v>
      </c>
      <c r="Z3558" s="0" t="n">
        <v>20</v>
      </c>
      <c r="AC3558" s="7" t="n">
        <v>43021</v>
      </c>
      <c r="AD3558" s="6" t="s">
        <v>161</v>
      </c>
      <c r="AE3558" s="6" t="s">
        <v>162</v>
      </c>
      <c r="AH3558" s="6" t="s">
        <v>14898</v>
      </c>
      <c r="AI3558" s="6" t="s">
        <v>14899</v>
      </c>
      <c r="AJ3558" s="6" t="s">
        <v>14900</v>
      </c>
      <c r="AR3558" s="0" t="n">
        <v>71</v>
      </c>
    </row>
    <row r="3559" customFormat="false" ht="12.75" hidden="false" customHeight="true" outlineLevel="0" collapsed="false">
      <c r="A3559" s="4"/>
      <c r="B3559" s="4"/>
      <c r="C3559" s="4"/>
      <c r="D3559" s="4"/>
      <c r="E3559" s="4"/>
      <c r="F3559" s="4"/>
      <c r="G3559" s="4" t="s">
        <v>1261</v>
      </c>
      <c r="H3559" s="4" t="s">
        <v>14901</v>
      </c>
      <c r="I3559" s="4"/>
      <c r="J3559" s="4"/>
      <c r="K3559" s="4" t="s">
        <v>153</v>
      </c>
      <c r="L3559" s="4" t="s">
        <v>154</v>
      </c>
      <c r="M3559" s="4"/>
      <c r="N3559" s="4"/>
      <c r="O3559" s="4"/>
      <c r="P3559" s="4"/>
      <c r="Q3559" s="4"/>
      <c r="R3559" s="4"/>
      <c r="S3559" s="4"/>
      <c r="T3559" s="4"/>
      <c r="U3559" s="4"/>
      <c r="V3559" s="4"/>
      <c r="W3559" s="4"/>
      <c r="X3559" s="4"/>
      <c r="Y3559" s="4"/>
      <c r="Z3559" s="4"/>
      <c r="AA3559" s="4"/>
      <c r="AB3559" s="4"/>
      <c r="AC3559" s="5"/>
      <c r="AD3559" s="4"/>
      <c r="AE3559" s="4"/>
      <c r="AF3559" s="4"/>
      <c r="AG3559" s="4"/>
      <c r="AH3559" s="4"/>
      <c r="AI3559" s="4"/>
      <c r="AJ3559" s="4"/>
      <c r="AK3559" s="4"/>
      <c r="AL3559" s="4"/>
      <c r="AM3559" s="4"/>
      <c r="AN3559" s="4"/>
      <c r="AO3559" s="4"/>
      <c r="AP3559" s="4"/>
      <c r="AQ3559" s="4"/>
      <c r="AR3559" s="4"/>
    </row>
    <row r="3560" customFormat="false" ht="12.75" hidden="false" customHeight="true" outlineLevel="0" collapsed="false">
      <c r="A3560" s="4"/>
      <c r="B3560" s="4"/>
      <c r="C3560" s="4"/>
      <c r="D3560" s="4"/>
      <c r="E3560" s="4"/>
      <c r="F3560" s="4"/>
      <c r="G3560" s="4" t="s">
        <v>1045</v>
      </c>
      <c r="H3560" s="4" t="s">
        <v>14901</v>
      </c>
      <c r="I3560" s="4"/>
      <c r="J3560" s="4"/>
      <c r="K3560" s="4" t="s">
        <v>153</v>
      </c>
      <c r="L3560" s="4" t="s">
        <v>154</v>
      </c>
      <c r="M3560" s="4"/>
      <c r="N3560" s="4"/>
      <c r="O3560" s="4"/>
      <c r="P3560" s="4"/>
      <c r="Q3560" s="4"/>
      <c r="R3560" s="4"/>
      <c r="S3560" s="4"/>
      <c r="T3560" s="4"/>
      <c r="U3560" s="4"/>
      <c r="V3560" s="4"/>
      <c r="W3560" s="4"/>
      <c r="X3560" s="4"/>
      <c r="Y3560" s="4"/>
      <c r="Z3560" s="4"/>
      <c r="AA3560" s="4"/>
      <c r="AB3560" s="4"/>
      <c r="AC3560" s="5"/>
      <c r="AD3560" s="4"/>
      <c r="AE3560" s="4"/>
      <c r="AF3560" s="4"/>
      <c r="AG3560" s="4"/>
      <c r="AH3560" s="4"/>
      <c r="AI3560" s="4"/>
      <c r="AJ3560" s="4"/>
      <c r="AK3560" s="4"/>
      <c r="AL3560" s="4"/>
      <c r="AM3560" s="4"/>
      <c r="AN3560" s="4"/>
      <c r="AO3560" s="4"/>
      <c r="AP3560" s="4"/>
      <c r="AQ3560" s="4"/>
      <c r="AR3560" s="4"/>
    </row>
    <row r="3561" customFormat="false" ht="12.75" hidden="false" customHeight="true" outlineLevel="0" collapsed="false">
      <c r="A3561" s="4"/>
      <c r="B3561" s="4"/>
      <c r="C3561" s="4"/>
      <c r="D3561" s="4"/>
      <c r="E3561" s="4"/>
      <c r="F3561" s="4"/>
      <c r="G3561" s="4" t="s">
        <v>6304</v>
      </c>
      <c r="H3561" s="4" t="s">
        <v>14902</v>
      </c>
      <c r="I3561" s="4"/>
      <c r="J3561" s="4"/>
      <c r="K3561" s="4" t="s">
        <v>153</v>
      </c>
      <c r="L3561" s="4" t="s">
        <v>154</v>
      </c>
      <c r="M3561" s="4"/>
      <c r="N3561" s="4"/>
      <c r="O3561" s="4"/>
      <c r="P3561" s="4"/>
      <c r="Q3561" s="4"/>
      <c r="R3561" s="4"/>
      <c r="S3561" s="4"/>
      <c r="T3561" s="4"/>
      <c r="U3561" s="4"/>
      <c r="V3561" s="4"/>
      <c r="W3561" s="4"/>
      <c r="X3561" s="4"/>
      <c r="Y3561" s="4"/>
      <c r="Z3561" s="4"/>
      <c r="AA3561" s="4"/>
      <c r="AB3561" s="4"/>
      <c r="AC3561" s="5"/>
      <c r="AD3561" s="4"/>
      <c r="AE3561" s="4"/>
      <c r="AF3561" s="4"/>
      <c r="AG3561" s="4"/>
      <c r="AH3561" s="4"/>
      <c r="AI3561" s="4"/>
      <c r="AJ3561" s="4"/>
      <c r="AK3561" s="4"/>
      <c r="AL3561" s="4"/>
      <c r="AM3561" s="4"/>
      <c r="AN3561" s="4"/>
      <c r="AO3561" s="4"/>
      <c r="AP3561" s="4"/>
      <c r="AQ3561" s="4"/>
      <c r="AR3561" s="4"/>
    </row>
    <row r="3562" customFormat="false" ht="12.75" hidden="false" customHeight="true" outlineLevel="0" collapsed="false">
      <c r="A3562" s="4"/>
      <c r="B3562" s="4"/>
      <c r="C3562" s="4"/>
      <c r="D3562" s="4"/>
      <c r="E3562" s="4"/>
      <c r="F3562" s="4"/>
      <c r="G3562" s="4" t="s">
        <v>234</v>
      </c>
      <c r="H3562" s="4" t="s">
        <v>14903</v>
      </c>
      <c r="I3562" s="4"/>
      <c r="J3562" s="4"/>
      <c r="K3562" s="4" t="s">
        <v>86</v>
      </c>
      <c r="L3562" s="4" t="s">
        <v>3727</v>
      </c>
      <c r="M3562" s="4"/>
      <c r="N3562" s="4"/>
      <c r="O3562" s="4"/>
      <c r="P3562" s="4"/>
      <c r="Q3562" s="4"/>
      <c r="R3562" s="4"/>
      <c r="S3562" s="4"/>
      <c r="T3562" s="4"/>
      <c r="U3562" s="4"/>
      <c r="V3562" s="4"/>
      <c r="W3562" s="4"/>
      <c r="X3562" s="4"/>
      <c r="Y3562" s="4"/>
      <c r="Z3562" s="4"/>
      <c r="AA3562" s="4"/>
      <c r="AB3562" s="4"/>
      <c r="AC3562" s="5"/>
      <c r="AD3562" s="4"/>
      <c r="AE3562" s="4"/>
      <c r="AF3562" s="4"/>
      <c r="AG3562" s="4"/>
      <c r="AH3562" s="4"/>
      <c r="AI3562" s="4"/>
      <c r="AJ3562" s="4"/>
      <c r="AK3562" s="4"/>
      <c r="AL3562" s="4"/>
      <c r="AM3562" s="4"/>
      <c r="AN3562" s="4"/>
      <c r="AO3562" s="4"/>
      <c r="AP3562" s="4"/>
      <c r="AQ3562" s="4"/>
      <c r="AR3562" s="4"/>
    </row>
    <row r="3563" customFormat="false" ht="12.75" hidden="false" customHeight="true" outlineLevel="0" collapsed="false">
      <c r="A3563" s="6" t="s">
        <v>47</v>
      </c>
      <c r="B3563" s="6" t="s">
        <v>665</v>
      </c>
      <c r="C3563" s="6" t="s">
        <v>14904</v>
      </c>
      <c r="D3563" s="6" t="s">
        <v>14905</v>
      </c>
      <c r="E3563" s="0" t="n">
        <v>620</v>
      </c>
      <c r="F3563" s="6" t="s">
        <v>14906</v>
      </c>
      <c r="G3563" s="6" t="s">
        <v>52</v>
      </c>
      <c r="H3563" s="6" t="s">
        <v>14907</v>
      </c>
      <c r="J3563" s="6" t="s">
        <v>125</v>
      </c>
      <c r="K3563" s="6" t="s">
        <v>670</v>
      </c>
      <c r="L3563" s="6" t="s">
        <v>671</v>
      </c>
      <c r="M3563" s="6" t="s">
        <v>3504</v>
      </c>
      <c r="N3563" s="6" t="s">
        <v>58</v>
      </c>
      <c r="O3563" s="6" t="s">
        <v>59</v>
      </c>
      <c r="P3563" s="6" t="s">
        <v>2257</v>
      </c>
      <c r="Q3563" s="6" t="s">
        <v>635</v>
      </c>
      <c r="R3563" s="6" t="s">
        <v>66</v>
      </c>
      <c r="S3563" s="6" t="s">
        <v>63</v>
      </c>
      <c r="T3563" s="6" t="s">
        <v>64</v>
      </c>
      <c r="U3563" s="6" t="s">
        <v>144</v>
      </c>
      <c r="X3563" s="6" t="s">
        <v>14908</v>
      </c>
      <c r="Y3563" s="6" t="s">
        <v>66</v>
      </c>
      <c r="Z3563" s="0" t="n">
        <v>20</v>
      </c>
      <c r="AB3563" s="6" t="s">
        <v>14909</v>
      </c>
      <c r="AC3563" s="7" t="n">
        <v>43027</v>
      </c>
      <c r="AD3563" s="0" t="s">
        <v>104</v>
      </c>
      <c r="AE3563" s="0" t="s">
        <v>162</v>
      </c>
      <c r="AI3563" s="6" t="s">
        <v>14910</v>
      </c>
      <c r="AR3563" s="0" t="n">
        <v>77</v>
      </c>
    </row>
    <row r="3564" customFormat="false" ht="12.75" hidden="false" customHeight="true" outlineLevel="0" collapsed="false">
      <c r="A3564" s="6" t="s">
        <v>47</v>
      </c>
      <c r="B3564" s="6" t="s">
        <v>665</v>
      </c>
      <c r="C3564" s="6" t="s">
        <v>14911</v>
      </c>
      <c r="D3564" s="6" t="s">
        <v>14912</v>
      </c>
      <c r="E3564" s="0" t="n">
        <v>620</v>
      </c>
      <c r="F3564" s="6" t="s">
        <v>14913</v>
      </c>
      <c r="G3564" s="6" t="s">
        <v>52</v>
      </c>
      <c r="H3564" s="6" t="s">
        <v>14907</v>
      </c>
      <c r="K3564" s="6" t="s">
        <v>670</v>
      </c>
      <c r="L3564" s="6" t="s">
        <v>671</v>
      </c>
      <c r="M3564" s="6" t="s">
        <v>502</v>
      </c>
      <c r="N3564" s="6" t="s">
        <v>58</v>
      </c>
      <c r="O3564" s="6" t="s">
        <v>59</v>
      </c>
      <c r="P3564" s="6" t="s">
        <v>7822</v>
      </c>
      <c r="Q3564" s="6" t="s">
        <v>414</v>
      </c>
      <c r="R3564" s="6" t="s">
        <v>66</v>
      </c>
      <c r="S3564" s="6" t="s">
        <v>63</v>
      </c>
      <c r="T3564" s="6" t="s">
        <v>64</v>
      </c>
      <c r="U3564" s="6" t="s">
        <v>144</v>
      </c>
      <c r="X3564" s="6" t="s">
        <v>14908</v>
      </c>
      <c r="Y3564" s="6" t="s">
        <v>66</v>
      </c>
      <c r="Z3564" s="0" t="n">
        <v>20</v>
      </c>
      <c r="AC3564" s="7" t="n">
        <v>43027</v>
      </c>
      <c r="AD3564" s="0" t="s">
        <v>104</v>
      </c>
      <c r="AE3564" s="0" t="s">
        <v>162</v>
      </c>
      <c r="AR3564" s="0" t="n">
        <v>77</v>
      </c>
    </row>
    <row r="3565" customFormat="false" ht="12.75" hidden="false" customHeight="true" outlineLevel="0" collapsed="false">
      <c r="A3565" s="6" t="s">
        <v>47</v>
      </c>
      <c r="B3565" s="6" t="s">
        <v>665</v>
      </c>
      <c r="C3565" s="6" t="s">
        <v>14914</v>
      </c>
      <c r="D3565" s="6" t="s">
        <v>14915</v>
      </c>
      <c r="E3565" s="0" t="n">
        <v>77</v>
      </c>
      <c r="F3565" s="6" t="s">
        <v>14916</v>
      </c>
      <c r="G3565" s="6" t="s">
        <v>648</v>
      </c>
      <c r="H3565" s="6" t="s">
        <v>14917</v>
      </c>
      <c r="J3565" s="6" t="s">
        <v>14918</v>
      </c>
      <c r="K3565" s="6" t="s">
        <v>670</v>
      </c>
      <c r="L3565" s="6" t="s">
        <v>671</v>
      </c>
      <c r="M3565" s="6" t="s">
        <v>2256</v>
      </c>
      <c r="N3565" s="6" t="s">
        <v>58</v>
      </c>
      <c r="O3565" s="6" t="s">
        <v>59</v>
      </c>
      <c r="P3565" s="6" t="s">
        <v>1709</v>
      </c>
      <c r="Q3565" s="6" t="s">
        <v>1332</v>
      </c>
      <c r="R3565" s="6" t="s">
        <v>66</v>
      </c>
      <c r="S3565" s="6" t="s">
        <v>63</v>
      </c>
      <c r="T3565" s="6" t="s">
        <v>64</v>
      </c>
      <c r="X3565" s="6" t="s">
        <v>14919</v>
      </c>
      <c r="Y3565" s="6" t="s">
        <v>66</v>
      </c>
      <c r="Z3565" s="0" t="n">
        <v>20</v>
      </c>
      <c r="AB3565" s="6" t="s">
        <v>14920</v>
      </c>
      <c r="AC3565" s="7" t="n">
        <v>43027</v>
      </c>
      <c r="AD3565" s="0" t="s">
        <v>104</v>
      </c>
      <c r="AE3565" s="0" t="s">
        <v>162</v>
      </c>
      <c r="AR3565" s="0" t="n">
        <v>77</v>
      </c>
    </row>
    <row r="3566" customFormat="false" ht="12.75" hidden="false" customHeight="true" outlineLevel="0" collapsed="false">
      <c r="A3566" s="4"/>
      <c r="B3566" s="4"/>
      <c r="C3566" s="4"/>
      <c r="D3566" s="4"/>
      <c r="E3566" s="4"/>
      <c r="F3566" s="4"/>
      <c r="G3566" s="4" t="s">
        <v>42</v>
      </c>
      <c r="H3566" s="4" t="s">
        <v>14921</v>
      </c>
      <c r="I3566" s="4"/>
      <c r="J3566" s="4"/>
      <c r="K3566" s="4" t="s">
        <v>153</v>
      </c>
      <c r="L3566" s="4" t="s">
        <v>154</v>
      </c>
      <c r="M3566" s="4"/>
      <c r="N3566" s="4"/>
      <c r="O3566" s="4"/>
      <c r="P3566" s="4"/>
      <c r="Q3566" s="4"/>
      <c r="R3566" s="4"/>
      <c r="S3566" s="4"/>
      <c r="T3566" s="4"/>
      <c r="U3566" s="4"/>
      <c r="V3566" s="4"/>
      <c r="W3566" s="4"/>
      <c r="X3566" s="4"/>
      <c r="Y3566" s="4"/>
      <c r="Z3566" s="4"/>
      <c r="AA3566" s="4"/>
      <c r="AB3566" s="4"/>
      <c r="AC3566" s="5"/>
      <c r="AD3566" s="4"/>
      <c r="AE3566" s="4"/>
      <c r="AF3566" s="4"/>
      <c r="AG3566" s="4"/>
      <c r="AH3566" s="4"/>
      <c r="AI3566" s="4"/>
      <c r="AJ3566" s="4"/>
      <c r="AK3566" s="4"/>
      <c r="AL3566" s="4"/>
      <c r="AM3566" s="4"/>
      <c r="AN3566" s="4"/>
      <c r="AO3566" s="4"/>
      <c r="AP3566" s="4"/>
      <c r="AQ3566" s="4"/>
      <c r="AR3566" s="4"/>
    </row>
    <row r="3567" customFormat="false" ht="12.75" hidden="false" customHeight="true" outlineLevel="0" collapsed="false">
      <c r="A3567" s="4"/>
      <c r="B3567" s="4"/>
      <c r="C3567" s="4"/>
      <c r="D3567" s="4"/>
      <c r="E3567" s="4"/>
      <c r="F3567" s="4"/>
      <c r="G3567" s="4" t="s">
        <v>1457</v>
      </c>
      <c r="H3567" s="4" t="s">
        <v>14922</v>
      </c>
      <c r="I3567" s="4"/>
      <c r="J3567" s="4"/>
      <c r="K3567" s="4" t="s">
        <v>153</v>
      </c>
      <c r="L3567" s="4" t="s">
        <v>154</v>
      </c>
      <c r="M3567" s="4"/>
      <c r="N3567" s="4"/>
      <c r="O3567" s="4"/>
      <c r="P3567" s="4"/>
      <c r="Q3567" s="4"/>
      <c r="R3567" s="4"/>
      <c r="S3567" s="4"/>
      <c r="T3567" s="4"/>
      <c r="U3567" s="4"/>
      <c r="V3567" s="4"/>
      <c r="W3567" s="4"/>
      <c r="X3567" s="4"/>
      <c r="Y3567" s="4"/>
      <c r="Z3567" s="4"/>
      <c r="AA3567" s="4"/>
      <c r="AB3567" s="4"/>
      <c r="AC3567" s="5"/>
      <c r="AD3567" s="4"/>
      <c r="AE3567" s="4"/>
      <c r="AF3567" s="4"/>
      <c r="AG3567" s="4"/>
      <c r="AH3567" s="4"/>
      <c r="AI3567" s="4"/>
      <c r="AJ3567" s="4"/>
      <c r="AK3567" s="4"/>
      <c r="AL3567" s="4"/>
      <c r="AM3567" s="4"/>
      <c r="AN3567" s="4"/>
      <c r="AO3567" s="4"/>
      <c r="AP3567" s="4"/>
      <c r="AQ3567" s="4"/>
      <c r="AR3567" s="4"/>
    </row>
    <row r="3568" customFormat="false" ht="12.75" hidden="false" customHeight="true" outlineLevel="0" collapsed="false">
      <c r="A3568" s="4"/>
      <c r="B3568" s="4"/>
      <c r="C3568" s="4"/>
      <c r="D3568" s="4"/>
      <c r="E3568" s="4"/>
      <c r="F3568" s="4"/>
      <c r="G3568" s="4" t="s">
        <v>1457</v>
      </c>
      <c r="H3568" s="4" t="s">
        <v>14922</v>
      </c>
      <c r="I3568" s="4"/>
      <c r="J3568" s="4"/>
      <c r="K3568" s="4" t="s">
        <v>153</v>
      </c>
      <c r="L3568" s="4" t="s">
        <v>154</v>
      </c>
      <c r="M3568" s="4"/>
      <c r="N3568" s="4"/>
      <c r="O3568" s="4"/>
      <c r="P3568" s="4"/>
      <c r="Q3568" s="4"/>
      <c r="R3568" s="4"/>
      <c r="S3568" s="4"/>
      <c r="T3568" s="4"/>
      <c r="U3568" s="4"/>
      <c r="V3568" s="4"/>
      <c r="W3568" s="4"/>
      <c r="X3568" s="4"/>
      <c r="Y3568" s="4"/>
      <c r="Z3568" s="4"/>
      <c r="AA3568" s="4"/>
      <c r="AB3568" s="4"/>
      <c r="AC3568" s="5"/>
      <c r="AD3568" s="4"/>
      <c r="AE3568" s="4"/>
      <c r="AF3568" s="4"/>
      <c r="AG3568" s="4"/>
      <c r="AH3568" s="4"/>
      <c r="AI3568" s="4"/>
      <c r="AJ3568" s="4"/>
      <c r="AK3568" s="4"/>
      <c r="AL3568" s="4"/>
      <c r="AM3568" s="4"/>
      <c r="AN3568" s="4"/>
      <c r="AO3568" s="4"/>
      <c r="AP3568" s="4"/>
      <c r="AQ3568" s="4"/>
      <c r="AR3568" s="4"/>
    </row>
    <row r="3569" customFormat="false" ht="12.75" hidden="false" customHeight="true" outlineLevel="0" collapsed="false">
      <c r="A3569" s="4"/>
      <c r="B3569" s="4"/>
      <c r="C3569" s="4"/>
      <c r="D3569" s="4"/>
      <c r="E3569" s="4"/>
      <c r="F3569" s="4"/>
      <c r="G3569" s="4" t="s">
        <v>1457</v>
      </c>
      <c r="H3569" s="4" t="s">
        <v>14922</v>
      </c>
      <c r="I3569" s="4"/>
      <c r="J3569" s="4"/>
      <c r="K3569" s="4" t="s">
        <v>153</v>
      </c>
      <c r="L3569" s="4" t="s">
        <v>154</v>
      </c>
      <c r="M3569" s="4"/>
      <c r="N3569" s="4"/>
      <c r="O3569" s="4"/>
      <c r="P3569" s="4"/>
      <c r="Q3569" s="4"/>
      <c r="R3569" s="4"/>
      <c r="S3569" s="4"/>
      <c r="T3569" s="4"/>
      <c r="U3569" s="4"/>
      <c r="V3569" s="4"/>
      <c r="W3569" s="4"/>
      <c r="X3569" s="4"/>
      <c r="Y3569" s="4"/>
      <c r="Z3569" s="4"/>
      <c r="AA3569" s="4"/>
      <c r="AB3569" s="4"/>
      <c r="AC3569" s="5"/>
      <c r="AD3569" s="4"/>
      <c r="AE3569" s="4"/>
      <c r="AF3569" s="4"/>
      <c r="AG3569" s="4"/>
      <c r="AH3569" s="4"/>
      <c r="AI3569" s="4"/>
      <c r="AJ3569" s="4"/>
      <c r="AK3569" s="4"/>
      <c r="AL3569" s="4"/>
      <c r="AM3569" s="4"/>
      <c r="AN3569" s="4"/>
      <c r="AO3569" s="4"/>
      <c r="AP3569" s="4"/>
      <c r="AQ3569" s="4"/>
      <c r="AR3569" s="4"/>
    </row>
    <row r="3570" customFormat="false" ht="12.75" hidden="false" customHeight="true" outlineLevel="0" collapsed="false">
      <c r="A3570" s="4"/>
      <c r="B3570" s="4"/>
      <c r="C3570" s="4"/>
      <c r="D3570" s="4"/>
      <c r="E3570" s="4"/>
      <c r="F3570" s="4"/>
      <c r="G3570" s="4" t="s">
        <v>1457</v>
      </c>
      <c r="H3570" s="4" t="s">
        <v>14922</v>
      </c>
      <c r="I3570" s="4"/>
      <c r="J3570" s="4"/>
      <c r="K3570" s="4" t="s">
        <v>153</v>
      </c>
      <c r="L3570" s="4" t="s">
        <v>154</v>
      </c>
      <c r="M3570" s="4"/>
      <c r="N3570" s="4"/>
      <c r="O3570" s="4"/>
      <c r="P3570" s="4"/>
      <c r="Q3570" s="4"/>
      <c r="R3570" s="4"/>
      <c r="S3570" s="4"/>
      <c r="T3570" s="4"/>
      <c r="U3570" s="4"/>
      <c r="V3570" s="4"/>
      <c r="W3570" s="4"/>
      <c r="X3570" s="4"/>
      <c r="Y3570" s="4"/>
      <c r="Z3570" s="4"/>
      <c r="AA3570" s="4"/>
      <c r="AB3570" s="4"/>
      <c r="AC3570" s="5"/>
      <c r="AD3570" s="4"/>
      <c r="AE3570" s="4"/>
      <c r="AF3570" s="4"/>
      <c r="AG3570" s="4"/>
      <c r="AH3570" s="4"/>
      <c r="AI3570" s="4"/>
      <c r="AJ3570" s="4"/>
      <c r="AK3570" s="4"/>
      <c r="AL3570" s="4"/>
      <c r="AM3570" s="4"/>
      <c r="AN3570" s="4"/>
      <c r="AO3570" s="4"/>
      <c r="AP3570" s="4"/>
      <c r="AQ3570" s="4"/>
      <c r="AR3570" s="4"/>
    </row>
    <row r="3571" customFormat="false" ht="12.75" hidden="false" customHeight="true" outlineLevel="0" collapsed="false">
      <c r="A3571" s="4"/>
      <c r="B3571" s="4"/>
      <c r="C3571" s="4"/>
      <c r="D3571" s="4"/>
      <c r="E3571" s="4"/>
      <c r="F3571" s="4"/>
      <c r="G3571" s="4" t="s">
        <v>93</v>
      </c>
      <c r="H3571" s="4" t="s">
        <v>14922</v>
      </c>
      <c r="I3571" s="4"/>
      <c r="J3571" s="4"/>
      <c r="K3571" s="4" t="s">
        <v>153</v>
      </c>
      <c r="L3571" s="4" t="s">
        <v>154</v>
      </c>
      <c r="M3571" s="4"/>
      <c r="N3571" s="4"/>
      <c r="O3571" s="4"/>
      <c r="P3571" s="4"/>
      <c r="Q3571" s="4"/>
      <c r="R3571" s="4"/>
      <c r="S3571" s="4"/>
      <c r="T3571" s="4"/>
      <c r="U3571" s="4"/>
      <c r="V3571" s="4"/>
      <c r="W3571" s="4"/>
      <c r="X3571" s="4"/>
      <c r="Y3571" s="4"/>
      <c r="Z3571" s="4"/>
      <c r="AA3571" s="4"/>
      <c r="AB3571" s="4"/>
      <c r="AC3571" s="5"/>
      <c r="AD3571" s="4"/>
      <c r="AE3571" s="4"/>
      <c r="AF3571" s="4"/>
      <c r="AG3571" s="4"/>
      <c r="AH3571" s="4"/>
      <c r="AI3571" s="4"/>
      <c r="AJ3571" s="4"/>
      <c r="AK3571" s="4"/>
      <c r="AL3571" s="4"/>
      <c r="AM3571" s="4"/>
      <c r="AN3571" s="4"/>
      <c r="AO3571" s="4"/>
      <c r="AP3571" s="4"/>
      <c r="AQ3571" s="4"/>
      <c r="AR3571" s="4"/>
    </row>
    <row r="3572" customFormat="false" ht="12.75" hidden="false" customHeight="true" outlineLevel="0" collapsed="false">
      <c r="A3572" s="4"/>
      <c r="B3572" s="4"/>
      <c r="C3572" s="4"/>
      <c r="D3572" s="4"/>
      <c r="E3572" s="4"/>
      <c r="F3572" s="4"/>
      <c r="G3572" s="4" t="s">
        <v>46</v>
      </c>
      <c r="H3572" s="4" t="s">
        <v>14922</v>
      </c>
      <c r="I3572" s="4"/>
      <c r="J3572" s="4"/>
      <c r="K3572" s="4" t="s">
        <v>153</v>
      </c>
      <c r="L3572" s="4" t="s">
        <v>154</v>
      </c>
      <c r="M3572" s="4"/>
      <c r="N3572" s="4"/>
      <c r="O3572" s="4"/>
      <c r="P3572" s="4"/>
      <c r="Q3572" s="4"/>
      <c r="R3572" s="4"/>
      <c r="S3572" s="4"/>
      <c r="T3572" s="4"/>
      <c r="U3572" s="4"/>
      <c r="V3572" s="4"/>
      <c r="W3572" s="4"/>
      <c r="X3572" s="4"/>
      <c r="Y3572" s="4"/>
      <c r="Z3572" s="4"/>
      <c r="AA3572" s="4"/>
      <c r="AB3572" s="4"/>
      <c r="AC3572" s="5"/>
      <c r="AD3572" s="4"/>
      <c r="AE3572" s="4"/>
      <c r="AF3572" s="4"/>
      <c r="AG3572" s="4"/>
      <c r="AH3572" s="4"/>
      <c r="AI3572" s="4"/>
      <c r="AJ3572" s="4"/>
      <c r="AK3572" s="4"/>
      <c r="AL3572" s="4"/>
      <c r="AM3572" s="4"/>
      <c r="AN3572" s="4"/>
      <c r="AO3572" s="4"/>
      <c r="AP3572" s="4"/>
      <c r="AQ3572" s="4"/>
      <c r="AR3572" s="4"/>
    </row>
    <row r="3573" customFormat="false" ht="12.75" hidden="false" customHeight="true" outlineLevel="0" collapsed="false">
      <c r="A3573" s="4"/>
      <c r="B3573" s="4"/>
      <c r="C3573" s="4"/>
      <c r="D3573" s="4"/>
      <c r="E3573" s="4"/>
      <c r="F3573" s="4"/>
      <c r="G3573" s="4" t="s">
        <v>46</v>
      </c>
      <c r="H3573" s="4" t="s">
        <v>14922</v>
      </c>
      <c r="I3573" s="4"/>
      <c r="J3573" s="4"/>
      <c r="K3573" s="4" t="s">
        <v>153</v>
      </c>
      <c r="L3573" s="4" t="s">
        <v>154</v>
      </c>
      <c r="M3573" s="4"/>
      <c r="N3573" s="4"/>
      <c r="O3573" s="4"/>
      <c r="P3573" s="4"/>
      <c r="Q3573" s="4"/>
      <c r="R3573" s="4"/>
      <c r="S3573" s="4"/>
      <c r="T3573" s="4"/>
      <c r="U3573" s="4"/>
      <c r="V3573" s="4"/>
      <c r="W3573" s="4"/>
      <c r="X3573" s="4"/>
      <c r="Y3573" s="4"/>
      <c r="Z3573" s="4"/>
      <c r="AA3573" s="4"/>
      <c r="AB3573" s="4"/>
      <c r="AC3573" s="5"/>
      <c r="AD3573" s="4"/>
      <c r="AE3573" s="4"/>
      <c r="AF3573" s="4"/>
      <c r="AG3573" s="4"/>
      <c r="AH3573" s="4"/>
      <c r="AI3573" s="4"/>
      <c r="AJ3573" s="4"/>
      <c r="AK3573" s="4"/>
      <c r="AL3573" s="4"/>
      <c r="AM3573" s="4"/>
      <c r="AN3573" s="4"/>
      <c r="AO3573" s="4"/>
      <c r="AP3573" s="4"/>
      <c r="AQ3573" s="4"/>
      <c r="AR3573" s="4"/>
    </row>
    <row r="3574" customFormat="false" ht="12.75" hidden="false" customHeight="true" outlineLevel="0" collapsed="false">
      <c r="A3574" s="4"/>
      <c r="B3574" s="4"/>
      <c r="C3574" s="4"/>
      <c r="D3574" s="4"/>
      <c r="E3574" s="4"/>
      <c r="F3574" s="4"/>
      <c r="G3574" s="4" t="s">
        <v>46</v>
      </c>
      <c r="H3574" s="4" t="s">
        <v>14922</v>
      </c>
      <c r="I3574" s="4"/>
      <c r="J3574" s="4"/>
      <c r="K3574" s="4" t="s">
        <v>153</v>
      </c>
      <c r="L3574" s="4" t="s">
        <v>154</v>
      </c>
      <c r="M3574" s="4"/>
      <c r="N3574" s="4"/>
      <c r="O3574" s="4"/>
      <c r="P3574" s="4"/>
      <c r="Q3574" s="4"/>
      <c r="R3574" s="4"/>
      <c r="S3574" s="4"/>
      <c r="T3574" s="4"/>
      <c r="U3574" s="4"/>
      <c r="V3574" s="4"/>
      <c r="W3574" s="4"/>
      <c r="X3574" s="4"/>
      <c r="Y3574" s="4"/>
      <c r="Z3574" s="4"/>
      <c r="AA3574" s="4"/>
      <c r="AB3574" s="4"/>
      <c r="AC3574" s="5"/>
      <c r="AD3574" s="4"/>
      <c r="AE3574" s="4"/>
      <c r="AF3574" s="4"/>
      <c r="AG3574" s="4"/>
      <c r="AH3574" s="4"/>
      <c r="AI3574" s="4"/>
      <c r="AJ3574" s="4"/>
      <c r="AK3574" s="4"/>
      <c r="AL3574" s="4"/>
      <c r="AM3574" s="4"/>
      <c r="AN3574" s="4"/>
      <c r="AO3574" s="4"/>
      <c r="AP3574" s="4"/>
      <c r="AQ3574" s="4"/>
      <c r="AR3574" s="4"/>
    </row>
    <row r="3575" customFormat="false" ht="12.75" hidden="false" customHeight="true" outlineLevel="0" collapsed="false">
      <c r="A3575" s="4"/>
      <c r="B3575" s="4"/>
      <c r="C3575" s="4"/>
      <c r="D3575" s="4"/>
      <c r="E3575" s="4"/>
      <c r="F3575" s="4"/>
      <c r="G3575" s="4" t="s">
        <v>46</v>
      </c>
      <c r="H3575" s="4" t="s">
        <v>14922</v>
      </c>
      <c r="I3575" s="4"/>
      <c r="J3575" s="4"/>
      <c r="K3575" s="4" t="s">
        <v>153</v>
      </c>
      <c r="L3575" s="4" t="s">
        <v>154</v>
      </c>
      <c r="M3575" s="4"/>
      <c r="N3575" s="4"/>
      <c r="O3575" s="4"/>
      <c r="P3575" s="4"/>
      <c r="Q3575" s="4"/>
      <c r="R3575" s="4"/>
      <c r="S3575" s="4"/>
      <c r="T3575" s="4"/>
      <c r="U3575" s="4"/>
      <c r="V3575" s="4"/>
      <c r="W3575" s="4"/>
      <c r="X3575" s="4"/>
      <c r="Y3575" s="4"/>
      <c r="Z3575" s="4"/>
      <c r="AA3575" s="4"/>
      <c r="AB3575" s="4"/>
      <c r="AC3575" s="5"/>
      <c r="AD3575" s="4"/>
      <c r="AE3575" s="4"/>
      <c r="AF3575" s="4"/>
      <c r="AG3575" s="4"/>
      <c r="AH3575" s="4"/>
      <c r="AI3575" s="4"/>
      <c r="AJ3575" s="4"/>
      <c r="AK3575" s="4"/>
      <c r="AL3575" s="4"/>
      <c r="AM3575" s="4"/>
      <c r="AN3575" s="4"/>
      <c r="AO3575" s="4"/>
      <c r="AP3575" s="4"/>
      <c r="AQ3575" s="4"/>
      <c r="AR3575" s="4"/>
    </row>
    <row r="3576" customFormat="false" ht="12.75" hidden="false" customHeight="true" outlineLevel="0" collapsed="false">
      <c r="A3576" s="4"/>
      <c r="B3576" s="4"/>
      <c r="C3576" s="4"/>
      <c r="D3576" s="4"/>
      <c r="E3576" s="4"/>
      <c r="F3576" s="4"/>
      <c r="G3576" s="4" t="s">
        <v>1892</v>
      </c>
      <c r="H3576" s="4" t="s">
        <v>14922</v>
      </c>
      <c r="I3576" s="4"/>
      <c r="J3576" s="4"/>
      <c r="K3576" s="4" t="s">
        <v>86</v>
      </c>
      <c r="L3576" s="4" t="s">
        <v>87</v>
      </c>
      <c r="M3576" s="4"/>
      <c r="N3576" s="4"/>
      <c r="O3576" s="4"/>
      <c r="P3576" s="4"/>
      <c r="Q3576" s="4"/>
      <c r="R3576" s="4"/>
      <c r="S3576" s="4"/>
      <c r="T3576" s="4"/>
      <c r="U3576" s="4"/>
      <c r="V3576" s="4"/>
      <c r="W3576" s="4"/>
      <c r="X3576" s="4"/>
      <c r="Y3576" s="4"/>
      <c r="Z3576" s="4"/>
      <c r="AA3576" s="4"/>
      <c r="AB3576" s="4"/>
      <c r="AC3576" s="5"/>
      <c r="AD3576" s="4"/>
      <c r="AE3576" s="4"/>
      <c r="AF3576" s="4"/>
      <c r="AG3576" s="4"/>
      <c r="AH3576" s="4"/>
      <c r="AI3576" s="4"/>
      <c r="AJ3576" s="4"/>
      <c r="AK3576" s="4"/>
      <c r="AL3576" s="4"/>
      <c r="AM3576" s="4"/>
      <c r="AN3576" s="4"/>
      <c r="AO3576" s="4"/>
      <c r="AP3576" s="4"/>
      <c r="AQ3576" s="4"/>
      <c r="AR3576" s="4"/>
    </row>
    <row r="3577" customFormat="false" ht="12.75" hidden="false" customHeight="true" outlineLevel="0" collapsed="false">
      <c r="A3577" s="4"/>
      <c r="B3577" s="4"/>
      <c r="C3577" s="4"/>
      <c r="D3577" s="4"/>
      <c r="E3577" s="4"/>
      <c r="F3577" s="4"/>
      <c r="G3577" s="4" t="s">
        <v>14923</v>
      </c>
      <c r="H3577" s="4" t="s">
        <v>14922</v>
      </c>
      <c r="I3577" s="4"/>
      <c r="J3577" s="4"/>
      <c r="K3577" s="4" t="s">
        <v>86</v>
      </c>
      <c r="L3577" s="4" t="s">
        <v>87</v>
      </c>
      <c r="M3577" s="4"/>
      <c r="N3577" s="4"/>
      <c r="O3577" s="4"/>
      <c r="P3577" s="4"/>
      <c r="Q3577" s="4"/>
      <c r="R3577" s="4"/>
      <c r="S3577" s="4"/>
      <c r="T3577" s="4"/>
      <c r="U3577" s="4"/>
      <c r="V3577" s="4"/>
      <c r="W3577" s="4"/>
      <c r="X3577" s="4"/>
      <c r="Y3577" s="4"/>
      <c r="Z3577" s="4"/>
      <c r="AA3577" s="4"/>
      <c r="AB3577" s="4"/>
      <c r="AC3577" s="5"/>
      <c r="AD3577" s="4"/>
      <c r="AE3577" s="4"/>
      <c r="AF3577" s="4"/>
      <c r="AG3577" s="4"/>
      <c r="AH3577" s="4"/>
      <c r="AI3577" s="4"/>
      <c r="AJ3577" s="4"/>
      <c r="AK3577" s="4"/>
      <c r="AL3577" s="4"/>
      <c r="AM3577" s="4"/>
      <c r="AN3577" s="4"/>
      <c r="AO3577" s="4"/>
      <c r="AP3577" s="4"/>
      <c r="AQ3577" s="4"/>
      <c r="AR3577" s="4"/>
    </row>
    <row r="3578" customFormat="false" ht="12.75" hidden="false" customHeight="true" outlineLevel="0" collapsed="false">
      <c r="A3578" s="6" t="s">
        <v>47</v>
      </c>
      <c r="B3578" s="6" t="s">
        <v>5309</v>
      </c>
      <c r="C3578" s="6" t="s">
        <v>14924</v>
      </c>
      <c r="D3578" s="6" t="s">
        <v>14925</v>
      </c>
      <c r="E3578" s="0" t="n">
        <v>13</v>
      </c>
      <c r="F3578" s="6" t="s">
        <v>14926</v>
      </c>
      <c r="G3578" s="6" t="s">
        <v>353</v>
      </c>
      <c r="H3578" s="6" t="s">
        <v>14927</v>
      </c>
      <c r="J3578" s="6" t="s">
        <v>14928</v>
      </c>
      <c r="K3578" s="6" t="s">
        <v>5314</v>
      </c>
      <c r="L3578" s="6" t="s">
        <v>5315</v>
      </c>
      <c r="M3578" s="6" t="s">
        <v>5899</v>
      </c>
      <c r="N3578" s="6" t="s">
        <v>58</v>
      </c>
      <c r="O3578" s="6" t="s">
        <v>59</v>
      </c>
      <c r="P3578" s="6" t="s">
        <v>144</v>
      </c>
      <c r="Q3578" s="6" t="s">
        <v>207</v>
      </c>
      <c r="R3578" s="6" t="s">
        <v>158</v>
      </c>
      <c r="S3578" s="6" t="s">
        <v>63</v>
      </c>
      <c r="T3578" s="6" t="s">
        <v>64</v>
      </c>
      <c r="U3578" s="6" t="s">
        <v>144</v>
      </c>
      <c r="X3578" s="6" t="s">
        <v>950</v>
      </c>
      <c r="Y3578" s="6" t="s">
        <v>66</v>
      </c>
      <c r="Z3578" s="0" t="n">
        <v>20</v>
      </c>
      <c r="AB3578" s="6" t="s">
        <v>14929</v>
      </c>
      <c r="AC3578" s="7" t="n">
        <v>43012</v>
      </c>
      <c r="AD3578" s="6" t="s">
        <v>161</v>
      </c>
      <c r="AE3578" s="6" t="s">
        <v>162</v>
      </c>
      <c r="AH3578" s="6" t="s">
        <v>14930</v>
      </c>
      <c r="AR3578" s="0" t="n">
        <v>31</v>
      </c>
    </row>
    <row r="3579" customFormat="false" ht="12.75" hidden="false" customHeight="true" outlineLevel="0" collapsed="false">
      <c r="A3579" s="6" t="s">
        <v>47</v>
      </c>
      <c r="B3579" s="6" t="s">
        <v>5309</v>
      </c>
      <c r="C3579" s="6" t="s">
        <v>14931</v>
      </c>
      <c r="D3579" s="6" t="s">
        <v>14932</v>
      </c>
      <c r="E3579" s="0" t="n">
        <v>13</v>
      </c>
      <c r="F3579" s="6" t="s">
        <v>14933</v>
      </c>
      <c r="G3579" s="6" t="s">
        <v>353</v>
      </c>
      <c r="H3579" s="6" t="s">
        <v>14927</v>
      </c>
      <c r="J3579" s="6" t="s">
        <v>14934</v>
      </c>
      <c r="K3579" s="6" t="s">
        <v>5314</v>
      </c>
      <c r="L3579" s="6" t="s">
        <v>5315</v>
      </c>
      <c r="M3579" s="6" t="s">
        <v>5803</v>
      </c>
      <c r="N3579" s="6" t="s">
        <v>58</v>
      </c>
      <c r="O3579" s="6" t="s">
        <v>59</v>
      </c>
      <c r="P3579" s="6" t="s">
        <v>2204</v>
      </c>
      <c r="Q3579" s="6" t="s">
        <v>207</v>
      </c>
      <c r="R3579" s="6" t="s">
        <v>158</v>
      </c>
      <c r="S3579" s="6" t="s">
        <v>63</v>
      </c>
      <c r="T3579" s="6" t="s">
        <v>64</v>
      </c>
      <c r="U3579" s="6" t="s">
        <v>144</v>
      </c>
      <c r="X3579" s="6" t="s">
        <v>950</v>
      </c>
      <c r="Y3579" s="6" t="s">
        <v>66</v>
      </c>
      <c r="Z3579" s="0" t="n">
        <v>20</v>
      </c>
      <c r="AA3579" s="6" t="s">
        <v>67</v>
      </c>
      <c r="AB3579" s="6" t="s">
        <v>14935</v>
      </c>
      <c r="AC3579" s="7" t="n">
        <v>43012</v>
      </c>
      <c r="AD3579" s="6" t="s">
        <v>161</v>
      </c>
      <c r="AE3579" s="6" t="s">
        <v>162</v>
      </c>
      <c r="AN3579" s="6" t="s">
        <v>14936</v>
      </c>
      <c r="AR3579" s="0" t="n">
        <v>36</v>
      </c>
    </row>
    <row r="3580" customFormat="false" ht="12.75" hidden="false" customHeight="true" outlineLevel="0" collapsed="false">
      <c r="A3580" s="6" t="s">
        <v>47</v>
      </c>
      <c r="B3580" s="6" t="s">
        <v>5309</v>
      </c>
      <c r="C3580" s="6" t="s">
        <v>14937</v>
      </c>
      <c r="D3580" s="6" t="s">
        <v>14938</v>
      </c>
      <c r="E3580" s="0" t="n">
        <v>13</v>
      </c>
      <c r="F3580" s="6" t="s">
        <v>14939</v>
      </c>
      <c r="G3580" s="6" t="s">
        <v>353</v>
      </c>
      <c r="H3580" s="6" t="s">
        <v>14927</v>
      </c>
      <c r="J3580" s="6" t="s">
        <v>14940</v>
      </c>
      <c r="K3580" s="6" t="s">
        <v>5314</v>
      </c>
      <c r="L3580" s="6" t="s">
        <v>5315</v>
      </c>
      <c r="M3580" s="6" t="s">
        <v>1700</v>
      </c>
      <c r="N3580" s="6" t="s">
        <v>58</v>
      </c>
      <c r="O3580" s="6" t="s">
        <v>59</v>
      </c>
      <c r="P3580" s="6" t="s">
        <v>386</v>
      </c>
      <c r="Q3580" s="6" t="s">
        <v>207</v>
      </c>
      <c r="R3580" s="6" t="s">
        <v>158</v>
      </c>
      <c r="S3580" s="6" t="s">
        <v>63</v>
      </c>
      <c r="T3580" s="6" t="s">
        <v>64</v>
      </c>
      <c r="X3580" s="6" t="s">
        <v>950</v>
      </c>
      <c r="Y3580" s="6" t="s">
        <v>66</v>
      </c>
      <c r="Z3580" s="0" t="n">
        <v>20</v>
      </c>
      <c r="AB3580" s="6" t="s">
        <v>14941</v>
      </c>
      <c r="AC3580" s="7" t="n">
        <v>43012</v>
      </c>
      <c r="AD3580" s="6" t="s">
        <v>161</v>
      </c>
      <c r="AE3580" s="6" t="s">
        <v>162</v>
      </c>
      <c r="AR3580" s="0" t="n">
        <v>36</v>
      </c>
    </row>
    <row r="3581" customFormat="false" ht="12.75" hidden="false" customHeight="true" outlineLevel="0" collapsed="false">
      <c r="A3581" s="6" t="s">
        <v>47</v>
      </c>
      <c r="B3581" s="6" t="s">
        <v>2152</v>
      </c>
      <c r="C3581" s="6" t="s">
        <v>14942</v>
      </c>
      <c r="D3581" s="6" t="s">
        <v>14943</v>
      </c>
      <c r="E3581" s="0" t="n">
        <v>520</v>
      </c>
      <c r="F3581" s="6" t="s">
        <v>14944</v>
      </c>
      <c r="G3581" s="6" t="s">
        <v>3159</v>
      </c>
      <c r="H3581" s="6" t="s">
        <v>14945</v>
      </c>
      <c r="J3581" s="6" t="s">
        <v>14946</v>
      </c>
      <c r="K3581" s="6" t="s">
        <v>683</v>
      </c>
      <c r="L3581" s="6" t="s">
        <v>2159</v>
      </c>
      <c r="M3581" s="6" t="s">
        <v>1979</v>
      </c>
      <c r="N3581" s="6" t="s">
        <v>58</v>
      </c>
      <c r="O3581" s="6" t="s">
        <v>59</v>
      </c>
      <c r="P3581" s="6" t="s">
        <v>14271</v>
      </c>
      <c r="Q3581" s="6" t="s">
        <v>101</v>
      </c>
      <c r="R3581" s="6" t="s">
        <v>158</v>
      </c>
      <c r="S3581" s="6" t="s">
        <v>63</v>
      </c>
      <c r="T3581" s="6" t="s">
        <v>64</v>
      </c>
      <c r="X3581" s="6" t="s">
        <v>1980</v>
      </c>
      <c r="Y3581" s="6" t="s">
        <v>66</v>
      </c>
      <c r="Z3581" s="0" t="n">
        <v>20</v>
      </c>
      <c r="AB3581" s="6" t="s">
        <v>14947</v>
      </c>
      <c r="AC3581" s="7" t="n">
        <v>43012</v>
      </c>
      <c r="AD3581" s="6" t="s">
        <v>104</v>
      </c>
      <c r="AE3581" s="6" t="s">
        <v>162</v>
      </c>
      <c r="AR3581" s="0" t="n">
        <v>36</v>
      </c>
    </row>
    <row r="3582" customFormat="false" ht="12.75" hidden="false" customHeight="true" outlineLevel="0" collapsed="false">
      <c r="A3582" s="6" t="s">
        <v>88</v>
      </c>
      <c r="B3582" s="6" t="s">
        <v>118</v>
      </c>
      <c r="C3582" s="6" t="s">
        <v>14948</v>
      </c>
      <c r="D3582" s="6" t="s">
        <v>14949</v>
      </c>
      <c r="E3582" s="0" t="n">
        <v>2435</v>
      </c>
      <c r="F3582" s="6" t="s">
        <v>14950</v>
      </c>
      <c r="G3582" s="6" t="s">
        <v>622</v>
      </c>
      <c r="H3582" s="6" t="s">
        <v>14951</v>
      </c>
      <c r="J3582" s="6" t="s">
        <v>14952</v>
      </c>
      <c r="K3582" s="6" t="s">
        <v>597</v>
      </c>
      <c r="L3582" s="6" t="s">
        <v>127</v>
      </c>
      <c r="M3582" s="6" t="s">
        <v>1378</v>
      </c>
      <c r="N3582" s="6" t="s">
        <v>58</v>
      </c>
      <c r="O3582" s="6" t="s">
        <v>59</v>
      </c>
      <c r="P3582" s="6" t="s">
        <v>4236</v>
      </c>
      <c r="Q3582" s="6" t="s">
        <v>479</v>
      </c>
      <c r="R3582" s="6" t="s">
        <v>158</v>
      </c>
      <c r="S3582" s="6" t="s">
        <v>63</v>
      </c>
      <c r="T3582" s="6" t="s">
        <v>64</v>
      </c>
      <c r="X3582" s="6" t="s">
        <v>14953</v>
      </c>
      <c r="Y3582" s="6" t="s">
        <v>66</v>
      </c>
      <c r="Z3582" s="0" t="n">
        <v>20</v>
      </c>
      <c r="AR3582" s="0" t="n">
        <v>36</v>
      </c>
    </row>
    <row r="3583" customFormat="false" ht="12.75" hidden="false" customHeight="true" outlineLevel="0" collapsed="false">
      <c r="A3583" s="4"/>
      <c r="B3583" s="4"/>
      <c r="C3583" s="4"/>
      <c r="D3583" s="4"/>
      <c r="E3583" s="4"/>
      <c r="F3583" s="4"/>
      <c r="G3583" s="4" t="s">
        <v>46</v>
      </c>
      <c r="H3583" s="4" t="s">
        <v>14954</v>
      </c>
      <c r="I3583" s="4"/>
      <c r="J3583" s="4"/>
      <c r="K3583" s="4" t="s">
        <v>86</v>
      </c>
      <c r="L3583" s="4" t="s">
        <v>623</v>
      </c>
      <c r="M3583" s="4"/>
      <c r="N3583" s="4"/>
      <c r="O3583" s="4"/>
      <c r="P3583" s="4"/>
      <c r="Q3583" s="4"/>
      <c r="R3583" s="4"/>
      <c r="S3583" s="4"/>
      <c r="T3583" s="4"/>
      <c r="U3583" s="4"/>
      <c r="V3583" s="4"/>
      <c r="W3583" s="4"/>
      <c r="X3583" s="4"/>
      <c r="Y3583" s="4"/>
      <c r="Z3583" s="4"/>
      <c r="AA3583" s="4"/>
      <c r="AB3583" s="4"/>
      <c r="AC3583" s="5"/>
      <c r="AD3583" s="4"/>
      <c r="AE3583" s="4"/>
      <c r="AF3583" s="4"/>
      <c r="AG3583" s="4"/>
      <c r="AH3583" s="4"/>
      <c r="AI3583" s="4"/>
      <c r="AJ3583" s="4"/>
      <c r="AK3583" s="4"/>
      <c r="AL3583" s="4"/>
      <c r="AM3583" s="4"/>
      <c r="AN3583" s="4"/>
      <c r="AO3583" s="4"/>
      <c r="AP3583" s="4"/>
      <c r="AQ3583" s="4"/>
      <c r="AR3583" s="4"/>
    </row>
    <row r="3584" customFormat="false" ht="12.75" hidden="false" customHeight="true" outlineLevel="0" collapsed="false">
      <c r="A3584" s="4"/>
      <c r="B3584" s="4"/>
      <c r="C3584" s="4"/>
      <c r="D3584" s="4"/>
      <c r="E3584" s="4"/>
      <c r="F3584" s="4"/>
      <c r="G3584" s="4" t="s">
        <v>353</v>
      </c>
      <c r="H3584" s="4" t="s">
        <v>14954</v>
      </c>
      <c r="I3584" s="4"/>
      <c r="J3584" s="4"/>
      <c r="K3584" s="4" t="s">
        <v>86</v>
      </c>
      <c r="L3584" s="4" t="s">
        <v>623</v>
      </c>
      <c r="M3584" s="4"/>
      <c r="N3584" s="4"/>
      <c r="O3584" s="4"/>
      <c r="P3584" s="4"/>
      <c r="Q3584" s="4"/>
      <c r="R3584" s="4"/>
      <c r="S3584" s="4"/>
      <c r="T3584" s="4"/>
      <c r="U3584" s="4"/>
      <c r="V3584" s="4"/>
      <c r="W3584" s="4"/>
      <c r="X3584" s="4"/>
      <c r="Y3584" s="4"/>
      <c r="Z3584" s="4"/>
      <c r="AA3584" s="4"/>
      <c r="AB3584" s="4"/>
      <c r="AC3584" s="5"/>
      <c r="AD3584" s="4"/>
      <c r="AE3584" s="4"/>
      <c r="AF3584" s="4"/>
      <c r="AG3584" s="4"/>
      <c r="AH3584" s="4"/>
      <c r="AI3584" s="4"/>
      <c r="AJ3584" s="4"/>
      <c r="AK3584" s="4"/>
      <c r="AL3584" s="4"/>
      <c r="AM3584" s="4"/>
      <c r="AN3584" s="4"/>
      <c r="AO3584" s="4"/>
      <c r="AP3584" s="4"/>
      <c r="AQ3584" s="4"/>
      <c r="AR3584" s="4"/>
    </row>
    <row r="3585" customFormat="false" ht="12.75" hidden="false" customHeight="true" outlineLevel="0" collapsed="false">
      <c r="A3585" s="4"/>
      <c r="B3585" s="4"/>
      <c r="C3585" s="4"/>
      <c r="D3585" s="4"/>
      <c r="E3585" s="4"/>
      <c r="F3585" s="4"/>
      <c r="G3585" s="4" t="s">
        <v>46</v>
      </c>
      <c r="H3585" s="4" t="s">
        <v>14955</v>
      </c>
      <c r="I3585" s="4"/>
      <c r="J3585" s="4"/>
      <c r="K3585" s="4" t="s">
        <v>153</v>
      </c>
      <c r="L3585" s="4" t="s">
        <v>154</v>
      </c>
      <c r="M3585" s="4"/>
      <c r="N3585" s="4"/>
      <c r="O3585" s="4"/>
      <c r="P3585" s="4"/>
      <c r="Q3585" s="4"/>
      <c r="R3585" s="4"/>
      <c r="S3585" s="4"/>
      <c r="T3585" s="4"/>
      <c r="U3585" s="4"/>
      <c r="V3585" s="4"/>
      <c r="W3585" s="4"/>
      <c r="X3585" s="4"/>
      <c r="Y3585" s="4"/>
      <c r="Z3585" s="4"/>
      <c r="AA3585" s="4"/>
      <c r="AB3585" s="4"/>
      <c r="AC3585" s="5"/>
      <c r="AD3585" s="4"/>
      <c r="AE3585" s="4"/>
      <c r="AF3585" s="4"/>
      <c r="AG3585" s="4"/>
      <c r="AH3585" s="4"/>
      <c r="AI3585" s="4"/>
      <c r="AJ3585" s="4"/>
      <c r="AK3585" s="4"/>
      <c r="AL3585" s="4"/>
      <c r="AM3585" s="4"/>
      <c r="AN3585" s="4"/>
      <c r="AO3585" s="4"/>
      <c r="AP3585" s="4"/>
      <c r="AQ3585" s="4"/>
      <c r="AR3585" s="4"/>
    </row>
    <row r="3586" customFormat="false" ht="12.75" hidden="false" customHeight="true" outlineLevel="0" collapsed="false">
      <c r="A3586" s="4"/>
      <c r="B3586" s="4"/>
      <c r="C3586" s="4"/>
      <c r="D3586" s="4"/>
      <c r="E3586" s="4"/>
      <c r="F3586" s="4"/>
      <c r="G3586" s="4" t="s">
        <v>46</v>
      </c>
      <c r="H3586" s="4" t="s">
        <v>14955</v>
      </c>
      <c r="I3586" s="4"/>
      <c r="J3586" s="4"/>
      <c r="K3586" s="4" t="s">
        <v>153</v>
      </c>
      <c r="L3586" s="4" t="s">
        <v>154</v>
      </c>
      <c r="M3586" s="4"/>
      <c r="N3586" s="4"/>
      <c r="O3586" s="4"/>
      <c r="P3586" s="4"/>
      <c r="Q3586" s="4"/>
      <c r="R3586" s="4"/>
      <c r="S3586" s="4"/>
      <c r="T3586" s="4"/>
      <c r="U3586" s="4"/>
      <c r="V3586" s="4"/>
      <c r="W3586" s="4"/>
      <c r="X3586" s="4"/>
      <c r="Y3586" s="4"/>
      <c r="Z3586" s="4"/>
      <c r="AA3586" s="4"/>
      <c r="AB3586" s="4"/>
      <c r="AC3586" s="5"/>
      <c r="AD3586" s="4"/>
      <c r="AE3586" s="4"/>
      <c r="AF3586" s="4"/>
      <c r="AG3586" s="4"/>
      <c r="AH3586" s="4"/>
      <c r="AI3586" s="4"/>
      <c r="AJ3586" s="4"/>
      <c r="AK3586" s="4"/>
      <c r="AL3586" s="4"/>
      <c r="AM3586" s="4"/>
      <c r="AN3586" s="4"/>
      <c r="AO3586" s="4"/>
      <c r="AP3586" s="4"/>
      <c r="AQ3586" s="4"/>
      <c r="AR3586" s="4"/>
    </row>
    <row r="3587" customFormat="false" ht="12.75" hidden="false" customHeight="true" outlineLevel="0" collapsed="false">
      <c r="A3587" s="4"/>
      <c r="B3587" s="4"/>
      <c r="C3587" s="4"/>
      <c r="D3587" s="4"/>
      <c r="E3587" s="4"/>
      <c r="F3587" s="4"/>
      <c r="G3587" s="4" t="s">
        <v>1629</v>
      </c>
      <c r="H3587" s="4" t="s">
        <v>14955</v>
      </c>
      <c r="I3587" s="4"/>
      <c r="J3587" s="4"/>
      <c r="K3587" s="4" t="s">
        <v>153</v>
      </c>
      <c r="L3587" s="4" t="s">
        <v>154</v>
      </c>
      <c r="M3587" s="4"/>
      <c r="N3587" s="4"/>
      <c r="O3587" s="4"/>
      <c r="P3587" s="4"/>
      <c r="Q3587" s="4"/>
      <c r="R3587" s="4"/>
      <c r="S3587" s="4"/>
      <c r="T3587" s="4"/>
      <c r="U3587" s="4"/>
      <c r="V3587" s="4"/>
      <c r="W3587" s="4"/>
      <c r="X3587" s="4"/>
      <c r="Y3587" s="4"/>
      <c r="Z3587" s="4"/>
      <c r="AA3587" s="4"/>
      <c r="AB3587" s="4"/>
      <c r="AC3587" s="5"/>
      <c r="AD3587" s="4"/>
      <c r="AE3587" s="4"/>
      <c r="AF3587" s="4"/>
      <c r="AG3587" s="4"/>
      <c r="AH3587" s="4"/>
      <c r="AI3587" s="4"/>
      <c r="AJ3587" s="4"/>
      <c r="AK3587" s="4"/>
      <c r="AL3587" s="4"/>
      <c r="AM3587" s="4"/>
      <c r="AN3587" s="4"/>
      <c r="AO3587" s="4"/>
      <c r="AP3587" s="4"/>
      <c r="AQ3587" s="4"/>
      <c r="AR3587" s="4"/>
    </row>
    <row r="3588" customFormat="false" ht="12.75" hidden="false" customHeight="true" outlineLevel="0" collapsed="false">
      <c r="A3588" s="4"/>
      <c r="B3588" s="4"/>
      <c r="C3588" s="4"/>
      <c r="D3588" s="4"/>
      <c r="E3588" s="4"/>
      <c r="F3588" s="4"/>
      <c r="G3588" s="4" t="s">
        <v>1261</v>
      </c>
      <c r="H3588" s="4" t="s">
        <v>14956</v>
      </c>
      <c r="I3588" s="4"/>
      <c r="J3588" s="4"/>
      <c r="K3588" s="4" t="s">
        <v>153</v>
      </c>
      <c r="L3588" s="4" t="s">
        <v>154</v>
      </c>
      <c r="M3588" s="4"/>
      <c r="N3588" s="4"/>
      <c r="O3588" s="4"/>
      <c r="P3588" s="4"/>
      <c r="Q3588" s="4"/>
      <c r="R3588" s="4"/>
      <c r="S3588" s="4"/>
      <c r="T3588" s="4"/>
      <c r="U3588" s="4"/>
      <c r="V3588" s="4"/>
      <c r="W3588" s="4"/>
      <c r="X3588" s="4"/>
      <c r="Y3588" s="4"/>
      <c r="Z3588" s="4"/>
      <c r="AA3588" s="4"/>
      <c r="AB3588" s="4"/>
      <c r="AC3588" s="5"/>
      <c r="AD3588" s="4"/>
      <c r="AE3588" s="4"/>
      <c r="AF3588" s="4"/>
      <c r="AG3588" s="4"/>
      <c r="AH3588" s="4"/>
      <c r="AI3588" s="4"/>
      <c r="AJ3588" s="4"/>
      <c r="AK3588" s="4"/>
      <c r="AL3588" s="4"/>
      <c r="AM3588" s="4"/>
      <c r="AN3588" s="4"/>
      <c r="AO3588" s="4"/>
      <c r="AP3588" s="4"/>
      <c r="AQ3588" s="4"/>
      <c r="AR3588" s="4"/>
    </row>
    <row r="3589" customFormat="false" ht="12.75" hidden="false" customHeight="true" outlineLevel="0" collapsed="false">
      <c r="A3589" s="4"/>
      <c r="B3589" s="4"/>
      <c r="C3589" s="4"/>
      <c r="D3589" s="4"/>
      <c r="E3589" s="4"/>
      <c r="F3589" s="4"/>
      <c r="G3589" s="4" t="s">
        <v>956</v>
      </c>
      <c r="H3589" s="4" t="s">
        <v>14957</v>
      </c>
      <c r="I3589" s="4"/>
      <c r="J3589" s="4"/>
      <c r="K3589" s="4" t="s">
        <v>2467</v>
      </c>
      <c r="L3589" s="4" t="s">
        <v>2468</v>
      </c>
      <c r="M3589" s="4"/>
      <c r="N3589" s="4"/>
      <c r="O3589" s="4"/>
      <c r="P3589" s="4"/>
      <c r="Q3589" s="4"/>
      <c r="R3589" s="4"/>
      <c r="S3589" s="4"/>
      <c r="T3589" s="4"/>
      <c r="U3589" s="4"/>
      <c r="V3589" s="4"/>
      <c r="W3589" s="4"/>
      <c r="X3589" s="4"/>
      <c r="Y3589" s="4"/>
      <c r="Z3589" s="4"/>
      <c r="AA3589" s="4"/>
      <c r="AB3589" s="4"/>
      <c r="AC3589" s="5"/>
      <c r="AD3589" s="4"/>
      <c r="AE3589" s="4"/>
      <c r="AF3589" s="4"/>
      <c r="AG3589" s="4"/>
      <c r="AH3589" s="4"/>
      <c r="AI3589" s="4"/>
      <c r="AJ3589" s="4"/>
      <c r="AK3589" s="4"/>
      <c r="AL3589" s="4"/>
      <c r="AM3589" s="4"/>
      <c r="AN3589" s="4"/>
      <c r="AO3589" s="4"/>
      <c r="AP3589" s="4"/>
      <c r="AQ3589" s="4"/>
      <c r="AR3589" s="4"/>
    </row>
    <row r="3590" customFormat="false" ht="12.75" hidden="false" customHeight="true" outlineLevel="0" collapsed="false">
      <c r="A3590" s="4"/>
      <c r="B3590" s="4"/>
      <c r="C3590" s="4"/>
      <c r="D3590" s="4"/>
      <c r="E3590" s="4"/>
      <c r="F3590" s="4"/>
      <c r="G3590" s="4" t="s">
        <v>1045</v>
      </c>
      <c r="H3590" s="4" t="s">
        <v>14958</v>
      </c>
      <c r="I3590" s="4"/>
      <c r="J3590" s="4"/>
      <c r="K3590" s="4" t="s">
        <v>153</v>
      </c>
      <c r="L3590" s="4" t="s">
        <v>154</v>
      </c>
      <c r="M3590" s="4"/>
      <c r="N3590" s="4"/>
      <c r="O3590" s="4"/>
      <c r="P3590" s="4"/>
      <c r="Q3590" s="4"/>
      <c r="R3590" s="4"/>
      <c r="S3590" s="4"/>
      <c r="T3590" s="4"/>
      <c r="U3590" s="4"/>
      <c r="V3590" s="4"/>
      <c r="W3590" s="4"/>
      <c r="X3590" s="4"/>
      <c r="Y3590" s="4"/>
      <c r="Z3590" s="4"/>
      <c r="AA3590" s="4"/>
      <c r="AB3590" s="4"/>
      <c r="AC3590" s="5"/>
      <c r="AD3590" s="4"/>
      <c r="AE3590" s="4"/>
      <c r="AF3590" s="4"/>
      <c r="AG3590" s="4"/>
      <c r="AH3590" s="4"/>
      <c r="AI3590" s="4"/>
      <c r="AJ3590" s="4"/>
      <c r="AK3590" s="4"/>
      <c r="AL3590" s="4"/>
      <c r="AM3590" s="4"/>
      <c r="AN3590" s="4"/>
      <c r="AO3590" s="4"/>
      <c r="AP3590" s="4"/>
      <c r="AQ3590" s="4"/>
      <c r="AR3590" s="4"/>
    </row>
    <row r="3591" customFormat="false" ht="12.75" hidden="false" customHeight="true" outlineLevel="0" collapsed="false">
      <c r="A3591" s="4"/>
      <c r="B3591" s="4"/>
      <c r="C3591" s="4"/>
      <c r="D3591" s="4"/>
      <c r="E3591" s="4"/>
      <c r="F3591" s="4"/>
      <c r="G3591" s="4" t="s">
        <v>14959</v>
      </c>
      <c r="H3591" s="4" t="s">
        <v>14960</v>
      </c>
      <c r="I3591" s="4"/>
      <c r="J3591" s="4"/>
      <c r="K3591" s="4" t="s">
        <v>86</v>
      </c>
      <c r="L3591" s="4" t="s">
        <v>623</v>
      </c>
      <c r="M3591" s="4"/>
      <c r="N3591" s="4"/>
      <c r="O3591" s="4"/>
      <c r="P3591" s="4"/>
      <c r="Q3591" s="4"/>
      <c r="R3591" s="4"/>
      <c r="S3591" s="4"/>
      <c r="T3591" s="4"/>
      <c r="U3591" s="4"/>
      <c r="V3591" s="4"/>
      <c r="W3591" s="4"/>
      <c r="X3591" s="4"/>
      <c r="Y3591" s="4"/>
      <c r="Z3591" s="4"/>
      <c r="AA3591" s="4"/>
      <c r="AB3591" s="4"/>
      <c r="AC3591" s="5"/>
      <c r="AD3591" s="4"/>
      <c r="AE3591" s="4"/>
      <c r="AF3591" s="4"/>
      <c r="AG3591" s="4"/>
      <c r="AH3591" s="4"/>
      <c r="AI3591" s="4"/>
      <c r="AJ3591" s="4"/>
      <c r="AK3591" s="4"/>
      <c r="AL3591" s="4"/>
      <c r="AM3591" s="4"/>
      <c r="AN3591" s="4"/>
      <c r="AO3591" s="4"/>
      <c r="AP3591" s="4"/>
      <c r="AQ3591" s="4"/>
      <c r="AR3591" s="4"/>
    </row>
    <row r="3592" customFormat="false" ht="12.75" hidden="false" customHeight="true" outlineLevel="0" collapsed="false">
      <c r="A3592" s="6" t="s">
        <v>47</v>
      </c>
      <c r="B3592" s="6" t="s">
        <v>624</v>
      </c>
      <c r="C3592" s="6" t="s">
        <v>14961</v>
      </c>
      <c r="D3592" s="6" t="s">
        <v>14962</v>
      </c>
      <c r="E3592" s="0" t="n">
        <v>11</v>
      </c>
      <c r="F3592" s="6" t="s">
        <v>14963</v>
      </c>
      <c r="G3592" s="6" t="s">
        <v>648</v>
      </c>
      <c r="H3592" s="6" t="s">
        <v>14964</v>
      </c>
      <c r="I3592" s="6" t="s">
        <v>14965</v>
      </c>
      <c r="K3592" s="6" t="s">
        <v>631</v>
      </c>
      <c r="L3592" s="6" t="s">
        <v>632</v>
      </c>
      <c r="M3592" s="6" t="s">
        <v>1907</v>
      </c>
      <c r="N3592" s="6" t="s">
        <v>58</v>
      </c>
      <c r="O3592" s="6" t="s">
        <v>59</v>
      </c>
      <c r="P3592" s="6" t="s">
        <v>6352</v>
      </c>
      <c r="Q3592" s="6" t="s">
        <v>635</v>
      </c>
      <c r="R3592" s="6" t="s">
        <v>62</v>
      </c>
      <c r="S3592" s="6" t="s">
        <v>63</v>
      </c>
      <c r="T3592" s="6" t="s">
        <v>64</v>
      </c>
      <c r="Y3592" s="6" t="s">
        <v>66</v>
      </c>
      <c r="Z3592" s="0" t="n">
        <v>20</v>
      </c>
      <c r="AA3592" s="6" t="s">
        <v>67</v>
      </c>
      <c r="AB3592" s="6" t="s">
        <v>14966</v>
      </c>
      <c r="AC3592" s="7" t="n">
        <v>43021</v>
      </c>
      <c r="AD3592" s="6" t="s">
        <v>161</v>
      </c>
      <c r="AE3592" s="6" t="s">
        <v>162</v>
      </c>
      <c r="AR3592" s="0" t="n">
        <v>53</v>
      </c>
    </row>
    <row r="3593" customFormat="false" ht="12.75" hidden="false" customHeight="true" outlineLevel="0" collapsed="false">
      <c r="A3593" s="4"/>
      <c r="B3593" s="4"/>
      <c r="C3593" s="4"/>
      <c r="D3593" s="4"/>
      <c r="E3593" s="4"/>
      <c r="F3593" s="4"/>
      <c r="G3593" s="4" t="s">
        <v>93</v>
      </c>
      <c r="H3593" s="4" t="s">
        <v>14967</v>
      </c>
      <c r="I3593" s="4"/>
      <c r="J3593" s="4"/>
      <c r="K3593" s="4" t="s">
        <v>153</v>
      </c>
      <c r="L3593" s="4" t="s">
        <v>154</v>
      </c>
      <c r="M3593" s="4"/>
      <c r="N3593" s="4"/>
      <c r="O3593" s="4"/>
      <c r="P3593" s="4"/>
      <c r="Q3593" s="4"/>
      <c r="R3593" s="4"/>
      <c r="S3593" s="4"/>
      <c r="T3593" s="4"/>
      <c r="U3593" s="4"/>
      <c r="V3593" s="4"/>
      <c r="W3593" s="4"/>
      <c r="X3593" s="4"/>
      <c r="Y3593" s="4"/>
      <c r="Z3593" s="4"/>
      <c r="AA3593" s="4"/>
      <c r="AB3593" s="4"/>
      <c r="AC3593" s="5"/>
      <c r="AD3593" s="4"/>
      <c r="AE3593" s="4"/>
      <c r="AF3593" s="4"/>
      <c r="AG3593" s="4"/>
      <c r="AH3593" s="4"/>
      <c r="AI3593" s="4"/>
      <c r="AJ3593" s="4"/>
      <c r="AK3593" s="4"/>
      <c r="AL3593" s="4"/>
      <c r="AM3593" s="4"/>
      <c r="AN3593" s="4"/>
      <c r="AO3593" s="4"/>
      <c r="AP3593" s="4"/>
      <c r="AQ3593" s="4"/>
      <c r="AR3593" s="4"/>
    </row>
    <row r="3594" customFormat="false" ht="12.75" hidden="false" customHeight="true" outlineLevel="0" collapsed="false">
      <c r="A3594" s="4"/>
      <c r="B3594" s="4"/>
      <c r="C3594" s="4"/>
      <c r="D3594" s="4"/>
      <c r="E3594" s="4"/>
      <c r="F3594" s="4"/>
      <c r="G3594" s="4" t="s">
        <v>52</v>
      </c>
      <c r="H3594" s="4" t="s">
        <v>14968</v>
      </c>
      <c r="I3594" s="4"/>
      <c r="J3594" s="4"/>
      <c r="K3594" s="4" t="s">
        <v>153</v>
      </c>
      <c r="L3594" s="4" t="s">
        <v>154</v>
      </c>
      <c r="M3594" s="4"/>
      <c r="N3594" s="4"/>
      <c r="O3594" s="4"/>
      <c r="P3594" s="4"/>
      <c r="Q3594" s="4"/>
      <c r="R3594" s="4"/>
      <c r="S3594" s="4"/>
      <c r="T3594" s="4"/>
      <c r="U3594" s="4"/>
      <c r="V3594" s="4"/>
      <c r="W3594" s="4"/>
      <c r="X3594" s="4"/>
      <c r="Y3594" s="4"/>
      <c r="Z3594" s="4"/>
      <c r="AA3594" s="4"/>
      <c r="AB3594" s="4"/>
      <c r="AC3594" s="5"/>
      <c r="AD3594" s="4"/>
      <c r="AE3594" s="4"/>
      <c r="AF3594" s="4"/>
      <c r="AG3594" s="4"/>
      <c r="AH3594" s="4"/>
      <c r="AI3594" s="4"/>
      <c r="AJ3594" s="4"/>
      <c r="AK3594" s="4"/>
      <c r="AL3594" s="4"/>
      <c r="AM3594" s="4"/>
      <c r="AN3594" s="4"/>
      <c r="AO3594" s="4"/>
      <c r="AP3594" s="4"/>
      <c r="AQ3594" s="4"/>
      <c r="AR3594" s="4"/>
    </row>
    <row r="3595" customFormat="false" ht="12.75" hidden="false" customHeight="true" outlineLevel="0" collapsed="false">
      <c r="A3595" s="4"/>
      <c r="B3595" s="4"/>
      <c r="C3595" s="4"/>
      <c r="D3595" s="4"/>
      <c r="E3595" s="4"/>
      <c r="F3595" s="4"/>
      <c r="G3595" s="4" t="s">
        <v>52</v>
      </c>
      <c r="H3595" s="4" t="s">
        <v>14969</v>
      </c>
      <c r="I3595" s="4"/>
      <c r="J3595" s="4"/>
      <c r="K3595" s="4" t="s">
        <v>153</v>
      </c>
      <c r="L3595" s="4" t="s">
        <v>154</v>
      </c>
      <c r="M3595" s="4"/>
      <c r="N3595" s="4"/>
      <c r="O3595" s="4"/>
      <c r="P3595" s="4"/>
      <c r="Q3595" s="4"/>
      <c r="R3595" s="4"/>
      <c r="S3595" s="4"/>
      <c r="T3595" s="4"/>
      <c r="U3595" s="4"/>
      <c r="V3595" s="4"/>
      <c r="W3595" s="4"/>
      <c r="X3595" s="4"/>
      <c r="Y3595" s="4"/>
      <c r="Z3595" s="4"/>
      <c r="AA3595" s="4"/>
      <c r="AB3595" s="4"/>
      <c r="AC3595" s="5"/>
      <c r="AD3595" s="4"/>
      <c r="AE3595" s="4"/>
      <c r="AF3595" s="4"/>
      <c r="AG3595" s="4"/>
      <c r="AH3595" s="4"/>
      <c r="AI3595" s="4"/>
      <c r="AJ3595" s="4"/>
      <c r="AK3595" s="4"/>
      <c r="AL3595" s="4"/>
      <c r="AM3595" s="4"/>
      <c r="AN3595" s="4"/>
      <c r="AO3595" s="4"/>
      <c r="AP3595" s="4"/>
      <c r="AQ3595" s="4"/>
      <c r="AR3595" s="4"/>
    </row>
    <row r="3596" customFormat="false" ht="12.75" hidden="false" customHeight="true" outlineLevel="0" collapsed="false">
      <c r="A3596" s="4"/>
      <c r="B3596" s="4"/>
      <c r="C3596" s="4"/>
      <c r="D3596" s="4"/>
      <c r="E3596" s="4"/>
      <c r="F3596" s="4"/>
      <c r="G3596" s="4" t="s">
        <v>52</v>
      </c>
      <c r="H3596" s="4" t="s">
        <v>14969</v>
      </c>
      <c r="I3596" s="4"/>
      <c r="J3596" s="4"/>
      <c r="K3596" s="4" t="s">
        <v>153</v>
      </c>
      <c r="L3596" s="4" t="s">
        <v>154</v>
      </c>
      <c r="M3596" s="4"/>
      <c r="N3596" s="4"/>
      <c r="O3596" s="4"/>
      <c r="P3596" s="4"/>
      <c r="Q3596" s="4"/>
      <c r="R3596" s="4"/>
      <c r="S3596" s="4"/>
      <c r="T3596" s="4"/>
      <c r="U3596" s="4"/>
      <c r="V3596" s="4"/>
      <c r="W3596" s="4"/>
      <c r="X3596" s="4"/>
      <c r="Y3596" s="4"/>
      <c r="Z3596" s="4"/>
      <c r="AA3596" s="4"/>
      <c r="AB3596" s="4"/>
      <c r="AC3596" s="5"/>
      <c r="AD3596" s="4"/>
      <c r="AE3596" s="4"/>
      <c r="AF3596" s="4"/>
      <c r="AG3596" s="4"/>
      <c r="AH3596" s="4"/>
      <c r="AI3596" s="4"/>
      <c r="AJ3596" s="4"/>
      <c r="AK3596" s="4"/>
      <c r="AL3596" s="4"/>
      <c r="AM3596" s="4"/>
      <c r="AN3596" s="4"/>
      <c r="AO3596" s="4"/>
      <c r="AP3596" s="4"/>
      <c r="AQ3596" s="4"/>
      <c r="AR3596" s="4"/>
    </row>
    <row r="3597" customFormat="false" ht="12.75" hidden="false" customHeight="true" outlineLevel="0" collapsed="false">
      <c r="A3597" s="4"/>
      <c r="B3597" s="4"/>
      <c r="C3597" s="4"/>
      <c r="D3597" s="4"/>
      <c r="E3597" s="4"/>
      <c r="F3597" s="4"/>
      <c r="G3597" s="4" t="s">
        <v>1261</v>
      </c>
      <c r="H3597" s="4" t="s">
        <v>14969</v>
      </c>
      <c r="I3597" s="4"/>
      <c r="J3597" s="4"/>
      <c r="K3597" s="4" t="s">
        <v>153</v>
      </c>
      <c r="L3597" s="4" t="s">
        <v>154</v>
      </c>
      <c r="M3597" s="4"/>
      <c r="N3597" s="4"/>
      <c r="O3597" s="4"/>
      <c r="P3597" s="4"/>
      <c r="Q3597" s="4"/>
      <c r="R3597" s="4"/>
      <c r="S3597" s="4"/>
      <c r="T3597" s="4"/>
      <c r="U3597" s="4"/>
      <c r="V3597" s="4"/>
      <c r="W3597" s="4"/>
      <c r="X3597" s="4"/>
      <c r="Y3597" s="4"/>
      <c r="Z3597" s="4"/>
      <c r="AA3597" s="4"/>
      <c r="AB3597" s="4"/>
      <c r="AC3597" s="5"/>
      <c r="AD3597" s="4"/>
      <c r="AE3597" s="4"/>
      <c r="AF3597" s="4"/>
      <c r="AG3597" s="4"/>
      <c r="AH3597" s="4"/>
      <c r="AI3597" s="4"/>
      <c r="AJ3597" s="4"/>
      <c r="AK3597" s="4"/>
      <c r="AL3597" s="4"/>
      <c r="AM3597" s="4"/>
      <c r="AN3597" s="4"/>
      <c r="AO3597" s="4"/>
      <c r="AP3597" s="4"/>
      <c r="AQ3597" s="4"/>
      <c r="AR3597" s="4"/>
    </row>
    <row r="3598" customFormat="false" ht="12.75" hidden="false" customHeight="true" outlineLevel="0" collapsed="false">
      <c r="A3598" s="6" t="s">
        <v>47</v>
      </c>
      <c r="B3598" s="6" t="s">
        <v>665</v>
      </c>
      <c r="C3598" s="6" t="s">
        <v>14970</v>
      </c>
      <c r="D3598" s="6" t="s">
        <v>14971</v>
      </c>
      <c r="E3598" s="0" t="n">
        <v>770</v>
      </c>
      <c r="F3598" s="6" t="s">
        <v>14972</v>
      </c>
      <c r="G3598" s="6" t="s">
        <v>622</v>
      </c>
      <c r="H3598" s="6" t="s">
        <v>14973</v>
      </c>
      <c r="J3598" s="6" t="s">
        <v>881</v>
      </c>
      <c r="K3598" s="6" t="s">
        <v>670</v>
      </c>
      <c r="L3598" s="6" t="s">
        <v>671</v>
      </c>
      <c r="M3598" s="6" t="s">
        <v>1101</v>
      </c>
      <c r="N3598" s="6" t="s">
        <v>58</v>
      </c>
      <c r="O3598" s="6" t="s">
        <v>59</v>
      </c>
      <c r="P3598" s="6" t="s">
        <v>2138</v>
      </c>
      <c r="Q3598" s="6" t="s">
        <v>414</v>
      </c>
      <c r="R3598" s="6" t="s">
        <v>347</v>
      </c>
      <c r="S3598" s="6" t="s">
        <v>63</v>
      </c>
      <c r="T3598" s="6" t="s">
        <v>64</v>
      </c>
      <c r="U3598" s="6" t="s">
        <v>144</v>
      </c>
      <c r="X3598" s="6" t="s">
        <v>14974</v>
      </c>
      <c r="Y3598" s="6" t="s">
        <v>66</v>
      </c>
      <c r="Z3598" s="0" t="n">
        <v>20</v>
      </c>
      <c r="AC3598" s="7" t="n">
        <v>43027</v>
      </c>
      <c r="AD3598" s="0" t="s">
        <v>104</v>
      </c>
      <c r="AE3598" s="0" t="s">
        <v>162</v>
      </c>
      <c r="AN3598" s="6" t="s">
        <v>14975</v>
      </c>
      <c r="AR3598" s="0" t="n">
        <v>35</v>
      </c>
    </row>
    <row r="3599" customFormat="false" ht="12.75" hidden="false" customHeight="true" outlineLevel="0" collapsed="false">
      <c r="A3599" s="6" t="s">
        <v>47</v>
      </c>
      <c r="B3599" s="6" t="s">
        <v>665</v>
      </c>
      <c r="C3599" s="6" t="s">
        <v>14976</v>
      </c>
      <c r="D3599" s="6" t="s">
        <v>14977</v>
      </c>
      <c r="E3599" s="0" t="n">
        <v>770</v>
      </c>
      <c r="F3599" s="6" t="s">
        <v>14978</v>
      </c>
      <c r="G3599" s="6" t="s">
        <v>622</v>
      </c>
      <c r="H3599" s="6" t="s">
        <v>14973</v>
      </c>
      <c r="K3599" s="6" t="s">
        <v>670</v>
      </c>
      <c r="L3599" s="6" t="s">
        <v>671</v>
      </c>
      <c r="M3599" s="6" t="s">
        <v>307</v>
      </c>
      <c r="N3599" s="6" t="s">
        <v>58</v>
      </c>
      <c r="O3599" s="6" t="s">
        <v>59</v>
      </c>
      <c r="P3599" s="6" t="s">
        <v>6644</v>
      </c>
      <c r="Q3599" s="6" t="s">
        <v>644</v>
      </c>
      <c r="R3599" s="6" t="s">
        <v>347</v>
      </c>
      <c r="S3599" s="6" t="s">
        <v>63</v>
      </c>
      <c r="T3599" s="6" t="s">
        <v>64</v>
      </c>
      <c r="U3599" s="6" t="s">
        <v>144</v>
      </c>
      <c r="X3599" s="6" t="s">
        <v>14974</v>
      </c>
      <c r="Y3599" s="6" t="s">
        <v>66</v>
      </c>
      <c r="Z3599" s="0" t="n">
        <v>20</v>
      </c>
      <c r="AC3599" s="7" t="n">
        <v>43027</v>
      </c>
      <c r="AD3599" s="0" t="s">
        <v>104</v>
      </c>
      <c r="AE3599" s="0" t="s">
        <v>162</v>
      </c>
      <c r="AI3599" s="6" t="s">
        <v>14979</v>
      </c>
      <c r="AR3599" s="0" t="n">
        <v>37</v>
      </c>
    </row>
    <row r="3600" customFormat="false" ht="12.75" hidden="false" customHeight="true" outlineLevel="0" collapsed="false">
      <c r="A3600" s="6" t="s">
        <v>88</v>
      </c>
      <c r="B3600" s="6" t="s">
        <v>811</v>
      </c>
      <c r="C3600" s="6" t="s">
        <v>14980</v>
      </c>
      <c r="D3600" s="6" t="s">
        <v>14981</v>
      </c>
      <c r="E3600" s="0" t="n">
        <v>740</v>
      </c>
      <c r="F3600" s="6" t="s">
        <v>14982</v>
      </c>
      <c r="G3600" s="6" t="s">
        <v>52</v>
      </c>
      <c r="H3600" s="6" t="s">
        <v>14983</v>
      </c>
      <c r="K3600" s="6" t="s">
        <v>97</v>
      </c>
      <c r="L3600" s="6" t="s">
        <v>817</v>
      </c>
      <c r="M3600" s="6" t="s">
        <v>128</v>
      </c>
      <c r="N3600" s="6" t="s">
        <v>58</v>
      </c>
      <c r="O3600" s="6" t="s">
        <v>59</v>
      </c>
      <c r="P3600" s="6" t="s">
        <v>1227</v>
      </c>
      <c r="Q3600" s="6" t="s">
        <v>662</v>
      </c>
      <c r="R3600" s="6" t="s">
        <v>62</v>
      </c>
      <c r="S3600" s="6" t="s">
        <v>63</v>
      </c>
      <c r="T3600" s="6" t="s">
        <v>64</v>
      </c>
      <c r="U3600" s="6" t="s">
        <v>144</v>
      </c>
      <c r="Y3600" s="6" t="s">
        <v>66</v>
      </c>
      <c r="Z3600" s="0" t="n">
        <v>20</v>
      </c>
      <c r="AB3600" s="6" t="s">
        <v>14984</v>
      </c>
      <c r="AC3600" s="7" t="n">
        <v>43017</v>
      </c>
      <c r="AD3600" s="6" t="s">
        <v>104</v>
      </c>
      <c r="AE3600" s="6" t="s">
        <v>105</v>
      </c>
      <c r="AH3600" s="6" t="s">
        <v>14985</v>
      </c>
      <c r="AR3600" s="0" t="n">
        <v>37</v>
      </c>
    </row>
    <row r="3601" customFormat="false" ht="12.75" hidden="false" customHeight="true" outlineLevel="0" collapsed="false">
      <c r="A3601" s="6" t="s">
        <v>88</v>
      </c>
      <c r="B3601" s="6" t="s">
        <v>811</v>
      </c>
      <c r="C3601" s="6" t="s">
        <v>14986</v>
      </c>
      <c r="D3601" s="6" t="s">
        <v>14987</v>
      </c>
      <c r="E3601" s="0" t="n">
        <v>9999</v>
      </c>
      <c r="F3601" s="6" t="s">
        <v>14988</v>
      </c>
      <c r="G3601" s="6" t="s">
        <v>14989</v>
      </c>
      <c r="H3601" s="6" t="s">
        <v>14983</v>
      </c>
      <c r="J3601" s="6" t="s">
        <v>14990</v>
      </c>
      <c r="K3601" s="6" t="s">
        <v>97</v>
      </c>
      <c r="L3601" s="6" t="s">
        <v>817</v>
      </c>
      <c r="M3601" s="6" t="s">
        <v>382</v>
      </c>
      <c r="N3601" s="6" t="s">
        <v>58</v>
      </c>
      <c r="O3601" s="6" t="s">
        <v>59</v>
      </c>
      <c r="P3601" s="6" t="s">
        <v>1839</v>
      </c>
      <c r="Q3601" s="6" t="s">
        <v>101</v>
      </c>
      <c r="R3601" s="6" t="s">
        <v>66</v>
      </c>
      <c r="S3601" s="6" t="s">
        <v>63</v>
      </c>
      <c r="T3601" s="6" t="s">
        <v>64</v>
      </c>
      <c r="Y3601" s="6" t="s">
        <v>66</v>
      </c>
      <c r="Z3601" s="0" t="n">
        <v>20</v>
      </c>
      <c r="AA3601" s="6" t="s">
        <v>67</v>
      </c>
      <c r="AB3601" s="6" t="s">
        <v>14991</v>
      </c>
      <c r="AC3601" s="7" t="n">
        <v>43017</v>
      </c>
      <c r="AD3601" s="6" t="s">
        <v>104</v>
      </c>
      <c r="AE3601" s="6" t="s">
        <v>105</v>
      </c>
      <c r="AH3601" s="6" t="s">
        <v>14992</v>
      </c>
      <c r="AI3601" s="6" t="s">
        <v>14993</v>
      </c>
      <c r="AR3601" s="0" t="n">
        <v>37</v>
      </c>
    </row>
    <row r="3602" customFormat="false" ht="12.75" hidden="false" customHeight="true" outlineLevel="0" collapsed="false">
      <c r="A3602" s="4"/>
      <c r="B3602" s="4"/>
      <c r="C3602" s="4"/>
      <c r="D3602" s="4"/>
      <c r="E3602" s="4"/>
      <c r="F3602" s="4"/>
      <c r="G3602" s="4" t="s">
        <v>1169</v>
      </c>
      <c r="H3602" s="4" t="s">
        <v>14983</v>
      </c>
      <c r="I3602" s="4"/>
      <c r="J3602" s="4"/>
      <c r="K3602" s="4" t="s">
        <v>153</v>
      </c>
      <c r="L3602" s="4" t="s">
        <v>154</v>
      </c>
      <c r="M3602" s="4"/>
      <c r="N3602" s="4"/>
      <c r="O3602" s="4"/>
      <c r="P3602" s="4"/>
      <c r="Q3602" s="4"/>
      <c r="R3602" s="4"/>
      <c r="S3602" s="4"/>
      <c r="T3602" s="4"/>
      <c r="U3602" s="4"/>
      <c r="V3602" s="4"/>
      <c r="W3602" s="4"/>
      <c r="X3602" s="4"/>
      <c r="Y3602" s="4"/>
      <c r="Z3602" s="4"/>
      <c r="AA3602" s="4"/>
      <c r="AB3602" s="4"/>
      <c r="AC3602" s="5"/>
      <c r="AD3602" s="4"/>
      <c r="AE3602" s="4"/>
      <c r="AF3602" s="4"/>
      <c r="AG3602" s="4"/>
      <c r="AH3602" s="4"/>
      <c r="AI3602" s="4"/>
      <c r="AJ3602" s="4"/>
      <c r="AK3602" s="4"/>
      <c r="AL3602" s="4"/>
      <c r="AM3602" s="4"/>
      <c r="AN3602" s="4"/>
      <c r="AO3602" s="4"/>
      <c r="AP3602" s="4"/>
      <c r="AQ3602" s="4"/>
      <c r="AR3602" s="4"/>
    </row>
    <row r="3603" customFormat="false" ht="12.75" hidden="false" customHeight="true" outlineLevel="0" collapsed="false">
      <c r="A3603" s="4"/>
      <c r="B3603" s="4"/>
      <c r="C3603" s="4"/>
      <c r="D3603" s="4"/>
      <c r="E3603" s="4"/>
      <c r="F3603" s="4"/>
      <c r="G3603" s="4" t="s">
        <v>880</v>
      </c>
      <c r="H3603" s="4" t="s">
        <v>14983</v>
      </c>
      <c r="I3603" s="4"/>
      <c r="J3603" s="4"/>
      <c r="K3603" s="4" t="s">
        <v>153</v>
      </c>
      <c r="L3603" s="4" t="s">
        <v>154</v>
      </c>
      <c r="M3603" s="4"/>
      <c r="N3603" s="4"/>
      <c r="O3603" s="4"/>
      <c r="P3603" s="4"/>
      <c r="Q3603" s="4"/>
      <c r="R3603" s="4"/>
      <c r="S3603" s="4"/>
      <c r="T3603" s="4"/>
      <c r="U3603" s="4"/>
      <c r="V3603" s="4"/>
      <c r="W3603" s="4"/>
      <c r="X3603" s="4"/>
      <c r="Y3603" s="4"/>
      <c r="Z3603" s="4"/>
      <c r="AA3603" s="4"/>
      <c r="AB3603" s="4"/>
      <c r="AC3603" s="5"/>
      <c r="AD3603" s="4"/>
      <c r="AE3603" s="4"/>
      <c r="AF3603" s="4"/>
      <c r="AG3603" s="4"/>
      <c r="AH3603" s="4"/>
      <c r="AI3603" s="4"/>
      <c r="AJ3603" s="4"/>
      <c r="AK3603" s="4"/>
      <c r="AL3603" s="4"/>
      <c r="AM3603" s="4"/>
      <c r="AN3603" s="4"/>
      <c r="AO3603" s="4"/>
      <c r="AP3603" s="4"/>
      <c r="AQ3603" s="4"/>
      <c r="AR3603" s="4"/>
    </row>
    <row r="3604" customFormat="false" ht="12.75" hidden="false" customHeight="true" outlineLevel="0" collapsed="false">
      <c r="A3604" s="4"/>
      <c r="B3604" s="4"/>
      <c r="C3604" s="4"/>
      <c r="D3604" s="4"/>
      <c r="E3604" s="4"/>
      <c r="F3604" s="4"/>
      <c r="G3604" s="4" t="s">
        <v>139</v>
      </c>
      <c r="H3604" s="4" t="s">
        <v>14983</v>
      </c>
      <c r="I3604" s="4"/>
      <c r="J3604" s="4"/>
      <c r="K3604" s="4" t="s">
        <v>153</v>
      </c>
      <c r="L3604" s="4" t="s">
        <v>154</v>
      </c>
      <c r="M3604" s="4"/>
      <c r="N3604" s="4"/>
      <c r="O3604" s="4"/>
      <c r="P3604" s="4"/>
      <c r="Q3604" s="4"/>
      <c r="R3604" s="4"/>
      <c r="S3604" s="4"/>
      <c r="T3604" s="4"/>
      <c r="U3604" s="4"/>
      <c r="V3604" s="4"/>
      <c r="W3604" s="4"/>
      <c r="X3604" s="4"/>
      <c r="Y3604" s="4"/>
      <c r="Z3604" s="4"/>
      <c r="AA3604" s="4"/>
      <c r="AB3604" s="4"/>
      <c r="AC3604" s="5"/>
      <c r="AD3604" s="4"/>
      <c r="AE3604" s="4"/>
      <c r="AF3604" s="4"/>
      <c r="AG3604" s="4"/>
      <c r="AH3604" s="4"/>
      <c r="AI3604" s="4"/>
      <c r="AJ3604" s="4"/>
      <c r="AK3604" s="4"/>
      <c r="AL3604" s="4"/>
      <c r="AM3604" s="4"/>
      <c r="AN3604" s="4"/>
      <c r="AO3604" s="4"/>
      <c r="AP3604" s="4"/>
      <c r="AQ3604" s="4"/>
      <c r="AR3604" s="4"/>
    </row>
    <row r="3605" customFormat="false" ht="12.75" hidden="false" customHeight="true" outlineLevel="0" collapsed="false">
      <c r="A3605" s="4"/>
      <c r="B3605" s="4"/>
      <c r="C3605" s="4"/>
      <c r="D3605" s="4"/>
      <c r="E3605" s="4"/>
      <c r="F3605" s="4"/>
      <c r="G3605" s="4" t="s">
        <v>622</v>
      </c>
      <c r="H3605" s="4" t="s">
        <v>14983</v>
      </c>
      <c r="I3605" s="4"/>
      <c r="J3605" s="4"/>
      <c r="K3605" s="4" t="s">
        <v>153</v>
      </c>
      <c r="L3605" s="4" t="s">
        <v>154</v>
      </c>
      <c r="M3605" s="4"/>
      <c r="N3605" s="4"/>
      <c r="O3605" s="4"/>
      <c r="P3605" s="4"/>
      <c r="Q3605" s="4"/>
      <c r="R3605" s="4"/>
      <c r="S3605" s="4"/>
      <c r="T3605" s="4"/>
      <c r="U3605" s="4"/>
      <c r="V3605" s="4"/>
      <c r="W3605" s="4"/>
      <c r="X3605" s="4"/>
      <c r="Y3605" s="4"/>
      <c r="Z3605" s="4"/>
      <c r="AA3605" s="4"/>
      <c r="AB3605" s="4"/>
      <c r="AC3605" s="5"/>
      <c r="AD3605" s="4"/>
      <c r="AE3605" s="4"/>
      <c r="AF3605" s="4"/>
      <c r="AG3605" s="4"/>
      <c r="AH3605" s="4"/>
      <c r="AI3605" s="4"/>
      <c r="AJ3605" s="4"/>
      <c r="AK3605" s="4"/>
      <c r="AL3605" s="4"/>
      <c r="AM3605" s="4"/>
      <c r="AN3605" s="4"/>
      <c r="AO3605" s="4"/>
      <c r="AP3605" s="4"/>
      <c r="AQ3605" s="4"/>
      <c r="AR3605" s="4"/>
    </row>
    <row r="3606" customFormat="false" ht="12.75" hidden="false" customHeight="true" outlineLevel="0" collapsed="false">
      <c r="A3606" s="4"/>
      <c r="B3606" s="4"/>
      <c r="C3606" s="4"/>
      <c r="D3606" s="4"/>
      <c r="E3606" s="4"/>
      <c r="F3606" s="4"/>
      <c r="G3606" s="4" t="s">
        <v>956</v>
      </c>
      <c r="H3606" s="4" t="s">
        <v>14983</v>
      </c>
      <c r="I3606" s="4"/>
      <c r="J3606" s="4"/>
      <c r="K3606" s="4" t="s">
        <v>153</v>
      </c>
      <c r="L3606" s="4" t="s">
        <v>154</v>
      </c>
      <c r="M3606" s="4"/>
      <c r="N3606" s="4"/>
      <c r="O3606" s="4"/>
      <c r="P3606" s="4"/>
      <c r="Q3606" s="4"/>
      <c r="R3606" s="4"/>
      <c r="S3606" s="4"/>
      <c r="T3606" s="4"/>
      <c r="U3606" s="4"/>
      <c r="V3606" s="4"/>
      <c r="W3606" s="4"/>
      <c r="X3606" s="4"/>
      <c r="Y3606" s="4"/>
      <c r="Z3606" s="4"/>
      <c r="AA3606" s="4"/>
      <c r="AB3606" s="4"/>
      <c r="AC3606" s="5"/>
      <c r="AD3606" s="4"/>
      <c r="AE3606" s="4"/>
      <c r="AF3606" s="4"/>
      <c r="AG3606" s="4"/>
      <c r="AH3606" s="4"/>
      <c r="AI3606" s="4"/>
      <c r="AJ3606" s="4"/>
      <c r="AK3606" s="4"/>
      <c r="AL3606" s="4"/>
      <c r="AM3606" s="4"/>
      <c r="AN3606" s="4"/>
      <c r="AO3606" s="4"/>
      <c r="AP3606" s="4"/>
      <c r="AQ3606" s="4"/>
      <c r="AR3606" s="4"/>
    </row>
    <row r="3607" customFormat="false" ht="12.75" hidden="false" customHeight="true" outlineLevel="0" collapsed="false">
      <c r="A3607" s="6" t="s">
        <v>88</v>
      </c>
      <c r="B3607" s="6" t="s">
        <v>811</v>
      </c>
      <c r="C3607" s="6" t="s">
        <v>14994</v>
      </c>
      <c r="D3607" s="6" t="s">
        <v>14995</v>
      </c>
      <c r="E3607" s="0" t="n">
        <v>89</v>
      </c>
      <c r="F3607" s="6" t="s">
        <v>14996</v>
      </c>
      <c r="G3607" s="6" t="s">
        <v>353</v>
      </c>
      <c r="H3607" s="6" t="s">
        <v>14997</v>
      </c>
      <c r="I3607" s="6" t="s">
        <v>14998</v>
      </c>
      <c r="J3607" s="6" t="s">
        <v>14999</v>
      </c>
      <c r="K3607" s="6" t="s">
        <v>97</v>
      </c>
      <c r="L3607" s="6" t="s">
        <v>817</v>
      </c>
      <c r="M3607" s="6" t="s">
        <v>818</v>
      </c>
      <c r="N3607" s="6" t="s">
        <v>58</v>
      </c>
      <c r="O3607" s="6" t="s">
        <v>59</v>
      </c>
      <c r="P3607" s="6" t="s">
        <v>721</v>
      </c>
      <c r="Q3607" s="6" t="s">
        <v>238</v>
      </c>
      <c r="R3607" s="6" t="s">
        <v>158</v>
      </c>
      <c r="S3607" s="6" t="s">
        <v>63</v>
      </c>
      <c r="T3607" s="6" t="s">
        <v>64</v>
      </c>
      <c r="X3607" s="6" t="s">
        <v>15000</v>
      </c>
      <c r="Y3607" s="6" t="s">
        <v>66</v>
      </c>
      <c r="Z3607" s="0" t="n">
        <v>20</v>
      </c>
      <c r="AB3607" s="6" t="s">
        <v>15001</v>
      </c>
      <c r="AC3607" s="7" t="n">
        <v>43017</v>
      </c>
      <c r="AD3607" s="6" t="s">
        <v>104</v>
      </c>
      <c r="AE3607" s="6" t="s">
        <v>105</v>
      </c>
      <c r="AR3607" s="0" t="n">
        <v>20</v>
      </c>
    </row>
    <row r="3608" customFormat="false" ht="12.75" hidden="false" customHeight="true" outlineLevel="0" collapsed="false">
      <c r="A3608" s="4"/>
      <c r="B3608" s="4"/>
      <c r="C3608" s="4"/>
      <c r="D3608" s="4"/>
      <c r="E3608" s="4"/>
      <c r="F3608" s="4"/>
      <c r="G3608" s="4" t="s">
        <v>353</v>
      </c>
      <c r="H3608" s="4" t="s">
        <v>15002</v>
      </c>
      <c r="I3608" s="4"/>
      <c r="J3608" s="4"/>
      <c r="K3608" s="4" t="s">
        <v>1238</v>
      </c>
      <c r="L3608" s="4" t="s">
        <v>1239</v>
      </c>
      <c r="M3608" s="4"/>
      <c r="N3608" s="4"/>
      <c r="O3608" s="4"/>
      <c r="P3608" s="4"/>
      <c r="Q3608" s="4"/>
      <c r="R3608" s="4"/>
      <c r="S3608" s="4"/>
      <c r="T3608" s="4"/>
      <c r="U3608" s="4"/>
      <c r="V3608" s="4"/>
      <c r="W3608" s="4"/>
      <c r="X3608" s="4"/>
      <c r="Y3608" s="4"/>
      <c r="Z3608" s="4"/>
      <c r="AA3608" s="4"/>
      <c r="AB3608" s="4"/>
      <c r="AC3608" s="5"/>
      <c r="AD3608" s="4"/>
      <c r="AE3608" s="4"/>
      <c r="AF3608" s="4"/>
      <c r="AG3608" s="4"/>
      <c r="AH3608" s="4"/>
      <c r="AI3608" s="4"/>
      <c r="AJ3608" s="4"/>
      <c r="AK3608" s="4"/>
      <c r="AL3608" s="4"/>
      <c r="AM3608" s="4"/>
      <c r="AN3608" s="4"/>
      <c r="AO3608" s="4"/>
      <c r="AP3608" s="4"/>
      <c r="AQ3608" s="4"/>
      <c r="AR3608" s="4"/>
    </row>
    <row r="3609" customFormat="false" ht="12.75" hidden="false" customHeight="true" outlineLevel="0" collapsed="false">
      <c r="A3609" s="6" t="s">
        <v>88</v>
      </c>
      <c r="B3609" s="6" t="s">
        <v>3812</v>
      </c>
      <c r="C3609" s="6" t="s">
        <v>15003</v>
      </c>
      <c r="D3609" s="6" t="s">
        <v>15004</v>
      </c>
      <c r="E3609" s="0" t="n">
        <v>370</v>
      </c>
      <c r="F3609" s="6" t="s">
        <v>15005</v>
      </c>
      <c r="G3609" s="6" t="s">
        <v>1592</v>
      </c>
      <c r="H3609" s="6" t="s">
        <v>15006</v>
      </c>
      <c r="J3609" s="6" t="s">
        <v>125</v>
      </c>
      <c r="K3609" s="6" t="s">
        <v>3817</v>
      </c>
      <c r="L3609" s="6" t="s">
        <v>3818</v>
      </c>
      <c r="M3609" s="6" t="s">
        <v>4044</v>
      </c>
      <c r="N3609" s="6" t="s">
        <v>58</v>
      </c>
      <c r="O3609" s="6" t="s">
        <v>59</v>
      </c>
      <c r="P3609" s="6" t="s">
        <v>382</v>
      </c>
      <c r="Q3609" s="6" t="s">
        <v>635</v>
      </c>
      <c r="R3609" s="6" t="s">
        <v>66</v>
      </c>
      <c r="S3609" s="6" t="s">
        <v>63</v>
      </c>
      <c r="T3609" s="6" t="s">
        <v>64</v>
      </c>
      <c r="Y3609" s="6" t="s">
        <v>66</v>
      </c>
      <c r="Z3609" s="0" t="n">
        <v>20</v>
      </c>
      <c r="AB3609" s="6" t="s">
        <v>15007</v>
      </c>
      <c r="AC3609" s="6"/>
      <c r="AD3609" s="6"/>
      <c r="AE3609" s="6"/>
      <c r="AF3609" s="6" t="s">
        <v>15008</v>
      </c>
      <c r="AH3609" s="6" t="s">
        <v>15009</v>
      </c>
      <c r="AI3609" s="6" t="s">
        <v>15010</v>
      </c>
    </row>
    <row r="3610" customFormat="false" ht="12.75" hidden="false" customHeight="true" outlineLevel="0" collapsed="false">
      <c r="A3610" s="4"/>
      <c r="B3610" s="4"/>
      <c r="C3610" s="4"/>
      <c r="D3610" s="4"/>
      <c r="E3610" s="4"/>
      <c r="F3610" s="4"/>
      <c r="G3610" s="4" t="s">
        <v>1620</v>
      </c>
      <c r="H3610" s="4" t="s">
        <v>15006</v>
      </c>
      <c r="I3610" s="4"/>
      <c r="J3610" s="4"/>
      <c r="K3610" s="4" t="s">
        <v>153</v>
      </c>
      <c r="L3610" s="4" t="s">
        <v>154</v>
      </c>
      <c r="M3610" s="4"/>
      <c r="N3610" s="4"/>
      <c r="O3610" s="4"/>
      <c r="P3610" s="4"/>
      <c r="Q3610" s="4"/>
      <c r="R3610" s="4"/>
      <c r="S3610" s="4"/>
      <c r="T3610" s="4"/>
      <c r="U3610" s="4"/>
      <c r="V3610" s="4"/>
      <c r="W3610" s="4"/>
      <c r="X3610" s="4"/>
      <c r="Y3610" s="4"/>
      <c r="Z3610" s="4"/>
      <c r="AA3610" s="4"/>
      <c r="AB3610" s="4"/>
      <c r="AC3610" s="5"/>
      <c r="AD3610" s="4"/>
      <c r="AE3610" s="4"/>
      <c r="AF3610" s="4"/>
      <c r="AG3610" s="4"/>
      <c r="AH3610" s="4"/>
      <c r="AI3610" s="4"/>
      <c r="AJ3610" s="4"/>
      <c r="AK3610" s="4"/>
      <c r="AL3610" s="4"/>
      <c r="AM3610" s="4"/>
      <c r="AN3610" s="4"/>
      <c r="AO3610" s="4"/>
      <c r="AP3610" s="4"/>
      <c r="AQ3610" s="4"/>
      <c r="AR3610" s="4"/>
    </row>
    <row r="3611" customFormat="false" ht="12.75" hidden="false" customHeight="true" outlineLevel="0" collapsed="false">
      <c r="A3611" s="4"/>
      <c r="B3611" s="4"/>
      <c r="C3611" s="4"/>
      <c r="D3611" s="4"/>
      <c r="E3611" s="4"/>
      <c r="F3611" s="4"/>
      <c r="G3611" s="4" t="s">
        <v>1629</v>
      </c>
      <c r="H3611" s="4" t="s">
        <v>15006</v>
      </c>
      <c r="I3611" s="4"/>
      <c r="J3611" s="4"/>
      <c r="K3611" s="4" t="s">
        <v>153</v>
      </c>
      <c r="L3611" s="4" t="s">
        <v>154</v>
      </c>
      <c r="M3611" s="4"/>
      <c r="N3611" s="4"/>
      <c r="O3611" s="4"/>
      <c r="P3611" s="4"/>
      <c r="Q3611" s="4"/>
      <c r="R3611" s="4"/>
      <c r="S3611" s="4"/>
      <c r="T3611" s="4"/>
      <c r="U3611" s="4"/>
      <c r="V3611" s="4"/>
      <c r="W3611" s="4"/>
      <c r="X3611" s="4"/>
      <c r="Y3611" s="4"/>
      <c r="Z3611" s="4"/>
      <c r="AA3611" s="4"/>
      <c r="AB3611" s="4"/>
      <c r="AC3611" s="5"/>
      <c r="AD3611" s="4"/>
      <c r="AE3611" s="4"/>
      <c r="AF3611" s="4"/>
      <c r="AG3611" s="4"/>
      <c r="AH3611" s="4"/>
      <c r="AI3611" s="4"/>
      <c r="AJ3611" s="4"/>
      <c r="AK3611" s="4"/>
      <c r="AL3611" s="4"/>
      <c r="AM3611" s="4"/>
      <c r="AN3611" s="4"/>
      <c r="AO3611" s="4"/>
      <c r="AP3611" s="4"/>
      <c r="AQ3611" s="4"/>
      <c r="AR3611" s="4"/>
    </row>
    <row r="3612" customFormat="false" ht="12.75" hidden="false" customHeight="true" outlineLevel="0" collapsed="false">
      <c r="A3612" s="4"/>
      <c r="B3612" s="4"/>
      <c r="C3612" s="4"/>
      <c r="D3612" s="4"/>
      <c r="E3612" s="4"/>
      <c r="F3612" s="4"/>
      <c r="G3612" s="4" t="s">
        <v>1457</v>
      </c>
      <c r="H3612" s="4" t="s">
        <v>15006</v>
      </c>
      <c r="I3612" s="4"/>
      <c r="J3612" s="4"/>
      <c r="K3612" s="4" t="s">
        <v>153</v>
      </c>
      <c r="L3612" s="4" t="s">
        <v>154</v>
      </c>
      <c r="M3612" s="4"/>
      <c r="N3612" s="4"/>
      <c r="O3612" s="4"/>
      <c r="P3612" s="4"/>
      <c r="Q3612" s="4"/>
      <c r="R3612" s="4"/>
      <c r="S3612" s="4"/>
      <c r="T3612" s="4"/>
      <c r="U3612" s="4"/>
      <c r="V3612" s="4"/>
      <c r="W3612" s="4"/>
      <c r="X3612" s="4"/>
      <c r="Y3612" s="4"/>
      <c r="Z3612" s="4"/>
      <c r="AA3612" s="4"/>
      <c r="AB3612" s="4"/>
      <c r="AC3612" s="5"/>
      <c r="AD3612" s="4"/>
      <c r="AE3612" s="4"/>
      <c r="AF3612" s="4"/>
      <c r="AG3612" s="4"/>
      <c r="AH3612" s="4"/>
      <c r="AI3612" s="4"/>
      <c r="AJ3612" s="4"/>
      <c r="AK3612" s="4"/>
      <c r="AL3612" s="4"/>
      <c r="AM3612" s="4"/>
      <c r="AN3612" s="4"/>
      <c r="AO3612" s="4"/>
      <c r="AP3612" s="4"/>
      <c r="AQ3612" s="4"/>
      <c r="AR3612" s="4"/>
    </row>
    <row r="3613" customFormat="false" ht="12.75" hidden="false" customHeight="true" outlineLevel="0" collapsed="false">
      <c r="A3613" s="4"/>
      <c r="B3613" s="4"/>
      <c r="C3613" s="4"/>
      <c r="D3613" s="4"/>
      <c r="E3613" s="4"/>
      <c r="F3613" s="4"/>
      <c r="G3613" s="4" t="s">
        <v>863</v>
      </c>
      <c r="H3613" s="4" t="s">
        <v>15006</v>
      </c>
      <c r="I3613" s="4"/>
      <c r="J3613" s="4"/>
      <c r="K3613" s="4" t="s">
        <v>153</v>
      </c>
      <c r="L3613" s="4" t="s">
        <v>154</v>
      </c>
      <c r="M3613" s="4"/>
      <c r="N3613" s="4"/>
      <c r="O3613" s="4"/>
      <c r="P3613" s="4"/>
      <c r="Q3613" s="4"/>
      <c r="R3613" s="4"/>
      <c r="S3613" s="4"/>
      <c r="T3613" s="4"/>
      <c r="U3613" s="4"/>
      <c r="V3613" s="4"/>
      <c r="W3613" s="4"/>
      <c r="X3613" s="4"/>
      <c r="Y3613" s="4"/>
      <c r="Z3613" s="4"/>
      <c r="AA3613" s="4"/>
      <c r="AB3613" s="4"/>
      <c r="AC3613" s="5"/>
      <c r="AD3613" s="4"/>
      <c r="AE3613" s="4"/>
      <c r="AF3613" s="4"/>
      <c r="AG3613" s="4"/>
      <c r="AH3613" s="4"/>
      <c r="AI3613" s="4"/>
      <c r="AJ3613" s="4"/>
      <c r="AK3613" s="4"/>
      <c r="AL3613" s="4"/>
      <c r="AM3613" s="4"/>
      <c r="AN3613" s="4"/>
      <c r="AO3613" s="4"/>
      <c r="AP3613" s="4"/>
      <c r="AQ3613" s="4"/>
      <c r="AR3613" s="4"/>
    </row>
    <row r="3614" customFormat="false" ht="12.75" hidden="false" customHeight="true" outlineLevel="0" collapsed="false">
      <c r="A3614" s="4"/>
      <c r="B3614" s="4"/>
      <c r="C3614" s="4"/>
      <c r="D3614" s="4"/>
      <c r="E3614" s="4"/>
      <c r="F3614" s="4"/>
      <c r="G3614" s="4" t="s">
        <v>594</v>
      </c>
      <c r="H3614" s="4" t="s">
        <v>15006</v>
      </c>
      <c r="I3614" s="4"/>
      <c r="J3614" s="4"/>
      <c r="K3614" s="4" t="s">
        <v>153</v>
      </c>
      <c r="L3614" s="4" t="s">
        <v>154</v>
      </c>
      <c r="M3614" s="4"/>
      <c r="N3614" s="4"/>
      <c r="O3614" s="4"/>
      <c r="P3614" s="4"/>
      <c r="Q3614" s="4"/>
      <c r="R3614" s="4"/>
      <c r="S3614" s="4"/>
      <c r="T3614" s="4"/>
      <c r="U3614" s="4"/>
      <c r="V3614" s="4"/>
      <c r="W3614" s="4"/>
      <c r="X3614" s="4"/>
      <c r="Y3614" s="4"/>
      <c r="Z3614" s="4"/>
      <c r="AA3614" s="4"/>
      <c r="AB3614" s="4"/>
      <c r="AC3614" s="5"/>
      <c r="AD3614" s="4"/>
      <c r="AE3614" s="4"/>
      <c r="AF3614" s="4"/>
      <c r="AG3614" s="4"/>
      <c r="AH3614" s="4"/>
      <c r="AI3614" s="4"/>
      <c r="AJ3614" s="4"/>
      <c r="AK3614" s="4"/>
      <c r="AL3614" s="4"/>
      <c r="AM3614" s="4"/>
      <c r="AN3614" s="4"/>
      <c r="AO3614" s="4"/>
      <c r="AP3614" s="4"/>
      <c r="AQ3614" s="4"/>
      <c r="AR3614" s="4"/>
    </row>
    <row r="3615" customFormat="false" ht="12.75" hidden="false" customHeight="true" outlineLevel="0" collapsed="false">
      <c r="A3615" s="4"/>
      <c r="B3615" s="4"/>
      <c r="C3615" s="4"/>
      <c r="D3615" s="4"/>
      <c r="E3615" s="4"/>
      <c r="F3615" s="4"/>
      <c r="G3615" s="4" t="s">
        <v>594</v>
      </c>
      <c r="H3615" s="4" t="s">
        <v>15006</v>
      </c>
      <c r="I3615" s="4"/>
      <c r="J3615" s="4"/>
      <c r="K3615" s="4" t="s">
        <v>153</v>
      </c>
      <c r="L3615" s="4" t="s">
        <v>154</v>
      </c>
      <c r="M3615" s="4"/>
      <c r="N3615" s="4"/>
      <c r="O3615" s="4"/>
      <c r="P3615" s="4"/>
      <c r="Q3615" s="4"/>
      <c r="R3615" s="4"/>
      <c r="S3615" s="4"/>
      <c r="T3615" s="4"/>
      <c r="U3615" s="4"/>
      <c r="V3615" s="4"/>
      <c r="W3615" s="4"/>
      <c r="X3615" s="4"/>
      <c r="Y3615" s="4"/>
      <c r="Z3615" s="4"/>
      <c r="AA3615" s="4"/>
      <c r="AB3615" s="4"/>
      <c r="AC3615" s="5"/>
      <c r="AD3615" s="4"/>
      <c r="AE3615" s="4"/>
      <c r="AF3615" s="4"/>
      <c r="AG3615" s="4"/>
      <c r="AH3615" s="4"/>
      <c r="AI3615" s="4"/>
      <c r="AJ3615" s="4"/>
      <c r="AK3615" s="4"/>
      <c r="AL3615" s="4"/>
      <c r="AM3615" s="4"/>
      <c r="AN3615" s="4"/>
      <c r="AO3615" s="4"/>
      <c r="AP3615" s="4"/>
      <c r="AQ3615" s="4"/>
      <c r="AR3615" s="4"/>
    </row>
    <row r="3616" customFormat="false" ht="12.75" hidden="false" customHeight="true" outlineLevel="0" collapsed="false">
      <c r="A3616" s="4"/>
      <c r="B3616" s="4"/>
      <c r="C3616" s="4"/>
      <c r="D3616" s="4"/>
      <c r="E3616" s="4"/>
      <c r="F3616" s="4"/>
      <c r="G3616" s="4" t="s">
        <v>594</v>
      </c>
      <c r="H3616" s="4" t="s">
        <v>15006</v>
      </c>
      <c r="I3616" s="4"/>
      <c r="J3616" s="4"/>
      <c r="K3616" s="4" t="s">
        <v>153</v>
      </c>
      <c r="L3616" s="4" t="s">
        <v>154</v>
      </c>
      <c r="M3616" s="4"/>
      <c r="N3616" s="4"/>
      <c r="O3616" s="4"/>
      <c r="P3616" s="4"/>
      <c r="Q3616" s="4"/>
      <c r="R3616" s="4"/>
      <c r="S3616" s="4"/>
      <c r="T3616" s="4"/>
      <c r="U3616" s="4"/>
      <c r="V3616" s="4"/>
      <c r="W3616" s="4"/>
      <c r="X3616" s="4"/>
      <c r="Y3616" s="4"/>
      <c r="Z3616" s="4"/>
      <c r="AA3616" s="4"/>
      <c r="AB3616" s="4"/>
      <c r="AC3616" s="5"/>
      <c r="AD3616" s="4"/>
      <c r="AE3616" s="4"/>
      <c r="AF3616" s="4"/>
      <c r="AG3616" s="4"/>
      <c r="AH3616" s="4"/>
      <c r="AI3616" s="4"/>
      <c r="AJ3616" s="4"/>
      <c r="AK3616" s="4"/>
      <c r="AL3616" s="4"/>
      <c r="AM3616" s="4"/>
      <c r="AN3616" s="4"/>
      <c r="AO3616" s="4"/>
      <c r="AP3616" s="4"/>
      <c r="AQ3616" s="4"/>
      <c r="AR3616" s="4"/>
    </row>
    <row r="3617" customFormat="false" ht="12.75" hidden="false" customHeight="true" outlineLevel="0" collapsed="false">
      <c r="A3617" s="6" t="s">
        <v>88</v>
      </c>
      <c r="B3617" s="6" t="s">
        <v>2792</v>
      </c>
      <c r="C3617" s="6" t="s">
        <v>15011</v>
      </c>
      <c r="D3617" s="6" t="s">
        <v>15012</v>
      </c>
      <c r="E3617" s="0" t="n">
        <v>26</v>
      </c>
      <c r="F3617" s="6" t="s">
        <v>15013</v>
      </c>
      <c r="G3617" s="6" t="s">
        <v>46</v>
      </c>
      <c r="H3617" s="6" t="s">
        <v>15014</v>
      </c>
      <c r="I3617" s="6" t="s">
        <v>15015</v>
      </c>
      <c r="K3617" s="6" t="s">
        <v>1213</v>
      </c>
      <c r="L3617" s="6" t="s">
        <v>2798</v>
      </c>
      <c r="M3617" s="6" t="s">
        <v>8814</v>
      </c>
      <c r="N3617" s="6" t="s">
        <v>58</v>
      </c>
      <c r="O3617" s="6" t="s">
        <v>59</v>
      </c>
      <c r="P3617" s="6" t="s">
        <v>374</v>
      </c>
      <c r="Q3617" s="6" t="s">
        <v>479</v>
      </c>
      <c r="R3617" s="6" t="s">
        <v>62</v>
      </c>
      <c r="S3617" s="6" t="s">
        <v>63</v>
      </c>
      <c r="T3617" s="6" t="s">
        <v>64</v>
      </c>
      <c r="U3617" s="6" t="s">
        <v>144</v>
      </c>
      <c r="Y3617" s="6" t="s">
        <v>66</v>
      </c>
      <c r="Z3617" s="0" t="n">
        <v>20</v>
      </c>
      <c r="AB3617" s="6" t="s">
        <v>15016</v>
      </c>
      <c r="AC3617" s="7" t="n">
        <v>43025</v>
      </c>
      <c r="AD3617" s="0" t="s">
        <v>104</v>
      </c>
      <c r="AE3617" s="0" t="s">
        <v>105</v>
      </c>
      <c r="AN3617" s="6" t="s">
        <v>15017</v>
      </c>
      <c r="AO3617" s="6" t="s">
        <v>15018</v>
      </c>
      <c r="AP3617" s="6" t="s">
        <v>15019</v>
      </c>
      <c r="AR3617" s="0" t="n">
        <v>13</v>
      </c>
    </row>
    <row r="3618" customFormat="false" ht="12.75" hidden="false" customHeight="true" outlineLevel="0" collapsed="false">
      <c r="A3618" s="6" t="s">
        <v>88</v>
      </c>
      <c r="B3618" s="6" t="s">
        <v>2792</v>
      </c>
      <c r="C3618" s="6" t="s">
        <v>15020</v>
      </c>
      <c r="D3618" s="6" t="s">
        <v>15021</v>
      </c>
      <c r="E3618" s="0" t="n">
        <v>26</v>
      </c>
      <c r="F3618" s="6" t="s">
        <v>15022</v>
      </c>
      <c r="G3618" s="6" t="s">
        <v>52</v>
      </c>
      <c r="H3618" s="6" t="s">
        <v>15014</v>
      </c>
      <c r="I3618" s="6" t="s">
        <v>15023</v>
      </c>
      <c r="J3618" s="6" t="s">
        <v>15023</v>
      </c>
      <c r="K3618" s="6" t="s">
        <v>1213</v>
      </c>
      <c r="L3618" s="6" t="s">
        <v>2798</v>
      </c>
      <c r="M3618" s="6" t="s">
        <v>6160</v>
      </c>
      <c r="N3618" s="6" t="s">
        <v>58</v>
      </c>
      <c r="O3618" s="6" t="s">
        <v>59</v>
      </c>
      <c r="P3618" s="6" t="s">
        <v>5010</v>
      </c>
      <c r="Q3618" s="6" t="s">
        <v>238</v>
      </c>
      <c r="R3618" s="6" t="s">
        <v>143</v>
      </c>
      <c r="S3618" s="6" t="s">
        <v>63</v>
      </c>
      <c r="T3618" s="6" t="s">
        <v>64</v>
      </c>
      <c r="X3618" s="6" t="s">
        <v>15024</v>
      </c>
      <c r="Y3618" s="6" t="s">
        <v>66</v>
      </c>
      <c r="Z3618" s="0" t="n">
        <v>20</v>
      </c>
      <c r="AA3618" s="6" t="s">
        <v>67</v>
      </c>
      <c r="AB3618" s="6" t="s">
        <v>15025</v>
      </c>
      <c r="AC3618" s="7" t="n">
        <v>43025</v>
      </c>
      <c r="AD3618" s="0" t="s">
        <v>104</v>
      </c>
      <c r="AE3618" s="0" t="s">
        <v>105</v>
      </c>
      <c r="AR3618" s="0" t="n">
        <v>31</v>
      </c>
    </row>
    <row r="3619" customFormat="false" ht="12.75" hidden="false" customHeight="true" outlineLevel="0" collapsed="false">
      <c r="A3619" s="6" t="s">
        <v>88</v>
      </c>
      <c r="B3619" s="6" t="s">
        <v>2792</v>
      </c>
      <c r="C3619" s="6" t="s">
        <v>15026</v>
      </c>
      <c r="D3619" s="6" t="s">
        <v>15027</v>
      </c>
      <c r="E3619" s="0" t="n">
        <v>26</v>
      </c>
      <c r="F3619" s="6" t="s">
        <v>15028</v>
      </c>
      <c r="G3619" s="6" t="s">
        <v>648</v>
      </c>
      <c r="H3619" s="6" t="s">
        <v>15014</v>
      </c>
      <c r="K3619" s="6" t="s">
        <v>1213</v>
      </c>
      <c r="L3619" s="6" t="s">
        <v>2798</v>
      </c>
      <c r="M3619" s="6" t="s">
        <v>2407</v>
      </c>
      <c r="N3619" s="6" t="s">
        <v>58</v>
      </c>
      <c r="O3619" s="6" t="s">
        <v>59</v>
      </c>
      <c r="P3619" s="6" t="s">
        <v>588</v>
      </c>
      <c r="Q3619" s="6" t="s">
        <v>286</v>
      </c>
      <c r="R3619" s="6" t="s">
        <v>62</v>
      </c>
      <c r="S3619" s="6" t="s">
        <v>63</v>
      </c>
      <c r="T3619" s="6" t="s">
        <v>64</v>
      </c>
      <c r="U3619" s="6" t="s">
        <v>144</v>
      </c>
      <c r="Y3619" s="6" t="s">
        <v>66</v>
      </c>
      <c r="Z3619" s="0" t="n">
        <v>20</v>
      </c>
      <c r="AC3619" s="7" t="n">
        <v>43025</v>
      </c>
      <c r="AD3619" s="0" t="s">
        <v>104</v>
      </c>
      <c r="AE3619" s="0" t="s">
        <v>105</v>
      </c>
      <c r="AR3619" s="0" t="n">
        <v>31</v>
      </c>
    </row>
    <row r="3620" customFormat="false" ht="12.75" hidden="false" customHeight="true" outlineLevel="0" collapsed="false">
      <c r="A3620" s="6" t="s">
        <v>88</v>
      </c>
      <c r="B3620" s="6" t="s">
        <v>2792</v>
      </c>
      <c r="C3620" s="6" t="s">
        <v>15029</v>
      </c>
      <c r="D3620" s="6" t="s">
        <v>15030</v>
      </c>
      <c r="E3620" s="0" t="n">
        <v>26</v>
      </c>
      <c r="F3620" s="6" t="s">
        <v>15031</v>
      </c>
      <c r="G3620" s="6" t="s">
        <v>956</v>
      </c>
      <c r="H3620" s="6" t="s">
        <v>15014</v>
      </c>
      <c r="J3620" s="6" t="s">
        <v>2313</v>
      </c>
      <c r="K3620" s="6" t="s">
        <v>1213</v>
      </c>
      <c r="L3620" s="6" t="s">
        <v>2798</v>
      </c>
      <c r="M3620" s="6" t="s">
        <v>746</v>
      </c>
      <c r="N3620" s="6" t="s">
        <v>58</v>
      </c>
      <c r="O3620" s="6" t="s">
        <v>59</v>
      </c>
      <c r="P3620" s="6" t="s">
        <v>7847</v>
      </c>
      <c r="Q3620" s="6" t="s">
        <v>368</v>
      </c>
      <c r="R3620" s="6" t="s">
        <v>62</v>
      </c>
      <c r="S3620" s="6" t="s">
        <v>63</v>
      </c>
      <c r="T3620" s="6" t="s">
        <v>64</v>
      </c>
      <c r="Y3620" s="6" t="s">
        <v>66</v>
      </c>
      <c r="Z3620" s="0" t="n">
        <v>20</v>
      </c>
      <c r="AA3620" s="6" t="s">
        <v>67</v>
      </c>
      <c r="AB3620" s="6" t="s">
        <v>15032</v>
      </c>
      <c r="AC3620" s="7" t="n">
        <v>43025</v>
      </c>
      <c r="AD3620" s="0" t="s">
        <v>104</v>
      </c>
      <c r="AE3620" s="0" t="s">
        <v>105</v>
      </c>
      <c r="AR3620" s="0" t="n">
        <v>31</v>
      </c>
    </row>
    <row r="3621" customFormat="false" ht="12.75" hidden="false" customHeight="true" outlineLevel="0" collapsed="false">
      <c r="A3621" s="6" t="s">
        <v>88</v>
      </c>
      <c r="B3621" s="6" t="s">
        <v>2792</v>
      </c>
      <c r="C3621" s="6" t="s">
        <v>15033</v>
      </c>
      <c r="D3621" s="6" t="s">
        <v>15034</v>
      </c>
      <c r="E3621" s="0" t="n">
        <v>26</v>
      </c>
      <c r="F3621" s="6" t="s">
        <v>15035</v>
      </c>
      <c r="G3621" s="6" t="s">
        <v>956</v>
      </c>
      <c r="H3621" s="6" t="s">
        <v>15014</v>
      </c>
      <c r="I3621" s="6" t="s">
        <v>3371</v>
      </c>
      <c r="K3621" s="6" t="s">
        <v>1213</v>
      </c>
      <c r="L3621" s="6" t="s">
        <v>2798</v>
      </c>
      <c r="M3621" s="6" t="s">
        <v>1979</v>
      </c>
      <c r="N3621" s="6" t="s">
        <v>58</v>
      </c>
      <c r="O3621" s="6" t="s">
        <v>59</v>
      </c>
      <c r="P3621" s="6" t="s">
        <v>4527</v>
      </c>
      <c r="Q3621" s="6" t="s">
        <v>238</v>
      </c>
      <c r="R3621" s="6" t="s">
        <v>62</v>
      </c>
      <c r="S3621" s="6" t="s">
        <v>63</v>
      </c>
      <c r="T3621" s="6" t="s">
        <v>64</v>
      </c>
      <c r="Y3621" s="6" t="s">
        <v>66</v>
      </c>
      <c r="Z3621" s="0" t="n">
        <v>20</v>
      </c>
      <c r="AB3621" s="6" t="s">
        <v>15036</v>
      </c>
      <c r="AC3621" s="7" t="n">
        <v>43025</v>
      </c>
      <c r="AD3621" s="0" t="s">
        <v>104</v>
      </c>
      <c r="AE3621" s="0" t="s">
        <v>105</v>
      </c>
      <c r="AN3621" s="6" t="s">
        <v>15037</v>
      </c>
      <c r="AO3621" s="6" t="s">
        <v>15038</v>
      </c>
      <c r="AR3621" s="0" t="n">
        <v>31</v>
      </c>
    </row>
    <row r="3622" customFormat="false" ht="12.75" hidden="false" customHeight="true" outlineLevel="0" collapsed="false">
      <c r="A3622" s="6" t="s">
        <v>88</v>
      </c>
      <c r="B3622" s="6" t="s">
        <v>2831</v>
      </c>
      <c r="C3622" s="6" t="s">
        <v>15039</v>
      </c>
      <c r="D3622" s="6" t="s">
        <v>15040</v>
      </c>
      <c r="E3622" s="0" t="n">
        <v>37</v>
      </c>
      <c r="F3622" s="6" t="s">
        <v>15041</v>
      </c>
      <c r="G3622" s="6" t="s">
        <v>1457</v>
      </c>
      <c r="H3622" s="6" t="s">
        <v>15042</v>
      </c>
      <c r="I3622" s="6" t="s">
        <v>15043</v>
      </c>
      <c r="J3622" s="6" t="s">
        <v>12878</v>
      </c>
      <c r="K3622" s="6" t="s">
        <v>2836</v>
      </c>
      <c r="L3622" s="6" t="s">
        <v>2837</v>
      </c>
      <c r="M3622" s="6" t="s">
        <v>660</v>
      </c>
      <c r="N3622" s="6" t="s">
        <v>58</v>
      </c>
      <c r="O3622" s="6" t="s">
        <v>59</v>
      </c>
      <c r="P3622" s="6" t="s">
        <v>3244</v>
      </c>
      <c r="Q3622" s="6" t="s">
        <v>368</v>
      </c>
      <c r="R3622" s="6" t="s">
        <v>66</v>
      </c>
      <c r="S3622" s="6" t="s">
        <v>63</v>
      </c>
      <c r="T3622" s="6" t="s">
        <v>64</v>
      </c>
      <c r="X3622" s="6" t="s">
        <v>1936</v>
      </c>
      <c r="Y3622" s="6" t="s">
        <v>66</v>
      </c>
      <c r="Z3622" s="0" t="n">
        <v>20</v>
      </c>
      <c r="AB3622" s="6" t="s">
        <v>15044</v>
      </c>
      <c r="AC3622" s="6"/>
      <c r="AD3622" s="6"/>
      <c r="AE3622" s="6"/>
      <c r="AR3622" s="0" t="n">
        <v>35</v>
      </c>
    </row>
    <row r="3623" customFormat="false" ht="12.75" hidden="false" customHeight="true" outlineLevel="0" collapsed="false">
      <c r="A3623" s="6" t="s">
        <v>88</v>
      </c>
      <c r="B3623" s="6" t="s">
        <v>2831</v>
      </c>
      <c r="C3623" s="6" t="s">
        <v>15045</v>
      </c>
      <c r="D3623" s="6" t="s">
        <v>15046</v>
      </c>
      <c r="E3623" s="0" t="n">
        <v>37</v>
      </c>
      <c r="F3623" s="6" t="s">
        <v>15047</v>
      </c>
      <c r="G3623" s="6" t="s">
        <v>1457</v>
      </c>
      <c r="H3623" s="6" t="s">
        <v>15042</v>
      </c>
      <c r="I3623" s="6" t="s">
        <v>15048</v>
      </c>
      <c r="J3623" s="6" t="s">
        <v>15049</v>
      </c>
      <c r="K3623" s="6" t="s">
        <v>2836</v>
      </c>
      <c r="L3623" s="6" t="s">
        <v>2837</v>
      </c>
      <c r="M3623" s="6" t="s">
        <v>987</v>
      </c>
      <c r="N3623" s="6" t="s">
        <v>58</v>
      </c>
      <c r="O3623" s="6" t="s">
        <v>59</v>
      </c>
      <c r="P3623" s="6" t="s">
        <v>1964</v>
      </c>
      <c r="Q3623" s="6" t="s">
        <v>368</v>
      </c>
      <c r="R3623" s="6" t="s">
        <v>66</v>
      </c>
      <c r="S3623" s="6" t="s">
        <v>63</v>
      </c>
      <c r="T3623" s="6" t="s">
        <v>64</v>
      </c>
      <c r="X3623" s="6" t="s">
        <v>1936</v>
      </c>
      <c r="Y3623" s="6" t="s">
        <v>66</v>
      </c>
      <c r="Z3623" s="0" t="n">
        <v>20</v>
      </c>
      <c r="AB3623" s="6" t="s">
        <v>15050</v>
      </c>
      <c r="AC3623" s="6"/>
      <c r="AD3623" s="6"/>
      <c r="AE3623" s="6"/>
      <c r="AR3623" s="0" t="n">
        <v>35</v>
      </c>
    </row>
    <row r="3624" customFormat="false" ht="12.75" hidden="false" customHeight="true" outlineLevel="0" collapsed="false">
      <c r="A3624" s="4"/>
      <c r="B3624" s="4"/>
      <c r="C3624" s="4"/>
      <c r="D3624" s="4"/>
      <c r="E3624" s="4"/>
      <c r="F3624" s="4"/>
      <c r="G3624" s="4" t="s">
        <v>46</v>
      </c>
      <c r="H3624" s="4" t="s">
        <v>15051</v>
      </c>
      <c r="I3624" s="4"/>
      <c r="J3624" s="4"/>
      <c r="K3624" s="4" t="s">
        <v>153</v>
      </c>
      <c r="L3624" s="4" t="s">
        <v>154</v>
      </c>
      <c r="M3624" s="4"/>
      <c r="N3624" s="4"/>
      <c r="O3624" s="4"/>
      <c r="P3624" s="4"/>
      <c r="Q3624" s="4"/>
      <c r="R3624" s="4"/>
      <c r="S3624" s="4"/>
      <c r="T3624" s="4"/>
      <c r="U3624" s="4"/>
      <c r="V3624" s="4"/>
      <c r="W3624" s="4"/>
      <c r="X3624" s="4"/>
      <c r="Y3624" s="4"/>
      <c r="Z3624" s="4"/>
      <c r="AA3624" s="4"/>
      <c r="AB3624" s="4"/>
      <c r="AC3624" s="5"/>
      <c r="AD3624" s="4"/>
      <c r="AE3624" s="4"/>
      <c r="AF3624" s="4"/>
      <c r="AG3624" s="4"/>
      <c r="AH3624" s="4"/>
      <c r="AI3624" s="4"/>
      <c r="AJ3624" s="4"/>
      <c r="AK3624" s="4"/>
      <c r="AL3624" s="4"/>
      <c r="AM3624" s="4"/>
      <c r="AN3624" s="4"/>
      <c r="AO3624" s="4"/>
      <c r="AP3624" s="4"/>
      <c r="AQ3624" s="4"/>
      <c r="AR3624" s="4"/>
    </row>
    <row r="3625" customFormat="false" ht="12.75" hidden="false" customHeight="true" outlineLevel="0" collapsed="false">
      <c r="A3625" s="4"/>
      <c r="B3625" s="4"/>
      <c r="C3625" s="4"/>
      <c r="D3625" s="4"/>
      <c r="E3625" s="4"/>
      <c r="F3625" s="4"/>
      <c r="G3625" s="4" t="s">
        <v>648</v>
      </c>
      <c r="H3625" s="4" t="s">
        <v>15052</v>
      </c>
      <c r="I3625" s="4"/>
      <c r="J3625" s="4"/>
      <c r="K3625" s="4" t="s">
        <v>153</v>
      </c>
      <c r="L3625" s="4" t="s">
        <v>154</v>
      </c>
      <c r="M3625" s="4"/>
      <c r="N3625" s="4"/>
      <c r="O3625" s="4"/>
      <c r="P3625" s="4"/>
      <c r="Q3625" s="4"/>
      <c r="R3625" s="4"/>
      <c r="S3625" s="4"/>
      <c r="T3625" s="4"/>
      <c r="U3625" s="4"/>
      <c r="V3625" s="4"/>
      <c r="W3625" s="4"/>
      <c r="X3625" s="4"/>
      <c r="Y3625" s="4"/>
      <c r="Z3625" s="4"/>
      <c r="AA3625" s="4"/>
      <c r="AB3625" s="4"/>
      <c r="AC3625" s="5"/>
      <c r="AD3625" s="4"/>
      <c r="AE3625" s="4"/>
      <c r="AF3625" s="4"/>
      <c r="AG3625" s="4"/>
      <c r="AH3625" s="4"/>
      <c r="AI3625" s="4"/>
      <c r="AJ3625" s="4"/>
      <c r="AK3625" s="4"/>
      <c r="AL3625" s="4"/>
      <c r="AM3625" s="4"/>
      <c r="AN3625" s="4"/>
      <c r="AO3625" s="4"/>
      <c r="AP3625" s="4"/>
      <c r="AQ3625" s="4"/>
      <c r="AR3625" s="4"/>
    </row>
    <row r="3626" customFormat="false" ht="12.75" hidden="false" customHeight="true" outlineLevel="0" collapsed="false">
      <c r="A3626" s="4"/>
      <c r="B3626" s="4"/>
      <c r="C3626" s="4"/>
      <c r="D3626" s="4"/>
      <c r="E3626" s="4"/>
      <c r="F3626" s="4"/>
      <c r="G3626" s="4" t="s">
        <v>353</v>
      </c>
      <c r="H3626" s="4" t="s">
        <v>15052</v>
      </c>
      <c r="I3626" s="4"/>
      <c r="J3626" s="4"/>
      <c r="K3626" s="4" t="s">
        <v>86</v>
      </c>
      <c r="L3626" s="4" t="s">
        <v>623</v>
      </c>
      <c r="M3626" s="4"/>
      <c r="N3626" s="4"/>
      <c r="O3626" s="4"/>
      <c r="P3626" s="4"/>
      <c r="Q3626" s="4"/>
      <c r="R3626" s="4"/>
      <c r="S3626" s="4"/>
      <c r="T3626" s="4"/>
      <c r="U3626" s="4"/>
      <c r="V3626" s="4"/>
      <c r="W3626" s="4"/>
      <c r="X3626" s="4"/>
      <c r="Y3626" s="4"/>
      <c r="Z3626" s="4"/>
      <c r="AA3626" s="4"/>
      <c r="AB3626" s="4"/>
      <c r="AC3626" s="5"/>
      <c r="AD3626" s="4"/>
      <c r="AE3626" s="4"/>
      <c r="AF3626" s="4"/>
      <c r="AG3626" s="4"/>
      <c r="AH3626" s="4"/>
      <c r="AI3626" s="4"/>
      <c r="AJ3626" s="4"/>
      <c r="AK3626" s="4"/>
      <c r="AL3626" s="4"/>
      <c r="AM3626" s="4"/>
      <c r="AN3626" s="4"/>
      <c r="AO3626" s="4"/>
      <c r="AP3626" s="4"/>
      <c r="AQ3626" s="4"/>
      <c r="AR3626" s="4"/>
    </row>
    <row r="3627" customFormat="false" ht="12.75" hidden="false" customHeight="true" outlineLevel="0" collapsed="false">
      <c r="A3627" s="6" t="s">
        <v>47</v>
      </c>
      <c r="B3627" s="6" t="s">
        <v>665</v>
      </c>
      <c r="C3627" s="6" t="s">
        <v>15053</v>
      </c>
      <c r="D3627" s="6" t="s">
        <v>15054</v>
      </c>
      <c r="E3627" s="0" t="n">
        <v>830</v>
      </c>
      <c r="F3627" s="6" t="s">
        <v>15055</v>
      </c>
      <c r="G3627" s="6" t="s">
        <v>718</v>
      </c>
      <c r="H3627" s="6" t="s">
        <v>15052</v>
      </c>
      <c r="J3627" s="6" t="s">
        <v>881</v>
      </c>
      <c r="K3627" s="6" t="s">
        <v>670</v>
      </c>
      <c r="L3627" s="6" t="s">
        <v>671</v>
      </c>
      <c r="M3627" s="6" t="s">
        <v>560</v>
      </c>
      <c r="N3627" s="6" t="s">
        <v>58</v>
      </c>
      <c r="O3627" s="6" t="s">
        <v>59</v>
      </c>
      <c r="P3627" s="6" t="s">
        <v>5438</v>
      </c>
      <c r="Q3627" s="6" t="s">
        <v>157</v>
      </c>
      <c r="R3627" s="6" t="s">
        <v>347</v>
      </c>
      <c r="S3627" s="6" t="s">
        <v>63</v>
      </c>
      <c r="T3627" s="6" t="s">
        <v>64</v>
      </c>
      <c r="X3627" s="6" t="s">
        <v>15056</v>
      </c>
      <c r="Y3627" s="6" t="s">
        <v>66</v>
      </c>
      <c r="Z3627" s="0" t="n">
        <v>20</v>
      </c>
      <c r="AC3627" s="7" t="n">
        <v>43027</v>
      </c>
      <c r="AD3627" s="0" t="s">
        <v>104</v>
      </c>
      <c r="AE3627" s="0" t="s">
        <v>162</v>
      </c>
      <c r="AH3627" s="6" t="s">
        <v>15057</v>
      </c>
      <c r="AI3627" s="6" t="s">
        <v>15058</v>
      </c>
      <c r="AR3627" s="0" t="n">
        <v>35</v>
      </c>
    </row>
    <row r="3628" customFormat="false" ht="12.75" hidden="false" customHeight="true" outlineLevel="0" collapsed="false">
      <c r="A3628" s="6" t="s">
        <v>47</v>
      </c>
      <c r="B3628" s="6" t="s">
        <v>665</v>
      </c>
      <c r="C3628" s="6" t="s">
        <v>15059</v>
      </c>
      <c r="D3628" s="6" t="s">
        <v>15060</v>
      </c>
      <c r="E3628" s="0" t="n">
        <v>830</v>
      </c>
      <c r="F3628" s="6" t="s">
        <v>15061</v>
      </c>
      <c r="G3628" s="6" t="s">
        <v>1892</v>
      </c>
      <c r="H3628" s="6" t="s">
        <v>15052</v>
      </c>
      <c r="I3628" s="6" t="s">
        <v>15062</v>
      </c>
      <c r="K3628" s="6" t="s">
        <v>670</v>
      </c>
      <c r="L3628" s="6" t="s">
        <v>671</v>
      </c>
      <c r="M3628" s="6" t="s">
        <v>552</v>
      </c>
      <c r="N3628" s="6" t="s">
        <v>58</v>
      </c>
      <c r="O3628" s="6" t="s">
        <v>59</v>
      </c>
      <c r="P3628" s="6" t="s">
        <v>2911</v>
      </c>
      <c r="Q3628" s="6" t="s">
        <v>238</v>
      </c>
      <c r="R3628" s="6" t="s">
        <v>66</v>
      </c>
      <c r="S3628" s="6" t="s">
        <v>63</v>
      </c>
      <c r="T3628" s="6" t="s">
        <v>64</v>
      </c>
      <c r="U3628" s="6" t="s">
        <v>144</v>
      </c>
      <c r="X3628" s="6" t="s">
        <v>15063</v>
      </c>
      <c r="Y3628" s="6" t="s">
        <v>66</v>
      </c>
      <c r="Z3628" s="0" t="n">
        <v>20</v>
      </c>
      <c r="AA3628" s="6" t="s">
        <v>67</v>
      </c>
      <c r="AC3628" s="7" t="n">
        <v>43027</v>
      </c>
      <c r="AD3628" s="0" t="s">
        <v>104</v>
      </c>
      <c r="AE3628" s="0" t="s">
        <v>162</v>
      </c>
      <c r="AI3628" s="6" t="s">
        <v>15064</v>
      </c>
      <c r="AR3628" s="0" t="n">
        <v>35</v>
      </c>
    </row>
    <row r="3629" customFormat="false" ht="12.75" hidden="false" customHeight="true" outlineLevel="0" collapsed="false">
      <c r="A3629" s="6" t="s">
        <v>47</v>
      </c>
      <c r="B3629" s="6" t="s">
        <v>665</v>
      </c>
      <c r="C3629" s="6" t="s">
        <v>15065</v>
      </c>
      <c r="D3629" s="6" t="s">
        <v>15066</v>
      </c>
      <c r="E3629" s="0" t="n">
        <v>830</v>
      </c>
      <c r="F3629" s="6" t="s">
        <v>15067</v>
      </c>
      <c r="G3629" s="6" t="s">
        <v>342</v>
      </c>
      <c r="H3629" s="6" t="s">
        <v>15052</v>
      </c>
      <c r="K3629" s="6" t="s">
        <v>670</v>
      </c>
      <c r="L3629" s="6" t="s">
        <v>671</v>
      </c>
      <c r="M3629" s="6" t="s">
        <v>1583</v>
      </c>
      <c r="N3629" s="6" t="s">
        <v>58</v>
      </c>
      <c r="O3629" s="6" t="s">
        <v>59</v>
      </c>
      <c r="P3629" s="6" t="s">
        <v>366</v>
      </c>
      <c r="Q3629" s="6" t="s">
        <v>238</v>
      </c>
      <c r="R3629" s="6" t="s">
        <v>347</v>
      </c>
      <c r="S3629" s="6" t="s">
        <v>63</v>
      </c>
      <c r="T3629" s="6" t="s">
        <v>64</v>
      </c>
      <c r="X3629" s="6" t="s">
        <v>15068</v>
      </c>
      <c r="Y3629" s="6" t="s">
        <v>66</v>
      </c>
      <c r="Z3629" s="0" t="n">
        <v>20</v>
      </c>
      <c r="AB3629" s="6" t="s">
        <v>15069</v>
      </c>
      <c r="AC3629" s="7" t="n">
        <v>43027</v>
      </c>
      <c r="AD3629" s="0" t="s">
        <v>104</v>
      </c>
      <c r="AE3629" s="0" t="s">
        <v>162</v>
      </c>
      <c r="AI3629" s="6" t="s">
        <v>15070</v>
      </c>
      <c r="AR3629" s="0" t="n">
        <v>35</v>
      </c>
    </row>
    <row r="3630" customFormat="false" ht="12.75" hidden="false" customHeight="true" outlineLevel="0" collapsed="false">
      <c r="A3630" s="6" t="s">
        <v>47</v>
      </c>
      <c r="B3630" s="6" t="s">
        <v>665</v>
      </c>
      <c r="C3630" s="6" t="s">
        <v>15071</v>
      </c>
      <c r="D3630" s="6" t="s">
        <v>15072</v>
      </c>
      <c r="E3630" s="0" t="n">
        <v>830</v>
      </c>
      <c r="F3630" s="6" t="s">
        <v>15073</v>
      </c>
      <c r="G3630" s="6" t="s">
        <v>139</v>
      </c>
      <c r="H3630" s="6" t="s">
        <v>15052</v>
      </c>
      <c r="I3630" s="6" t="s">
        <v>1900</v>
      </c>
      <c r="K3630" s="6" t="s">
        <v>670</v>
      </c>
      <c r="L3630" s="6" t="s">
        <v>671</v>
      </c>
      <c r="M3630" s="6" t="s">
        <v>1387</v>
      </c>
      <c r="N3630" s="6" t="s">
        <v>58</v>
      </c>
      <c r="O3630" s="6" t="s">
        <v>59</v>
      </c>
      <c r="P3630" s="6" t="s">
        <v>4787</v>
      </c>
      <c r="Q3630" s="6" t="s">
        <v>488</v>
      </c>
      <c r="R3630" s="6" t="s">
        <v>66</v>
      </c>
      <c r="S3630" s="6" t="s">
        <v>63</v>
      </c>
      <c r="T3630" s="6" t="s">
        <v>489</v>
      </c>
      <c r="X3630" s="6" t="s">
        <v>15074</v>
      </c>
      <c r="Y3630" s="6" t="s">
        <v>66</v>
      </c>
      <c r="Z3630" s="0" t="n">
        <v>20</v>
      </c>
      <c r="AB3630" s="6" t="s">
        <v>15075</v>
      </c>
      <c r="AC3630" s="7" t="n">
        <v>43027</v>
      </c>
      <c r="AD3630" s="0" t="s">
        <v>104</v>
      </c>
      <c r="AE3630" s="0" t="s">
        <v>162</v>
      </c>
      <c r="AR3630" s="0" t="n">
        <v>35</v>
      </c>
    </row>
    <row r="3631" customFormat="false" ht="12.75" hidden="false" customHeight="true" outlineLevel="0" collapsed="false">
      <c r="A3631" s="6" t="s">
        <v>47</v>
      </c>
      <c r="B3631" s="6" t="s">
        <v>665</v>
      </c>
      <c r="C3631" s="6" t="s">
        <v>15076</v>
      </c>
      <c r="D3631" s="6" t="s">
        <v>15077</v>
      </c>
      <c r="E3631" s="0" t="n">
        <v>830</v>
      </c>
      <c r="F3631" s="6" t="s">
        <v>15078</v>
      </c>
      <c r="G3631" s="6" t="s">
        <v>1630</v>
      </c>
      <c r="H3631" s="6" t="s">
        <v>15052</v>
      </c>
      <c r="J3631" s="6" t="s">
        <v>1893</v>
      </c>
      <c r="K3631" s="6" t="s">
        <v>670</v>
      </c>
      <c r="L3631" s="6" t="s">
        <v>671</v>
      </c>
      <c r="M3631" s="6" t="s">
        <v>1918</v>
      </c>
      <c r="N3631" s="6" t="s">
        <v>58</v>
      </c>
      <c r="O3631" s="6" t="s">
        <v>59</v>
      </c>
      <c r="P3631" s="6" t="s">
        <v>2668</v>
      </c>
      <c r="Q3631" s="6" t="s">
        <v>644</v>
      </c>
      <c r="R3631" s="6" t="s">
        <v>347</v>
      </c>
      <c r="S3631" s="6" t="s">
        <v>63</v>
      </c>
      <c r="T3631" s="6" t="s">
        <v>64</v>
      </c>
      <c r="U3631" s="6" t="s">
        <v>144</v>
      </c>
      <c r="X3631" s="6" t="s">
        <v>15079</v>
      </c>
      <c r="Y3631" s="6" t="s">
        <v>66</v>
      </c>
      <c r="Z3631" s="0" t="n">
        <v>20</v>
      </c>
      <c r="AC3631" s="7" t="n">
        <v>43027</v>
      </c>
      <c r="AD3631" s="0" t="s">
        <v>104</v>
      </c>
      <c r="AE3631" s="0" t="s">
        <v>162</v>
      </c>
      <c r="AH3631" s="6" t="s">
        <v>15080</v>
      </c>
      <c r="AI3631" s="6" t="s">
        <v>15081</v>
      </c>
      <c r="AJ3631" s="6" t="s">
        <v>15082</v>
      </c>
      <c r="AR3631" s="0" t="n">
        <v>35</v>
      </c>
    </row>
    <row r="3632" customFormat="false" ht="12.75" hidden="false" customHeight="true" outlineLevel="0" collapsed="false">
      <c r="A3632" s="6" t="s">
        <v>47</v>
      </c>
      <c r="B3632" s="6" t="s">
        <v>665</v>
      </c>
      <c r="C3632" s="6" t="s">
        <v>15083</v>
      </c>
      <c r="D3632" s="6" t="s">
        <v>15084</v>
      </c>
      <c r="E3632" s="0" t="n">
        <v>520</v>
      </c>
      <c r="F3632" s="6" t="s">
        <v>15085</v>
      </c>
      <c r="G3632" s="6" t="s">
        <v>628</v>
      </c>
      <c r="H3632" s="6" t="s">
        <v>15086</v>
      </c>
      <c r="K3632" s="6" t="s">
        <v>670</v>
      </c>
      <c r="L3632" s="6" t="s">
        <v>671</v>
      </c>
      <c r="M3632" s="6" t="s">
        <v>1474</v>
      </c>
      <c r="N3632" s="6" t="s">
        <v>58</v>
      </c>
      <c r="O3632" s="6" t="s">
        <v>59</v>
      </c>
      <c r="P3632" s="6" t="s">
        <v>6095</v>
      </c>
      <c r="Q3632" s="6" t="s">
        <v>731</v>
      </c>
      <c r="R3632" s="6" t="s">
        <v>66</v>
      </c>
      <c r="S3632" s="6" t="s">
        <v>63</v>
      </c>
      <c r="T3632" s="6" t="s">
        <v>64</v>
      </c>
      <c r="U3632" s="6" t="s">
        <v>144</v>
      </c>
      <c r="Y3632" s="6" t="s">
        <v>66</v>
      </c>
      <c r="Z3632" s="0" t="n">
        <v>20</v>
      </c>
      <c r="AC3632" s="7" t="n">
        <v>43027</v>
      </c>
      <c r="AD3632" s="0" t="s">
        <v>104</v>
      </c>
      <c r="AE3632" s="0" t="s">
        <v>162</v>
      </c>
      <c r="AH3632" s="6" t="s">
        <v>15087</v>
      </c>
      <c r="AN3632" s="6" t="s">
        <v>15088</v>
      </c>
      <c r="AO3632" s="6" t="s">
        <v>15089</v>
      </c>
      <c r="AR3632" s="0" t="n">
        <v>35</v>
      </c>
    </row>
    <row r="3633" customFormat="false" ht="12.75" hidden="false" customHeight="true" outlineLevel="0" collapsed="false">
      <c r="A3633" s="6" t="s">
        <v>47</v>
      </c>
      <c r="B3633" s="6" t="s">
        <v>665</v>
      </c>
      <c r="C3633" s="6" t="s">
        <v>15090</v>
      </c>
      <c r="D3633" s="6" t="s">
        <v>15091</v>
      </c>
      <c r="E3633" s="0" t="n">
        <v>520</v>
      </c>
      <c r="F3633" s="6" t="s">
        <v>15092</v>
      </c>
      <c r="G3633" s="6" t="s">
        <v>628</v>
      </c>
      <c r="H3633" s="6" t="s">
        <v>15086</v>
      </c>
      <c r="K3633" s="6" t="s">
        <v>670</v>
      </c>
      <c r="L3633" s="6" t="s">
        <v>671</v>
      </c>
      <c r="M3633" s="6" t="s">
        <v>2008</v>
      </c>
      <c r="N3633" s="6" t="s">
        <v>58</v>
      </c>
      <c r="O3633" s="6" t="s">
        <v>59</v>
      </c>
      <c r="P3633" s="6" t="s">
        <v>2047</v>
      </c>
      <c r="Q3633" s="6" t="s">
        <v>731</v>
      </c>
      <c r="R3633" s="6" t="s">
        <v>66</v>
      </c>
      <c r="S3633" s="6" t="s">
        <v>63</v>
      </c>
      <c r="T3633" s="6" t="s">
        <v>64</v>
      </c>
      <c r="U3633" s="6" t="s">
        <v>144</v>
      </c>
      <c r="Y3633" s="6" t="s">
        <v>66</v>
      </c>
      <c r="Z3633" s="0" t="n">
        <v>20</v>
      </c>
      <c r="AC3633" s="7" t="n">
        <v>43027</v>
      </c>
      <c r="AD3633" s="0" t="s">
        <v>104</v>
      </c>
      <c r="AE3633" s="0" t="s">
        <v>162</v>
      </c>
      <c r="AN3633" s="6" t="s">
        <v>15093</v>
      </c>
      <c r="AO3633" s="6" t="s">
        <v>15094</v>
      </c>
      <c r="AR3633" s="0" t="n">
        <v>37</v>
      </c>
    </row>
    <row r="3634" customFormat="false" ht="12.75" hidden="false" customHeight="true" outlineLevel="0" collapsed="false">
      <c r="A3634" s="6" t="s">
        <v>47</v>
      </c>
      <c r="B3634" s="6" t="s">
        <v>665</v>
      </c>
      <c r="C3634" s="6" t="s">
        <v>15095</v>
      </c>
      <c r="D3634" s="6" t="s">
        <v>15096</v>
      </c>
      <c r="E3634" s="0" t="n">
        <v>520</v>
      </c>
      <c r="F3634" s="6" t="s">
        <v>15097</v>
      </c>
      <c r="G3634" s="6" t="s">
        <v>594</v>
      </c>
      <c r="H3634" s="6" t="s">
        <v>15086</v>
      </c>
      <c r="K3634" s="6" t="s">
        <v>670</v>
      </c>
      <c r="L3634" s="6" t="s">
        <v>671</v>
      </c>
      <c r="M3634" s="6" t="s">
        <v>2782</v>
      </c>
      <c r="N3634" s="6" t="s">
        <v>58</v>
      </c>
      <c r="O3634" s="6" t="s">
        <v>59</v>
      </c>
      <c r="P3634" s="6" t="s">
        <v>1123</v>
      </c>
      <c r="Q3634" s="6" t="s">
        <v>101</v>
      </c>
      <c r="R3634" s="6" t="s">
        <v>66</v>
      </c>
      <c r="S3634" s="6" t="s">
        <v>63</v>
      </c>
      <c r="T3634" s="6" t="s">
        <v>64</v>
      </c>
      <c r="U3634" s="6" t="s">
        <v>144</v>
      </c>
      <c r="Y3634" s="6" t="s">
        <v>66</v>
      </c>
      <c r="Z3634" s="0" t="n">
        <v>20</v>
      </c>
      <c r="AB3634" s="6" t="s">
        <v>15098</v>
      </c>
      <c r="AC3634" s="7" t="n">
        <v>43027</v>
      </c>
      <c r="AD3634" s="0" t="s">
        <v>104</v>
      </c>
      <c r="AE3634" s="0" t="s">
        <v>162</v>
      </c>
      <c r="AI3634" s="6" t="s">
        <v>15099</v>
      </c>
      <c r="AR3634" s="0" t="n">
        <v>37</v>
      </c>
    </row>
    <row r="3635" customFormat="false" ht="12.75" hidden="false" customHeight="true" outlineLevel="0" collapsed="false">
      <c r="A3635" s="6" t="s">
        <v>47</v>
      </c>
      <c r="B3635" s="6" t="s">
        <v>665</v>
      </c>
      <c r="C3635" s="6" t="s">
        <v>15100</v>
      </c>
      <c r="D3635" s="6" t="s">
        <v>15101</v>
      </c>
      <c r="E3635" s="0" t="n">
        <v>520</v>
      </c>
      <c r="F3635" s="6" t="s">
        <v>15102</v>
      </c>
      <c r="G3635" s="6" t="s">
        <v>14989</v>
      </c>
      <c r="H3635" s="6" t="s">
        <v>15086</v>
      </c>
      <c r="I3635" s="6" t="s">
        <v>15103</v>
      </c>
      <c r="J3635" s="6" t="s">
        <v>12423</v>
      </c>
      <c r="K3635" s="6" t="s">
        <v>670</v>
      </c>
      <c r="L3635" s="6" t="s">
        <v>671</v>
      </c>
      <c r="M3635" s="6" t="s">
        <v>4184</v>
      </c>
      <c r="N3635" s="6" t="s">
        <v>58</v>
      </c>
      <c r="O3635" s="6" t="s">
        <v>59</v>
      </c>
      <c r="P3635" s="6" t="s">
        <v>217</v>
      </c>
      <c r="Q3635" s="6" t="s">
        <v>358</v>
      </c>
      <c r="R3635" s="6" t="s">
        <v>347</v>
      </c>
      <c r="S3635" s="6" t="s">
        <v>63</v>
      </c>
      <c r="T3635" s="6" t="s">
        <v>64</v>
      </c>
      <c r="Y3635" s="6" t="s">
        <v>66</v>
      </c>
      <c r="Z3635" s="0" t="n">
        <v>20</v>
      </c>
      <c r="AC3635" s="7" t="n">
        <v>43027</v>
      </c>
      <c r="AD3635" s="0" t="s">
        <v>104</v>
      </c>
      <c r="AE3635" s="0" t="s">
        <v>162</v>
      </c>
      <c r="AR3635" s="0" t="n">
        <v>38</v>
      </c>
    </row>
    <row r="3636" customFormat="false" ht="12.75" hidden="false" customHeight="true" outlineLevel="0" collapsed="false">
      <c r="A3636" s="6" t="s">
        <v>47</v>
      </c>
      <c r="B3636" s="6" t="s">
        <v>665</v>
      </c>
      <c r="C3636" s="6" t="s">
        <v>15104</v>
      </c>
      <c r="D3636" s="6" t="s">
        <v>15105</v>
      </c>
      <c r="E3636" s="0" t="n">
        <v>520</v>
      </c>
      <c r="F3636" s="6" t="s">
        <v>15106</v>
      </c>
      <c r="G3636" s="6" t="s">
        <v>648</v>
      </c>
      <c r="H3636" s="6" t="s">
        <v>15086</v>
      </c>
      <c r="K3636" s="6" t="s">
        <v>670</v>
      </c>
      <c r="L3636" s="6" t="s">
        <v>671</v>
      </c>
      <c r="M3636" s="6" t="s">
        <v>786</v>
      </c>
      <c r="N3636" s="6" t="s">
        <v>58</v>
      </c>
      <c r="O3636" s="6" t="s">
        <v>59</v>
      </c>
      <c r="P3636" s="6" t="s">
        <v>1142</v>
      </c>
      <c r="Q3636" s="6" t="s">
        <v>368</v>
      </c>
      <c r="R3636" s="6" t="s">
        <v>347</v>
      </c>
      <c r="S3636" s="6" t="s">
        <v>63</v>
      </c>
      <c r="T3636" s="6" t="s">
        <v>64</v>
      </c>
      <c r="X3636" s="6" t="s">
        <v>15107</v>
      </c>
      <c r="Y3636" s="6" t="s">
        <v>66</v>
      </c>
      <c r="Z3636" s="0" t="n">
        <v>20</v>
      </c>
      <c r="AB3636" s="6" t="s">
        <v>15108</v>
      </c>
      <c r="AC3636" s="7" t="n">
        <v>43027</v>
      </c>
      <c r="AD3636" s="0" t="s">
        <v>104</v>
      </c>
      <c r="AE3636" s="0" t="s">
        <v>162</v>
      </c>
      <c r="AR3636" s="0" t="n">
        <v>38</v>
      </c>
    </row>
    <row r="3637" customFormat="false" ht="12.75" hidden="false" customHeight="true" outlineLevel="0" collapsed="false">
      <c r="A3637" s="6" t="s">
        <v>47</v>
      </c>
      <c r="B3637" s="6" t="s">
        <v>665</v>
      </c>
      <c r="C3637" s="6" t="s">
        <v>15109</v>
      </c>
      <c r="D3637" s="6" t="s">
        <v>15110</v>
      </c>
      <c r="E3637" s="0" t="n">
        <v>520</v>
      </c>
      <c r="F3637" s="6" t="s">
        <v>15111</v>
      </c>
      <c r="G3637" s="6" t="s">
        <v>648</v>
      </c>
      <c r="H3637" s="6" t="s">
        <v>15086</v>
      </c>
      <c r="K3637" s="6" t="s">
        <v>670</v>
      </c>
      <c r="L3637" s="6" t="s">
        <v>671</v>
      </c>
      <c r="M3637" s="6" t="s">
        <v>1727</v>
      </c>
      <c r="N3637" s="6" t="s">
        <v>58</v>
      </c>
      <c r="O3637" s="6" t="s">
        <v>59</v>
      </c>
      <c r="P3637" s="6" t="s">
        <v>5797</v>
      </c>
      <c r="Q3637" s="6" t="s">
        <v>219</v>
      </c>
      <c r="R3637" s="6" t="s">
        <v>66</v>
      </c>
      <c r="S3637" s="6" t="s">
        <v>63</v>
      </c>
      <c r="T3637" s="6" t="s">
        <v>64</v>
      </c>
      <c r="U3637" s="6" t="s">
        <v>144</v>
      </c>
      <c r="X3637" s="6" t="s">
        <v>15107</v>
      </c>
      <c r="Y3637" s="6" t="s">
        <v>66</v>
      </c>
      <c r="Z3637" s="0" t="n">
        <v>20</v>
      </c>
      <c r="AC3637" s="7" t="n">
        <v>43027</v>
      </c>
      <c r="AD3637" s="0" t="s">
        <v>104</v>
      </c>
      <c r="AE3637" s="0" t="s">
        <v>162</v>
      </c>
      <c r="AH3637" s="6" t="s">
        <v>15112</v>
      </c>
      <c r="AJ3637" s="6" t="s">
        <v>15112</v>
      </c>
      <c r="AR3637" s="0" t="n">
        <v>41</v>
      </c>
    </row>
    <row r="3638" customFormat="false" ht="12.75" hidden="false" customHeight="true" outlineLevel="0" collapsed="false">
      <c r="A3638" s="6" t="s">
        <v>47</v>
      </c>
      <c r="B3638" s="6" t="s">
        <v>665</v>
      </c>
      <c r="C3638" s="6" t="s">
        <v>15113</v>
      </c>
      <c r="D3638" s="6" t="s">
        <v>15114</v>
      </c>
      <c r="E3638" s="0" t="n">
        <v>520</v>
      </c>
      <c r="F3638" s="6" t="s">
        <v>15115</v>
      </c>
      <c r="G3638" s="6" t="s">
        <v>622</v>
      </c>
      <c r="H3638" s="6" t="s">
        <v>15086</v>
      </c>
      <c r="K3638" s="6" t="s">
        <v>670</v>
      </c>
      <c r="L3638" s="6" t="s">
        <v>671</v>
      </c>
      <c r="M3638" s="6" t="s">
        <v>6352</v>
      </c>
      <c r="N3638" s="6" t="s">
        <v>58</v>
      </c>
      <c r="O3638" s="6" t="s">
        <v>59</v>
      </c>
      <c r="P3638" s="6" t="s">
        <v>1101</v>
      </c>
      <c r="Q3638" s="6" t="s">
        <v>229</v>
      </c>
      <c r="R3638" s="6" t="s">
        <v>62</v>
      </c>
      <c r="S3638" s="6" t="s">
        <v>63</v>
      </c>
      <c r="T3638" s="6" t="s">
        <v>64</v>
      </c>
      <c r="U3638" s="6" t="s">
        <v>144</v>
      </c>
      <c r="Y3638" s="6" t="s">
        <v>66</v>
      </c>
      <c r="Z3638" s="0" t="n">
        <v>20</v>
      </c>
      <c r="AA3638" s="6" t="s">
        <v>67</v>
      </c>
      <c r="AB3638" s="6" t="s">
        <v>15116</v>
      </c>
      <c r="AC3638" s="7" t="n">
        <v>43027</v>
      </c>
      <c r="AD3638" s="0" t="s">
        <v>104</v>
      </c>
      <c r="AE3638" s="0" t="s">
        <v>162</v>
      </c>
      <c r="AR3638" s="0" t="n">
        <v>41</v>
      </c>
    </row>
    <row r="3639" customFormat="false" ht="12.75" hidden="false" customHeight="true" outlineLevel="0" collapsed="false">
      <c r="A3639" s="6" t="s">
        <v>47</v>
      </c>
      <c r="B3639" s="6" t="s">
        <v>665</v>
      </c>
      <c r="C3639" s="6" t="s">
        <v>15117</v>
      </c>
      <c r="D3639" s="6" t="s">
        <v>15118</v>
      </c>
      <c r="E3639" s="0" t="n">
        <v>520</v>
      </c>
      <c r="F3639" s="6" t="s">
        <v>15119</v>
      </c>
      <c r="G3639" s="6" t="s">
        <v>1880</v>
      </c>
      <c r="H3639" s="6" t="s">
        <v>15086</v>
      </c>
      <c r="J3639" s="6" t="s">
        <v>7655</v>
      </c>
      <c r="K3639" s="6" t="s">
        <v>670</v>
      </c>
      <c r="L3639" s="6" t="s">
        <v>671</v>
      </c>
      <c r="M3639" s="6" t="s">
        <v>6448</v>
      </c>
      <c r="N3639" s="6" t="s">
        <v>58</v>
      </c>
      <c r="O3639" s="6" t="s">
        <v>59</v>
      </c>
      <c r="P3639" s="6" t="s">
        <v>906</v>
      </c>
      <c r="Q3639" s="6" t="s">
        <v>327</v>
      </c>
      <c r="R3639" s="6" t="s">
        <v>143</v>
      </c>
      <c r="S3639" s="6" t="s">
        <v>63</v>
      </c>
      <c r="T3639" s="6" t="s">
        <v>64</v>
      </c>
      <c r="U3639" s="6" t="s">
        <v>144</v>
      </c>
      <c r="X3639" s="6" t="s">
        <v>6542</v>
      </c>
      <c r="Y3639" s="6" t="s">
        <v>66</v>
      </c>
      <c r="Z3639" s="0" t="n">
        <v>20</v>
      </c>
      <c r="AA3639" s="6" t="s">
        <v>67</v>
      </c>
      <c r="AB3639" s="6" t="s">
        <v>15120</v>
      </c>
      <c r="AC3639" s="7" t="n">
        <v>43027</v>
      </c>
      <c r="AD3639" s="0" t="s">
        <v>104</v>
      </c>
      <c r="AE3639" s="0" t="s">
        <v>162</v>
      </c>
      <c r="AH3639" s="6" t="s">
        <v>15121</v>
      </c>
      <c r="AI3639" s="6" t="s">
        <v>15122</v>
      </c>
      <c r="AR3639" s="0" t="n">
        <v>38</v>
      </c>
    </row>
    <row r="3640" customFormat="false" ht="12.75" hidden="false" customHeight="true" outlineLevel="0" collapsed="false">
      <c r="A3640" s="6" t="s">
        <v>88</v>
      </c>
      <c r="B3640" s="6" t="s">
        <v>965</v>
      </c>
      <c r="C3640" s="6" t="s">
        <v>15123</v>
      </c>
      <c r="D3640" s="6" t="s">
        <v>15124</v>
      </c>
      <c r="E3640" s="0" t="n">
        <v>350</v>
      </c>
      <c r="F3640" s="6" t="s">
        <v>15125</v>
      </c>
      <c r="G3640" s="6" t="s">
        <v>93</v>
      </c>
      <c r="H3640" s="6" t="s">
        <v>15126</v>
      </c>
      <c r="J3640" s="6" t="s">
        <v>125</v>
      </c>
      <c r="K3640" s="6" t="s">
        <v>971</v>
      </c>
      <c r="L3640" s="6" t="s">
        <v>972</v>
      </c>
      <c r="M3640" s="6" t="s">
        <v>6609</v>
      </c>
      <c r="N3640" s="6" t="s">
        <v>58</v>
      </c>
      <c r="O3640" s="6" t="s">
        <v>59</v>
      </c>
      <c r="P3640" s="6" t="s">
        <v>3137</v>
      </c>
      <c r="Q3640" s="6" t="s">
        <v>635</v>
      </c>
      <c r="R3640" s="6" t="s">
        <v>66</v>
      </c>
      <c r="S3640" s="6" t="s">
        <v>63</v>
      </c>
      <c r="T3640" s="6" t="s">
        <v>64</v>
      </c>
      <c r="X3640" s="6" t="s">
        <v>15127</v>
      </c>
      <c r="Y3640" s="6" t="s">
        <v>66</v>
      </c>
      <c r="Z3640" s="0" t="n">
        <v>20</v>
      </c>
      <c r="AH3640" s="6" t="s">
        <v>15128</v>
      </c>
      <c r="AR3640" s="0" t="n">
        <v>38</v>
      </c>
    </row>
    <row r="3641" customFormat="false" ht="12.75" hidden="false" customHeight="true" outlineLevel="0" collapsed="false">
      <c r="A3641" s="6" t="s">
        <v>88</v>
      </c>
      <c r="B3641" s="6" t="s">
        <v>965</v>
      </c>
      <c r="C3641" s="6" t="s">
        <v>15129</v>
      </c>
      <c r="D3641" s="6" t="s">
        <v>15130</v>
      </c>
      <c r="E3641" s="0" t="n">
        <v>350</v>
      </c>
      <c r="F3641" s="6" t="s">
        <v>15131</v>
      </c>
      <c r="G3641" s="6" t="s">
        <v>93</v>
      </c>
      <c r="H3641" s="6" t="s">
        <v>15126</v>
      </c>
      <c r="J3641" s="6" t="s">
        <v>596</v>
      </c>
      <c r="K3641" s="6" t="s">
        <v>971</v>
      </c>
      <c r="L3641" s="6" t="s">
        <v>972</v>
      </c>
      <c r="M3641" s="6" t="s">
        <v>2416</v>
      </c>
      <c r="N3641" s="6" t="s">
        <v>58</v>
      </c>
      <c r="O3641" s="6" t="s">
        <v>59</v>
      </c>
      <c r="P3641" s="6" t="s">
        <v>1894</v>
      </c>
      <c r="Q3641" s="6" t="s">
        <v>229</v>
      </c>
      <c r="R3641" s="6" t="s">
        <v>66</v>
      </c>
      <c r="S3641" s="6" t="s">
        <v>63</v>
      </c>
      <c r="T3641" s="6" t="s">
        <v>64</v>
      </c>
      <c r="U3641" s="6" t="s">
        <v>144</v>
      </c>
      <c r="X3641" s="6" t="s">
        <v>15127</v>
      </c>
      <c r="Y3641" s="6" t="s">
        <v>66</v>
      </c>
      <c r="Z3641" s="0" t="n">
        <v>20</v>
      </c>
      <c r="AB3641" s="6" t="s">
        <v>15132</v>
      </c>
      <c r="AC3641" s="6"/>
      <c r="AD3641" s="6"/>
      <c r="AE3641" s="6"/>
      <c r="AH3641" s="6" t="s">
        <v>15133</v>
      </c>
      <c r="AR3641" s="0" t="n">
        <v>42</v>
      </c>
    </row>
    <row r="3642" customFormat="false" ht="12.75" hidden="false" customHeight="true" outlineLevel="0" collapsed="false">
      <c r="A3642" s="6" t="s">
        <v>88</v>
      </c>
      <c r="B3642" s="6" t="s">
        <v>965</v>
      </c>
      <c r="C3642" s="6" t="s">
        <v>15134</v>
      </c>
      <c r="D3642" s="6" t="s">
        <v>15135</v>
      </c>
      <c r="E3642" s="0" t="n">
        <v>350</v>
      </c>
      <c r="F3642" s="6" t="s">
        <v>15136</v>
      </c>
      <c r="G3642" s="6" t="s">
        <v>628</v>
      </c>
      <c r="H3642" s="6" t="s">
        <v>15126</v>
      </c>
      <c r="J3642" s="6" t="s">
        <v>596</v>
      </c>
      <c r="K3642" s="6" t="s">
        <v>971</v>
      </c>
      <c r="L3642" s="6" t="s">
        <v>972</v>
      </c>
      <c r="M3642" s="6" t="s">
        <v>3591</v>
      </c>
      <c r="N3642" s="6" t="s">
        <v>58</v>
      </c>
      <c r="O3642" s="6" t="s">
        <v>59</v>
      </c>
      <c r="P3642" s="6" t="s">
        <v>411</v>
      </c>
      <c r="Q3642" s="6" t="s">
        <v>207</v>
      </c>
      <c r="R3642" s="6" t="s">
        <v>66</v>
      </c>
      <c r="S3642" s="6" t="s">
        <v>63</v>
      </c>
      <c r="T3642" s="6" t="s">
        <v>64</v>
      </c>
      <c r="X3642" s="6" t="s">
        <v>15137</v>
      </c>
      <c r="Y3642" s="6" t="s">
        <v>66</v>
      </c>
      <c r="Z3642" s="0" t="n">
        <v>20</v>
      </c>
      <c r="AB3642" s="6" t="s">
        <v>15138</v>
      </c>
      <c r="AC3642" s="6"/>
      <c r="AD3642" s="6"/>
      <c r="AE3642" s="6"/>
      <c r="AH3642" s="6" t="s">
        <v>15139</v>
      </c>
      <c r="AR3642" s="0" t="n">
        <v>31</v>
      </c>
    </row>
    <row r="3643" customFormat="false" ht="12.75" hidden="false" customHeight="true" outlineLevel="0" collapsed="false">
      <c r="A3643" s="6" t="s">
        <v>88</v>
      </c>
      <c r="B3643" s="6" t="s">
        <v>965</v>
      </c>
      <c r="C3643" s="6" t="s">
        <v>15140</v>
      </c>
      <c r="D3643" s="6" t="s">
        <v>15141</v>
      </c>
      <c r="E3643" s="0" t="n">
        <v>350</v>
      </c>
      <c r="F3643" s="6" t="s">
        <v>15142</v>
      </c>
      <c r="G3643" s="6" t="s">
        <v>1457</v>
      </c>
      <c r="H3643" s="6" t="s">
        <v>15126</v>
      </c>
      <c r="I3643" s="6" t="s">
        <v>12652</v>
      </c>
      <c r="J3643" s="6" t="s">
        <v>985</v>
      </c>
      <c r="K3643" s="6" t="s">
        <v>971</v>
      </c>
      <c r="L3643" s="6" t="s">
        <v>972</v>
      </c>
      <c r="M3643" s="6" t="s">
        <v>11642</v>
      </c>
      <c r="N3643" s="6" t="s">
        <v>58</v>
      </c>
      <c r="O3643" s="6" t="s">
        <v>59</v>
      </c>
      <c r="P3643" s="6" t="s">
        <v>144</v>
      </c>
      <c r="Q3643" s="6" t="s">
        <v>488</v>
      </c>
      <c r="R3643" s="6" t="s">
        <v>66</v>
      </c>
      <c r="S3643" s="6" t="s">
        <v>63</v>
      </c>
      <c r="T3643" s="6" t="s">
        <v>64</v>
      </c>
      <c r="U3643" s="6" t="s">
        <v>144</v>
      </c>
      <c r="X3643" s="6" t="s">
        <v>5638</v>
      </c>
      <c r="Y3643" s="6" t="s">
        <v>66</v>
      </c>
      <c r="Z3643" s="0" t="n">
        <v>20</v>
      </c>
      <c r="AB3643" s="6" t="s">
        <v>15143</v>
      </c>
      <c r="AC3643" s="6"/>
      <c r="AD3643" s="6"/>
      <c r="AE3643" s="6"/>
      <c r="AR3643" s="0" t="n">
        <v>31</v>
      </c>
    </row>
    <row r="3644" customFormat="false" ht="12.75" hidden="false" customHeight="true" outlineLevel="0" collapsed="false">
      <c r="A3644" s="6" t="s">
        <v>88</v>
      </c>
      <c r="B3644" s="6" t="s">
        <v>965</v>
      </c>
      <c r="C3644" s="6" t="s">
        <v>15144</v>
      </c>
      <c r="D3644" s="6" t="s">
        <v>15145</v>
      </c>
      <c r="E3644" s="0" t="n">
        <v>350</v>
      </c>
      <c r="F3644" s="6" t="s">
        <v>15146</v>
      </c>
      <c r="G3644" s="6" t="s">
        <v>1457</v>
      </c>
      <c r="H3644" s="6" t="s">
        <v>15126</v>
      </c>
      <c r="J3644" s="6" t="s">
        <v>15147</v>
      </c>
      <c r="K3644" s="6" t="s">
        <v>971</v>
      </c>
      <c r="L3644" s="6" t="s">
        <v>972</v>
      </c>
      <c r="M3644" s="6" t="s">
        <v>2132</v>
      </c>
      <c r="N3644" s="6" t="s">
        <v>58</v>
      </c>
      <c r="O3644" s="6" t="s">
        <v>59</v>
      </c>
      <c r="P3644" s="6" t="s">
        <v>1056</v>
      </c>
      <c r="Q3644" s="6" t="s">
        <v>2840</v>
      </c>
      <c r="R3644" s="6" t="s">
        <v>62</v>
      </c>
      <c r="S3644" s="6" t="s">
        <v>63</v>
      </c>
      <c r="T3644" s="6" t="s">
        <v>64</v>
      </c>
      <c r="U3644" s="6" t="s">
        <v>144</v>
      </c>
      <c r="X3644" s="6" t="s">
        <v>5638</v>
      </c>
      <c r="Y3644" s="6" t="s">
        <v>66</v>
      </c>
      <c r="Z3644" s="0" t="n">
        <v>20</v>
      </c>
      <c r="AB3644" s="6" t="s">
        <v>15148</v>
      </c>
      <c r="AC3644" s="6"/>
      <c r="AD3644" s="6"/>
      <c r="AE3644" s="6"/>
      <c r="AH3644" s="6" t="s">
        <v>15149</v>
      </c>
      <c r="AR3644" s="0" t="n">
        <v>88</v>
      </c>
    </row>
    <row r="3645" customFormat="false" ht="12.75" hidden="false" customHeight="true" outlineLevel="0" collapsed="false">
      <c r="A3645" s="6" t="s">
        <v>88</v>
      </c>
      <c r="B3645" s="6" t="s">
        <v>965</v>
      </c>
      <c r="C3645" s="6" t="s">
        <v>15150</v>
      </c>
      <c r="D3645" s="6" t="s">
        <v>15151</v>
      </c>
      <c r="E3645" s="0" t="n">
        <v>350</v>
      </c>
      <c r="F3645" s="6" t="s">
        <v>15152</v>
      </c>
      <c r="G3645" s="6" t="s">
        <v>1457</v>
      </c>
      <c r="H3645" s="6" t="s">
        <v>15126</v>
      </c>
      <c r="J3645" s="6" t="s">
        <v>14370</v>
      </c>
      <c r="K3645" s="6" t="s">
        <v>971</v>
      </c>
      <c r="L3645" s="6" t="s">
        <v>972</v>
      </c>
      <c r="M3645" s="6" t="s">
        <v>11067</v>
      </c>
      <c r="N3645" s="6" t="s">
        <v>58</v>
      </c>
      <c r="O3645" s="6" t="s">
        <v>59</v>
      </c>
      <c r="P3645" s="6" t="s">
        <v>6807</v>
      </c>
      <c r="Q3645" s="6" t="s">
        <v>2840</v>
      </c>
      <c r="R3645" s="6" t="s">
        <v>62</v>
      </c>
      <c r="S3645" s="6" t="s">
        <v>63</v>
      </c>
      <c r="T3645" s="6" t="s">
        <v>64</v>
      </c>
      <c r="U3645" s="6" t="s">
        <v>144</v>
      </c>
      <c r="X3645" s="6" t="s">
        <v>5638</v>
      </c>
      <c r="Y3645" s="6" t="s">
        <v>66</v>
      </c>
      <c r="Z3645" s="0" t="n">
        <v>20</v>
      </c>
      <c r="AB3645" s="6" t="s">
        <v>15153</v>
      </c>
      <c r="AC3645" s="6"/>
      <c r="AD3645" s="6"/>
      <c r="AE3645" s="6"/>
      <c r="AN3645" s="6" t="s">
        <v>7589</v>
      </c>
      <c r="AR3645" s="0" t="n">
        <v>39</v>
      </c>
    </row>
    <row r="3646" customFormat="false" ht="12.75" hidden="false" customHeight="true" outlineLevel="0" collapsed="false">
      <c r="A3646" s="6" t="s">
        <v>88</v>
      </c>
      <c r="B3646" s="6" t="s">
        <v>965</v>
      </c>
      <c r="C3646" s="6" t="s">
        <v>15154</v>
      </c>
      <c r="D3646" s="6" t="s">
        <v>15155</v>
      </c>
      <c r="E3646" s="0" t="n">
        <v>350</v>
      </c>
      <c r="F3646" s="6" t="s">
        <v>15156</v>
      </c>
      <c r="G3646" s="6" t="s">
        <v>1457</v>
      </c>
      <c r="H3646" s="6" t="s">
        <v>15126</v>
      </c>
      <c r="J3646" s="6" t="s">
        <v>4129</v>
      </c>
      <c r="K3646" s="6" t="s">
        <v>971</v>
      </c>
      <c r="L3646" s="6" t="s">
        <v>972</v>
      </c>
      <c r="M3646" s="6" t="s">
        <v>11523</v>
      </c>
      <c r="N3646" s="6" t="s">
        <v>58</v>
      </c>
      <c r="O3646" s="6" t="s">
        <v>59</v>
      </c>
      <c r="P3646" s="6" t="s">
        <v>8848</v>
      </c>
      <c r="Q3646" s="6" t="s">
        <v>238</v>
      </c>
      <c r="R3646" s="6" t="s">
        <v>66</v>
      </c>
      <c r="S3646" s="6" t="s">
        <v>63</v>
      </c>
      <c r="T3646" s="6" t="s">
        <v>64</v>
      </c>
      <c r="X3646" s="6" t="s">
        <v>5638</v>
      </c>
      <c r="Y3646" s="6" t="s">
        <v>66</v>
      </c>
      <c r="Z3646" s="0" t="n">
        <v>20</v>
      </c>
      <c r="AB3646" s="6" t="s">
        <v>15157</v>
      </c>
      <c r="AC3646" s="6"/>
      <c r="AD3646" s="6"/>
      <c r="AE3646" s="6"/>
      <c r="AR3646" s="0" t="n">
        <v>45</v>
      </c>
    </row>
    <row r="3647" customFormat="false" ht="12.75" hidden="false" customHeight="true" outlineLevel="0" collapsed="false">
      <c r="A3647" s="4"/>
      <c r="B3647" s="4"/>
      <c r="C3647" s="4"/>
      <c r="D3647" s="4"/>
      <c r="E3647" s="4"/>
      <c r="F3647" s="4"/>
      <c r="G3647" s="4" t="s">
        <v>648</v>
      </c>
      <c r="H3647" s="4" t="s">
        <v>15126</v>
      </c>
      <c r="I3647" s="4"/>
      <c r="J3647" s="4"/>
      <c r="K3647" s="4" t="s">
        <v>86</v>
      </c>
      <c r="L3647" s="4" t="s">
        <v>87</v>
      </c>
      <c r="M3647" s="4"/>
      <c r="N3647" s="4"/>
      <c r="O3647" s="4"/>
      <c r="P3647" s="4"/>
      <c r="Q3647" s="4"/>
      <c r="R3647" s="4"/>
      <c r="S3647" s="4"/>
      <c r="T3647" s="4"/>
      <c r="U3647" s="4"/>
      <c r="V3647" s="4"/>
      <c r="W3647" s="4"/>
      <c r="X3647" s="4"/>
      <c r="Y3647" s="4"/>
      <c r="Z3647" s="4"/>
      <c r="AA3647" s="4"/>
      <c r="AB3647" s="4"/>
      <c r="AC3647" s="5"/>
      <c r="AD3647" s="4"/>
      <c r="AE3647" s="4"/>
      <c r="AF3647" s="4"/>
      <c r="AG3647" s="4"/>
      <c r="AH3647" s="4"/>
      <c r="AI3647" s="4"/>
      <c r="AJ3647" s="4"/>
      <c r="AK3647" s="4"/>
      <c r="AL3647" s="4"/>
      <c r="AM3647" s="4"/>
      <c r="AN3647" s="4"/>
      <c r="AO3647" s="4"/>
      <c r="AP3647" s="4"/>
      <c r="AQ3647" s="4"/>
      <c r="AR3647" s="4"/>
    </row>
    <row r="3648" customFormat="false" ht="12.75" hidden="false" customHeight="true" outlineLevel="0" collapsed="false">
      <c r="A3648" s="4"/>
      <c r="B3648" s="4"/>
      <c r="C3648" s="4"/>
      <c r="D3648" s="4"/>
      <c r="E3648" s="4"/>
      <c r="F3648" s="4"/>
      <c r="G3648" s="4" t="s">
        <v>2899</v>
      </c>
      <c r="H3648" s="4" t="s">
        <v>15158</v>
      </c>
      <c r="I3648" s="4"/>
      <c r="J3648" s="4"/>
      <c r="K3648" s="4" t="s">
        <v>153</v>
      </c>
      <c r="L3648" s="4" t="s">
        <v>154</v>
      </c>
      <c r="M3648" s="4"/>
      <c r="N3648" s="4"/>
      <c r="O3648" s="4"/>
      <c r="P3648" s="4"/>
      <c r="Q3648" s="4"/>
      <c r="R3648" s="4"/>
      <c r="S3648" s="4"/>
      <c r="T3648" s="4"/>
      <c r="U3648" s="4"/>
      <c r="V3648" s="4"/>
      <c r="W3648" s="4"/>
      <c r="X3648" s="4"/>
      <c r="Y3648" s="4"/>
      <c r="Z3648" s="4"/>
      <c r="AA3648" s="4"/>
      <c r="AB3648" s="4"/>
      <c r="AC3648" s="5"/>
      <c r="AD3648" s="4"/>
      <c r="AE3648" s="4"/>
      <c r="AF3648" s="4"/>
      <c r="AG3648" s="4"/>
      <c r="AH3648" s="4"/>
      <c r="AI3648" s="4"/>
      <c r="AJ3648" s="4"/>
      <c r="AK3648" s="4"/>
      <c r="AL3648" s="4"/>
      <c r="AM3648" s="4"/>
      <c r="AN3648" s="4"/>
      <c r="AO3648" s="4"/>
      <c r="AP3648" s="4"/>
      <c r="AQ3648" s="4"/>
      <c r="AR3648" s="4"/>
    </row>
    <row r="3649" customFormat="false" ht="12.75" hidden="false" customHeight="true" outlineLevel="0" collapsed="false">
      <c r="A3649" s="4"/>
      <c r="B3649" s="4"/>
      <c r="C3649" s="4"/>
      <c r="D3649" s="4"/>
      <c r="E3649" s="4"/>
      <c r="F3649" s="4"/>
      <c r="G3649" s="4" t="s">
        <v>889</v>
      </c>
      <c r="H3649" s="4" t="s">
        <v>15159</v>
      </c>
      <c r="I3649" s="4"/>
      <c r="J3649" s="4"/>
      <c r="K3649" s="4" t="s">
        <v>153</v>
      </c>
      <c r="L3649" s="4" t="s">
        <v>154</v>
      </c>
      <c r="M3649" s="4"/>
      <c r="N3649" s="4"/>
      <c r="O3649" s="4"/>
      <c r="P3649" s="4"/>
      <c r="Q3649" s="4"/>
      <c r="R3649" s="4"/>
      <c r="S3649" s="4"/>
      <c r="T3649" s="4"/>
      <c r="U3649" s="4"/>
      <c r="V3649" s="4"/>
      <c r="W3649" s="4"/>
      <c r="X3649" s="4"/>
      <c r="Y3649" s="4"/>
      <c r="Z3649" s="4"/>
      <c r="AA3649" s="4"/>
      <c r="AB3649" s="4"/>
      <c r="AC3649" s="5"/>
      <c r="AD3649" s="4"/>
      <c r="AE3649" s="4"/>
      <c r="AF3649" s="4"/>
      <c r="AG3649" s="4"/>
      <c r="AH3649" s="4"/>
      <c r="AI3649" s="4"/>
      <c r="AJ3649" s="4"/>
      <c r="AK3649" s="4"/>
      <c r="AL3649" s="4"/>
      <c r="AM3649" s="4"/>
      <c r="AN3649" s="4"/>
      <c r="AO3649" s="4"/>
      <c r="AP3649" s="4"/>
      <c r="AQ3649" s="4"/>
      <c r="AR3649" s="4"/>
    </row>
    <row r="3650" customFormat="false" ht="12.75" hidden="false" customHeight="true" outlineLevel="0" collapsed="false">
      <c r="A3650" s="4"/>
      <c r="B3650" s="4"/>
      <c r="C3650" s="4"/>
      <c r="D3650" s="4"/>
      <c r="E3650" s="4"/>
      <c r="F3650" s="4"/>
      <c r="G3650" s="4" t="s">
        <v>3159</v>
      </c>
      <c r="H3650" s="4" t="s">
        <v>15160</v>
      </c>
      <c r="I3650" s="4"/>
      <c r="J3650" s="4"/>
      <c r="K3650" s="4" t="s">
        <v>1299</v>
      </c>
      <c r="L3650" s="4" t="s">
        <v>1300</v>
      </c>
      <c r="M3650" s="4"/>
      <c r="N3650" s="4"/>
      <c r="O3650" s="4"/>
      <c r="P3650" s="4"/>
      <c r="Q3650" s="4"/>
      <c r="R3650" s="4"/>
      <c r="S3650" s="4"/>
      <c r="T3650" s="4"/>
      <c r="U3650" s="4"/>
      <c r="V3650" s="4"/>
      <c r="W3650" s="4"/>
      <c r="X3650" s="4"/>
      <c r="Y3650" s="4"/>
      <c r="Z3650" s="4"/>
      <c r="AA3650" s="4"/>
      <c r="AB3650" s="4"/>
      <c r="AC3650" s="5"/>
      <c r="AD3650" s="4"/>
      <c r="AE3650" s="4"/>
      <c r="AF3650" s="4"/>
      <c r="AG3650" s="4"/>
      <c r="AH3650" s="4"/>
      <c r="AI3650" s="4"/>
      <c r="AJ3650" s="4"/>
      <c r="AK3650" s="4"/>
      <c r="AL3650" s="4"/>
      <c r="AM3650" s="4"/>
      <c r="AN3650" s="4"/>
      <c r="AO3650" s="4"/>
      <c r="AP3650" s="4"/>
      <c r="AQ3650" s="4"/>
      <c r="AR3650" s="4"/>
    </row>
    <row r="3651" customFormat="false" ht="12.75" hidden="false" customHeight="true" outlineLevel="0" collapsed="false">
      <c r="A3651" s="4"/>
      <c r="B3651" s="4"/>
      <c r="C3651" s="4"/>
      <c r="D3651" s="4"/>
      <c r="E3651" s="4"/>
      <c r="F3651" s="4"/>
      <c r="G3651" s="4" t="s">
        <v>3159</v>
      </c>
      <c r="H3651" s="4" t="s">
        <v>15160</v>
      </c>
      <c r="I3651" s="4"/>
      <c r="J3651" s="4"/>
      <c r="K3651" s="4" t="s">
        <v>1299</v>
      </c>
      <c r="L3651" s="4" t="s">
        <v>1300</v>
      </c>
      <c r="M3651" s="4"/>
      <c r="N3651" s="4"/>
      <c r="O3651" s="4"/>
      <c r="P3651" s="4"/>
      <c r="Q3651" s="4"/>
      <c r="R3651" s="4"/>
      <c r="S3651" s="4"/>
      <c r="T3651" s="4"/>
      <c r="U3651" s="4"/>
      <c r="V3651" s="4"/>
      <c r="W3651" s="4"/>
      <c r="X3651" s="4"/>
      <c r="Y3651" s="4"/>
      <c r="Z3651" s="4"/>
      <c r="AA3651" s="4"/>
      <c r="AB3651" s="4"/>
      <c r="AC3651" s="5"/>
      <c r="AD3651" s="4"/>
      <c r="AE3651" s="4"/>
      <c r="AF3651" s="4"/>
      <c r="AG3651" s="4"/>
      <c r="AH3651" s="4"/>
      <c r="AI3651" s="4"/>
      <c r="AJ3651" s="4"/>
      <c r="AK3651" s="4"/>
      <c r="AL3651" s="4"/>
      <c r="AM3651" s="4"/>
      <c r="AN3651" s="4"/>
      <c r="AO3651" s="4"/>
      <c r="AP3651" s="4"/>
      <c r="AQ3651" s="4"/>
      <c r="AR3651" s="4"/>
    </row>
    <row r="3652" customFormat="false" ht="12.75" hidden="false" customHeight="true" outlineLevel="0" collapsed="false">
      <c r="A3652" s="4"/>
      <c r="B3652" s="4"/>
      <c r="C3652" s="4"/>
      <c r="D3652" s="4"/>
      <c r="E3652" s="4"/>
      <c r="F3652" s="4"/>
      <c r="G3652" s="4" t="s">
        <v>3159</v>
      </c>
      <c r="H3652" s="4" t="s">
        <v>15160</v>
      </c>
      <c r="I3652" s="4"/>
      <c r="J3652" s="4"/>
      <c r="K3652" s="4" t="s">
        <v>1299</v>
      </c>
      <c r="L3652" s="4" t="s">
        <v>1300</v>
      </c>
      <c r="M3652" s="4"/>
      <c r="N3652" s="4"/>
      <c r="O3652" s="4"/>
      <c r="P3652" s="4"/>
      <c r="Q3652" s="4"/>
      <c r="R3652" s="4"/>
      <c r="S3652" s="4"/>
      <c r="T3652" s="4"/>
      <c r="U3652" s="4"/>
      <c r="V3652" s="4"/>
      <c r="W3652" s="4"/>
      <c r="X3652" s="4"/>
      <c r="Y3652" s="4"/>
      <c r="Z3652" s="4"/>
      <c r="AA3652" s="4"/>
      <c r="AB3652" s="4"/>
      <c r="AC3652" s="5"/>
      <c r="AD3652" s="4"/>
      <c r="AE3652" s="4"/>
      <c r="AF3652" s="4"/>
      <c r="AG3652" s="4"/>
      <c r="AH3652" s="4"/>
      <c r="AI3652" s="4"/>
      <c r="AJ3652" s="4"/>
      <c r="AK3652" s="4"/>
      <c r="AL3652" s="4"/>
      <c r="AM3652" s="4"/>
      <c r="AN3652" s="4"/>
      <c r="AO3652" s="4"/>
      <c r="AP3652" s="4"/>
      <c r="AQ3652" s="4"/>
      <c r="AR3652" s="4"/>
    </row>
    <row r="3653" customFormat="false" ht="12.75" hidden="false" customHeight="true" outlineLevel="0" collapsed="false">
      <c r="A3653" s="4"/>
      <c r="B3653" s="4"/>
      <c r="C3653" s="4"/>
      <c r="D3653" s="4"/>
      <c r="E3653" s="4"/>
      <c r="F3653" s="4"/>
      <c r="G3653" s="4" t="s">
        <v>526</v>
      </c>
      <c r="H3653" s="4" t="s">
        <v>15160</v>
      </c>
      <c r="I3653" s="4"/>
      <c r="J3653" s="4"/>
      <c r="K3653" s="4" t="s">
        <v>1299</v>
      </c>
      <c r="L3653" s="4" t="s">
        <v>1300</v>
      </c>
      <c r="M3653" s="4"/>
      <c r="N3653" s="4"/>
      <c r="O3653" s="4"/>
      <c r="P3653" s="4"/>
      <c r="Q3653" s="4"/>
      <c r="R3653" s="4"/>
      <c r="S3653" s="4"/>
      <c r="T3653" s="4"/>
      <c r="U3653" s="4"/>
      <c r="V3653" s="4"/>
      <c r="W3653" s="4"/>
      <c r="X3653" s="4"/>
      <c r="Y3653" s="4"/>
      <c r="Z3653" s="4"/>
      <c r="AA3653" s="4"/>
      <c r="AB3653" s="4"/>
      <c r="AC3653" s="5"/>
      <c r="AD3653" s="4"/>
      <c r="AE3653" s="4"/>
      <c r="AF3653" s="4"/>
      <c r="AG3653" s="4"/>
      <c r="AH3653" s="4"/>
      <c r="AI3653" s="4"/>
      <c r="AJ3653" s="4"/>
      <c r="AK3653" s="4"/>
      <c r="AL3653" s="4"/>
      <c r="AM3653" s="4"/>
      <c r="AN3653" s="4"/>
      <c r="AO3653" s="4"/>
      <c r="AP3653" s="4"/>
      <c r="AQ3653" s="4"/>
      <c r="AR3653" s="4"/>
    </row>
    <row r="3654" customFormat="false" ht="12.75" hidden="false" customHeight="true" outlineLevel="0" collapsed="false">
      <c r="A3654" s="4"/>
      <c r="B3654" s="4"/>
      <c r="C3654" s="4"/>
      <c r="D3654" s="4"/>
      <c r="E3654" s="4"/>
      <c r="F3654" s="4"/>
      <c r="G3654" s="4" t="s">
        <v>526</v>
      </c>
      <c r="H3654" s="4" t="s">
        <v>15160</v>
      </c>
      <c r="I3654" s="4"/>
      <c r="J3654" s="4"/>
      <c r="K3654" s="4" t="s">
        <v>1299</v>
      </c>
      <c r="L3654" s="4" t="s">
        <v>1300</v>
      </c>
      <c r="M3654" s="4"/>
      <c r="N3654" s="4"/>
      <c r="O3654" s="4"/>
      <c r="P3654" s="4"/>
      <c r="Q3654" s="4"/>
      <c r="R3654" s="4"/>
      <c r="S3654" s="4"/>
      <c r="T3654" s="4"/>
      <c r="U3654" s="4"/>
      <c r="V3654" s="4"/>
      <c r="W3654" s="4"/>
      <c r="X3654" s="4"/>
      <c r="Y3654" s="4"/>
      <c r="Z3654" s="4"/>
      <c r="AA3654" s="4"/>
      <c r="AB3654" s="4"/>
      <c r="AC3654" s="5"/>
      <c r="AD3654" s="4"/>
      <c r="AE3654" s="4"/>
      <c r="AF3654" s="4"/>
      <c r="AG3654" s="4"/>
      <c r="AH3654" s="4"/>
      <c r="AI3654" s="4"/>
      <c r="AJ3654" s="4"/>
      <c r="AK3654" s="4"/>
      <c r="AL3654" s="4"/>
      <c r="AM3654" s="4"/>
      <c r="AN3654" s="4"/>
      <c r="AO3654" s="4"/>
      <c r="AP3654" s="4"/>
      <c r="AQ3654" s="4"/>
      <c r="AR3654" s="4"/>
    </row>
    <row r="3655" customFormat="false" ht="12.75" hidden="false" customHeight="true" outlineLevel="0" collapsed="false">
      <c r="A3655" s="4"/>
      <c r="B3655" s="4"/>
      <c r="C3655" s="4"/>
      <c r="D3655" s="4"/>
      <c r="E3655" s="4"/>
      <c r="F3655" s="4"/>
      <c r="G3655" s="4" t="s">
        <v>526</v>
      </c>
      <c r="H3655" s="4" t="s">
        <v>15160</v>
      </c>
      <c r="I3655" s="4"/>
      <c r="J3655" s="4"/>
      <c r="K3655" s="4" t="s">
        <v>1299</v>
      </c>
      <c r="L3655" s="4" t="s">
        <v>1300</v>
      </c>
      <c r="M3655" s="4"/>
      <c r="N3655" s="4"/>
      <c r="O3655" s="4"/>
      <c r="P3655" s="4"/>
      <c r="Q3655" s="4"/>
      <c r="R3655" s="4"/>
      <c r="S3655" s="4"/>
      <c r="T3655" s="4"/>
      <c r="U3655" s="4"/>
      <c r="V3655" s="4"/>
      <c r="W3655" s="4"/>
      <c r="X3655" s="4"/>
      <c r="Y3655" s="4"/>
      <c r="Z3655" s="4"/>
      <c r="AA3655" s="4"/>
      <c r="AB3655" s="4"/>
      <c r="AC3655" s="5"/>
      <c r="AD3655" s="4"/>
      <c r="AE3655" s="4"/>
      <c r="AF3655" s="4"/>
      <c r="AG3655" s="4"/>
      <c r="AH3655" s="4"/>
      <c r="AI3655" s="4"/>
      <c r="AJ3655" s="4"/>
      <c r="AK3655" s="4"/>
      <c r="AL3655" s="4"/>
      <c r="AM3655" s="4"/>
      <c r="AN3655" s="4"/>
      <c r="AO3655" s="4"/>
      <c r="AP3655" s="4"/>
      <c r="AQ3655" s="4"/>
      <c r="AR3655" s="4"/>
    </row>
    <row r="3656" customFormat="false" ht="12.75" hidden="false" customHeight="true" outlineLevel="0" collapsed="false">
      <c r="A3656" s="4"/>
      <c r="B3656" s="4"/>
      <c r="C3656" s="4"/>
      <c r="D3656" s="4"/>
      <c r="E3656" s="4"/>
      <c r="F3656" s="4"/>
      <c r="G3656" s="4" t="s">
        <v>3159</v>
      </c>
      <c r="H3656" s="4" t="s">
        <v>15160</v>
      </c>
      <c r="I3656" s="4"/>
      <c r="J3656" s="4"/>
      <c r="K3656" s="4" t="s">
        <v>1299</v>
      </c>
      <c r="L3656" s="4" t="s">
        <v>1300</v>
      </c>
      <c r="M3656" s="4"/>
      <c r="N3656" s="4"/>
      <c r="O3656" s="4"/>
      <c r="P3656" s="4"/>
      <c r="Q3656" s="4"/>
      <c r="R3656" s="4"/>
      <c r="S3656" s="4"/>
      <c r="T3656" s="4"/>
      <c r="U3656" s="4"/>
      <c r="V3656" s="4"/>
      <c r="W3656" s="4"/>
      <c r="X3656" s="4"/>
      <c r="Y3656" s="4"/>
      <c r="Z3656" s="4"/>
      <c r="AA3656" s="4"/>
      <c r="AB3656" s="4"/>
      <c r="AC3656" s="5"/>
      <c r="AD3656" s="4"/>
      <c r="AE3656" s="4"/>
      <c r="AF3656" s="4"/>
      <c r="AG3656" s="4"/>
      <c r="AH3656" s="4"/>
      <c r="AI3656" s="4"/>
      <c r="AJ3656" s="4"/>
      <c r="AK3656" s="4"/>
      <c r="AL3656" s="4"/>
      <c r="AM3656" s="4"/>
      <c r="AN3656" s="4"/>
      <c r="AO3656" s="4"/>
      <c r="AP3656" s="4"/>
      <c r="AQ3656" s="4"/>
      <c r="AR3656" s="4"/>
    </row>
    <row r="3657" customFormat="false" ht="12.75" hidden="false" customHeight="true" outlineLevel="0" collapsed="false">
      <c r="A3657" s="4"/>
      <c r="B3657" s="4"/>
      <c r="C3657" s="4"/>
      <c r="D3657" s="4"/>
      <c r="E3657" s="4"/>
      <c r="F3657" s="4"/>
      <c r="G3657" s="4" t="s">
        <v>3159</v>
      </c>
      <c r="H3657" s="4" t="s">
        <v>15160</v>
      </c>
      <c r="I3657" s="4"/>
      <c r="J3657" s="4"/>
      <c r="K3657" s="4" t="s">
        <v>1299</v>
      </c>
      <c r="L3657" s="4" t="s">
        <v>1300</v>
      </c>
      <c r="M3657" s="4"/>
      <c r="N3657" s="4"/>
      <c r="O3657" s="4"/>
      <c r="P3657" s="4"/>
      <c r="Q3657" s="4"/>
      <c r="R3657" s="4"/>
      <c r="S3657" s="4"/>
      <c r="T3657" s="4"/>
      <c r="U3657" s="4"/>
      <c r="V3657" s="4"/>
      <c r="W3657" s="4"/>
      <c r="X3657" s="4"/>
      <c r="Y3657" s="4"/>
      <c r="Z3657" s="4"/>
      <c r="AA3657" s="4"/>
      <c r="AB3657" s="4"/>
      <c r="AC3657" s="5"/>
      <c r="AD3657" s="4"/>
      <c r="AE3657" s="4"/>
      <c r="AF3657" s="4"/>
      <c r="AG3657" s="4"/>
      <c r="AH3657" s="4"/>
      <c r="AI3657" s="4"/>
      <c r="AJ3657" s="4"/>
      <c r="AK3657" s="4"/>
      <c r="AL3657" s="4"/>
      <c r="AM3657" s="4"/>
      <c r="AN3657" s="4"/>
      <c r="AO3657" s="4"/>
      <c r="AP3657" s="4"/>
      <c r="AQ3657" s="4"/>
      <c r="AR3657" s="4"/>
    </row>
    <row r="3658" customFormat="false" ht="12.75" hidden="false" customHeight="true" outlineLevel="0" collapsed="false">
      <c r="A3658" s="4"/>
      <c r="B3658" s="4"/>
      <c r="C3658" s="4"/>
      <c r="D3658" s="4"/>
      <c r="E3658" s="4"/>
      <c r="F3658" s="4"/>
      <c r="G3658" s="4" t="s">
        <v>648</v>
      </c>
      <c r="H3658" s="4" t="s">
        <v>15161</v>
      </c>
      <c r="I3658" s="4"/>
      <c r="J3658" s="4"/>
      <c r="K3658" s="4" t="s">
        <v>1295</v>
      </c>
      <c r="L3658" s="4" t="s">
        <v>1296</v>
      </c>
      <c r="M3658" s="4"/>
      <c r="N3658" s="4"/>
      <c r="O3658" s="4"/>
      <c r="P3658" s="4"/>
      <c r="Q3658" s="4"/>
      <c r="R3658" s="4"/>
      <c r="S3658" s="4"/>
      <c r="T3658" s="4"/>
      <c r="U3658" s="4"/>
      <c r="V3658" s="4"/>
      <c r="W3658" s="4"/>
      <c r="X3658" s="4"/>
      <c r="Y3658" s="4"/>
      <c r="Z3658" s="4"/>
      <c r="AA3658" s="4"/>
      <c r="AB3658" s="4"/>
      <c r="AC3658" s="5"/>
      <c r="AD3658" s="4"/>
      <c r="AE3658" s="4"/>
      <c r="AF3658" s="4"/>
      <c r="AG3658" s="4"/>
      <c r="AH3658" s="4"/>
      <c r="AI3658" s="4"/>
      <c r="AJ3658" s="4"/>
      <c r="AK3658" s="4"/>
      <c r="AL3658" s="4"/>
      <c r="AM3658" s="4"/>
      <c r="AN3658" s="4"/>
      <c r="AO3658" s="4"/>
      <c r="AP3658" s="4"/>
      <c r="AQ3658" s="4"/>
      <c r="AR3658" s="4"/>
    </row>
    <row r="3659" customFormat="false" ht="12.75" hidden="false" customHeight="true" outlineLevel="0" collapsed="false">
      <c r="A3659" s="4"/>
      <c r="B3659" s="4"/>
      <c r="C3659" s="4"/>
      <c r="D3659" s="4"/>
      <c r="E3659" s="4"/>
      <c r="F3659" s="4"/>
      <c r="G3659" s="4" t="s">
        <v>234</v>
      </c>
      <c r="H3659" s="4" t="s">
        <v>15161</v>
      </c>
      <c r="I3659" s="4"/>
      <c r="J3659" s="4"/>
      <c r="K3659" s="4" t="s">
        <v>1295</v>
      </c>
      <c r="L3659" s="4" t="s">
        <v>1296</v>
      </c>
      <c r="M3659" s="4"/>
      <c r="N3659" s="4"/>
      <c r="O3659" s="4"/>
      <c r="P3659" s="4"/>
      <c r="Q3659" s="4"/>
      <c r="R3659" s="4"/>
      <c r="S3659" s="4"/>
      <c r="T3659" s="4"/>
      <c r="U3659" s="4"/>
      <c r="V3659" s="4"/>
      <c r="W3659" s="4"/>
      <c r="X3659" s="4"/>
      <c r="Y3659" s="4"/>
      <c r="Z3659" s="4"/>
      <c r="AA3659" s="4"/>
      <c r="AB3659" s="4"/>
      <c r="AC3659" s="5"/>
      <c r="AD3659" s="4"/>
      <c r="AE3659" s="4"/>
      <c r="AF3659" s="4"/>
      <c r="AG3659" s="4"/>
      <c r="AH3659" s="4"/>
      <c r="AI3659" s="4"/>
      <c r="AJ3659" s="4"/>
      <c r="AK3659" s="4"/>
      <c r="AL3659" s="4"/>
      <c r="AM3659" s="4"/>
      <c r="AN3659" s="4"/>
      <c r="AO3659" s="4"/>
      <c r="AP3659" s="4"/>
      <c r="AQ3659" s="4"/>
      <c r="AR3659" s="4"/>
    </row>
    <row r="3660" customFormat="false" ht="12.75" hidden="false" customHeight="true" outlineLevel="0" collapsed="false">
      <c r="A3660" s="4"/>
      <c r="B3660" s="4"/>
      <c r="C3660" s="4"/>
      <c r="D3660" s="4"/>
      <c r="E3660" s="4"/>
      <c r="F3660" s="4"/>
      <c r="G3660" s="4" t="s">
        <v>234</v>
      </c>
      <c r="H3660" s="4" t="s">
        <v>15161</v>
      </c>
      <c r="I3660" s="4"/>
      <c r="J3660" s="4"/>
      <c r="K3660" s="4" t="s">
        <v>1295</v>
      </c>
      <c r="L3660" s="4" t="s">
        <v>1296</v>
      </c>
      <c r="M3660" s="4"/>
      <c r="N3660" s="4"/>
      <c r="O3660" s="4"/>
      <c r="P3660" s="4"/>
      <c r="Q3660" s="4"/>
      <c r="R3660" s="4"/>
      <c r="S3660" s="4"/>
      <c r="T3660" s="4"/>
      <c r="U3660" s="4"/>
      <c r="V3660" s="4"/>
      <c r="W3660" s="4"/>
      <c r="X3660" s="4"/>
      <c r="Y3660" s="4"/>
      <c r="Z3660" s="4"/>
      <c r="AA3660" s="4"/>
      <c r="AB3660" s="4"/>
      <c r="AC3660" s="5"/>
      <c r="AD3660" s="4"/>
      <c r="AE3660" s="4"/>
      <c r="AF3660" s="4"/>
      <c r="AG3660" s="4"/>
      <c r="AH3660" s="4"/>
      <c r="AI3660" s="4"/>
      <c r="AJ3660" s="4"/>
      <c r="AK3660" s="4"/>
      <c r="AL3660" s="4"/>
      <c r="AM3660" s="4"/>
      <c r="AN3660" s="4"/>
      <c r="AO3660" s="4"/>
      <c r="AP3660" s="4"/>
      <c r="AQ3660" s="4"/>
      <c r="AR3660" s="4"/>
    </row>
    <row r="3661" customFormat="false" ht="12.75" hidden="false" customHeight="true" outlineLevel="0" collapsed="false">
      <c r="A3661" s="4"/>
      <c r="B3661" s="4"/>
      <c r="C3661" s="4"/>
      <c r="D3661" s="4"/>
      <c r="E3661" s="4"/>
      <c r="F3661" s="4"/>
      <c r="G3661" s="4" t="s">
        <v>584</v>
      </c>
      <c r="H3661" s="4" t="s">
        <v>15161</v>
      </c>
      <c r="I3661" s="4"/>
      <c r="J3661" s="4"/>
      <c r="K3661" s="4" t="s">
        <v>1295</v>
      </c>
      <c r="L3661" s="4" t="s">
        <v>1296</v>
      </c>
      <c r="M3661" s="4"/>
      <c r="N3661" s="4"/>
      <c r="O3661" s="4"/>
      <c r="P3661" s="4"/>
      <c r="Q3661" s="4"/>
      <c r="R3661" s="4"/>
      <c r="S3661" s="4"/>
      <c r="T3661" s="4"/>
      <c r="U3661" s="4"/>
      <c r="V3661" s="4"/>
      <c r="W3661" s="4"/>
      <c r="X3661" s="4"/>
      <c r="Y3661" s="4"/>
      <c r="Z3661" s="4"/>
      <c r="AA3661" s="4"/>
      <c r="AB3661" s="4"/>
      <c r="AC3661" s="5"/>
      <c r="AD3661" s="4"/>
      <c r="AE3661" s="4"/>
      <c r="AF3661" s="4"/>
      <c r="AG3661" s="4"/>
      <c r="AH3661" s="4"/>
      <c r="AI3661" s="4"/>
      <c r="AJ3661" s="4"/>
      <c r="AK3661" s="4"/>
      <c r="AL3661" s="4"/>
      <c r="AM3661" s="4"/>
      <c r="AN3661" s="4"/>
      <c r="AO3661" s="4"/>
      <c r="AP3661" s="4"/>
      <c r="AQ3661" s="4"/>
      <c r="AR3661" s="4"/>
    </row>
    <row r="3662" customFormat="false" ht="12.75" hidden="false" customHeight="true" outlineLevel="0" collapsed="false">
      <c r="A3662" s="4"/>
      <c r="B3662" s="4"/>
      <c r="C3662" s="4"/>
      <c r="D3662" s="4"/>
      <c r="E3662" s="4"/>
      <c r="F3662" s="4"/>
      <c r="G3662" s="4" t="s">
        <v>594</v>
      </c>
      <c r="H3662" s="4" t="s">
        <v>15161</v>
      </c>
      <c r="I3662" s="4"/>
      <c r="J3662" s="4"/>
      <c r="K3662" s="4" t="s">
        <v>1295</v>
      </c>
      <c r="L3662" s="4" t="s">
        <v>1296</v>
      </c>
      <c r="M3662" s="4"/>
      <c r="N3662" s="4"/>
      <c r="O3662" s="4"/>
      <c r="P3662" s="4"/>
      <c r="Q3662" s="4"/>
      <c r="R3662" s="4"/>
      <c r="S3662" s="4"/>
      <c r="T3662" s="4"/>
      <c r="U3662" s="4"/>
      <c r="V3662" s="4"/>
      <c r="W3662" s="4"/>
      <c r="X3662" s="4"/>
      <c r="Y3662" s="4"/>
      <c r="Z3662" s="4"/>
      <c r="AA3662" s="4"/>
      <c r="AB3662" s="4"/>
      <c r="AC3662" s="5"/>
      <c r="AD3662" s="4"/>
      <c r="AE3662" s="4"/>
      <c r="AF3662" s="4"/>
      <c r="AG3662" s="4"/>
      <c r="AH3662" s="4"/>
      <c r="AI3662" s="4"/>
      <c r="AJ3662" s="4"/>
      <c r="AK3662" s="4"/>
      <c r="AL3662" s="4"/>
      <c r="AM3662" s="4"/>
      <c r="AN3662" s="4"/>
      <c r="AO3662" s="4"/>
      <c r="AP3662" s="4"/>
      <c r="AQ3662" s="4"/>
      <c r="AR3662" s="4"/>
    </row>
    <row r="3663" customFormat="false" ht="12.75" hidden="false" customHeight="true" outlineLevel="0" collapsed="false">
      <c r="A3663" s="6" t="s">
        <v>88</v>
      </c>
      <c r="B3663" s="6" t="s">
        <v>3964</v>
      </c>
      <c r="C3663" s="6" t="s">
        <v>15162</v>
      </c>
      <c r="D3663" s="6" t="s">
        <v>15163</v>
      </c>
      <c r="E3663" s="0" t="n">
        <v>60</v>
      </c>
      <c r="F3663" s="6" t="s">
        <v>15164</v>
      </c>
      <c r="G3663" s="6" t="s">
        <v>628</v>
      </c>
      <c r="H3663" s="6" t="s">
        <v>15165</v>
      </c>
      <c r="J3663" s="6" t="s">
        <v>3377</v>
      </c>
      <c r="K3663" s="6" t="s">
        <v>97</v>
      </c>
      <c r="L3663" s="6" t="s">
        <v>3970</v>
      </c>
      <c r="M3663" s="6" t="s">
        <v>587</v>
      </c>
      <c r="N3663" s="6" t="s">
        <v>58</v>
      </c>
      <c r="O3663" s="6" t="s">
        <v>59</v>
      </c>
      <c r="P3663" s="6" t="s">
        <v>773</v>
      </c>
      <c r="Q3663" s="6" t="s">
        <v>286</v>
      </c>
      <c r="R3663" s="6" t="s">
        <v>62</v>
      </c>
      <c r="S3663" s="6" t="s">
        <v>63</v>
      </c>
      <c r="T3663" s="6" t="s">
        <v>64</v>
      </c>
      <c r="Y3663" s="6" t="s">
        <v>66</v>
      </c>
      <c r="Z3663" s="0" t="n">
        <v>20</v>
      </c>
      <c r="AC3663" s="7" t="n">
        <v>43012</v>
      </c>
      <c r="AD3663" s="6" t="s">
        <v>161</v>
      </c>
      <c r="AE3663" s="6" t="s">
        <v>105</v>
      </c>
      <c r="AI3663" s="6" t="s">
        <v>15166</v>
      </c>
      <c r="AR3663" s="0" t="n">
        <v>21</v>
      </c>
    </row>
    <row r="3664" customFormat="false" ht="12.75" hidden="false" customHeight="true" outlineLevel="0" collapsed="false">
      <c r="A3664" s="6" t="s">
        <v>88</v>
      </c>
      <c r="B3664" s="6" t="s">
        <v>3964</v>
      </c>
      <c r="C3664" s="6" t="s">
        <v>15167</v>
      </c>
      <c r="D3664" s="6" t="s">
        <v>15168</v>
      </c>
      <c r="E3664" s="0" t="n">
        <v>60</v>
      </c>
      <c r="F3664" s="6" t="s">
        <v>15169</v>
      </c>
      <c r="G3664" s="6" t="s">
        <v>622</v>
      </c>
      <c r="H3664" s="6" t="s">
        <v>15165</v>
      </c>
      <c r="J3664" s="6" t="s">
        <v>15170</v>
      </c>
      <c r="K3664" s="6" t="s">
        <v>97</v>
      </c>
      <c r="L3664" s="6" t="s">
        <v>3970</v>
      </c>
      <c r="M3664" s="6" t="s">
        <v>1559</v>
      </c>
      <c r="N3664" s="6" t="s">
        <v>58</v>
      </c>
      <c r="O3664" s="6" t="s">
        <v>59</v>
      </c>
      <c r="P3664" s="6" t="s">
        <v>702</v>
      </c>
      <c r="Q3664" s="6" t="s">
        <v>662</v>
      </c>
      <c r="R3664" s="6" t="s">
        <v>62</v>
      </c>
      <c r="S3664" s="6" t="s">
        <v>63</v>
      </c>
      <c r="T3664" s="6" t="s">
        <v>64</v>
      </c>
      <c r="Y3664" s="6" t="s">
        <v>66</v>
      </c>
      <c r="Z3664" s="0" t="n">
        <v>20</v>
      </c>
      <c r="AB3664" s="6" t="s">
        <v>15171</v>
      </c>
      <c r="AC3664" s="7" t="n">
        <v>43012</v>
      </c>
      <c r="AD3664" s="6" t="s">
        <v>161</v>
      </c>
      <c r="AE3664" s="6" t="s">
        <v>105</v>
      </c>
      <c r="AN3664" s="6" t="s">
        <v>15172</v>
      </c>
      <c r="AR3664" s="0" t="n">
        <v>26</v>
      </c>
    </row>
    <row r="3665" customFormat="false" ht="12.75" hidden="false" customHeight="true" outlineLevel="0" collapsed="false">
      <c r="A3665" s="6" t="s">
        <v>88</v>
      </c>
      <c r="B3665" s="6" t="s">
        <v>3964</v>
      </c>
      <c r="C3665" s="6" t="s">
        <v>15173</v>
      </c>
      <c r="D3665" s="6" t="s">
        <v>15174</v>
      </c>
      <c r="E3665" s="0" t="n">
        <v>60</v>
      </c>
      <c r="F3665" s="6" t="s">
        <v>15175</v>
      </c>
      <c r="G3665" s="6" t="s">
        <v>3159</v>
      </c>
      <c r="H3665" s="6" t="s">
        <v>15165</v>
      </c>
      <c r="I3665" s="6" t="s">
        <v>15176</v>
      </c>
      <c r="J3665" s="6" t="s">
        <v>15177</v>
      </c>
      <c r="K3665" s="6" t="s">
        <v>97</v>
      </c>
      <c r="L3665" s="6" t="s">
        <v>3970</v>
      </c>
      <c r="M3665" s="6" t="s">
        <v>9676</v>
      </c>
      <c r="N3665" s="6" t="s">
        <v>58</v>
      </c>
      <c r="O3665" s="6" t="s">
        <v>59</v>
      </c>
      <c r="P3665" s="6" t="s">
        <v>686</v>
      </c>
      <c r="Q3665" s="6" t="s">
        <v>488</v>
      </c>
      <c r="R3665" s="6" t="s">
        <v>62</v>
      </c>
      <c r="S3665" s="6" t="s">
        <v>63</v>
      </c>
      <c r="T3665" s="6" t="s">
        <v>64</v>
      </c>
      <c r="X3665" s="6" t="s">
        <v>7137</v>
      </c>
      <c r="Y3665" s="6" t="s">
        <v>66</v>
      </c>
      <c r="Z3665" s="0" t="n">
        <v>20</v>
      </c>
      <c r="AB3665" s="6" t="s">
        <v>15178</v>
      </c>
      <c r="AC3665" s="7" t="n">
        <v>43012</v>
      </c>
      <c r="AD3665" s="6" t="s">
        <v>161</v>
      </c>
      <c r="AE3665" s="6" t="s">
        <v>105</v>
      </c>
      <c r="AH3665" s="6" t="s">
        <v>15179</v>
      </c>
      <c r="AQ3665" s="6" t="s">
        <v>15180</v>
      </c>
      <c r="AR3665" s="0" t="n">
        <v>31</v>
      </c>
    </row>
    <row r="3666" customFormat="false" ht="12.75" hidden="false" customHeight="true" outlineLevel="0" collapsed="false">
      <c r="A3666" s="4"/>
      <c r="B3666" s="4"/>
      <c r="C3666" s="4"/>
      <c r="D3666" s="4"/>
      <c r="E3666" s="4"/>
      <c r="F3666" s="4"/>
      <c r="G3666" s="4" t="s">
        <v>584</v>
      </c>
      <c r="H3666" s="4" t="s">
        <v>15181</v>
      </c>
      <c r="I3666" s="4"/>
      <c r="J3666" s="4"/>
      <c r="K3666" s="4" t="s">
        <v>153</v>
      </c>
      <c r="L3666" s="4" t="s">
        <v>154</v>
      </c>
      <c r="M3666" s="4"/>
      <c r="N3666" s="4"/>
      <c r="O3666" s="4"/>
      <c r="P3666" s="4"/>
      <c r="Q3666" s="4"/>
      <c r="R3666" s="4"/>
      <c r="S3666" s="4"/>
      <c r="T3666" s="4"/>
      <c r="U3666" s="4"/>
      <c r="V3666" s="4"/>
      <c r="W3666" s="4"/>
      <c r="X3666" s="4"/>
      <c r="Y3666" s="4"/>
      <c r="Z3666" s="4"/>
      <c r="AA3666" s="4"/>
      <c r="AB3666" s="4"/>
      <c r="AC3666" s="5"/>
      <c r="AD3666" s="4"/>
      <c r="AE3666" s="4"/>
      <c r="AF3666" s="4"/>
      <c r="AG3666" s="4"/>
      <c r="AH3666" s="4"/>
      <c r="AI3666" s="4"/>
      <c r="AJ3666" s="4"/>
      <c r="AK3666" s="4"/>
      <c r="AL3666" s="4"/>
      <c r="AM3666" s="4"/>
      <c r="AN3666" s="4"/>
      <c r="AO3666" s="4"/>
      <c r="AP3666" s="4"/>
      <c r="AQ3666" s="4"/>
      <c r="AR3666" s="4"/>
    </row>
    <row r="3667" customFormat="false" ht="12.75" hidden="false" customHeight="true" outlineLevel="0" collapsed="false">
      <c r="A3667" s="6" t="s">
        <v>47</v>
      </c>
      <c r="B3667" s="6" t="s">
        <v>624</v>
      </c>
      <c r="C3667" s="6" t="s">
        <v>15182</v>
      </c>
      <c r="D3667" s="6" t="s">
        <v>15183</v>
      </c>
      <c r="E3667" s="0" t="n">
        <v>285</v>
      </c>
      <c r="F3667" s="6" t="s">
        <v>15184</v>
      </c>
      <c r="G3667" s="6" t="s">
        <v>628</v>
      </c>
      <c r="H3667" s="6" t="s">
        <v>15185</v>
      </c>
      <c r="J3667" s="6" t="s">
        <v>15186</v>
      </c>
      <c r="K3667" s="6" t="s">
        <v>631</v>
      </c>
      <c r="L3667" s="6" t="s">
        <v>632</v>
      </c>
      <c r="M3667" s="6" t="s">
        <v>316</v>
      </c>
      <c r="N3667" s="6" t="s">
        <v>58</v>
      </c>
      <c r="O3667" s="6" t="s">
        <v>59</v>
      </c>
      <c r="P3667" s="6" t="s">
        <v>4743</v>
      </c>
      <c r="Q3667" s="6" t="s">
        <v>286</v>
      </c>
      <c r="R3667" s="6" t="s">
        <v>158</v>
      </c>
      <c r="S3667" s="6" t="s">
        <v>63</v>
      </c>
      <c r="T3667" s="6" t="s">
        <v>64</v>
      </c>
      <c r="U3667" s="6" t="s">
        <v>144</v>
      </c>
      <c r="X3667" s="6" t="s">
        <v>3607</v>
      </c>
      <c r="Y3667" s="6" t="s">
        <v>66</v>
      </c>
      <c r="Z3667" s="0" t="n">
        <v>20</v>
      </c>
      <c r="AC3667" s="7" t="n">
        <v>43021</v>
      </c>
      <c r="AD3667" s="6" t="s">
        <v>161</v>
      </c>
      <c r="AE3667" s="6" t="s">
        <v>162</v>
      </c>
      <c r="AI3667" s="6" t="s">
        <v>15187</v>
      </c>
      <c r="AN3667" s="6" t="s">
        <v>15188</v>
      </c>
      <c r="AQ3667" s="6" t="s">
        <v>15180</v>
      </c>
      <c r="AR3667" s="0" t="n">
        <v>31</v>
      </c>
    </row>
    <row r="3668" customFormat="false" ht="12.75" hidden="false" customHeight="true" outlineLevel="0" collapsed="false">
      <c r="A3668" s="6" t="s">
        <v>47</v>
      </c>
      <c r="B3668" s="6" t="s">
        <v>624</v>
      </c>
      <c r="C3668" s="6" t="s">
        <v>15189</v>
      </c>
      <c r="D3668" s="6" t="s">
        <v>15190</v>
      </c>
      <c r="E3668" s="0" t="n">
        <v>285</v>
      </c>
      <c r="F3668" s="6" t="s">
        <v>15191</v>
      </c>
      <c r="G3668" s="6" t="s">
        <v>863</v>
      </c>
      <c r="H3668" s="6" t="s">
        <v>15185</v>
      </c>
      <c r="J3668" s="6" t="s">
        <v>15192</v>
      </c>
      <c r="K3668" s="6" t="s">
        <v>631</v>
      </c>
      <c r="L3668" s="6" t="s">
        <v>632</v>
      </c>
      <c r="M3668" s="6" t="s">
        <v>5183</v>
      </c>
      <c r="N3668" s="6" t="s">
        <v>58</v>
      </c>
      <c r="O3668" s="6" t="s">
        <v>59</v>
      </c>
      <c r="P3668" s="6" t="s">
        <v>1987</v>
      </c>
      <c r="Q3668" s="6" t="s">
        <v>414</v>
      </c>
      <c r="R3668" s="6" t="s">
        <v>158</v>
      </c>
      <c r="S3668" s="6" t="s">
        <v>63</v>
      </c>
      <c r="T3668" s="6" t="s">
        <v>64</v>
      </c>
      <c r="U3668" s="6" t="s">
        <v>144</v>
      </c>
      <c r="X3668" s="6" t="s">
        <v>13099</v>
      </c>
      <c r="Y3668" s="6" t="s">
        <v>66</v>
      </c>
      <c r="Z3668" s="0" t="n">
        <v>20</v>
      </c>
      <c r="AC3668" s="7" t="n">
        <v>43021</v>
      </c>
      <c r="AD3668" s="6" t="s">
        <v>161</v>
      </c>
      <c r="AE3668" s="6" t="s">
        <v>162</v>
      </c>
      <c r="AN3668" s="6" t="s">
        <v>15193</v>
      </c>
      <c r="AQ3668" s="6" t="s">
        <v>15180</v>
      </c>
      <c r="AR3668" s="0" t="n">
        <v>31</v>
      </c>
    </row>
    <row r="3669" customFormat="false" ht="12.75" hidden="false" customHeight="true" outlineLevel="0" collapsed="false">
      <c r="A3669" s="6" t="s">
        <v>47</v>
      </c>
      <c r="B3669" s="6" t="s">
        <v>624</v>
      </c>
      <c r="C3669" s="6" t="s">
        <v>15194</v>
      </c>
      <c r="D3669" s="6" t="s">
        <v>15195</v>
      </c>
      <c r="E3669" s="0" t="n">
        <v>285</v>
      </c>
      <c r="F3669" s="6" t="s">
        <v>15196</v>
      </c>
      <c r="G3669" s="6" t="s">
        <v>1457</v>
      </c>
      <c r="H3669" s="6" t="s">
        <v>15185</v>
      </c>
      <c r="J3669" s="6" t="s">
        <v>15197</v>
      </c>
      <c r="K3669" s="6" t="s">
        <v>631</v>
      </c>
      <c r="L3669" s="6" t="s">
        <v>632</v>
      </c>
      <c r="M3669" s="6" t="s">
        <v>5018</v>
      </c>
      <c r="N3669" s="6" t="s">
        <v>58</v>
      </c>
      <c r="O3669" s="6" t="s">
        <v>59</v>
      </c>
      <c r="P3669" s="6" t="s">
        <v>6622</v>
      </c>
      <c r="Q3669" s="6" t="s">
        <v>479</v>
      </c>
      <c r="R3669" s="6" t="s">
        <v>158</v>
      </c>
      <c r="S3669" s="6" t="s">
        <v>63</v>
      </c>
      <c r="T3669" s="6" t="s">
        <v>64</v>
      </c>
      <c r="U3669" s="6" t="s">
        <v>144</v>
      </c>
      <c r="X3669" s="6" t="s">
        <v>15198</v>
      </c>
      <c r="Y3669" s="6" t="s">
        <v>66</v>
      </c>
      <c r="Z3669" s="0" t="n">
        <v>20</v>
      </c>
      <c r="AB3669" s="6" t="s">
        <v>15199</v>
      </c>
      <c r="AC3669" s="7" t="n">
        <v>43021</v>
      </c>
      <c r="AD3669" s="6" t="s">
        <v>161</v>
      </c>
      <c r="AE3669" s="6" t="s">
        <v>162</v>
      </c>
      <c r="AH3669" s="6" t="s">
        <v>15200</v>
      </c>
      <c r="AN3669" s="6" t="s">
        <v>15201</v>
      </c>
      <c r="AO3669" s="6" t="s">
        <v>15193</v>
      </c>
      <c r="AQ3669" s="6" t="s">
        <v>15180</v>
      </c>
      <c r="AR3669" s="0" t="n">
        <v>31</v>
      </c>
    </row>
    <row r="3670" customFormat="false" ht="12.75" hidden="false" customHeight="true" outlineLevel="0" collapsed="false">
      <c r="A3670" s="6" t="s">
        <v>47</v>
      </c>
      <c r="B3670" s="6" t="s">
        <v>624</v>
      </c>
      <c r="C3670" s="6" t="s">
        <v>15202</v>
      </c>
      <c r="D3670" s="6" t="s">
        <v>15203</v>
      </c>
      <c r="E3670" s="0" t="n">
        <v>285</v>
      </c>
      <c r="F3670" s="6" t="s">
        <v>15204</v>
      </c>
      <c r="G3670" s="6" t="s">
        <v>1457</v>
      </c>
      <c r="H3670" s="6" t="s">
        <v>15185</v>
      </c>
      <c r="I3670" s="6" t="s">
        <v>15205</v>
      </c>
      <c r="J3670" s="6" t="s">
        <v>15206</v>
      </c>
      <c r="K3670" s="6" t="s">
        <v>631</v>
      </c>
      <c r="L3670" s="6" t="s">
        <v>632</v>
      </c>
      <c r="M3670" s="6" t="s">
        <v>2753</v>
      </c>
      <c r="N3670" s="6" t="s">
        <v>58</v>
      </c>
      <c r="O3670" s="6" t="s">
        <v>59</v>
      </c>
      <c r="P3670" s="6" t="s">
        <v>15207</v>
      </c>
      <c r="Q3670" s="6" t="s">
        <v>1332</v>
      </c>
      <c r="R3670" s="6" t="s">
        <v>158</v>
      </c>
      <c r="S3670" s="6" t="s">
        <v>63</v>
      </c>
      <c r="T3670" s="6" t="s">
        <v>64</v>
      </c>
      <c r="X3670" s="6" t="s">
        <v>15198</v>
      </c>
      <c r="Y3670" s="6" t="s">
        <v>66</v>
      </c>
      <c r="Z3670" s="0" t="n">
        <v>20</v>
      </c>
      <c r="AB3670" s="6" t="s">
        <v>15208</v>
      </c>
      <c r="AC3670" s="7" t="n">
        <v>43021</v>
      </c>
      <c r="AD3670" s="6" t="s">
        <v>161</v>
      </c>
      <c r="AE3670" s="6" t="s">
        <v>162</v>
      </c>
      <c r="AI3670" s="6" t="s">
        <v>15209</v>
      </c>
      <c r="AR3670" s="0" t="n">
        <v>41</v>
      </c>
    </row>
    <row r="3671" customFormat="false" ht="12.75" hidden="false" customHeight="true" outlineLevel="0" collapsed="false">
      <c r="A3671" s="6" t="s">
        <v>47</v>
      </c>
      <c r="B3671" s="6" t="s">
        <v>624</v>
      </c>
      <c r="C3671" s="6" t="s">
        <v>15210</v>
      </c>
      <c r="D3671" s="6" t="s">
        <v>15211</v>
      </c>
      <c r="E3671" s="0" t="n">
        <v>285</v>
      </c>
      <c r="F3671" s="6" t="s">
        <v>15212</v>
      </c>
      <c r="G3671" s="6" t="s">
        <v>1629</v>
      </c>
      <c r="H3671" s="6" t="s">
        <v>15185</v>
      </c>
      <c r="I3671" s="6" t="s">
        <v>15213</v>
      </c>
      <c r="J3671" s="6" t="s">
        <v>630</v>
      </c>
      <c r="K3671" s="6" t="s">
        <v>631</v>
      </c>
      <c r="L3671" s="6" t="s">
        <v>632</v>
      </c>
      <c r="M3671" s="6" t="s">
        <v>12324</v>
      </c>
      <c r="N3671" s="6" t="s">
        <v>58</v>
      </c>
      <c r="O3671" s="6" t="s">
        <v>59</v>
      </c>
      <c r="P3671" s="6" t="s">
        <v>1925</v>
      </c>
      <c r="Q3671" s="6" t="s">
        <v>114</v>
      </c>
      <c r="R3671" s="6" t="s">
        <v>158</v>
      </c>
      <c r="S3671" s="6" t="s">
        <v>63</v>
      </c>
      <c r="T3671" s="6" t="s">
        <v>64</v>
      </c>
      <c r="U3671" s="6" t="s">
        <v>144</v>
      </c>
      <c r="X3671" s="6" t="s">
        <v>15214</v>
      </c>
      <c r="Y3671" s="6" t="s">
        <v>66</v>
      </c>
      <c r="Z3671" s="0" t="n">
        <v>20</v>
      </c>
      <c r="AB3671" s="6" t="s">
        <v>15215</v>
      </c>
      <c r="AC3671" s="7" t="n">
        <v>43021</v>
      </c>
      <c r="AD3671" s="6" t="s">
        <v>104</v>
      </c>
      <c r="AE3671" s="6" t="s">
        <v>162</v>
      </c>
      <c r="AH3671" s="6" t="s">
        <v>15216</v>
      </c>
      <c r="AN3671" s="6" t="s">
        <v>15217</v>
      </c>
      <c r="AO3671" s="6" t="s">
        <v>15218</v>
      </c>
      <c r="AR3671" s="0" t="n">
        <v>42</v>
      </c>
    </row>
    <row r="3672" customFormat="false" ht="12.75" hidden="false" customHeight="true" outlineLevel="0" collapsed="false">
      <c r="A3672" s="6" t="s">
        <v>47</v>
      </c>
      <c r="B3672" s="6" t="s">
        <v>624</v>
      </c>
      <c r="C3672" s="6" t="s">
        <v>15219</v>
      </c>
      <c r="D3672" s="6" t="s">
        <v>15220</v>
      </c>
      <c r="E3672" s="0" t="n">
        <v>285</v>
      </c>
      <c r="F3672" s="6" t="s">
        <v>15221</v>
      </c>
      <c r="G3672" s="6" t="s">
        <v>42</v>
      </c>
      <c r="H3672" s="6" t="s">
        <v>15185</v>
      </c>
      <c r="J3672" s="6" t="s">
        <v>15222</v>
      </c>
      <c r="K3672" s="6" t="s">
        <v>631</v>
      </c>
      <c r="L3672" s="6" t="s">
        <v>632</v>
      </c>
      <c r="M3672" s="6" t="s">
        <v>1894</v>
      </c>
      <c r="N3672" s="6" t="s">
        <v>58</v>
      </c>
      <c r="O3672" s="6" t="s">
        <v>59</v>
      </c>
      <c r="P3672" s="6" t="s">
        <v>1681</v>
      </c>
      <c r="Q3672" s="6" t="s">
        <v>414</v>
      </c>
      <c r="R3672" s="6" t="s">
        <v>158</v>
      </c>
      <c r="S3672" s="6" t="s">
        <v>63</v>
      </c>
      <c r="T3672" s="6" t="s">
        <v>64</v>
      </c>
      <c r="X3672" s="6" t="s">
        <v>15223</v>
      </c>
      <c r="Y3672" s="6" t="s">
        <v>66</v>
      </c>
      <c r="Z3672" s="0" t="n">
        <v>20</v>
      </c>
      <c r="AA3672" s="6" t="s">
        <v>67</v>
      </c>
      <c r="AC3672" s="7" t="n">
        <v>43021</v>
      </c>
      <c r="AD3672" s="6" t="s">
        <v>104</v>
      </c>
      <c r="AE3672" s="6" t="s">
        <v>162</v>
      </c>
      <c r="AI3672" s="6" t="s">
        <v>15224</v>
      </c>
      <c r="AR3672" s="0" t="n">
        <v>35</v>
      </c>
    </row>
    <row r="3673" customFormat="false" ht="12.75" hidden="false" customHeight="true" outlineLevel="0" collapsed="false">
      <c r="A3673" s="6" t="s">
        <v>47</v>
      </c>
      <c r="B3673" s="6" t="s">
        <v>624</v>
      </c>
      <c r="C3673" s="6" t="s">
        <v>15225</v>
      </c>
      <c r="D3673" s="6" t="s">
        <v>15226</v>
      </c>
      <c r="E3673" s="0" t="n">
        <v>285</v>
      </c>
      <c r="F3673" s="6" t="s">
        <v>15227</v>
      </c>
      <c r="G3673" s="6" t="s">
        <v>269</v>
      </c>
      <c r="H3673" s="6" t="s">
        <v>15185</v>
      </c>
      <c r="J3673" s="6" t="s">
        <v>15228</v>
      </c>
      <c r="K3673" s="6" t="s">
        <v>631</v>
      </c>
      <c r="L3673" s="6" t="s">
        <v>632</v>
      </c>
      <c r="M3673" s="6" t="s">
        <v>4528</v>
      </c>
      <c r="N3673" s="6" t="s">
        <v>58</v>
      </c>
      <c r="O3673" s="6" t="s">
        <v>59</v>
      </c>
      <c r="P3673" s="6" t="s">
        <v>1524</v>
      </c>
      <c r="Q3673" s="6" t="s">
        <v>488</v>
      </c>
      <c r="R3673" s="6" t="s">
        <v>158</v>
      </c>
      <c r="S3673" s="6" t="s">
        <v>63</v>
      </c>
      <c r="T3673" s="6" t="s">
        <v>64</v>
      </c>
      <c r="X3673" s="6" t="s">
        <v>4662</v>
      </c>
      <c r="Y3673" s="6" t="s">
        <v>66</v>
      </c>
      <c r="Z3673" s="0" t="n">
        <v>20</v>
      </c>
      <c r="AB3673" s="6" t="s">
        <v>15229</v>
      </c>
      <c r="AC3673" s="7" t="n">
        <v>43021</v>
      </c>
      <c r="AD3673" s="6" t="s">
        <v>104</v>
      </c>
      <c r="AE3673" s="6" t="s">
        <v>162</v>
      </c>
      <c r="AH3673" s="6" t="s">
        <v>15230</v>
      </c>
      <c r="AR3673" s="0" t="n">
        <v>37</v>
      </c>
    </row>
    <row r="3674" customFormat="false" ht="12.75" hidden="false" customHeight="true" outlineLevel="0" collapsed="false">
      <c r="A3674" s="6" t="s">
        <v>47</v>
      </c>
      <c r="B3674" s="6" t="s">
        <v>624</v>
      </c>
      <c r="C3674" s="6" t="s">
        <v>15231</v>
      </c>
      <c r="D3674" s="6" t="s">
        <v>15232</v>
      </c>
      <c r="E3674" s="0" t="n">
        <v>285</v>
      </c>
      <c r="F3674" s="6" t="s">
        <v>15233</v>
      </c>
      <c r="G3674" s="6" t="s">
        <v>269</v>
      </c>
      <c r="H3674" s="6" t="s">
        <v>15185</v>
      </c>
      <c r="J3674" s="6" t="s">
        <v>14850</v>
      </c>
      <c r="K3674" s="6" t="s">
        <v>631</v>
      </c>
      <c r="L3674" s="6" t="s">
        <v>632</v>
      </c>
      <c r="M3674" s="6" t="s">
        <v>15234</v>
      </c>
      <c r="N3674" s="6" t="s">
        <v>58</v>
      </c>
      <c r="O3674" s="6" t="s">
        <v>59</v>
      </c>
      <c r="P3674" s="6" t="s">
        <v>1996</v>
      </c>
      <c r="Q3674" s="6" t="s">
        <v>1332</v>
      </c>
      <c r="R3674" s="6" t="s">
        <v>158</v>
      </c>
      <c r="S3674" s="6" t="s">
        <v>63</v>
      </c>
      <c r="T3674" s="6" t="s">
        <v>64</v>
      </c>
      <c r="U3674" s="6" t="s">
        <v>144</v>
      </c>
      <c r="X3674" s="6" t="s">
        <v>4662</v>
      </c>
      <c r="Y3674" s="6" t="s">
        <v>66</v>
      </c>
      <c r="Z3674" s="0" t="n">
        <v>20</v>
      </c>
      <c r="AB3674" s="6" t="s">
        <v>15235</v>
      </c>
      <c r="AC3674" s="7" t="n">
        <v>43021</v>
      </c>
      <c r="AD3674" s="6" t="s">
        <v>104</v>
      </c>
      <c r="AE3674" s="6" t="s">
        <v>162</v>
      </c>
      <c r="AI3674" s="6" t="s">
        <v>15236</v>
      </c>
      <c r="AR3674" s="0" t="n">
        <v>37</v>
      </c>
    </row>
    <row r="3675" customFormat="false" ht="12.75" hidden="false" customHeight="true" outlineLevel="0" collapsed="false">
      <c r="A3675" s="6" t="s">
        <v>88</v>
      </c>
      <c r="B3675" s="6" t="s">
        <v>118</v>
      </c>
      <c r="C3675" s="6" t="s">
        <v>15237</v>
      </c>
      <c r="D3675" s="6" t="s">
        <v>15238</v>
      </c>
      <c r="E3675" s="0" t="n">
        <v>3180</v>
      </c>
      <c r="F3675" s="6" t="s">
        <v>15239</v>
      </c>
      <c r="G3675" s="6" t="s">
        <v>889</v>
      </c>
      <c r="H3675" s="6" t="s">
        <v>15240</v>
      </c>
      <c r="J3675" s="6" t="s">
        <v>4129</v>
      </c>
      <c r="K3675" s="6" t="s">
        <v>126</v>
      </c>
      <c r="L3675" s="6" t="s">
        <v>127</v>
      </c>
      <c r="M3675" s="6" t="s">
        <v>3295</v>
      </c>
      <c r="N3675" s="6" t="s">
        <v>58</v>
      </c>
      <c r="O3675" s="6" t="s">
        <v>59</v>
      </c>
      <c r="P3675" s="6" t="s">
        <v>5589</v>
      </c>
      <c r="Q3675" s="6" t="s">
        <v>114</v>
      </c>
      <c r="R3675" s="6" t="s">
        <v>143</v>
      </c>
      <c r="S3675" s="6" t="s">
        <v>63</v>
      </c>
      <c r="T3675" s="6" t="s">
        <v>64</v>
      </c>
      <c r="U3675" s="6" t="s">
        <v>159</v>
      </c>
      <c r="X3675" s="6" t="s">
        <v>15241</v>
      </c>
      <c r="Y3675" s="6" t="s">
        <v>66</v>
      </c>
      <c r="Z3675" s="0" t="n">
        <v>20</v>
      </c>
      <c r="AH3675" s="6" t="s">
        <v>15242</v>
      </c>
      <c r="AN3675" s="6" t="s">
        <v>15243</v>
      </c>
      <c r="AR3675" s="0" t="n">
        <v>71</v>
      </c>
    </row>
    <row r="3676" customFormat="false" ht="12.75" hidden="false" customHeight="true" outlineLevel="0" collapsed="false">
      <c r="A3676" s="6" t="s">
        <v>88</v>
      </c>
      <c r="B3676" s="6" t="s">
        <v>811</v>
      </c>
      <c r="C3676" s="6" t="s">
        <v>15244</v>
      </c>
      <c r="D3676" s="6" t="s">
        <v>15245</v>
      </c>
      <c r="E3676" s="0" t="n">
        <v>960</v>
      </c>
      <c r="F3676" s="6" t="s">
        <v>15246</v>
      </c>
      <c r="G3676" s="6" t="s">
        <v>889</v>
      </c>
      <c r="H3676" s="6" t="s">
        <v>15247</v>
      </c>
      <c r="K3676" s="6" t="s">
        <v>97</v>
      </c>
      <c r="L3676" s="6" t="s">
        <v>817</v>
      </c>
      <c r="M3676" s="6" t="s">
        <v>550</v>
      </c>
      <c r="N3676" s="6" t="s">
        <v>58</v>
      </c>
      <c r="O3676" s="6" t="s">
        <v>59</v>
      </c>
      <c r="P3676" s="6" t="s">
        <v>2416</v>
      </c>
      <c r="Q3676" s="6" t="s">
        <v>731</v>
      </c>
      <c r="R3676" s="6" t="s">
        <v>62</v>
      </c>
      <c r="S3676" s="6" t="s">
        <v>63</v>
      </c>
      <c r="T3676" s="6" t="s">
        <v>64</v>
      </c>
      <c r="U3676" s="6" t="s">
        <v>144</v>
      </c>
      <c r="Y3676" s="6" t="s">
        <v>66</v>
      </c>
      <c r="Z3676" s="0" t="n">
        <v>20</v>
      </c>
      <c r="AA3676" s="6" t="s">
        <v>67</v>
      </c>
      <c r="AC3676" s="7" t="n">
        <v>43017</v>
      </c>
      <c r="AD3676" s="6" t="s">
        <v>104</v>
      </c>
      <c r="AE3676" s="6" t="s">
        <v>105</v>
      </c>
      <c r="AH3676" s="6" t="s">
        <v>15248</v>
      </c>
      <c r="AR3676" s="0" t="n">
        <v>71</v>
      </c>
    </row>
    <row r="3677" customFormat="false" ht="12.75" hidden="false" customHeight="true" outlineLevel="0" collapsed="false">
      <c r="A3677" s="4"/>
      <c r="B3677" s="4"/>
      <c r="C3677" s="4"/>
      <c r="D3677" s="4"/>
      <c r="E3677" s="4"/>
      <c r="F3677" s="4"/>
      <c r="G3677" s="4" t="s">
        <v>93</v>
      </c>
      <c r="H3677" s="4" t="s">
        <v>15249</v>
      </c>
      <c r="I3677" s="4"/>
      <c r="J3677" s="4"/>
      <c r="K3677" s="4" t="s">
        <v>153</v>
      </c>
      <c r="L3677" s="4" t="s">
        <v>154</v>
      </c>
      <c r="M3677" s="4"/>
      <c r="N3677" s="4"/>
      <c r="O3677" s="4"/>
      <c r="P3677" s="4"/>
      <c r="Q3677" s="4"/>
      <c r="R3677" s="4"/>
      <c r="S3677" s="4"/>
      <c r="T3677" s="4"/>
      <c r="U3677" s="4"/>
      <c r="V3677" s="4"/>
      <c r="W3677" s="4"/>
      <c r="X3677" s="4"/>
      <c r="Y3677" s="4"/>
      <c r="Z3677" s="4"/>
      <c r="AA3677" s="4"/>
      <c r="AB3677" s="4"/>
      <c r="AC3677" s="5"/>
      <c r="AD3677" s="4"/>
      <c r="AE3677" s="4"/>
      <c r="AF3677" s="4"/>
      <c r="AG3677" s="4"/>
      <c r="AH3677" s="4"/>
      <c r="AI3677" s="4"/>
      <c r="AJ3677" s="4"/>
      <c r="AK3677" s="4"/>
      <c r="AL3677" s="4"/>
      <c r="AM3677" s="4"/>
      <c r="AN3677" s="4"/>
      <c r="AO3677" s="4"/>
      <c r="AP3677" s="4"/>
      <c r="AQ3677" s="4"/>
      <c r="AR3677" s="4"/>
    </row>
    <row r="3678" customFormat="false" ht="12.75" hidden="false" customHeight="true" outlineLevel="0" collapsed="false">
      <c r="A3678" s="4"/>
      <c r="B3678" s="4"/>
      <c r="C3678" s="4"/>
      <c r="D3678" s="4"/>
      <c r="E3678" s="4"/>
      <c r="F3678" s="4"/>
      <c r="G3678" s="4" t="s">
        <v>628</v>
      </c>
      <c r="H3678" s="4" t="s">
        <v>15249</v>
      </c>
      <c r="I3678" s="4"/>
      <c r="J3678" s="4"/>
      <c r="K3678" s="4" t="s">
        <v>153</v>
      </c>
      <c r="L3678" s="4" t="s">
        <v>154</v>
      </c>
      <c r="M3678" s="4"/>
      <c r="N3678" s="4"/>
      <c r="O3678" s="4"/>
      <c r="P3678" s="4"/>
      <c r="Q3678" s="4"/>
      <c r="R3678" s="4"/>
      <c r="S3678" s="4"/>
      <c r="T3678" s="4"/>
      <c r="U3678" s="4"/>
      <c r="V3678" s="4"/>
      <c r="W3678" s="4"/>
      <c r="X3678" s="4"/>
      <c r="Y3678" s="4"/>
      <c r="Z3678" s="4"/>
      <c r="AA3678" s="4"/>
      <c r="AB3678" s="4"/>
      <c r="AC3678" s="5"/>
      <c r="AD3678" s="4"/>
      <c r="AE3678" s="4"/>
      <c r="AF3678" s="4"/>
      <c r="AG3678" s="4"/>
      <c r="AH3678" s="4"/>
      <c r="AI3678" s="4"/>
      <c r="AJ3678" s="4"/>
      <c r="AK3678" s="4"/>
      <c r="AL3678" s="4"/>
      <c r="AM3678" s="4"/>
      <c r="AN3678" s="4"/>
      <c r="AO3678" s="4"/>
      <c r="AP3678" s="4"/>
      <c r="AQ3678" s="4"/>
      <c r="AR3678" s="4"/>
    </row>
    <row r="3679" customFormat="false" ht="12.75" hidden="false" customHeight="true" outlineLevel="0" collapsed="false">
      <c r="A3679" s="6" t="s">
        <v>88</v>
      </c>
      <c r="B3679" s="6" t="s">
        <v>3400</v>
      </c>
      <c r="C3679" s="6" t="s">
        <v>15250</v>
      </c>
      <c r="D3679" s="6" t="s">
        <v>15251</v>
      </c>
      <c r="E3679" s="0" t="n">
        <v>20</v>
      </c>
      <c r="F3679" s="6" t="s">
        <v>15252</v>
      </c>
      <c r="G3679" s="6" t="s">
        <v>234</v>
      </c>
      <c r="H3679" s="6" t="s">
        <v>15253</v>
      </c>
      <c r="I3679" s="6" t="s">
        <v>15254</v>
      </c>
      <c r="J3679" s="6" t="s">
        <v>15255</v>
      </c>
      <c r="K3679" s="6" t="s">
        <v>1255</v>
      </c>
      <c r="L3679" s="6" t="s">
        <v>3406</v>
      </c>
      <c r="M3679" s="6" t="s">
        <v>246</v>
      </c>
      <c r="N3679" s="6" t="s">
        <v>58</v>
      </c>
      <c r="O3679" s="6" t="s">
        <v>59</v>
      </c>
      <c r="P3679" s="6" t="s">
        <v>4364</v>
      </c>
      <c r="Q3679" s="6" t="s">
        <v>488</v>
      </c>
      <c r="R3679" s="6" t="s">
        <v>62</v>
      </c>
      <c r="S3679" s="6" t="s">
        <v>63</v>
      </c>
      <c r="T3679" s="6" t="s">
        <v>64</v>
      </c>
      <c r="X3679" s="6" t="s">
        <v>1683</v>
      </c>
      <c r="Y3679" s="6" t="s">
        <v>66</v>
      </c>
      <c r="Z3679" s="0" t="n">
        <v>20</v>
      </c>
      <c r="AA3679" s="6" t="s">
        <v>67</v>
      </c>
      <c r="AB3679" s="6" t="s">
        <v>15256</v>
      </c>
      <c r="AC3679" s="7" t="n">
        <v>43020</v>
      </c>
      <c r="AD3679" s="6" t="s">
        <v>104</v>
      </c>
      <c r="AE3679" s="6" t="s">
        <v>105</v>
      </c>
      <c r="AH3679" s="6" t="s">
        <v>15257</v>
      </c>
      <c r="AR3679" s="0" t="n">
        <v>75</v>
      </c>
    </row>
    <row r="3680" customFormat="false" ht="12.75" hidden="false" customHeight="true" outlineLevel="0" collapsed="false">
      <c r="A3680" s="6" t="s">
        <v>88</v>
      </c>
      <c r="B3680" s="6" t="s">
        <v>3400</v>
      </c>
      <c r="C3680" s="6" t="s">
        <v>15258</v>
      </c>
      <c r="D3680" s="6" t="s">
        <v>15259</v>
      </c>
      <c r="E3680" s="0" t="n">
        <v>20</v>
      </c>
      <c r="F3680" s="6" t="s">
        <v>15260</v>
      </c>
      <c r="G3680" s="6" t="s">
        <v>576</v>
      </c>
      <c r="H3680" s="6" t="s">
        <v>15253</v>
      </c>
      <c r="I3680" s="6" t="s">
        <v>15261</v>
      </c>
      <c r="J3680" s="6" t="s">
        <v>15262</v>
      </c>
      <c r="K3680" s="6" t="s">
        <v>1255</v>
      </c>
      <c r="L3680" s="6" t="s">
        <v>3406</v>
      </c>
      <c r="M3680" s="6" t="s">
        <v>3859</v>
      </c>
      <c r="N3680" s="6" t="s">
        <v>58</v>
      </c>
      <c r="O3680" s="6" t="s">
        <v>59</v>
      </c>
      <c r="P3680" s="6" t="s">
        <v>487</v>
      </c>
      <c r="Q3680" s="6" t="s">
        <v>488</v>
      </c>
      <c r="R3680" s="6" t="s">
        <v>62</v>
      </c>
      <c r="S3680" s="6" t="s">
        <v>63</v>
      </c>
      <c r="T3680" s="6" t="s">
        <v>64</v>
      </c>
      <c r="U3680" s="6" t="s">
        <v>144</v>
      </c>
      <c r="Y3680" s="6" t="s">
        <v>66</v>
      </c>
      <c r="Z3680" s="0" t="n">
        <v>20</v>
      </c>
      <c r="AA3680" s="6" t="s">
        <v>67</v>
      </c>
      <c r="AB3680" s="6" t="s">
        <v>15263</v>
      </c>
      <c r="AC3680" s="7" t="n">
        <v>43020</v>
      </c>
      <c r="AD3680" s="6" t="s">
        <v>104</v>
      </c>
      <c r="AE3680" s="6" t="s">
        <v>105</v>
      </c>
      <c r="AR3680" s="0" t="n">
        <v>75</v>
      </c>
    </row>
    <row r="3681" customFormat="false" ht="12.75" hidden="false" customHeight="true" outlineLevel="0" collapsed="false">
      <c r="A3681" s="6" t="s">
        <v>88</v>
      </c>
      <c r="B3681" s="6" t="s">
        <v>3400</v>
      </c>
      <c r="C3681" s="6" t="s">
        <v>15264</v>
      </c>
      <c r="D3681" s="6" t="s">
        <v>15265</v>
      </c>
      <c r="E3681" s="0" t="n">
        <v>20</v>
      </c>
      <c r="F3681" s="6" t="s">
        <v>15266</v>
      </c>
      <c r="G3681" s="6" t="s">
        <v>576</v>
      </c>
      <c r="H3681" s="6" t="s">
        <v>15253</v>
      </c>
      <c r="I3681" s="6" t="s">
        <v>15254</v>
      </c>
      <c r="J3681" s="6" t="s">
        <v>15267</v>
      </c>
      <c r="K3681" s="6" t="s">
        <v>1255</v>
      </c>
      <c r="L3681" s="6" t="s">
        <v>3406</v>
      </c>
      <c r="M3681" s="6" t="s">
        <v>5738</v>
      </c>
      <c r="N3681" s="6" t="s">
        <v>58</v>
      </c>
      <c r="O3681" s="6" t="s">
        <v>59</v>
      </c>
      <c r="P3681" s="6" t="s">
        <v>4162</v>
      </c>
      <c r="Q3681" s="6" t="s">
        <v>488</v>
      </c>
      <c r="R3681" s="6" t="s">
        <v>62</v>
      </c>
      <c r="S3681" s="6" t="s">
        <v>63</v>
      </c>
      <c r="T3681" s="6" t="s">
        <v>64</v>
      </c>
      <c r="Y3681" s="6" t="s">
        <v>66</v>
      </c>
      <c r="Z3681" s="0" t="n">
        <v>20</v>
      </c>
      <c r="AA3681" s="6" t="s">
        <v>67</v>
      </c>
      <c r="AB3681" s="6" t="s">
        <v>15268</v>
      </c>
      <c r="AC3681" s="7" t="n">
        <v>43020</v>
      </c>
      <c r="AD3681" s="6" t="s">
        <v>104</v>
      </c>
      <c r="AE3681" s="6" t="s">
        <v>105</v>
      </c>
      <c r="AR3681" s="0" t="n">
        <v>75</v>
      </c>
    </row>
    <row r="3682" customFormat="false" ht="12.75" hidden="false" customHeight="true" outlineLevel="0" collapsed="false">
      <c r="A3682" s="4"/>
      <c r="B3682" s="4"/>
      <c r="C3682" s="4"/>
      <c r="D3682" s="4"/>
      <c r="E3682" s="4"/>
      <c r="F3682" s="4"/>
      <c r="G3682" s="4" t="s">
        <v>52</v>
      </c>
      <c r="H3682" s="4" t="s">
        <v>15269</v>
      </c>
      <c r="I3682" s="4"/>
      <c r="J3682" s="4"/>
      <c r="K3682" s="4" t="s">
        <v>1238</v>
      </c>
      <c r="L3682" s="4" t="s">
        <v>1239</v>
      </c>
      <c r="M3682" s="4"/>
      <c r="N3682" s="4"/>
      <c r="O3682" s="4"/>
      <c r="P3682" s="4"/>
      <c r="Q3682" s="4"/>
      <c r="R3682" s="4"/>
      <c r="S3682" s="4"/>
      <c r="T3682" s="4"/>
      <c r="U3682" s="4"/>
      <c r="V3682" s="4"/>
      <c r="W3682" s="4"/>
      <c r="X3682" s="4"/>
      <c r="Y3682" s="4"/>
      <c r="Z3682" s="4"/>
      <c r="AA3682" s="4"/>
      <c r="AB3682" s="4"/>
      <c r="AC3682" s="5"/>
      <c r="AD3682" s="4"/>
      <c r="AE3682" s="4"/>
      <c r="AF3682" s="4"/>
      <c r="AG3682" s="4"/>
      <c r="AH3682" s="4"/>
      <c r="AI3682" s="4"/>
      <c r="AJ3682" s="4"/>
      <c r="AK3682" s="4"/>
      <c r="AL3682" s="4"/>
      <c r="AM3682" s="4"/>
      <c r="AN3682" s="4"/>
      <c r="AO3682" s="4"/>
      <c r="AP3682" s="4"/>
      <c r="AQ3682" s="4"/>
      <c r="AR3682" s="4"/>
    </row>
    <row r="3683" customFormat="false" ht="12.75" hidden="false" customHeight="true" outlineLevel="0" collapsed="false">
      <c r="A3683" s="4"/>
      <c r="B3683" s="4"/>
      <c r="C3683" s="4"/>
      <c r="D3683" s="4"/>
      <c r="E3683" s="4"/>
      <c r="F3683" s="4"/>
      <c r="G3683" s="4" t="s">
        <v>648</v>
      </c>
      <c r="H3683" s="4" t="s">
        <v>15269</v>
      </c>
      <c r="I3683" s="4"/>
      <c r="J3683" s="4"/>
      <c r="K3683" s="4" t="s">
        <v>1238</v>
      </c>
      <c r="L3683" s="4" t="s">
        <v>1239</v>
      </c>
      <c r="M3683" s="4"/>
      <c r="N3683" s="4"/>
      <c r="O3683" s="4"/>
      <c r="P3683" s="4"/>
      <c r="Q3683" s="4"/>
      <c r="R3683" s="4"/>
      <c r="S3683" s="4"/>
      <c r="T3683" s="4"/>
      <c r="U3683" s="4"/>
      <c r="V3683" s="4"/>
      <c r="W3683" s="4"/>
      <c r="X3683" s="4"/>
      <c r="Y3683" s="4"/>
      <c r="Z3683" s="4"/>
      <c r="AA3683" s="4"/>
      <c r="AB3683" s="4"/>
      <c r="AC3683" s="5"/>
      <c r="AD3683" s="4"/>
      <c r="AE3683" s="4"/>
      <c r="AF3683" s="4"/>
      <c r="AG3683" s="4"/>
      <c r="AH3683" s="4"/>
      <c r="AI3683" s="4"/>
      <c r="AJ3683" s="4"/>
      <c r="AK3683" s="4"/>
      <c r="AL3683" s="4"/>
      <c r="AM3683" s="4"/>
      <c r="AN3683" s="4"/>
      <c r="AO3683" s="4"/>
      <c r="AP3683" s="4"/>
      <c r="AQ3683" s="4"/>
      <c r="AR3683" s="4"/>
    </row>
    <row r="3684" customFormat="false" ht="12.75" hidden="false" customHeight="true" outlineLevel="0" collapsed="false">
      <c r="A3684" s="4"/>
      <c r="B3684" s="4"/>
      <c r="C3684" s="4"/>
      <c r="D3684" s="4"/>
      <c r="E3684" s="4"/>
      <c r="F3684" s="4"/>
      <c r="G3684" s="4" t="s">
        <v>269</v>
      </c>
      <c r="H3684" s="4" t="s">
        <v>15269</v>
      </c>
      <c r="I3684" s="4"/>
      <c r="J3684" s="4"/>
      <c r="K3684" s="4" t="s">
        <v>44</v>
      </c>
      <c r="L3684" s="4" t="s">
        <v>45</v>
      </c>
      <c r="M3684" s="4"/>
      <c r="N3684" s="4"/>
      <c r="O3684" s="4"/>
      <c r="P3684" s="4"/>
      <c r="Q3684" s="4"/>
      <c r="R3684" s="4"/>
      <c r="S3684" s="4"/>
      <c r="T3684" s="4"/>
      <c r="U3684" s="4"/>
      <c r="V3684" s="4"/>
      <c r="W3684" s="4"/>
      <c r="X3684" s="4"/>
      <c r="Y3684" s="4"/>
      <c r="Z3684" s="4"/>
      <c r="AA3684" s="4"/>
      <c r="AB3684" s="4"/>
      <c r="AC3684" s="5"/>
      <c r="AD3684" s="4"/>
      <c r="AE3684" s="4"/>
      <c r="AF3684" s="4"/>
      <c r="AG3684" s="4"/>
      <c r="AH3684" s="4"/>
      <c r="AI3684" s="4"/>
      <c r="AJ3684" s="4"/>
      <c r="AK3684" s="4"/>
      <c r="AL3684" s="4"/>
      <c r="AM3684" s="4"/>
      <c r="AN3684" s="4"/>
      <c r="AO3684" s="4"/>
      <c r="AP3684" s="4"/>
      <c r="AQ3684" s="4"/>
      <c r="AR3684" s="4"/>
    </row>
    <row r="3685" customFormat="false" ht="12.75" hidden="false" customHeight="true" outlineLevel="0" collapsed="false">
      <c r="A3685" s="6" t="s">
        <v>88</v>
      </c>
      <c r="B3685" s="6" t="s">
        <v>118</v>
      </c>
      <c r="C3685" s="6" t="s">
        <v>15270</v>
      </c>
      <c r="D3685" s="6" t="s">
        <v>15271</v>
      </c>
      <c r="E3685" s="0" t="n">
        <v>3325</v>
      </c>
      <c r="F3685" s="6" t="s">
        <v>15272</v>
      </c>
      <c r="G3685" s="6" t="s">
        <v>628</v>
      </c>
      <c r="H3685" s="6" t="s">
        <v>15273</v>
      </c>
      <c r="J3685" s="6" t="s">
        <v>905</v>
      </c>
      <c r="K3685" s="6" t="s">
        <v>597</v>
      </c>
      <c r="L3685" s="6" t="s">
        <v>127</v>
      </c>
      <c r="M3685" s="6" t="s">
        <v>2054</v>
      </c>
      <c r="N3685" s="6" t="s">
        <v>58</v>
      </c>
      <c r="O3685" s="6" t="s">
        <v>59</v>
      </c>
      <c r="P3685" s="6" t="s">
        <v>1727</v>
      </c>
      <c r="Q3685" s="6" t="s">
        <v>2116</v>
      </c>
      <c r="R3685" s="6" t="s">
        <v>158</v>
      </c>
      <c r="S3685" s="6" t="s">
        <v>63</v>
      </c>
      <c r="T3685" s="6" t="s">
        <v>64</v>
      </c>
      <c r="U3685" s="6" t="s">
        <v>144</v>
      </c>
      <c r="X3685" s="6" t="s">
        <v>15274</v>
      </c>
      <c r="Y3685" s="6" t="s">
        <v>66</v>
      </c>
      <c r="Z3685" s="0" t="n">
        <v>20</v>
      </c>
      <c r="AB3685" s="6" t="s">
        <v>15275</v>
      </c>
      <c r="AC3685" s="6"/>
      <c r="AD3685" s="6"/>
      <c r="AE3685" s="6"/>
      <c r="AN3685" s="6" t="s">
        <v>15276</v>
      </c>
      <c r="AO3685" s="6" t="s">
        <v>15277</v>
      </c>
      <c r="AR3685" s="0" t="n">
        <v>18</v>
      </c>
    </row>
    <row r="3686" customFormat="false" ht="12.75" hidden="false" customHeight="true" outlineLevel="0" collapsed="false">
      <c r="A3686" s="6" t="s">
        <v>88</v>
      </c>
      <c r="B3686" s="6" t="s">
        <v>118</v>
      </c>
      <c r="C3686" s="6" t="s">
        <v>15278</v>
      </c>
      <c r="D3686" s="6" t="s">
        <v>15279</v>
      </c>
      <c r="E3686" s="0" t="n">
        <v>3325</v>
      </c>
      <c r="F3686" s="6" t="s">
        <v>15280</v>
      </c>
      <c r="G3686" s="6" t="s">
        <v>1261</v>
      </c>
      <c r="H3686" s="6" t="s">
        <v>15273</v>
      </c>
      <c r="J3686" s="6" t="s">
        <v>15281</v>
      </c>
      <c r="K3686" s="6" t="s">
        <v>597</v>
      </c>
      <c r="L3686" s="6" t="s">
        <v>127</v>
      </c>
      <c r="M3686" s="6" t="s">
        <v>461</v>
      </c>
      <c r="N3686" s="6" t="s">
        <v>58</v>
      </c>
      <c r="O3686" s="6" t="s">
        <v>59</v>
      </c>
      <c r="P3686" s="6" t="s">
        <v>999</v>
      </c>
      <c r="Q3686" s="6" t="s">
        <v>130</v>
      </c>
      <c r="R3686" s="6" t="s">
        <v>158</v>
      </c>
      <c r="S3686" s="6" t="s">
        <v>63</v>
      </c>
      <c r="T3686" s="6" t="s">
        <v>64</v>
      </c>
      <c r="X3686" s="6" t="s">
        <v>15282</v>
      </c>
      <c r="Y3686" s="6" t="s">
        <v>66</v>
      </c>
      <c r="Z3686" s="0" t="n">
        <v>20</v>
      </c>
      <c r="AB3686" s="6" t="s">
        <v>15283</v>
      </c>
      <c r="AC3686" s="6"/>
      <c r="AD3686" s="6"/>
      <c r="AE3686" s="6"/>
      <c r="AR3686" s="0" t="n">
        <v>41</v>
      </c>
    </row>
    <row r="3687" customFormat="false" ht="12.75" hidden="false" customHeight="true" outlineLevel="0" collapsed="false">
      <c r="A3687" s="6" t="s">
        <v>47</v>
      </c>
      <c r="B3687" s="6" t="s">
        <v>2216</v>
      </c>
      <c r="C3687" s="6" t="s">
        <v>15284</v>
      </c>
      <c r="D3687" s="6" t="s">
        <v>15285</v>
      </c>
      <c r="E3687" s="0" t="n">
        <v>320</v>
      </c>
      <c r="F3687" s="6" t="s">
        <v>15286</v>
      </c>
      <c r="G3687" s="6" t="s">
        <v>1045</v>
      </c>
      <c r="H3687" s="6" t="s">
        <v>15287</v>
      </c>
      <c r="J3687" s="6" t="s">
        <v>125</v>
      </c>
      <c r="K3687" s="6" t="s">
        <v>670</v>
      </c>
      <c r="L3687" s="6" t="s">
        <v>2222</v>
      </c>
      <c r="M3687" s="6" t="s">
        <v>2951</v>
      </c>
      <c r="N3687" s="6" t="s">
        <v>58</v>
      </c>
      <c r="O3687" s="6" t="s">
        <v>59</v>
      </c>
      <c r="P3687" s="6" t="s">
        <v>1524</v>
      </c>
      <c r="Q3687" s="6" t="s">
        <v>358</v>
      </c>
      <c r="R3687" s="6" t="s">
        <v>66</v>
      </c>
      <c r="S3687" s="6" t="s">
        <v>63</v>
      </c>
      <c r="T3687" s="6" t="s">
        <v>64</v>
      </c>
      <c r="Y3687" s="6" t="s">
        <v>66</v>
      </c>
      <c r="Z3687" s="0" t="n">
        <v>20</v>
      </c>
      <c r="AC3687" s="7" t="n">
        <v>43031</v>
      </c>
      <c r="AD3687" s="0" t="s">
        <v>161</v>
      </c>
      <c r="AE3687" s="0" t="s">
        <v>162</v>
      </c>
      <c r="AH3687" s="6" t="s">
        <v>15288</v>
      </c>
      <c r="AJ3687" s="6" t="s">
        <v>15289</v>
      </c>
    </row>
    <row r="3688" customFormat="false" ht="12.75" hidden="false" customHeight="true" outlineLevel="0" collapsed="false">
      <c r="A3688" s="4"/>
      <c r="B3688" s="4"/>
      <c r="C3688" s="4"/>
      <c r="D3688" s="4"/>
      <c r="E3688" s="4"/>
      <c r="F3688" s="4"/>
      <c r="G3688" s="4" t="s">
        <v>1629</v>
      </c>
      <c r="H3688" s="4" t="s">
        <v>15290</v>
      </c>
      <c r="I3688" s="4"/>
      <c r="J3688" s="4"/>
      <c r="K3688" s="4" t="s">
        <v>153</v>
      </c>
      <c r="L3688" s="4" t="s">
        <v>154</v>
      </c>
      <c r="M3688" s="4"/>
      <c r="N3688" s="4"/>
      <c r="O3688" s="4"/>
      <c r="P3688" s="4"/>
      <c r="Q3688" s="4"/>
      <c r="R3688" s="4"/>
      <c r="S3688" s="4"/>
      <c r="T3688" s="4"/>
      <c r="U3688" s="4"/>
      <c r="V3688" s="4"/>
      <c r="W3688" s="4"/>
      <c r="X3688" s="4"/>
      <c r="Y3688" s="4"/>
      <c r="Z3688" s="4"/>
      <c r="AA3688" s="4"/>
      <c r="AB3688" s="4"/>
      <c r="AC3688" s="5"/>
      <c r="AD3688" s="4"/>
      <c r="AE3688" s="4"/>
      <c r="AF3688" s="4"/>
      <c r="AG3688" s="4"/>
      <c r="AH3688" s="4"/>
      <c r="AI3688" s="4"/>
      <c r="AJ3688" s="4"/>
      <c r="AK3688" s="4"/>
      <c r="AL3688" s="4"/>
      <c r="AM3688" s="4"/>
      <c r="AN3688" s="4"/>
      <c r="AO3688" s="4"/>
      <c r="AP3688" s="4"/>
      <c r="AQ3688" s="4"/>
      <c r="AR3688" s="4"/>
    </row>
    <row r="3689" customFormat="false" ht="12.75" hidden="false" customHeight="true" outlineLevel="0" collapsed="false">
      <c r="A3689" s="4"/>
      <c r="B3689" s="4"/>
      <c r="C3689" s="4"/>
      <c r="D3689" s="4"/>
      <c r="E3689" s="4"/>
      <c r="F3689" s="4"/>
      <c r="G3689" s="4" t="s">
        <v>1629</v>
      </c>
      <c r="H3689" s="4" t="s">
        <v>15290</v>
      </c>
      <c r="I3689" s="4"/>
      <c r="J3689" s="4"/>
      <c r="K3689" s="4" t="s">
        <v>153</v>
      </c>
      <c r="L3689" s="4" t="s">
        <v>154</v>
      </c>
      <c r="M3689" s="4"/>
      <c r="N3689" s="4"/>
      <c r="O3689" s="4"/>
      <c r="P3689" s="4"/>
      <c r="Q3689" s="4"/>
      <c r="R3689" s="4"/>
      <c r="S3689" s="4"/>
      <c r="T3689" s="4"/>
      <c r="U3689" s="4"/>
      <c r="V3689" s="4"/>
      <c r="W3689" s="4"/>
      <c r="X3689" s="4"/>
      <c r="Y3689" s="4"/>
      <c r="Z3689" s="4"/>
      <c r="AA3689" s="4"/>
      <c r="AB3689" s="4"/>
      <c r="AC3689" s="5"/>
      <c r="AD3689" s="4"/>
      <c r="AE3689" s="4"/>
      <c r="AF3689" s="4"/>
      <c r="AG3689" s="4"/>
      <c r="AH3689" s="4"/>
      <c r="AI3689" s="4"/>
      <c r="AJ3689" s="4"/>
      <c r="AK3689" s="4"/>
      <c r="AL3689" s="4"/>
      <c r="AM3689" s="4"/>
      <c r="AN3689" s="4"/>
      <c r="AO3689" s="4"/>
      <c r="AP3689" s="4"/>
      <c r="AQ3689" s="4"/>
      <c r="AR3689" s="4"/>
    </row>
    <row r="3690" customFormat="false" ht="12.75" hidden="false" customHeight="true" outlineLevel="0" collapsed="false">
      <c r="A3690" s="4"/>
      <c r="B3690" s="4"/>
      <c r="C3690" s="4"/>
      <c r="D3690" s="4"/>
      <c r="E3690" s="4"/>
      <c r="F3690" s="4"/>
      <c r="G3690" s="4" t="s">
        <v>1630</v>
      </c>
      <c r="H3690" s="4" t="s">
        <v>15291</v>
      </c>
      <c r="I3690" s="4"/>
      <c r="J3690" s="4"/>
      <c r="K3690" s="4" t="s">
        <v>44</v>
      </c>
      <c r="L3690" s="4" t="s">
        <v>45</v>
      </c>
      <c r="M3690" s="4"/>
      <c r="N3690" s="4"/>
      <c r="O3690" s="4"/>
      <c r="P3690" s="4"/>
      <c r="Q3690" s="4"/>
      <c r="R3690" s="4"/>
      <c r="S3690" s="4"/>
      <c r="T3690" s="4"/>
      <c r="U3690" s="4"/>
      <c r="V3690" s="4"/>
      <c r="W3690" s="4"/>
      <c r="X3690" s="4"/>
      <c r="Y3690" s="4"/>
      <c r="Z3690" s="4"/>
      <c r="AA3690" s="4"/>
      <c r="AB3690" s="4"/>
      <c r="AC3690" s="5"/>
      <c r="AD3690" s="4"/>
      <c r="AE3690" s="4"/>
      <c r="AF3690" s="4"/>
      <c r="AG3690" s="4"/>
      <c r="AH3690" s="4"/>
      <c r="AI3690" s="4"/>
      <c r="AJ3690" s="4"/>
      <c r="AK3690" s="4"/>
      <c r="AL3690" s="4"/>
      <c r="AM3690" s="4"/>
      <c r="AN3690" s="4"/>
      <c r="AO3690" s="4"/>
      <c r="AP3690" s="4"/>
      <c r="AQ3690" s="4"/>
      <c r="AR3690" s="4"/>
    </row>
    <row r="3691" customFormat="false" ht="12.75" hidden="false" customHeight="true" outlineLevel="0" collapsed="false">
      <c r="A3691" s="4"/>
      <c r="B3691" s="4"/>
      <c r="C3691" s="4"/>
      <c r="D3691" s="4"/>
      <c r="E3691" s="4"/>
      <c r="F3691" s="4"/>
      <c r="G3691" s="4" t="s">
        <v>46</v>
      </c>
      <c r="H3691" s="4" t="s">
        <v>15292</v>
      </c>
      <c r="I3691" s="4"/>
      <c r="J3691" s="4"/>
      <c r="K3691" s="4" t="s">
        <v>153</v>
      </c>
      <c r="L3691" s="4" t="s">
        <v>154</v>
      </c>
      <c r="M3691" s="4"/>
      <c r="N3691" s="4"/>
      <c r="O3691" s="4"/>
      <c r="P3691" s="4"/>
      <c r="Q3691" s="4"/>
      <c r="R3691" s="4"/>
      <c r="S3691" s="4"/>
      <c r="T3691" s="4"/>
      <c r="U3691" s="4"/>
      <c r="V3691" s="4"/>
      <c r="W3691" s="4"/>
      <c r="X3691" s="4"/>
      <c r="Y3691" s="4"/>
      <c r="Z3691" s="4"/>
      <c r="AA3691" s="4"/>
      <c r="AB3691" s="4"/>
      <c r="AC3691" s="5"/>
      <c r="AD3691" s="4"/>
      <c r="AE3691" s="4"/>
      <c r="AF3691" s="4"/>
      <c r="AG3691" s="4"/>
      <c r="AH3691" s="4"/>
      <c r="AI3691" s="4"/>
      <c r="AJ3691" s="4"/>
      <c r="AK3691" s="4"/>
      <c r="AL3691" s="4"/>
      <c r="AM3691" s="4"/>
      <c r="AN3691" s="4"/>
      <c r="AO3691" s="4"/>
      <c r="AP3691" s="4"/>
      <c r="AQ3691" s="4"/>
      <c r="AR3691" s="4"/>
    </row>
    <row r="3692" customFormat="false" ht="12.75" hidden="false" customHeight="true" outlineLevel="0" collapsed="false">
      <c r="A3692" s="4"/>
      <c r="B3692" s="4"/>
      <c r="C3692" s="4"/>
      <c r="D3692" s="4"/>
      <c r="E3692" s="4"/>
      <c r="F3692" s="4"/>
      <c r="G3692" s="4" t="s">
        <v>46</v>
      </c>
      <c r="H3692" s="4" t="s">
        <v>15292</v>
      </c>
      <c r="I3692" s="4"/>
      <c r="J3692" s="4"/>
      <c r="K3692" s="4" t="s">
        <v>153</v>
      </c>
      <c r="L3692" s="4" t="s">
        <v>154</v>
      </c>
      <c r="M3692" s="4"/>
      <c r="N3692" s="4"/>
      <c r="O3692" s="4"/>
      <c r="P3692" s="4"/>
      <c r="Q3692" s="4"/>
      <c r="R3692" s="4"/>
      <c r="S3692" s="4"/>
      <c r="T3692" s="4"/>
      <c r="U3692" s="4"/>
      <c r="V3692" s="4"/>
      <c r="W3692" s="4"/>
      <c r="X3692" s="4"/>
      <c r="Y3692" s="4"/>
      <c r="Z3692" s="4"/>
      <c r="AA3692" s="4"/>
      <c r="AB3692" s="4"/>
      <c r="AC3692" s="5"/>
      <c r="AD3692" s="4"/>
      <c r="AE3692" s="4"/>
      <c r="AF3692" s="4"/>
      <c r="AG3692" s="4"/>
      <c r="AH3692" s="4"/>
      <c r="AI3692" s="4"/>
      <c r="AJ3692" s="4"/>
      <c r="AK3692" s="4"/>
      <c r="AL3692" s="4"/>
      <c r="AM3692" s="4"/>
      <c r="AN3692" s="4"/>
      <c r="AO3692" s="4"/>
      <c r="AP3692" s="4"/>
      <c r="AQ3692" s="4"/>
      <c r="AR3692" s="4"/>
    </row>
    <row r="3693" customFormat="false" ht="12.75" hidden="false" customHeight="true" outlineLevel="0" collapsed="false">
      <c r="A3693" s="4"/>
      <c r="B3693" s="4"/>
      <c r="C3693" s="4"/>
      <c r="D3693" s="4"/>
      <c r="E3693" s="4"/>
      <c r="F3693" s="4"/>
      <c r="G3693" s="4" t="s">
        <v>576</v>
      </c>
      <c r="H3693" s="4" t="s">
        <v>15293</v>
      </c>
      <c r="I3693" s="4"/>
      <c r="J3693" s="4"/>
      <c r="K3693" s="4" t="s">
        <v>15294</v>
      </c>
      <c r="L3693" s="4" t="s">
        <v>15295</v>
      </c>
      <c r="M3693" s="4"/>
      <c r="N3693" s="4"/>
      <c r="O3693" s="4"/>
      <c r="P3693" s="4"/>
      <c r="Q3693" s="4"/>
      <c r="R3693" s="4"/>
      <c r="S3693" s="4"/>
      <c r="T3693" s="4"/>
      <c r="U3693" s="4"/>
      <c r="V3693" s="4"/>
      <c r="W3693" s="4"/>
      <c r="X3693" s="4"/>
      <c r="Y3693" s="4"/>
      <c r="Z3693" s="4"/>
      <c r="AA3693" s="4"/>
      <c r="AB3693" s="4"/>
      <c r="AC3693" s="5"/>
      <c r="AD3693" s="4"/>
      <c r="AE3693" s="4"/>
      <c r="AF3693" s="4"/>
      <c r="AG3693" s="4"/>
      <c r="AH3693" s="4"/>
      <c r="AI3693" s="4"/>
      <c r="AJ3693" s="4"/>
      <c r="AK3693" s="4"/>
      <c r="AL3693" s="4"/>
      <c r="AM3693" s="4"/>
      <c r="AN3693" s="4"/>
      <c r="AO3693" s="4"/>
      <c r="AP3693" s="4"/>
      <c r="AQ3693" s="4"/>
      <c r="AR3693" s="4"/>
    </row>
    <row r="3694" customFormat="false" ht="12.75" hidden="false" customHeight="true" outlineLevel="0" collapsed="false">
      <c r="A3694" s="4"/>
      <c r="B3694" s="4"/>
      <c r="C3694" s="4"/>
      <c r="D3694" s="4"/>
      <c r="E3694" s="4"/>
      <c r="F3694" s="4"/>
      <c r="G3694" s="4" t="s">
        <v>576</v>
      </c>
      <c r="H3694" s="4" t="s">
        <v>15293</v>
      </c>
      <c r="I3694" s="4"/>
      <c r="J3694" s="4"/>
      <c r="K3694" s="4" t="s">
        <v>15294</v>
      </c>
      <c r="L3694" s="4" t="s">
        <v>15295</v>
      </c>
      <c r="M3694" s="4"/>
      <c r="N3694" s="4"/>
      <c r="O3694" s="4"/>
      <c r="P3694" s="4"/>
      <c r="Q3694" s="4"/>
      <c r="R3694" s="4"/>
      <c r="S3694" s="4"/>
      <c r="T3694" s="4"/>
      <c r="U3694" s="4"/>
      <c r="V3694" s="4"/>
      <c r="W3694" s="4"/>
      <c r="X3694" s="4"/>
      <c r="Y3694" s="4"/>
      <c r="Z3694" s="4"/>
      <c r="AA3694" s="4"/>
      <c r="AB3694" s="4"/>
      <c r="AC3694" s="5"/>
      <c r="AD3694" s="4"/>
      <c r="AE3694" s="4"/>
      <c r="AF3694" s="4"/>
      <c r="AG3694" s="4"/>
      <c r="AH3694" s="4"/>
      <c r="AI3694" s="4"/>
      <c r="AJ3694" s="4"/>
      <c r="AK3694" s="4"/>
      <c r="AL3694" s="4"/>
      <c r="AM3694" s="4"/>
      <c r="AN3694" s="4"/>
      <c r="AO3694" s="4"/>
      <c r="AP3694" s="4"/>
      <c r="AQ3694" s="4"/>
      <c r="AR3694" s="4"/>
    </row>
    <row r="3695" customFormat="false" ht="12.75" hidden="false" customHeight="true" outlineLevel="0" collapsed="false">
      <c r="A3695" s="4"/>
      <c r="B3695" s="4"/>
      <c r="C3695" s="4"/>
      <c r="D3695" s="4"/>
      <c r="E3695" s="4"/>
      <c r="F3695" s="4"/>
      <c r="G3695" s="4" t="s">
        <v>576</v>
      </c>
      <c r="H3695" s="4" t="s">
        <v>15293</v>
      </c>
      <c r="I3695" s="4"/>
      <c r="J3695" s="4"/>
      <c r="K3695" s="4" t="s">
        <v>15294</v>
      </c>
      <c r="L3695" s="4" t="s">
        <v>15295</v>
      </c>
      <c r="M3695" s="4"/>
      <c r="N3695" s="4"/>
      <c r="O3695" s="4"/>
      <c r="P3695" s="4"/>
      <c r="Q3695" s="4"/>
      <c r="R3695" s="4"/>
      <c r="S3695" s="4"/>
      <c r="T3695" s="4"/>
      <c r="U3695" s="4"/>
      <c r="V3695" s="4"/>
      <c r="W3695" s="4"/>
      <c r="X3695" s="4"/>
      <c r="Y3695" s="4"/>
      <c r="Z3695" s="4"/>
      <c r="AA3695" s="4"/>
      <c r="AB3695" s="4"/>
      <c r="AC3695" s="5"/>
      <c r="AD3695" s="4"/>
      <c r="AE3695" s="4"/>
      <c r="AF3695" s="4"/>
      <c r="AG3695" s="4"/>
      <c r="AH3695" s="4"/>
      <c r="AI3695" s="4"/>
      <c r="AJ3695" s="4"/>
      <c r="AK3695" s="4"/>
      <c r="AL3695" s="4"/>
      <c r="AM3695" s="4"/>
      <c r="AN3695" s="4"/>
      <c r="AO3695" s="4"/>
      <c r="AP3695" s="4"/>
      <c r="AQ3695" s="4"/>
      <c r="AR3695" s="4"/>
    </row>
    <row r="3696" customFormat="false" ht="12.75" hidden="false" customHeight="true" outlineLevel="0" collapsed="false">
      <c r="A3696" s="4"/>
      <c r="B3696" s="4"/>
      <c r="C3696" s="4"/>
      <c r="D3696" s="4"/>
      <c r="E3696" s="4"/>
      <c r="F3696" s="4"/>
      <c r="G3696" s="4" t="s">
        <v>576</v>
      </c>
      <c r="H3696" s="4" t="s">
        <v>15293</v>
      </c>
      <c r="I3696" s="4"/>
      <c r="J3696" s="4"/>
      <c r="K3696" s="4" t="s">
        <v>15294</v>
      </c>
      <c r="L3696" s="4" t="s">
        <v>15295</v>
      </c>
      <c r="M3696" s="4"/>
      <c r="N3696" s="4"/>
      <c r="O3696" s="4"/>
      <c r="P3696" s="4"/>
      <c r="Q3696" s="4"/>
      <c r="R3696" s="4"/>
      <c r="S3696" s="4"/>
      <c r="T3696" s="4"/>
      <c r="U3696" s="4"/>
      <c r="V3696" s="4"/>
      <c r="W3696" s="4"/>
      <c r="X3696" s="4"/>
      <c r="Y3696" s="4"/>
      <c r="Z3696" s="4"/>
      <c r="AA3696" s="4"/>
      <c r="AB3696" s="4"/>
      <c r="AC3696" s="5"/>
      <c r="AD3696" s="4"/>
      <c r="AE3696" s="4"/>
      <c r="AF3696" s="4"/>
      <c r="AG3696" s="4"/>
      <c r="AH3696" s="4"/>
      <c r="AI3696" s="4"/>
      <c r="AJ3696" s="4"/>
      <c r="AK3696" s="4"/>
      <c r="AL3696" s="4"/>
      <c r="AM3696" s="4"/>
      <c r="AN3696" s="4"/>
      <c r="AO3696" s="4"/>
      <c r="AP3696" s="4"/>
      <c r="AQ3696" s="4"/>
      <c r="AR3696" s="4"/>
    </row>
    <row r="3697" customFormat="false" ht="12.75" hidden="false" customHeight="true" outlineLevel="0" collapsed="false">
      <c r="A3697" s="4"/>
      <c r="B3697" s="4"/>
      <c r="C3697" s="4"/>
      <c r="D3697" s="4"/>
      <c r="E3697" s="4"/>
      <c r="F3697" s="4"/>
      <c r="G3697" s="4" t="s">
        <v>3728</v>
      </c>
      <c r="H3697" s="4" t="s">
        <v>15293</v>
      </c>
      <c r="I3697" s="4"/>
      <c r="J3697" s="4"/>
      <c r="K3697" s="4" t="s">
        <v>15294</v>
      </c>
      <c r="L3697" s="4" t="s">
        <v>15295</v>
      </c>
      <c r="M3697" s="4"/>
      <c r="N3697" s="4"/>
      <c r="O3697" s="4"/>
      <c r="P3697" s="4"/>
      <c r="Q3697" s="4"/>
      <c r="R3697" s="4"/>
      <c r="S3697" s="4"/>
      <c r="T3697" s="4"/>
      <c r="U3697" s="4"/>
      <c r="V3697" s="4"/>
      <c r="W3697" s="4"/>
      <c r="X3697" s="4"/>
      <c r="Y3697" s="4"/>
      <c r="Z3697" s="4"/>
      <c r="AA3697" s="4"/>
      <c r="AB3697" s="4"/>
      <c r="AC3697" s="5"/>
      <c r="AD3697" s="4"/>
      <c r="AE3697" s="4"/>
      <c r="AF3697" s="4"/>
      <c r="AG3697" s="4"/>
      <c r="AH3697" s="4"/>
      <c r="AI3697" s="4"/>
      <c r="AJ3697" s="4"/>
      <c r="AK3697" s="4"/>
      <c r="AL3697" s="4"/>
      <c r="AM3697" s="4"/>
      <c r="AN3697" s="4"/>
      <c r="AO3697" s="4"/>
      <c r="AP3697" s="4"/>
      <c r="AQ3697" s="4"/>
      <c r="AR3697" s="4"/>
    </row>
    <row r="3698" customFormat="false" ht="12.75" hidden="false" customHeight="true" outlineLevel="0" collapsed="false">
      <c r="A3698" s="4"/>
      <c r="B3698" s="4"/>
      <c r="C3698" s="4"/>
      <c r="D3698" s="4"/>
      <c r="E3698" s="4"/>
      <c r="F3698" s="4"/>
      <c r="G3698" s="4" t="s">
        <v>3728</v>
      </c>
      <c r="H3698" s="4" t="s">
        <v>15293</v>
      </c>
      <c r="I3698" s="4"/>
      <c r="J3698" s="4"/>
      <c r="K3698" s="4" t="s">
        <v>15294</v>
      </c>
      <c r="L3698" s="4" t="s">
        <v>15295</v>
      </c>
      <c r="M3698" s="4"/>
      <c r="N3698" s="4"/>
      <c r="O3698" s="4"/>
      <c r="P3698" s="4"/>
      <c r="Q3698" s="4"/>
      <c r="R3698" s="4"/>
      <c r="S3698" s="4"/>
      <c r="T3698" s="4"/>
      <c r="U3698" s="4"/>
      <c r="V3698" s="4"/>
      <c r="W3698" s="4"/>
      <c r="X3698" s="4"/>
      <c r="Y3698" s="4"/>
      <c r="Z3698" s="4"/>
      <c r="AA3698" s="4"/>
      <c r="AB3698" s="4"/>
      <c r="AC3698" s="5"/>
      <c r="AD3698" s="4"/>
      <c r="AE3698" s="4"/>
      <c r="AF3698" s="4"/>
      <c r="AG3698" s="4"/>
      <c r="AH3698" s="4"/>
      <c r="AI3698" s="4"/>
      <c r="AJ3698" s="4"/>
      <c r="AK3698" s="4"/>
      <c r="AL3698" s="4"/>
      <c r="AM3698" s="4"/>
      <c r="AN3698" s="4"/>
      <c r="AO3698" s="4"/>
      <c r="AP3698" s="4"/>
      <c r="AQ3698" s="4"/>
      <c r="AR3698" s="4"/>
    </row>
    <row r="3699" customFormat="false" ht="12.75" hidden="false" customHeight="true" outlineLevel="0" collapsed="false">
      <c r="A3699" s="4"/>
      <c r="B3699" s="4"/>
      <c r="C3699" s="4"/>
      <c r="D3699" s="4"/>
      <c r="E3699" s="4"/>
      <c r="F3699" s="4"/>
      <c r="G3699" s="4" t="s">
        <v>3728</v>
      </c>
      <c r="H3699" s="4" t="s">
        <v>15293</v>
      </c>
      <c r="I3699" s="4"/>
      <c r="J3699" s="4"/>
      <c r="K3699" s="4" t="s">
        <v>15294</v>
      </c>
      <c r="L3699" s="4" t="s">
        <v>15295</v>
      </c>
      <c r="M3699" s="4"/>
      <c r="N3699" s="4"/>
      <c r="O3699" s="4"/>
      <c r="P3699" s="4"/>
      <c r="Q3699" s="4"/>
      <c r="R3699" s="4"/>
      <c r="S3699" s="4"/>
      <c r="T3699" s="4"/>
      <c r="U3699" s="4"/>
      <c r="V3699" s="4"/>
      <c r="W3699" s="4"/>
      <c r="X3699" s="4"/>
      <c r="Y3699" s="4"/>
      <c r="Z3699" s="4"/>
      <c r="AA3699" s="4"/>
      <c r="AB3699" s="4"/>
      <c r="AC3699" s="5"/>
      <c r="AD3699" s="4"/>
      <c r="AE3699" s="4"/>
      <c r="AF3699" s="4"/>
      <c r="AG3699" s="4"/>
      <c r="AH3699" s="4"/>
      <c r="AI3699" s="4"/>
      <c r="AJ3699" s="4"/>
      <c r="AK3699" s="4"/>
      <c r="AL3699" s="4"/>
      <c r="AM3699" s="4"/>
      <c r="AN3699" s="4"/>
      <c r="AO3699" s="4"/>
      <c r="AP3699" s="4"/>
      <c r="AQ3699" s="4"/>
      <c r="AR3699" s="4"/>
    </row>
    <row r="3700" customFormat="false" ht="12.75" hidden="false" customHeight="true" outlineLevel="0" collapsed="false">
      <c r="A3700" s="4"/>
      <c r="B3700" s="4"/>
      <c r="C3700" s="4"/>
      <c r="D3700" s="4"/>
      <c r="E3700" s="4"/>
      <c r="F3700" s="4"/>
      <c r="G3700" s="4" t="s">
        <v>93</v>
      </c>
      <c r="H3700" s="4" t="s">
        <v>15296</v>
      </c>
      <c r="I3700" s="4"/>
      <c r="J3700" s="4"/>
      <c r="K3700" s="4" t="s">
        <v>153</v>
      </c>
      <c r="L3700" s="4" t="s">
        <v>154</v>
      </c>
      <c r="M3700" s="4"/>
      <c r="N3700" s="4"/>
      <c r="O3700" s="4"/>
      <c r="P3700" s="4"/>
      <c r="Q3700" s="4"/>
      <c r="R3700" s="4"/>
      <c r="S3700" s="4"/>
      <c r="T3700" s="4"/>
      <c r="U3700" s="4"/>
      <c r="V3700" s="4"/>
      <c r="W3700" s="4"/>
      <c r="X3700" s="4"/>
      <c r="Y3700" s="4"/>
      <c r="Z3700" s="4"/>
      <c r="AA3700" s="4"/>
      <c r="AB3700" s="4"/>
      <c r="AC3700" s="5"/>
      <c r="AD3700" s="4"/>
      <c r="AE3700" s="4"/>
      <c r="AF3700" s="4"/>
      <c r="AG3700" s="4"/>
      <c r="AH3700" s="4"/>
      <c r="AI3700" s="4"/>
      <c r="AJ3700" s="4"/>
      <c r="AK3700" s="4"/>
      <c r="AL3700" s="4"/>
      <c r="AM3700" s="4"/>
      <c r="AN3700" s="4"/>
      <c r="AO3700" s="4"/>
      <c r="AP3700" s="4"/>
      <c r="AQ3700" s="4"/>
      <c r="AR3700" s="4"/>
    </row>
    <row r="3701" customFormat="false" ht="12.75" hidden="false" customHeight="true" outlineLevel="0" collapsed="false">
      <c r="A3701" s="6" t="s">
        <v>47</v>
      </c>
      <c r="B3701" s="6" t="s">
        <v>665</v>
      </c>
      <c r="C3701" s="6" t="s">
        <v>15297</v>
      </c>
      <c r="D3701" s="6" t="s">
        <v>15298</v>
      </c>
      <c r="E3701" s="0" t="n">
        <v>1020</v>
      </c>
      <c r="F3701" s="6" t="s">
        <v>15299</v>
      </c>
      <c r="G3701" s="6" t="s">
        <v>628</v>
      </c>
      <c r="H3701" s="6" t="s">
        <v>15300</v>
      </c>
      <c r="J3701" s="6" t="s">
        <v>3858</v>
      </c>
      <c r="K3701" s="6" t="s">
        <v>670</v>
      </c>
      <c r="L3701" s="6" t="s">
        <v>671</v>
      </c>
      <c r="M3701" s="6" t="s">
        <v>3796</v>
      </c>
      <c r="N3701" s="6" t="s">
        <v>58</v>
      </c>
      <c r="O3701" s="6" t="s">
        <v>59</v>
      </c>
      <c r="P3701" s="6" t="s">
        <v>1400</v>
      </c>
      <c r="Q3701" s="6" t="s">
        <v>488</v>
      </c>
      <c r="R3701" s="6" t="s">
        <v>66</v>
      </c>
      <c r="S3701" s="6" t="s">
        <v>63</v>
      </c>
      <c r="T3701" s="6" t="s">
        <v>64</v>
      </c>
      <c r="X3701" s="6" t="s">
        <v>15301</v>
      </c>
      <c r="Y3701" s="6" t="s">
        <v>66</v>
      </c>
      <c r="Z3701" s="0" t="n">
        <v>20</v>
      </c>
      <c r="AA3701" s="6" t="s">
        <v>67</v>
      </c>
      <c r="AC3701" s="7" t="n">
        <v>43027</v>
      </c>
      <c r="AD3701" s="0" t="s">
        <v>104</v>
      </c>
      <c r="AE3701" s="0" t="s">
        <v>162</v>
      </c>
      <c r="AI3701" s="6" t="s">
        <v>15302</v>
      </c>
      <c r="AN3701" s="6" t="s">
        <v>15303</v>
      </c>
      <c r="AO3701" s="6" t="s">
        <v>15304</v>
      </c>
      <c r="AR3701" s="0" t="n">
        <v>26</v>
      </c>
    </row>
    <row r="3702" customFormat="false" ht="12.75" hidden="false" customHeight="true" outlineLevel="0" collapsed="false">
      <c r="A3702" s="6" t="s">
        <v>47</v>
      </c>
      <c r="B3702" s="6" t="s">
        <v>665</v>
      </c>
      <c r="C3702" s="6" t="s">
        <v>15305</v>
      </c>
      <c r="D3702" s="6" t="s">
        <v>15306</v>
      </c>
      <c r="E3702" s="0" t="n">
        <v>1020</v>
      </c>
      <c r="F3702" s="6" t="s">
        <v>15307</v>
      </c>
      <c r="G3702" s="6" t="s">
        <v>1457</v>
      </c>
      <c r="H3702" s="6" t="s">
        <v>15300</v>
      </c>
      <c r="J3702" s="6" t="s">
        <v>125</v>
      </c>
      <c r="K3702" s="6" t="s">
        <v>670</v>
      </c>
      <c r="L3702" s="6" t="s">
        <v>671</v>
      </c>
      <c r="M3702" s="6" t="s">
        <v>543</v>
      </c>
      <c r="N3702" s="6" t="s">
        <v>58</v>
      </c>
      <c r="O3702" s="6" t="s">
        <v>59</v>
      </c>
      <c r="P3702" s="6" t="s">
        <v>3980</v>
      </c>
      <c r="Q3702" s="6" t="s">
        <v>358</v>
      </c>
      <c r="R3702" s="6" t="s">
        <v>66</v>
      </c>
      <c r="S3702" s="6" t="s">
        <v>63</v>
      </c>
      <c r="T3702" s="6" t="s">
        <v>64</v>
      </c>
      <c r="X3702" s="6" t="s">
        <v>15308</v>
      </c>
      <c r="Y3702" s="6" t="s">
        <v>66</v>
      </c>
      <c r="Z3702" s="0" t="n">
        <v>20</v>
      </c>
      <c r="AC3702" s="7" t="n">
        <v>43027</v>
      </c>
      <c r="AD3702" s="0" t="s">
        <v>104</v>
      </c>
      <c r="AE3702" s="0" t="s">
        <v>162</v>
      </c>
      <c r="AR3702" s="0" t="n">
        <v>26</v>
      </c>
    </row>
    <row r="3703" customFormat="false" ht="12.75" hidden="false" customHeight="true" outlineLevel="0" collapsed="false">
      <c r="A3703" s="6" t="s">
        <v>47</v>
      </c>
      <c r="B3703" s="6" t="s">
        <v>665</v>
      </c>
      <c r="C3703" s="6" t="s">
        <v>15309</v>
      </c>
      <c r="D3703" s="6" t="s">
        <v>15310</v>
      </c>
      <c r="E3703" s="0" t="n">
        <v>1020</v>
      </c>
      <c r="F3703" s="6" t="s">
        <v>15311</v>
      </c>
      <c r="G3703" s="6" t="s">
        <v>509</v>
      </c>
      <c r="H3703" s="6" t="s">
        <v>15300</v>
      </c>
      <c r="K3703" s="6" t="s">
        <v>670</v>
      </c>
      <c r="L3703" s="6" t="s">
        <v>671</v>
      </c>
      <c r="M3703" s="6" t="s">
        <v>1727</v>
      </c>
      <c r="N3703" s="6" t="s">
        <v>58</v>
      </c>
      <c r="O3703" s="6" t="s">
        <v>59</v>
      </c>
      <c r="P3703" s="6" t="s">
        <v>1010</v>
      </c>
      <c r="Q3703" s="6" t="s">
        <v>327</v>
      </c>
      <c r="R3703" s="6" t="s">
        <v>66</v>
      </c>
      <c r="S3703" s="6" t="s">
        <v>63</v>
      </c>
      <c r="T3703" s="6" t="s">
        <v>489</v>
      </c>
      <c r="Y3703" s="6" t="s">
        <v>66</v>
      </c>
      <c r="Z3703" s="0" t="n">
        <v>20</v>
      </c>
      <c r="AB3703" s="6" t="s">
        <v>15312</v>
      </c>
      <c r="AC3703" s="7" t="n">
        <v>43028</v>
      </c>
      <c r="AD3703" s="0" t="s">
        <v>161</v>
      </c>
      <c r="AE3703" s="0" t="s">
        <v>162</v>
      </c>
      <c r="AH3703" s="6" t="s">
        <v>15313</v>
      </c>
      <c r="AR3703" s="0" t="n">
        <v>35</v>
      </c>
    </row>
    <row r="3704" customFormat="false" ht="12.75" hidden="false" customHeight="true" outlineLevel="0" collapsed="false">
      <c r="A3704" s="6" t="s">
        <v>47</v>
      </c>
      <c r="B3704" s="6" t="s">
        <v>1196</v>
      </c>
      <c r="C3704" s="6" t="s">
        <v>15314</v>
      </c>
      <c r="D3704" s="6" t="s">
        <v>15315</v>
      </c>
      <c r="E3704" s="0" t="n">
        <v>29</v>
      </c>
      <c r="F3704" s="6" t="s">
        <v>15316</v>
      </c>
      <c r="G3704" s="6" t="s">
        <v>1045</v>
      </c>
      <c r="H3704" s="6" t="s">
        <v>15317</v>
      </c>
      <c r="K3704" s="6" t="s">
        <v>1201</v>
      </c>
      <c r="L3704" s="6" t="s">
        <v>1202</v>
      </c>
      <c r="M3704" s="6" t="s">
        <v>5113</v>
      </c>
      <c r="N3704" s="6" t="s">
        <v>58</v>
      </c>
      <c r="O3704" s="6" t="s">
        <v>59</v>
      </c>
      <c r="P3704" s="6" t="s">
        <v>3101</v>
      </c>
      <c r="Q3704" s="6" t="s">
        <v>488</v>
      </c>
      <c r="R3704" s="6" t="s">
        <v>143</v>
      </c>
      <c r="S3704" s="6" t="s">
        <v>63</v>
      </c>
      <c r="T3704" s="6" t="s">
        <v>64</v>
      </c>
      <c r="X3704" s="6" t="s">
        <v>11838</v>
      </c>
      <c r="Y3704" s="6" t="s">
        <v>66</v>
      </c>
      <c r="Z3704" s="0" t="n">
        <v>20</v>
      </c>
      <c r="AB3704" s="6" t="s">
        <v>15318</v>
      </c>
      <c r="AC3704" s="7" t="n">
        <v>43039</v>
      </c>
      <c r="AD3704" s="6" t="s">
        <v>161</v>
      </c>
      <c r="AE3704" s="6" t="s">
        <v>162</v>
      </c>
      <c r="AR3704" s="0" t="n">
        <v>37</v>
      </c>
    </row>
    <row r="3705" customFormat="false" ht="12.75" hidden="false" customHeight="true" outlineLevel="0" collapsed="false">
      <c r="A3705" s="6" t="s">
        <v>47</v>
      </c>
      <c r="B3705" s="6" t="s">
        <v>1196</v>
      </c>
      <c r="C3705" s="6" t="s">
        <v>15319</v>
      </c>
      <c r="D3705" s="6" t="s">
        <v>15320</v>
      </c>
      <c r="E3705" s="0" t="n">
        <v>29</v>
      </c>
      <c r="F3705" s="6" t="s">
        <v>15321</v>
      </c>
      <c r="G3705" s="6" t="s">
        <v>1045</v>
      </c>
      <c r="H3705" s="6" t="s">
        <v>15317</v>
      </c>
      <c r="I3705" s="6" t="s">
        <v>15322</v>
      </c>
      <c r="K3705" s="6" t="s">
        <v>1201</v>
      </c>
      <c r="L3705" s="6" t="s">
        <v>1202</v>
      </c>
      <c r="M3705" s="6" t="s">
        <v>6630</v>
      </c>
      <c r="N3705" s="6" t="s">
        <v>58</v>
      </c>
      <c r="O3705" s="6" t="s">
        <v>59</v>
      </c>
      <c r="P3705" s="6" t="s">
        <v>2706</v>
      </c>
      <c r="Q3705" s="6" t="s">
        <v>61</v>
      </c>
      <c r="R3705" s="6" t="s">
        <v>143</v>
      </c>
      <c r="S3705" s="6" t="s">
        <v>63</v>
      </c>
      <c r="T3705" s="6" t="s">
        <v>64</v>
      </c>
      <c r="X3705" s="6" t="s">
        <v>11838</v>
      </c>
      <c r="Y3705" s="6" t="s">
        <v>66</v>
      </c>
      <c r="Z3705" s="0" t="n">
        <v>20</v>
      </c>
      <c r="AB3705" s="6" t="s">
        <v>15323</v>
      </c>
      <c r="AC3705" s="7" t="n">
        <v>43039</v>
      </c>
      <c r="AD3705" s="6" t="s">
        <v>161</v>
      </c>
      <c r="AE3705" s="6" t="s">
        <v>162</v>
      </c>
      <c r="AR3705" s="0" t="n">
        <v>6</v>
      </c>
    </row>
    <row r="3706" customFormat="false" ht="12.75" hidden="false" customHeight="true" outlineLevel="0" collapsed="false">
      <c r="A3706" s="6" t="s">
        <v>47</v>
      </c>
      <c r="B3706" s="6" t="s">
        <v>1196</v>
      </c>
      <c r="C3706" s="6" t="s">
        <v>15324</v>
      </c>
      <c r="D3706" s="6" t="s">
        <v>15325</v>
      </c>
      <c r="E3706" s="0" t="n">
        <v>29</v>
      </c>
      <c r="F3706" s="6" t="s">
        <v>15326</v>
      </c>
      <c r="G3706" s="6" t="s">
        <v>1045</v>
      </c>
      <c r="H3706" s="6" t="s">
        <v>15317</v>
      </c>
      <c r="I3706" s="6" t="s">
        <v>15327</v>
      </c>
      <c r="K3706" s="6" t="s">
        <v>1201</v>
      </c>
      <c r="L3706" s="6" t="s">
        <v>1202</v>
      </c>
      <c r="M3706" s="6" t="s">
        <v>189</v>
      </c>
      <c r="N3706" s="6" t="s">
        <v>58</v>
      </c>
      <c r="O3706" s="6" t="s">
        <v>59</v>
      </c>
      <c r="P3706" s="6" t="s">
        <v>8144</v>
      </c>
      <c r="Q3706" s="6" t="s">
        <v>61</v>
      </c>
      <c r="R3706" s="6" t="s">
        <v>143</v>
      </c>
      <c r="S3706" s="6" t="s">
        <v>63</v>
      </c>
      <c r="T3706" s="6" t="s">
        <v>64</v>
      </c>
      <c r="X3706" s="6" t="s">
        <v>11838</v>
      </c>
      <c r="Y3706" s="6" t="s">
        <v>66</v>
      </c>
      <c r="Z3706" s="0" t="n">
        <v>20</v>
      </c>
      <c r="AB3706" s="6" t="s">
        <v>15328</v>
      </c>
      <c r="AC3706" s="7" t="n">
        <v>43039</v>
      </c>
      <c r="AD3706" s="6" t="s">
        <v>161</v>
      </c>
      <c r="AE3706" s="6" t="s">
        <v>162</v>
      </c>
      <c r="AR3706" s="0" t="n">
        <v>6</v>
      </c>
    </row>
    <row r="3707" customFormat="false" ht="12.75" hidden="false" customHeight="true" outlineLevel="0" collapsed="false">
      <c r="A3707" s="6" t="s">
        <v>47</v>
      </c>
      <c r="B3707" s="6" t="s">
        <v>1196</v>
      </c>
      <c r="C3707" s="6" t="s">
        <v>15329</v>
      </c>
      <c r="D3707" s="6" t="s">
        <v>15330</v>
      </c>
      <c r="E3707" s="0" t="n">
        <v>29</v>
      </c>
      <c r="F3707" s="6" t="s">
        <v>15331</v>
      </c>
      <c r="G3707" s="6" t="s">
        <v>1261</v>
      </c>
      <c r="H3707" s="6" t="s">
        <v>15317</v>
      </c>
      <c r="J3707" s="6" t="s">
        <v>125</v>
      </c>
      <c r="K3707" s="6" t="s">
        <v>1201</v>
      </c>
      <c r="L3707" s="6" t="s">
        <v>1202</v>
      </c>
      <c r="M3707" s="6" t="s">
        <v>1926</v>
      </c>
      <c r="N3707" s="6" t="s">
        <v>58</v>
      </c>
      <c r="O3707" s="6" t="s">
        <v>59</v>
      </c>
      <c r="P3707" s="6" t="s">
        <v>1308</v>
      </c>
      <c r="Q3707" s="6" t="s">
        <v>368</v>
      </c>
      <c r="R3707" s="6" t="s">
        <v>66</v>
      </c>
      <c r="S3707" s="6" t="s">
        <v>63</v>
      </c>
      <c r="T3707" s="6" t="s">
        <v>64</v>
      </c>
      <c r="X3707" s="6" t="s">
        <v>1944</v>
      </c>
      <c r="Y3707" s="6" t="s">
        <v>66</v>
      </c>
      <c r="Z3707" s="0" t="n">
        <v>20</v>
      </c>
      <c r="AB3707" s="6" t="s">
        <v>15332</v>
      </c>
      <c r="AC3707" s="7" t="n">
        <v>43039</v>
      </c>
      <c r="AD3707" s="6" t="s">
        <v>161</v>
      </c>
      <c r="AE3707" s="6" t="s">
        <v>162</v>
      </c>
      <c r="AH3707" s="6" t="s">
        <v>15333</v>
      </c>
      <c r="AN3707" s="6" t="s">
        <v>15334</v>
      </c>
      <c r="AO3707" s="6" t="s">
        <v>15335</v>
      </c>
      <c r="AR3707" s="0" t="n">
        <v>10</v>
      </c>
    </row>
    <row r="3708" customFormat="false" ht="12.75" hidden="false" customHeight="true" outlineLevel="0" collapsed="false">
      <c r="A3708" s="6" t="s">
        <v>88</v>
      </c>
      <c r="B3708" s="6" t="s">
        <v>811</v>
      </c>
      <c r="C3708" s="6" t="s">
        <v>15336</v>
      </c>
      <c r="D3708" s="6" t="s">
        <v>15337</v>
      </c>
      <c r="E3708" s="0" t="n">
        <v>1110</v>
      </c>
      <c r="F3708" s="6" t="s">
        <v>15338</v>
      </c>
      <c r="G3708" s="6" t="s">
        <v>46</v>
      </c>
      <c r="H3708" s="6" t="s">
        <v>15339</v>
      </c>
      <c r="K3708" s="6" t="s">
        <v>97</v>
      </c>
      <c r="L3708" s="6" t="s">
        <v>817</v>
      </c>
      <c r="M3708" s="6" t="s">
        <v>1257</v>
      </c>
      <c r="N3708" s="6" t="s">
        <v>58</v>
      </c>
      <c r="O3708" s="6" t="s">
        <v>59</v>
      </c>
      <c r="P3708" s="6" t="s">
        <v>1727</v>
      </c>
      <c r="Q3708" s="6" t="s">
        <v>238</v>
      </c>
      <c r="R3708" s="6" t="s">
        <v>66</v>
      </c>
      <c r="S3708" s="6" t="s">
        <v>63</v>
      </c>
      <c r="T3708" s="6" t="s">
        <v>64</v>
      </c>
      <c r="U3708" s="6" t="s">
        <v>144</v>
      </c>
      <c r="Y3708" s="6" t="s">
        <v>66</v>
      </c>
      <c r="Z3708" s="0" t="n">
        <v>20</v>
      </c>
      <c r="AB3708" s="6" t="s">
        <v>15340</v>
      </c>
      <c r="AC3708" s="7" t="n">
        <v>43017</v>
      </c>
      <c r="AD3708" s="6" t="s">
        <v>104</v>
      </c>
      <c r="AE3708" s="6" t="s">
        <v>105</v>
      </c>
      <c r="AH3708" s="6" t="s">
        <v>15341</v>
      </c>
      <c r="AR3708" s="0" t="n">
        <v>10</v>
      </c>
    </row>
    <row r="3709" customFormat="false" ht="12.75" hidden="false" customHeight="true" outlineLevel="0" collapsed="false">
      <c r="A3709" s="4"/>
      <c r="B3709" s="4"/>
      <c r="C3709" s="4"/>
      <c r="D3709" s="4"/>
      <c r="E3709" s="4"/>
      <c r="F3709" s="4"/>
      <c r="G3709" s="4" t="s">
        <v>622</v>
      </c>
      <c r="H3709" s="4" t="s">
        <v>15339</v>
      </c>
      <c r="I3709" s="4"/>
      <c r="J3709" s="4"/>
      <c r="K3709" s="4" t="s">
        <v>86</v>
      </c>
      <c r="L3709" s="4" t="s">
        <v>87</v>
      </c>
      <c r="M3709" s="4"/>
      <c r="N3709" s="4"/>
      <c r="O3709" s="4"/>
      <c r="P3709" s="4"/>
      <c r="Q3709" s="4"/>
      <c r="R3709" s="4"/>
      <c r="S3709" s="4"/>
      <c r="T3709" s="4"/>
      <c r="U3709" s="4"/>
      <c r="V3709" s="4"/>
      <c r="W3709" s="4"/>
      <c r="X3709" s="4"/>
      <c r="Y3709" s="4"/>
      <c r="Z3709" s="4"/>
      <c r="AA3709" s="4"/>
      <c r="AB3709" s="4"/>
      <c r="AC3709" s="5"/>
      <c r="AD3709" s="4"/>
      <c r="AE3709" s="4"/>
      <c r="AF3709" s="4"/>
      <c r="AG3709" s="4"/>
      <c r="AH3709" s="4"/>
      <c r="AI3709" s="4"/>
      <c r="AJ3709" s="4"/>
      <c r="AK3709" s="4"/>
      <c r="AL3709" s="4"/>
      <c r="AM3709" s="4"/>
      <c r="AN3709" s="4"/>
      <c r="AO3709" s="4"/>
      <c r="AP3709" s="4"/>
      <c r="AQ3709" s="4"/>
      <c r="AR3709" s="4"/>
    </row>
    <row r="3710" customFormat="false" ht="12.75" hidden="false" customHeight="true" outlineLevel="0" collapsed="false">
      <c r="A3710" s="4"/>
      <c r="B3710" s="4"/>
      <c r="C3710" s="4"/>
      <c r="D3710" s="4"/>
      <c r="E3710" s="4"/>
      <c r="F3710" s="4"/>
      <c r="G3710" s="4" t="s">
        <v>648</v>
      </c>
      <c r="H3710" s="4" t="s">
        <v>15339</v>
      </c>
      <c r="I3710" s="4"/>
      <c r="J3710" s="4"/>
      <c r="K3710" s="4" t="s">
        <v>86</v>
      </c>
      <c r="L3710" s="4" t="s">
        <v>87</v>
      </c>
      <c r="M3710" s="4"/>
      <c r="N3710" s="4"/>
      <c r="O3710" s="4"/>
      <c r="P3710" s="4"/>
      <c r="Q3710" s="4"/>
      <c r="R3710" s="4"/>
      <c r="S3710" s="4"/>
      <c r="T3710" s="4"/>
      <c r="U3710" s="4"/>
      <c r="V3710" s="4"/>
      <c r="W3710" s="4"/>
      <c r="X3710" s="4"/>
      <c r="Y3710" s="4"/>
      <c r="Z3710" s="4"/>
      <c r="AA3710" s="4"/>
      <c r="AB3710" s="4"/>
      <c r="AC3710" s="5"/>
      <c r="AD3710" s="4"/>
      <c r="AE3710" s="4"/>
      <c r="AF3710" s="4"/>
      <c r="AG3710" s="4"/>
      <c r="AH3710" s="4"/>
      <c r="AI3710" s="4"/>
      <c r="AJ3710" s="4"/>
      <c r="AK3710" s="4"/>
      <c r="AL3710" s="4"/>
      <c r="AM3710" s="4"/>
      <c r="AN3710" s="4"/>
      <c r="AO3710" s="4"/>
      <c r="AP3710" s="4"/>
      <c r="AQ3710" s="4"/>
      <c r="AR3710" s="4"/>
    </row>
    <row r="3711" customFormat="false" ht="12.75" hidden="false" customHeight="true" outlineLevel="0" collapsed="false">
      <c r="A3711" s="6" t="s">
        <v>47</v>
      </c>
      <c r="B3711" s="6" t="s">
        <v>4670</v>
      </c>
      <c r="C3711" s="6" t="s">
        <v>15342</v>
      </c>
      <c r="D3711" s="6" t="s">
        <v>15343</v>
      </c>
      <c r="E3711" s="0" t="n">
        <v>120</v>
      </c>
      <c r="F3711" s="6" t="s">
        <v>15344</v>
      </c>
      <c r="G3711" s="6" t="s">
        <v>46</v>
      </c>
      <c r="H3711" s="6" t="s">
        <v>15339</v>
      </c>
      <c r="K3711" s="6" t="s">
        <v>4675</v>
      </c>
      <c r="L3711" s="6" t="s">
        <v>4676</v>
      </c>
      <c r="M3711" s="6" t="s">
        <v>2008</v>
      </c>
      <c r="N3711" s="6" t="s">
        <v>58</v>
      </c>
      <c r="O3711" s="6" t="s">
        <v>59</v>
      </c>
      <c r="P3711" s="6" t="s">
        <v>1612</v>
      </c>
      <c r="Q3711" s="6" t="s">
        <v>731</v>
      </c>
      <c r="R3711" s="6" t="s">
        <v>66</v>
      </c>
      <c r="S3711" s="6" t="s">
        <v>63</v>
      </c>
      <c r="T3711" s="6" t="s">
        <v>64</v>
      </c>
      <c r="U3711" s="6" t="s">
        <v>144</v>
      </c>
      <c r="Y3711" s="6" t="s">
        <v>66</v>
      </c>
      <c r="Z3711" s="0" t="n">
        <v>20</v>
      </c>
      <c r="AA3711" s="6" t="s">
        <v>67</v>
      </c>
      <c r="AC3711" s="7" t="n">
        <v>43025</v>
      </c>
      <c r="AD3711" s="0" t="s">
        <v>104</v>
      </c>
      <c r="AE3711" s="0" t="s">
        <v>162</v>
      </c>
      <c r="AH3711" s="6" t="s">
        <v>15345</v>
      </c>
      <c r="AN3711" s="6" t="s">
        <v>15346</v>
      </c>
      <c r="AO3711" s="6" t="s">
        <v>15347</v>
      </c>
      <c r="AR3711" s="0" t="n">
        <v>12</v>
      </c>
    </row>
    <row r="3712" customFormat="false" ht="12.75" hidden="false" customHeight="true" outlineLevel="0" collapsed="false">
      <c r="A3712" s="6" t="s">
        <v>47</v>
      </c>
      <c r="B3712" s="6" t="s">
        <v>859</v>
      </c>
      <c r="C3712" s="6" t="s">
        <v>15348</v>
      </c>
      <c r="D3712" s="6" t="s">
        <v>15349</v>
      </c>
      <c r="E3712" s="0" t="n">
        <v>180</v>
      </c>
      <c r="F3712" s="6" t="s">
        <v>15350</v>
      </c>
      <c r="G3712" s="6" t="s">
        <v>956</v>
      </c>
      <c r="H3712" s="6" t="s">
        <v>15339</v>
      </c>
      <c r="K3712" s="6" t="s">
        <v>865</v>
      </c>
      <c r="L3712" s="6" t="s">
        <v>866</v>
      </c>
      <c r="M3712" s="6" t="s">
        <v>3015</v>
      </c>
      <c r="N3712" s="6" t="s">
        <v>58</v>
      </c>
      <c r="O3712" s="6" t="s">
        <v>59</v>
      </c>
      <c r="P3712" s="6" t="s">
        <v>1987</v>
      </c>
      <c r="Q3712" s="6" t="s">
        <v>157</v>
      </c>
      <c r="R3712" s="6" t="s">
        <v>62</v>
      </c>
      <c r="S3712" s="6" t="s">
        <v>63</v>
      </c>
      <c r="T3712" s="6" t="s">
        <v>64</v>
      </c>
      <c r="Y3712" s="6" t="s">
        <v>66</v>
      </c>
      <c r="Z3712" s="0" t="n">
        <v>20</v>
      </c>
      <c r="AA3712" s="6" t="s">
        <v>67</v>
      </c>
      <c r="AI3712" s="6" t="s">
        <v>15351</v>
      </c>
      <c r="AN3712" s="6" t="s">
        <v>15352</v>
      </c>
      <c r="AR3712" s="0" t="n">
        <v>12</v>
      </c>
    </row>
    <row r="3713" customFormat="false" ht="12.75" hidden="false" customHeight="true" outlineLevel="0" collapsed="false">
      <c r="A3713" s="4"/>
      <c r="B3713" s="4"/>
      <c r="C3713" s="4"/>
      <c r="D3713" s="4"/>
      <c r="E3713" s="4"/>
      <c r="F3713" s="4"/>
      <c r="G3713" s="4"/>
      <c r="H3713" s="4" t="s">
        <v>15353</v>
      </c>
      <c r="I3713" s="4"/>
      <c r="J3713" s="4"/>
      <c r="K3713" s="4" t="s">
        <v>86</v>
      </c>
      <c r="L3713" s="4" t="s">
        <v>3727</v>
      </c>
      <c r="M3713" s="4"/>
      <c r="N3713" s="4"/>
      <c r="O3713" s="4"/>
      <c r="P3713" s="4"/>
      <c r="Q3713" s="4"/>
      <c r="R3713" s="4"/>
      <c r="S3713" s="4"/>
      <c r="T3713" s="4"/>
      <c r="U3713" s="4"/>
      <c r="V3713" s="4"/>
      <c r="W3713" s="4"/>
      <c r="X3713" s="4"/>
      <c r="Y3713" s="4"/>
      <c r="Z3713" s="4"/>
      <c r="AA3713" s="4"/>
      <c r="AB3713" s="4"/>
      <c r="AC3713" s="5"/>
      <c r="AD3713" s="4"/>
      <c r="AE3713" s="4"/>
      <c r="AF3713" s="4"/>
      <c r="AG3713" s="4"/>
      <c r="AH3713" s="4"/>
      <c r="AI3713" s="4"/>
      <c r="AJ3713" s="4"/>
      <c r="AK3713" s="4"/>
      <c r="AL3713" s="4"/>
      <c r="AM3713" s="4"/>
      <c r="AN3713" s="4"/>
      <c r="AO3713" s="4"/>
      <c r="AP3713" s="4"/>
      <c r="AQ3713" s="4"/>
      <c r="AR3713" s="4"/>
    </row>
    <row r="3714" customFormat="false" ht="12.75" hidden="false" customHeight="true" outlineLevel="0" collapsed="false">
      <c r="A3714" s="4"/>
      <c r="B3714" s="4"/>
      <c r="C3714" s="4"/>
      <c r="D3714" s="4"/>
      <c r="E3714" s="4"/>
      <c r="F3714" s="4"/>
      <c r="G3714" s="4"/>
      <c r="H3714" s="4" t="s">
        <v>15353</v>
      </c>
      <c r="I3714" s="4"/>
      <c r="J3714" s="4"/>
      <c r="K3714" s="4" t="s">
        <v>86</v>
      </c>
      <c r="L3714" s="4" t="s">
        <v>3727</v>
      </c>
      <c r="M3714" s="4"/>
      <c r="N3714" s="4"/>
      <c r="O3714" s="4"/>
      <c r="P3714" s="4"/>
      <c r="Q3714" s="4"/>
      <c r="R3714" s="4"/>
      <c r="S3714" s="4"/>
      <c r="T3714" s="4"/>
      <c r="U3714" s="4"/>
      <c r="V3714" s="4"/>
      <c r="W3714" s="4"/>
      <c r="X3714" s="4"/>
      <c r="Y3714" s="4"/>
      <c r="Z3714" s="4"/>
      <c r="AA3714" s="4"/>
      <c r="AB3714" s="4"/>
      <c r="AC3714" s="5"/>
      <c r="AD3714" s="4"/>
      <c r="AE3714" s="4"/>
      <c r="AF3714" s="4"/>
      <c r="AG3714" s="4"/>
      <c r="AH3714" s="4"/>
      <c r="AI3714" s="4"/>
      <c r="AJ3714" s="4"/>
      <c r="AK3714" s="4"/>
      <c r="AL3714" s="4"/>
      <c r="AM3714" s="4"/>
      <c r="AN3714" s="4"/>
      <c r="AO3714" s="4"/>
      <c r="AP3714" s="4"/>
      <c r="AQ3714" s="4"/>
      <c r="AR3714" s="4"/>
    </row>
    <row r="3715" customFormat="false" ht="12.75" hidden="false" customHeight="true" outlineLevel="0" collapsed="false">
      <c r="A3715" s="4"/>
      <c r="B3715" s="4"/>
      <c r="C3715" s="4"/>
      <c r="D3715" s="4"/>
      <c r="E3715" s="4"/>
      <c r="F3715" s="4"/>
      <c r="G3715" s="4" t="s">
        <v>3159</v>
      </c>
      <c r="H3715" s="4" t="s">
        <v>15354</v>
      </c>
      <c r="I3715" s="4"/>
      <c r="J3715" s="4"/>
      <c r="K3715" s="4" t="s">
        <v>4124</v>
      </c>
      <c r="L3715" s="4" t="s">
        <v>4125</v>
      </c>
      <c r="M3715" s="4"/>
      <c r="N3715" s="4"/>
      <c r="O3715" s="4"/>
      <c r="P3715" s="4"/>
      <c r="Q3715" s="4"/>
      <c r="R3715" s="4"/>
      <c r="S3715" s="4"/>
      <c r="T3715" s="4"/>
      <c r="U3715" s="4"/>
      <c r="V3715" s="4"/>
      <c r="W3715" s="4"/>
      <c r="X3715" s="4"/>
      <c r="Y3715" s="4"/>
      <c r="Z3715" s="4"/>
      <c r="AA3715" s="4"/>
      <c r="AB3715" s="4"/>
      <c r="AC3715" s="5"/>
      <c r="AD3715" s="4"/>
      <c r="AE3715" s="4"/>
      <c r="AF3715" s="4"/>
      <c r="AG3715" s="4"/>
      <c r="AH3715" s="4"/>
      <c r="AI3715" s="4"/>
      <c r="AJ3715" s="4"/>
      <c r="AK3715" s="4"/>
      <c r="AL3715" s="4"/>
      <c r="AM3715" s="4"/>
      <c r="AN3715" s="4"/>
      <c r="AO3715" s="4"/>
      <c r="AP3715" s="4"/>
      <c r="AQ3715" s="4"/>
      <c r="AR3715" s="4"/>
    </row>
    <row r="3716" customFormat="false" ht="12.75" hidden="false" customHeight="true" outlineLevel="0" collapsed="false">
      <c r="A3716" s="4"/>
      <c r="B3716" s="4"/>
      <c r="C3716" s="4"/>
      <c r="D3716" s="4"/>
      <c r="E3716" s="4"/>
      <c r="F3716" s="4"/>
      <c r="G3716" s="4" t="s">
        <v>15355</v>
      </c>
      <c r="H3716" s="4" t="s">
        <v>15354</v>
      </c>
      <c r="I3716" s="4"/>
      <c r="J3716" s="4"/>
      <c r="K3716" s="4" t="s">
        <v>4124</v>
      </c>
      <c r="L3716" s="4" t="s">
        <v>4125</v>
      </c>
      <c r="M3716" s="4"/>
      <c r="N3716" s="4"/>
      <c r="O3716" s="4"/>
      <c r="P3716" s="4"/>
      <c r="Q3716" s="4"/>
      <c r="R3716" s="4"/>
      <c r="S3716" s="4"/>
      <c r="T3716" s="4"/>
      <c r="U3716" s="4"/>
      <c r="V3716" s="4"/>
      <c r="W3716" s="4"/>
      <c r="X3716" s="4"/>
      <c r="Y3716" s="4"/>
      <c r="Z3716" s="4"/>
      <c r="AA3716" s="4"/>
      <c r="AB3716" s="4"/>
      <c r="AC3716" s="5"/>
      <c r="AD3716" s="4"/>
      <c r="AE3716" s="4"/>
      <c r="AF3716" s="4"/>
      <c r="AG3716" s="4"/>
      <c r="AH3716" s="4"/>
      <c r="AI3716" s="4"/>
      <c r="AJ3716" s="4"/>
      <c r="AK3716" s="4"/>
      <c r="AL3716" s="4"/>
      <c r="AM3716" s="4"/>
      <c r="AN3716" s="4"/>
      <c r="AO3716" s="4"/>
      <c r="AP3716" s="4"/>
      <c r="AQ3716" s="4"/>
      <c r="AR3716" s="4"/>
    </row>
    <row r="3717" customFormat="false" ht="12.75" hidden="false" customHeight="true" outlineLevel="0" collapsed="false">
      <c r="A3717" s="4"/>
      <c r="B3717" s="4"/>
      <c r="C3717" s="4"/>
      <c r="D3717" s="4"/>
      <c r="E3717" s="4"/>
      <c r="F3717" s="4"/>
      <c r="G3717" s="4" t="s">
        <v>46</v>
      </c>
      <c r="H3717" s="4" t="s">
        <v>15356</v>
      </c>
      <c r="I3717" s="4"/>
      <c r="J3717" s="4"/>
      <c r="K3717" s="4" t="s">
        <v>153</v>
      </c>
      <c r="L3717" s="4" t="s">
        <v>154</v>
      </c>
      <c r="M3717" s="4"/>
      <c r="N3717" s="4"/>
      <c r="O3717" s="4"/>
      <c r="P3717" s="4"/>
      <c r="Q3717" s="4"/>
      <c r="R3717" s="4"/>
      <c r="S3717" s="4"/>
      <c r="T3717" s="4"/>
      <c r="U3717" s="4"/>
      <c r="V3717" s="4"/>
      <c r="W3717" s="4"/>
      <c r="X3717" s="4"/>
      <c r="Y3717" s="4"/>
      <c r="Z3717" s="4"/>
      <c r="AA3717" s="4"/>
      <c r="AB3717" s="4"/>
      <c r="AC3717" s="5"/>
      <c r="AD3717" s="4"/>
      <c r="AE3717" s="4"/>
      <c r="AF3717" s="4"/>
      <c r="AG3717" s="4"/>
      <c r="AH3717" s="4"/>
      <c r="AI3717" s="4"/>
      <c r="AJ3717" s="4"/>
      <c r="AK3717" s="4"/>
      <c r="AL3717" s="4"/>
      <c r="AM3717" s="4"/>
      <c r="AN3717" s="4"/>
      <c r="AO3717" s="4"/>
      <c r="AP3717" s="4"/>
      <c r="AQ3717" s="4"/>
      <c r="AR3717" s="4"/>
    </row>
    <row r="3718" customFormat="false" ht="12.75" hidden="false" customHeight="true" outlineLevel="0" collapsed="false">
      <c r="A3718" s="6" t="s">
        <v>88</v>
      </c>
      <c r="B3718" s="6" t="s">
        <v>118</v>
      </c>
      <c r="C3718" s="6" t="s">
        <v>15357</v>
      </c>
      <c r="D3718" s="6" t="s">
        <v>15358</v>
      </c>
      <c r="E3718" s="0" t="n">
        <v>3800</v>
      </c>
      <c r="F3718" s="6" t="s">
        <v>15359</v>
      </c>
      <c r="G3718" s="6" t="s">
        <v>353</v>
      </c>
      <c r="H3718" s="6" t="s">
        <v>15360</v>
      </c>
      <c r="J3718" s="6" t="s">
        <v>596</v>
      </c>
      <c r="K3718" s="6" t="s">
        <v>597</v>
      </c>
      <c r="L3718" s="6" t="s">
        <v>127</v>
      </c>
      <c r="M3718" s="6" t="s">
        <v>345</v>
      </c>
      <c r="N3718" s="6" t="s">
        <v>58</v>
      </c>
      <c r="O3718" s="6" t="s">
        <v>59</v>
      </c>
      <c r="P3718" s="6" t="s">
        <v>13539</v>
      </c>
      <c r="Q3718" s="6" t="s">
        <v>229</v>
      </c>
      <c r="R3718" s="6" t="s">
        <v>143</v>
      </c>
      <c r="S3718" s="6" t="s">
        <v>63</v>
      </c>
      <c r="T3718" s="6" t="s">
        <v>64</v>
      </c>
      <c r="U3718" s="6" t="s">
        <v>144</v>
      </c>
      <c r="Y3718" s="6" t="s">
        <v>66</v>
      </c>
      <c r="Z3718" s="0" t="n">
        <v>20</v>
      </c>
      <c r="AA3718" s="6" t="s">
        <v>67</v>
      </c>
      <c r="AB3718" s="6" t="s">
        <v>15361</v>
      </c>
      <c r="AC3718" s="6"/>
      <c r="AD3718" s="6"/>
      <c r="AE3718" s="6"/>
      <c r="AQ3718" s="6" t="s">
        <v>15362</v>
      </c>
      <c r="AR3718" s="0" t="n">
        <v>16</v>
      </c>
    </row>
    <row r="3719" customFormat="false" ht="12.75" hidden="false" customHeight="true" outlineLevel="0" collapsed="false">
      <c r="A3719" s="4"/>
      <c r="B3719" s="4"/>
      <c r="C3719" s="4"/>
      <c r="D3719" s="4"/>
      <c r="E3719" s="4"/>
      <c r="F3719" s="4"/>
      <c r="G3719" s="4" t="s">
        <v>269</v>
      </c>
      <c r="H3719" s="4" t="s">
        <v>15363</v>
      </c>
      <c r="I3719" s="4"/>
      <c r="J3719" s="4"/>
      <c r="K3719" s="4" t="s">
        <v>153</v>
      </c>
      <c r="L3719" s="4" t="s">
        <v>154</v>
      </c>
      <c r="M3719" s="4"/>
      <c r="N3719" s="4"/>
      <c r="O3719" s="4"/>
      <c r="P3719" s="4"/>
      <c r="Q3719" s="4"/>
      <c r="R3719" s="4"/>
      <c r="S3719" s="4"/>
      <c r="T3719" s="4"/>
      <c r="U3719" s="4"/>
      <c r="V3719" s="4"/>
      <c r="W3719" s="4"/>
      <c r="X3719" s="4"/>
      <c r="Y3719" s="4"/>
      <c r="Z3719" s="4"/>
      <c r="AA3719" s="4"/>
      <c r="AB3719" s="4"/>
      <c r="AC3719" s="5"/>
      <c r="AD3719" s="4"/>
      <c r="AE3719" s="4"/>
      <c r="AF3719" s="4"/>
      <c r="AG3719" s="4"/>
      <c r="AH3719" s="4"/>
      <c r="AI3719" s="4"/>
      <c r="AJ3719" s="4"/>
      <c r="AK3719" s="4"/>
      <c r="AL3719" s="4"/>
      <c r="AM3719" s="4"/>
      <c r="AN3719" s="4"/>
      <c r="AO3719" s="4"/>
      <c r="AP3719" s="4"/>
      <c r="AQ3719" s="4"/>
      <c r="AR3719" s="4"/>
    </row>
    <row r="3720" customFormat="false" ht="12.75" hidden="false" customHeight="true" outlineLevel="0" collapsed="false">
      <c r="A3720" s="4"/>
      <c r="B3720" s="4"/>
      <c r="C3720" s="4"/>
      <c r="D3720" s="4"/>
      <c r="E3720" s="4"/>
      <c r="F3720" s="4"/>
      <c r="G3720" s="4" t="s">
        <v>52</v>
      </c>
      <c r="H3720" s="4" t="s">
        <v>15364</v>
      </c>
      <c r="I3720" s="4"/>
      <c r="J3720" s="4"/>
      <c r="K3720" s="4" t="s">
        <v>1238</v>
      </c>
      <c r="L3720" s="4" t="s">
        <v>1239</v>
      </c>
      <c r="M3720" s="4"/>
      <c r="N3720" s="4"/>
      <c r="O3720" s="4"/>
      <c r="P3720" s="4"/>
      <c r="Q3720" s="4"/>
      <c r="R3720" s="4"/>
      <c r="S3720" s="4"/>
      <c r="T3720" s="4"/>
      <c r="U3720" s="4"/>
      <c r="V3720" s="4"/>
      <c r="W3720" s="4"/>
      <c r="X3720" s="4"/>
      <c r="Y3720" s="4"/>
      <c r="Z3720" s="4"/>
      <c r="AA3720" s="4"/>
      <c r="AB3720" s="4"/>
      <c r="AC3720" s="5"/>
      <c r="AD3720" s="4"/>
      <c r="AE3720" s="4"/>
      <c r="AF3720" s="4"/>
      <c r="AG3720" s="4"/>
      <c r="AH3720" s="4"/>
      <c r="AI3720" s="4"/>
      <c r="AJ3720" s="4"/>
      <c r="AK3720" s="4"/>
      <c r="AL3720" s="4"/>
      <c r="AM3720" s="4"/>
      <c r="AN3720" s="4"/>
      <c r="AO3720" s="4"/>
      <c r="AP3720" s="4"/>
      <c r="AQ3720" s="4"/>
      <c r="AR3720" s="4"/>
    </row>
    <row r="3721" customFormat="false" ht="12.75" hidden="false" customHeight="true" outlineLevel="0" collapsed="false">
      <c r="A3721" s="4"/>
      <c r="B3721" s="4"/>
      <c r="C3721" s="4"/>
      <c r="D3721" s="4"/>
      <c r="E3721" s="4"/>
      <c r="F3721" s="4"/>
      <c r="G3721" s="4" t="s">
        <v>1457</v>
      </c>
      <c r="H3721" s="4" t="s">
        <v>15365</v>
      </c>
      <c r="I3721" s="4"/>
      <c r="J3721" s="4"/>
      <c r="K3721" s="4" t="s">
        <v>44</v>
      </c>
      <c r="L3721" s="4" t="s">
        <v>45</v>
      </c>
      <c r="M3721" s="4"/>
      <c r="N3721" s="4"/>
      <c r="O3721" s="4"/>
      <c r="P3721" s="4"/>
      <c r="Q3721" s="4"/>
      <c r="R3721" s="4"/>
      <c r="S3721" s="4"/>
      <c r="T3721" s="4"/>
      <c r="U3721" s="4"/>
      <c r="V3721" s="4"/>
      <c r="W3721" s="4"/>
      <c r="X3721" s="4"/>
      <c r="Y3721" s="4"/>
      <c r="Z3721" s="4"/>
      <c r="AA3721" s="4"/>
      <c r="AB3721" s="4"/>
      <c r="AC3721" s="5"/>
      <c r="AD3721" s="4"/>
      <c r="AE3721" s="4"/>
      <c r="AF3721" s="4"/>
      <c r="AG3721" s="4"/>
      <c r="AH3721" s="4"/>
      <c r="AI3721" s="4"/>
      <c r="AJ3721" s="4"/>
      <c r="AK3721" s="4"/>
      <c r="AL3721" s="4"/>
      <c r="AM3721" s="4"/>
      <c r="AN3721" s="4"/>
      <c r="AO3721" s="4"/>
      <c r="AP3721" s="4"/>
      <c r="AQ3721" s="4"/>
      <c r="AR3721" s="4"/>
    </row>
    <row r="3722" customFormat="false" ht="12.75" hidden="false" customHeight="true" outlineLevel="0" collapsed="false">
      <c r="A3722" s="6" t="s">
        <v>88</v>
      </c>
      <c r="B3722" s="6" t="s">
        <v>3812</v>
      </c>
      <c r="C3722" s="6" t="s">
        <v>15366</v>
      </c>
      <c r="D3722" s="6" t="s">
        <v>15367</v>
      </c>
      <c r="E3722" s="0" t="n">
        <v>500</v>
      </c>
      <c r="F3722" s="6" t="s">
        <v>15368</v>
      </c>
      <c r="G3722" s="6" t="s">
        <v>353</v>
      </c>
      <c r="H3722" s="6" t="s">
        <v>15365</v>
      </c>
      <c r="J3722" s="6" t="s">
        <v>125</v>
      </c>
      <c r="K3722" s="6" t="s">
        <v>3817</v>
      </c>
      <c r="L3722" s="6" t="s">
        <v>3818</v>
      </c>
      <c r="M3722" s="6" t="s">
        <v>4927</v>
      </c>
      <c r="N3722" s="6" t="s">
        <v>58</v>
      </c>
      <c r="O3722" s="6" t="s">
        <v>59</v>
      </c>
      <c r="P3722" s="6" t="s">
        <v>262</v>
      </c>
      <c r="Q3722" s="6" t="s">
        <v>190</v>
      </c>
      <c r="R3722" s="6" t="s">
        <v>66</v>
      </c>
      <c r="S3722" s="6" t="s">
        <v>63</v>
      </c>
      <c r="T3722" s="6" t="s">
        <v>64</v>
      </c>
      <c r="X3722" s="6" t="s">
        <v>15369</v>
      </c>
      <c r="Y3722" s="6" t="s">
        <v>66</v>
      </c>
      <c r="Z3722" s="0" t="n">
        <v>20</v>
      </c>
      <c r="AA3722" s="6" t="s">
        <v>67</v>
      </c>
      <c r="AB3722" s="6" t="s">
        <v>15370</v>
      </c>
      <c r="AC3722" s="6"/>
      <c r="AD3722" s="6"/>
      <c r="AE3722" s="6"/>
      <c r="AR3722" s="0" t="n">
        <v>51</v>
      </c>
    </row>
    <row r="3723" customFormat="false" ht="12.75" hidden="false" customHeight="true" outlineLevel="0" collapsed="false">
      <c r="A3723" s="6" t="s">
        <v>88</v>
      </c>
      <c r="B3723" s="6" t="s">
        <v>3812</v>
      </c>
      <c r="C3723" s="6" t="s">
        <v>15371</v>
      </c>
      <c r="D3723" s="6" t="s">
        <v>15372</v>
      </c>
      <c r="E3723" s="0" t="n">
        <v>500</v>
      </c>
      <c r="F3723" s="6" t="s">
        <v>15373</v>
      </c>
      <c r="G3723" s="6" t="s">
        <v>628</v>
      </c>
      <c r="H3723" s="6" t="s">
        <v>15365</v>
      </c>
      <c r="J3723" s="6" t="s">
        <v>125</v>
      </c>
      <c r="K3723" s="6" t="s">
        <v>3817</v>
      </c>
      <c r="L3723" s="6" t="s">
        <v>3818</v>
      </c>
      <c r="M3723" s="6" t="s">
        <v>3546</v>
      </c>
      <c r="N3723" s="6" t="s">
        <v>58</v>
      </c>
      <c r="O3723" s="6" t="s">
        <v>59</v>
      </c>
      <c r="P3723" s="6" t="s">
        <v>2223</v>
      </c>
      <c r="Q3723" s="6" t="s">
        <v>219</v>
      </c>
      <c r="R3723" s="6" t="s">
        <v>143</v>
      </c>
      <c r="S3723" s="6" t="s">
        <v>63</v>
      </c>
      <c r="T3723" s="6" t="s">
        <v>64</v>
      </c>
      <c r="X3723" s="6" t="s">
        <v>15374</v>
      </c>
      <c r="Y3723" s="6" t="s">
        <v>66</v>
      </c>
      <c r="Z3723" s="0" t="n">
        <v>20</v>
      </c>
      <c r="AH3723" s="6" t="s">
        <v>15375</v>
      </c>
      <c r="AR3723" s="0" t="n">
        <v>52</v>
      </c>
    </row>
    <row r="3724" customFormat="false" ht="12.75" hidden="false" customHeight="true" outlineLevel="0" collapsed="false">
      <c r="A3724" s="4"/>
      <c r="B3724" s="4"/>
      <c r="C3724" s="4"/>
      <c r="D3724" s="4"/>
      <c r="E3724" s="4"/>
      <c r="F3724" s="4"/>
      <c r="G3724" s="4" t="s">
        <v>46</v>
      </c>
      <c r="H3724" s="4" t="s">
        <v>15376</v>
      </c>
      <c r="I3724" s="4"/>
      <c r="J3724" s="4"/>
      <c r="K3724" s="4" t="s">
        <v>153</v>
      </c>
      <c r="L3724" s="4" t="s">
        <v>154</v>
      </c>
      <c r="M3724" s="4"/>
      <c r="N3724" s="4"/>
      <c r="O3724" s="4"/>
      <c r="P3724" s="4"/>
      <c r="Q3724" s="4"/>
      <c r="R3724" s="4"/>
      <c r="S3724" s="4"/>
      <c r="T3724" s="4"/>
      <c r="U3724" s="4"/>
      <c r="V3724" s="4"/>
      <c r="W3724" s="4"/>
      <c r="X3724" s="4"/>
      <c r="Y3724" s="4"/>
      <c r="Z3724" s="4"/>
      <c r="AA3724" s="4"/>
      <c r="AB3724" s="4"/>
      <c r="AC3724" s="5"/>
      <c r="AD3724" s="4"/>
      <c r="AE3724" s="4"/>
      <c r="AF3724" s="4"/>
      <c r="AG3724" s="4"/>
      <c r="AH3724" s="4"/>
      <c r="AI3724" s="4"/>
      <c r="AJ3724" s="4"/>
      <c r="AK3724" s="4"/>
      <c r="AL3724" s="4"/>
      <c r="AM3724" s="4"/>
      <c r="AN3724" s="4"/>
      <c r="AO3724" s="4"/>
      <c r="AP3724" s="4"/>
      <c r="AQ3724" s="4"/>
      <c r="AR3724" s="4"/>
    </row>
    <row r="3725" customFormat="false" ht="12.75" hidden="false" customHeight="true" outlineLevel="0" collapsed="false">
      <c r="A3725" s="4"/>
      <c r="B3725" s="4"/>
      <c r="C3725" s="4"/>
      <c r="D3725" s="4"/>
      <c r="E3725" s="4"/>
      <c r="F3725" s="4"/>
      <c r="G3725" s="4" t="s">
        <v>46</v>
      </c>
      <c r="H3725" s="4" t="s">
        <v>15376</v>
      </c>
      <c r="I3725" s="4"/>
      <c r="J3725" s="4"/>
      <c r="K3725" s="4" t="s">
        <v>153</v>
      </c>
      <c r="L3725" s="4" t="s">
        <v>154</v>
      </c>
      <c r="M3725" s="4"/>
      <c r="N3725" s="4"/>
      <c r="O3725" s="4"/>
      <c r="P3725" s="4"/>
      <c r="Q3725" s="4"/>
      <c r="R3725" s="4"/>
      <c r="S3725" s="4"/>
      <c r="T3725" s="4"/>
      <c r="U3725" s="4"/>
      <c r="V3725" s="4"/>
      <c r="W3725" s="4"/>
      <c r="X3725" s="4"/>
      <c r="Y3725" s="4"/>
      <c r="Z3725" s="4"/>
      <c r="AA3725" s="4"/>
      <c r="AB3725" s="4"/>
      <c r="AC3725" s="5"/>
      <c r="AD3725" s="4"/>
      <c r="AE3725" s="4"/>
      <c r="AF3725" s="4"/>
      <c r="AG3725" s="4"/>
      <c r="AH3725" s="4"/>
      <c r="AI3725" s="4"/>
      <c r="AJ3725" s="4"/>
      <c r="AK3725" s="4"/>
      <c r="AL3725" s="4"/>
      <c r="AM3725" s="4"/>
      <c r="AN3725" s="4"/>
      <c r="AO3725" s="4"/>
      <c r="AP3725" s="4"/>
      <c r="AQ3725" s="4"/>
      <c r="AR3725" s="4"/>
    </row>
    <row r="3726" customFormat="false" ht="12.75" hidden="false" customHeight="true" outlineLevel="0" collapsed="false">
      <c r="A3726" s="4"/>
      <c r="B3726" s="4"/>
      <c r="C3726" s="4"/>
      <c r="D3726" s="4"/>
      <c r="E3726" s="4"/>
      <c r="F3726" s="4"/>
      <c r="G3726" s="4" t="s">
        <v>46</v>
      </c>
      <c r="H3726" s="4" t="s">
        <v>15376</v>
      </c>
      <c r="I3726" s="4"/>
      <c r="J3726" s="4"/>
      <c r="K3726" s="4" t="s">
        <v>153</v>
      </c>
      <c r="L3726" s="4" t="s">
        <v>154</v>
      </c>
      <c r="M3726" s="4"/>
      <c r="N3726" s="4"/>
      <c r="O3726" s="4"/>
      <c r="P3726" s="4"/>
      <c r="Q3726" s="4"/>
      <c r="R3726" s="4"/>
      <c r="S3726" s="4"/>
      <c r="T3726" s="4"/>
      <c r="U3726" s="4"/>
      <c r="V3726" s="4"/>
      <c r="W3726" s="4"/>
      <c r="X3726" s="4"/>
      <c r="Y3726" s="4"/>
      <c r="Z3726" s="4"/>
      <c r="AA3726" s="4"/>
      <c r="AB3726" s="4"/>
      <c r="AC3726" s="5"/>
      <c r="AD3726" s="4"/>
      <c r="AE3726" s="4"/>
      <c r="AF3726" s="4"/>
      <c r="AG3726" s="4"/>
      <c r="AH3726" s="4"/>
      <c r="AI3726" s="4"/>
      <c r="AJ3726" s="4"/>
      <c r="AK3726" s="4"/>
      <c r="AL3726" s="4"/>
      <c r="AM3726" s="4"/>
      <c r="AN3726" s="4"/>
      <c r="AO3726" s="4"/>
      <c r="AP3726" s="4"/>
      <c r="AQ3726" s="4"/>
      <c r="AR3726" s="4"/>
    </row>
    <row r="3727" customFormat="false" ht="12.75" hidden="false" customHeight="true" outlineLevel="0" collapsed="false">
      <c r="A3727" s="4"/>
      <c r="B3727" s="4"/>
      <c r="C3727" s="4"/>
      <c r="D3727" s="4"/>
      <c r="E3727" s="4"/>
      <c r="F3727" s="4"/>
      <c r="G3727" s="4" t="s">
        <v>46</v>
      </c>
      <c r="H3727" s="4" t="s">
        <v>15376</v>
      </c>
      <c r="I3727" s="4"/>
      <c r="J3727" s="4"/>
      <c r="K3727" s="4" t="s">
        <v>153</v>
      </c>
      <c r="L3727" s="4" t="s">
        <v>154</v>
      </c>
      <c r="M3727" s="4"/>
      <c r="N3727" s="4"/>
      <c r="O3727" s="4"/>
      <c r="P3727" s="4"/>
      <c r="Q3727" s="4"/>
      <c r="R3727" s="4"/>
      <c r="S3727" s="4"/>
      <c r="T3727" s="4"/>
      <c r="U3727" s="4"/>
      <c r="V3727" s="4"/>
      <c r="W3727" s="4"/>
      <c r="X3727" s="4"/>
      <c r="Y3727" s="4"/>
      <c r="Z3727" s="4"/>
      <c r="AA3727" s="4"/>
      <c r="AB3727" s="4"/>
      <c r="AC3727" s="5"/>
      <c r="AD3727" s="4"/>
      <c r="AE3727" s="4"/>
      <c r="AF3727" s="4"/>
      <c r="AG3727" s="4"/>
      <c r="AH3727" s="4"/>
      <c r="AI3727" s="4"/>
      <c r="AJ3727" s="4"/>
      <c r="AK3727" s="4"/>
      <c r="AL3727" s="4"/>
      <c r="AM3727" s="4"/>
      <c r="AN3727" s="4"/>
      <c r="AO3727" s="4"/>
      <c r="AP3727" s="4"/>
      <c r="AQ3727" s="4"/>
      <c r="AR3727" s="4"/>
    </row>
    <row r="3728" customFormat="false" ht="12.75" hidden="false" customHeight="true" outlineLevel="0" collapsed="false">
      <c r="A3728" s="4"/>
      <c r="B3728" s="4"/>
      <c r="C3728" s="4"/>
      <c r="D3728" s="4"/>
      <c r="E3728" s="4"/>
      <c r="F3728" s="4"/>
      <c r="G3728" s="4" t="s">
        <v>52</v>
      </c>
      <c r="H3728" s="4" t="s">
        <v>15376</v>
      </c>
      <c r="I3728" s="4"/>
      <c r="J3728" s="4"/>
      <c r="K3728" s="4" t="s">
        <v>153</v>
      </c>
      <c r="L3728" s="4" t="s">
        <v>154</v>
      </c>
      <c r="M3728" s="4"/>
      <c r="N3728" s="4"/>
      <c r="O3728" s="4"/>
      <c r="P3728" s="4"/>
      <c r="Q3728" s="4"/>
      <c r="R3728" s="4"/>
      <c r="S3728" s="4"/>
      <c r="T3728" s="4"/>
      <c r="U3728" s="4"/>
      <c r="V3728" s="4"/>
      <c r="W3728" s="4"/>
      <c r="X3728" s="4"/>
      <c r="Y3728" s="4"/>
      <c r="Z3728" s="4"/>
      <c r="AA3728" s="4"/>
      <c r="AB3728" s="4"/>
      <c r="AC3728" s="5"/>
      <c r="AD3728" s="4"/>
      <c r="AE3728" s="4"/>
      <c r="AF3728" s="4"/>
      <c r="AG3728" s="4"/>
      <c r="AH3728" s="4"/>
      <c r="AI3728" s="4"/>
      <c r="AJ3728" s="4"/>
      <c r="AK3728" s="4"/>
      <c r="AL3728" s="4"/>
      <c r="AM3728" s="4"/>
      <c r="AN3728" s="4"/>
      <c r="AO3728" s="4"/>
      <c r="AP3728" s="4"/>
      <c r="AQ3728" s="4"/>
      <c r="AR3728" s="4"/>
    </row>
    <row r="3729" customFormat="false" ht="12.75" hidden="false" customHeight="true" outlineLevel="0" collapsed="false">
      <c r="A3729" s="6" t="s">
        <v>88</v>
      </c>
      <c r="B3729" s="6" t="s">
        <v>2545</v>
      </c>
      <c r="C3729" s="6" t="s">
        <v>15377</v>
      </c>
      <c r="D3729" s="6" t="s">
        <v>15378</v>
      </c>
      <c r="E3729" s="0" t="n">
        <v>370</v>
      </c>
      <c r="F3729" s="6" t="s">
        <v>15379</v>
      </c>
      <c r="G3729" s="6" t="s">
        <v>93</v>
      </c>
      <c r="H3729" s="6" t="s">
        <v>15380</v>
      </c>
      <c r="J3729" s="6" t="s">
        <v>15381</v>
      </c>
      <c r="K3729" s="6" t="s">
        <v>2551</v>
      </c>
      <c r="L3729" s="6" t="s">
        <v>2552</v>
      </c>
      <c r="M3729" s="6" t="s">
        <v>713</v>
      </c>
      <c r="N3729" s="6" t="s">
        <v>58</v>
      </c>
      <c r="O3729" s="6" t="s">
        <v>59</v>
      </c>
      <c r="P3729" s="6" t="s">
        <v>5899</v>
      </c>
      <c r="Q3729" s="6" t="s">
        <v>286</v>
      </c>
      <c r="R3729" s="6" t="s">
        <v>143</v>
      </c>
      <c r="S3729" s="6" t="s">
        <v>63</v>
      </c>
      <c r="T3729" s="6" t="s">
        <v>64</v>
      </c>
      <c r="U3729" s="6" t="s">
        <v>144</v>
      </c>
      <c r="Y3729" s="6" t="s">
        <v>66</v>
      </c>
      <c r="Z3729" s="0" t="n">
        <v>20</v>
      </c>
      <c r="AA3729" s="6" t="s">
        <v>67</v>
      </c>
      <c r="AH3729" s="6" t="s">
        <v>15382</v>
      </c>
      <c r="AR3729" s="0" t="n">
        <v>66</v>
      </c>
    </row>
    <row r="3730" customFormat="false" ht="12.75" hidden="false" customHeight="true" outlineLevel="0" collapsed="false">
      <c r="A3730" s="4"/>
      <c r="B3730" s="4"/>
      <c r="C3730" s="4"/>
      <c r="D3730" s="4"/>
      <c r="E3730" s="4"/>
      <c r="F3730" s="4"/>
      <c r="G3730" s="4" t="s">
        <v>42</v>
      </c>
      <c r="H3730" s="4" t="s">
        <v>15383</v>
      </c>
      <c r="I3730" s="4"/>
      <c r="J3730" s="4"/>
      <c r="K3730" s="4" t="s">
        <v>86</v>
      </c>
      <c r="L3730" s="4" t="s">
        <v>87</v>
      </c>
      <c r="M3730" s="4"/>
      <c r="N3730" s="4"/>
      <c r="O3730" s="4"/>
      <c r="P3730" s="4"/>
      <c r="Q3730" s="4"/>
      <c r="R3730" s="4"/>
      <c r="S3730" s="4"/>
      <c r="T3730" s="4"/>
      <c r="U3730" s="4"/>
      <c r="V3730" s="4"/>
      <c r="W3730" s="4"/>
      <c r="X3730" s="4"/>
      <c r="Y3730" s="4"/>
      <c r="Z3730" s="4"/>
      <c r="AA3730" s="4"/>
      <c r="AB3730" s="4"/>
      <c r="AC3730" s="5"/>
      <c r="AD3730" s="4"/>
      <c r="AE3730" s="4"/>
      <c r="AF3730" s="4"/>
      <c r="AG3730" s="4"/>
      <c r="AH3730" s="4"/>
      <c r="AI3730" s="4"/>
      <c r="AJ3730" s="4"/>
      <c r="AK3730" s="4"/>
      <c r="AL3730" s="4"/>
      <c r="AM3730" s="4"/>
      <c r="AN3730" s="4"/>
      <c r="AO3730" s="4"/>
      <c r="AP3730" s="4"/>
      <c r="AQ3730" s="4"/>
      <c r="AR3730" s="4"/>
    </row>
    <row r="3731" customFormat="false" ht="12.75" hidden="false" customHeight="true" outlineLevel="0" collapsed="false">
      <c r="A3731" s="4"/>
      <c r="B3731" s="4"/>
      <c r="C3731" s="4"/>
      <c r="D3731" s="4"/>
      <c r="E3731" s="4"/>
      <c r="F3731" s="4"/>
      <c r="G3731" s="4" t="s">
        <v>42</v>
      </c>
      <c r="H3731" s="4" t="s">
        <v>15383</v>
      </c>
      <c r="I3731" s="4"/>
      <c r="J3731" s="4"/>
      <c r="K3731" s="4" t="s">
        <v>86</v>
      </c>
      <c r="L3731" s="4" t="s">
        <v>87</v>
      </c>
      <c r="M3731" s="4"/>
      <c r="N3731" s="4"/>
      <c r="O3731" s="4"/>
      <c r="P3731" s="4"/>
      <c r="Q3731" s="4"/>
      <c r="R3731" s="4"/>
      <c r="S3731" s="4"/>
      <c r="T3731" s="4"/>
      <c r="U3731" s="4"/>
      <c r="V3731" s="4"/>
      <c r="W3731" s="4"/>
      <c r="X3731" s="4"/>
      <c r="Y3731" s="4"/>
      <c r="Z3731" s="4"/>
      <c r="AA3731" s="4"/>
      <c r="AB3731" s="4"/>
      <c r="AC3731" s="5"/>
      <c r="AD3731" s="4"/>
      <c r="AE3731" s="4"/>
      <c r="AF3731" s="4"/>
      <c r="AG3731" s="4"/>
      <c r="AH3731" s="4"/>
      <c r="AI3731" s="4"/>
      <c r="AJ3731" s="4"/>
      <c r="AK3731" s="4"/>
      <c r="AL3731" s="4"/>
      <c r="AM3731" s="4"/>
      <c r="AN3731" s="4"/>
      <c r="AO3731" s="4"/>
      <c r="AP3731" s="4"/>
      <c r="AQ3731" s="4"/>
      <c r="AR3731" s="4"/>
    </row>
    <row r="3732" customFormat="false" ht="12.75" hidden="false" customHeight="true" outlineLevel="0" collapsed="false">
      <c r="A3732" s="4"/>
      <c r="B3732" s="4"/>
      <c r="C3732" s="4"/>
      <c r="D3732" s="4"/>
      <c r="E3732" s="4"/>
      <c r="F3732" s="4"/>
      <c r="G3732" s="4" t="s">
        <v>52</v>
      </c>
      <c r="H3732" s="4" t="s">
        <v>15383</v>
      </c>
      <c r="I3732" s="4"/>
      <c r="J3732" s="4"/>
      <c r="K3732" s="4" t="s">
        <v>86</v>
      </c>
      <c r="L3732" s="4" t="s">
        <v>87</v>
      </c>
      <c r="M3732" s="4"/>
      <c r="N3732" s="4"/>
      <c r="O3732" s="4"/>
      <c r="P3732" s="4"/>
      <c r="Q3732" s="4"/>
      <c r="R3732" s="4"/>
      <c r="S3732" s="4"/>
      <c r="T3732" s="4"/>
      <c r="U3732" s="4"/>
      <c r="V3732" s="4"/>
      <c r="W3732" s="4"/>
      <c r="X3732" s="4"/>
      <c r="Y3732" s="4"/>
      <c r="Z3732" s="4"/>
      <c r="AA3732" s="4"/>
      <c r="AB3732" s="4"/>
      <c r="AC3732" s="5"/>
      <c r="AD3732" s="4"/>
      <c r="AE3732" s="4"/>
      <c r="AF3732" s="4"/>
      <c r="AG3732" s="4"/>
      <c r="AH3732" s="4"/>
      <c r="AI3732" s="4"/>
      <c r="AJ3732" s="4"/>
      <c r="AK3732" s="4"/>
      <c r="AL3732" s="4"/>
      <c r="AM3732" s="4"/>
      <c r="AN3732" s="4"/>
      <c r="AO3732" s="4"/>
      <c r="AP3732" s="4"/>
      <c r="AQ3732" s="4"/>
      <c r="AR3732" s="4"/>
    </row>
    <row r="3733" customFormat="false" ht="12.75" hidden="false" customHeight="true" outlineLevel="0" collapsed="false">
      <c r="A3733" s="4"/>
      <c r="B3733" s="4"/>
      <c r="C3733" s="4"/>
      <c r="D3733" s="4"/>
      <c r="E3733" s="4"/>
      <c r="F3733" s="4"/>
      <c r="G3733" s="4" t="s">
        <v>46</v>
      </c>
      <c r="H3733" s="4" t="s">
        <v>15383</v>
      </c>
      <c r="I3733" s="4"/>
      <c r="J3733" s="4"/>
      <c r="K3733" s="4" t="s">
        <v>86</v>
      </c>
      <c r="L3733" s="4" t="s">
        <v>87</v>
      </c>
      <c r="M3733" s="4"/>
      <c r="N3733" s="4"/>
      <c r="O3733" s="4"/>
      <c r="P3733" s="4"/>
      <c r="Q3733" s="4"/>
      <c r="R3733" s="4"/>
      <c r="S3733" s="4"/>
      <c r="T3733" s="4"/>
      <c r="U3733" s="4"/>
      <c r="V3733" s="4"/>
      <c r="W3733" s="4"/>
      <c r="X3733" s="4"/>
      <c r="Y3733" s="4"/>
      <c r="Z3733" s="4"/>
      <c r="AA3733" s="4"/>
      <c r="AB3733" s="4"/>
      <c r="AC3733" s="5"/>
      <c r="AD3733" s="4"/>
      <c r="AE3733" s="4"/>
      <c r="AF3733" s="4"/>
      <c r="AG3733" s="4"/>
      <c r="AH3733" s="4"/>
      <c r="AI3733" s="4"/>
      <c r="AJ3733" s="4"/>
      <c r="AK3733" s="4"/>
      <c r="AL3733" s="4"/>
      <c r="AM3733" s="4"/>
      <c r="AN3733" s="4"/>
      <c r="AO3733" s="4"/>
      <c r="AP3733" s="4"/>
      <c r="AQ3733" s="4"/>
      <c r="AR3733" s="4"/>
    </row>
    <row r="3734" customFormat="false" ht="12.75" hidden="false" customHeight="true" outlineLevel="0" collapsed="false">
      <c r="A3734" s="6" t="s">
        <v>47</v>
      </c>
      <c r="B3734" s="6" t="s">
        <v>665</v>
      </c>
      <c r="C3734" s="6" t="s">
        <v>15384</v>
      </c>
      <c r="D3734" s="6" t="s">
        <v>15385</v>
      </c>
      <c r="E3734" s="0" t="n">
        <v>1070</v>
      </c>
      <c r="F3734" s="6" t="s">
        <v>15386</v>
      </c>
      <c r="G3734" s="6" t="s">
        <v>718</v>
      </c>
      <c r="H3734" s="6" t="s">
        <v>15387</v>
      </c>
      <c r="K3734" s="6" t="s">
        <v>670</v>
      </c>
      <c r="L3734" s="6" t="s">
        <v>671</v>
      </c>
      <c r="M3734" s="6" t="s">
        <v>6734</v>
      </c>
      <c r="N3734" s="6" t="s">
        <v>58</v>
      </c>
      <c r="O3734" s="6" t="s">
        <v>59</v>
      </c>
      <c r="P3734" s="6" t="s">
        <v>8144</v>
      </c>
      <c r="Q3734" s="6" t="s">
        <v>190</v>
      </c>
      <c r="R3734" s="6" t="s">
        <v>66</v>
      </c>
      <c r="S3734" s="6" t="s">
        <v>63</v>
      </c>
      <c r="T3734" s="6" t="s">
        <v>64</v>
      </c>
      <c r="Y3734" s="6" t="s">
        <v>66</v>
      </c>
      <c r="Z3734" s="0" t="n">
        <v>20</v>
      </c>
      <c r="AB3734" s="6" t="s">
        <v>15388</v>
      </c>
      <c r="AC3734" s="7" t="n">
        <v>43028</v>
      </c>
      <c r="AD3734" s="0" t="s">
        <v>161</v>
      </c>
      <c r="AE3734" s="0" t="s">
        <v>162</v>
      </c>
      <c r="AH3734" s="6" t="s">
        <v>15389</v>
      </c>
      <c r="AN3734" s="6" t="s">
        <v>15390</v>
      </c>
      <c r="AR3734" s="0" t="n">
        <v>35</v>
      </c>
    </row>
    <row r="3735" customFormat="false" ht="12.75" hidden="false" customHeight="true" outlineLevel="0" collapsed="false">
      <c r="A3735" s="4"/>
      <c r="B3735" s="4"/>
      <c r="C3735" s="4"/>
      <c r="D3735" s="4"/>
      <c r="E3735" s="4"/>
      <c r="F3735" s="4"/>
      <c r="G3735" s="4" t="s">
        <v>628</v>
      </c>
      <c r="H3735" s="4" t="s">
        <v>15391</v>
      </c>
      <c r="I3735" s="4"/>
      <c r="J3735" s="4"/>
      <c r="K3735" s="4" t="s">
        <v>153</v>
      </c>
      <c r="L3735" s="4" t="s">
        <v>154</v>
      </c>
      <c r="M3735" s="4"/>
      <c r="N3735" s="4"/>
      <c r="O3735" s="4"/>
      <c r="P3735" s="4"/>
      <c r="Q3735" s="4"/>
      <c r="R3735" s="4"/>
      <c r="S3735" s="4"/>
      <c r="T3735" s="4"/>
      <c r="U3735" s="4"/>
      <c r="V3735" s="4"/>
      <c r="W3735" s="4"/>
      <c r="X3735" s="4"/>
      <c r="Y3735" s="4"/>
      <c r="Z3735" s="4"/>
      <c r="AA3735" s="4"/>
      <c r="AB3735" s="4"/>
      <c r="AC3735" s="5"/>
      <c r="AD3735" s="4"/>
      <c r="AE3735" s="4"/>
      <c r="AF3735" s="4"/>
      <c r="AG3735" s="4"/>
      <c r="AH3735" s="4"/>
      <c r="AI3735" s="4"/>
      <c r="AJ3735" s="4"/>
      <c r="AK3735" s="4"/>
      <c r="AL3735" s="4"/>
      <c r="AM3735" s="4"/>
      <c r="AN3735" s="4"/>
      <c r="AO3735" s="4"/>
      <c r="AP3735" s="4"/>
      <c r="AQ3735" s="4"/>
      <c r="AR3735" s="4"/>
    </row>
    <row r="3736" customFormat="false" ht="12.75" hidden="false" customHeight="true" outlineLevel="0" collapsed="false">
      <c r="A3736" s="4"/>
      <c r="B3736" s="4"/>
      <c r="C3736" s="4"/>
      <c r="D3736" s="4"/>
      <c r="E3736" s="4"/>
      <c r="F3736" s="4"/>
      <c r="G3736" s="4" t="s">
        <v>1892</v>
      </c>
      <c r="H3736" s="4" t="s">
        <v>15391</v>
      </c>
      <c r="I3736" s="4"/>
      <c r="J3736" s="4"/>
      <c r="K3736" s="4" t="s">
        <v>153</v>
      </c>
      <c r="L3736" s="4" t="s">
        <v>154</v>
      </c>
      <c r="M3736" s="4"/>
      <c r="N3736" s="4"/>
      <c r="O3736" s="4"/>
      <c r="P3736" s="4"/>
      <c r="Q3736" s="4"/>
      <c r="R3736" s="4"/>
      <c r="S3736" s="4"/>
      <c r="T3736" s="4"/>
      <c r="U3736" s="4"/>
      <c r="V3736" s="4"/>
      <c r="W3736" s="4"/>
      <c r="X3736" s="4"/>
      <c r="Y3736" s="4"/>
      <c r="Z3736" s="4"/>
      <c r="AA3736" s="4"/>
      <c r="AB3736" s="4"/>
      <c r="AC3736" s="5"/>
      <c r="AD3736" s="4"/>
      <c r="AE3736" s="4"/>
      <c r="AF3736" s="4"/>
      <c r="AG3736" s="4"/>
      <c r="AH3736" s="4"/>
      <c r="AI3736" s="4"/>
      <c r="AJ3736" s="4"/>
      <c r="AK3736" s="4"/>
      <c r="AL3736" s="4"/>
      <c r="AM3736" s="4"/>
      <c r="AN3736" s="4"/>
      <c r="AO3736" s="4"/>
      <c r="AP3736" s="4"/>
      <c r="AQ3736" s="4"/>
      <c r="AR3736" s="4"/>
    </row>
    <row r="3737" customFormat="false" ht="12.75" hidden="false" customHeight="true" outlineLevel="0" collapsed="false">
      <c r="A3737" s="4"/>
      <c r="B3737" s="4"/>
      <c r="C3737" s="4"/>
      <c r="D3737" s="4"/>
      <c r="E3737" s="4"/>
      <c r="F3737" s="4"/>
      <c r="G3737" s="4" t="s">
        <v>1892</v>
      </c>
      <c r="H3737" s="4" t="s">
        <v>15391</v>
      </c>
      <c r="I3737" s="4"/>
      <c r="J3737" s="4"/>
      <c r="K3737" s="4" t="s">
        <v>153</v>
      </c>
      <c r="L3737" s="4" t="s">
        <v>154</v>
      </c>
      <c r="M3737" s="4"/>
      <c r="N3737" s="4"/>
      <c r="O3737" s="4"/>
      <c r="P3737" s="4"/>
      <c r="Q3737" s="4"/>
      <c r="R3737" s="4"/>
      <c r="S3737" s="4"/>
      <c r="T3737" s="4"/>
      <c r="U3737" s="4"/>
      <c r="V3737" s="4"/>
      <c r="W3737" s="4"/>
      <c r="X3737" s="4"/>
      <c r="Y3737" s="4"/>
      <c r="Z3737" s="4"/>
      <c r="AA3737" s="4"/>
      <c r="AB3737" s="4"/>
      <c r="AC3737" s="5"/>
      <c r="AD3737" s="4"/>
      <c r="AE3737" s="4"/>
      <c r="AF3737" s="4"/>
      <c r="AG3737" s="4"/>
      <c r="AH3737" s="4"/>
      <c r="AI3737" s="4"/>
      <c r="AJ3737" s="4"/>
      <c r="AK3737" s="4"/>
      <c r="AL3737" s="4"/>
      <c r="AM3737" s="4"/>
      <c r="AN3737" s="4"/>
      <c r="AO3737" s="4"/>
      <c r="AP3737" s="4"/>
      <c r="AQ3737" s="4"/>
      <c r="AR3737" s="4"/>
    </row>
    <row r="3738" customFormat="false" ht="12.75" hidden="false" customHeight="true" outlineLevel="0" collapsed="false">
      <c r="A3738" s="4"/>
      <c r="B3738" s="4"/>
      <c r="C3738" s="4"/>
      <c r="D3738" s="4"/>
      <c r="E3738" s="4"/>
      <c r="F3738" s="4"/>
      <c r="G3738" s="4" t="s">
        <v>594</v>
      </c>
      <c r="H3738" s="4" t="s">
        <v>15391</v>
      </c>
      <c r="I3738" s="4"/>
      <c r="J3738" s="4"/>
      <c r="K3738" s="4" t="s">
        <v>153</v>
      </c>
      <c r="L3738" s="4" t="s">
        <v>154</v>
      </c>
      <c r="M3738" s="4"/>
      <c r="N3738" s="4"/>
      <c r="O3738" s="4"/>
      <c r="P3738" s="4"/>
      <c r="Q3738" s="4"/>
      <c r="R3738" s="4"/>
      <c r="S3738" s="4"/>
      <c r="T3738" s="4"/>
      <c r="U3738" s="4"/>
      <c r="V3738" s="4"/>
      <c r="W3738" s="4"/>
      <c r="X3738" s="4"/>
      <c r="Y3738" s="4"/>
      <c r="Z3738" s="4"/>
      <c r="AA3738" s="4"/>
      <c r="AB3738" s="4"/>
      <c r="AC3738" s="5"/>
      <c r="AD3738" s="4"/>
      <c r="AE3738" s="4"/>
      <c r="AF3738" s="4"/>
      <c r="AG3738" s="4"/>
      <c r="AH3738" s="4"/>
      <c r="AI3738" s="4"/>
      <c r="AJ3738" s="4"/>
      <c r="AK3738" s="4"/>
      <c r="AL3738" s="4"/>
      <c r="AM3738" s="4"/>
      <c r="AN3738" s="4"/>
      <c r="AO3738" s="4"/>
      <c r="AP3738" s="4"/>
      <c r="AQ3738" s="4"/>
      <c r="AR3738" s="4"/>
    </row>
    <row r="3739" customFormat="false" ht="12.75" hidden="false" customHeight="true" outlineLevel="0" collapsed="false">
      <c r="A3739" s="6" t="s">
        <v>47</v>
      </c>
      <c r="B3739" s="6" t="s">
        <v>665</v>
      </c>
      <c r="C3739" s="6" t="s">
        <v>15392</v>
      </c>
      <c r="D3739" s="6" t="s">
        <v>15393</v>
      </c>
      <c r="E3739" s="0" t="n">
        <v>1090</v>
      </c>
      <c r="F3739" s="6" t="s">
        <v>15394</v>
      </c>
      <c r="G3739" s="6" t="s">
        <v>353</v>
      </c>
      <c r="H3739" s="6" t="s">
        <v>15395</v>
      </c>
      <c r="K3739" s="6" t="s">
        <v>670</v>
      </c>
      <c r="L3739" s="6" t="s">
        <v>671</v>
      </c>
      <c r="M3739" s="6" t="s">
        <v>2008</v>
      </c>
      <c r="N3739" s="6" t="s">
        <v>58</v>
      </c>
      <c r="O3739" s="6" t="s">
        <v>59</v>
      </c>
      <c r="P3739" s="6" t="s">
        <v>4528</v>
      </c>
      <c r="Q3739" s="6" t="s">
        <v>368</v>
      </c>
      <c r="R3739" s="6" t="s">
        <v>66</v>
      </c>
      <c r="S3739" s="6" t="s">
        <v>63</v>
      </c>
      <c r="T3739" s="6" t="s">
        <v>64</v>
      </c>
      <c r="U3739" s="6" t="s">
        <v>159</v>
      </c>
      <c r="Y3739" s="6" t="s">
        <v>66</v>
      </c>
      <c r="Z3739" s="0" t="n">
        <v>20</v>
      </c>
      <c r="AC3739" s="7" t="n">
        <v>43028</v>
      </c>
      <c r="AD3739" s="0" t="s">
        <v>161</v>
      </c>
      <c r="AE3739" s="0" t="s">
        <v>162</v>
      </c>
      <c r="AH3739" s="6" t="s">
        <v>15396</v>
      </c>
      <c r="AR3739" s="0" t="n">
        <v>41</v>
      </c>
    </row>
    <row r="3740" customFormat="false" ht="12.75" hidden="false" customHeight="true" outlineLevel="0" collapsed="false">
      <c r="A3740" s="6" t="s">
        <v>47</v>
      </c>
      <c r="B3740" s="6" t="s">
        <v>665</v>
      </c>
      <c r="C3740" s="6" t="s">
        <v>15397</v>
      </c>
      <c r="D3740" s="6" t="s">
        <v>15398</v>
      </c>
      <c r="E3740" s="0" t="n">
        <v>1090</v>
      </c>
      <c r="F3740" s="6" t="s">
        <v>15399</v>
      </c>
      <c r="G3740" s="6" t="s">
        <v>1719</v>
      </c>
      <c r="H3740" s="6" t="s">
        <v>15395</v>
      </c>
      <c r="J3740" s="6" t="s">
        <v>881</v>
      </c>
      <c r="K3740" s="6" t="s">
        <v>670</v>
      </c>
      <c r="L3740" s="6" t="s">
        <v>671</v>
      </c>
      <c r="M3740" s="6" t="s">
        <v>3807</v>
      </c>
      <c r="N3740" s="6" t="s">
        <v>58</v>
      </c>
      <c r="O3740" s="6" t="s">
        <v>59</v>
      </c>
      <c r="P3740" s="6" t="s">
        <v>9955</v>
      </c>
      <c r="Q3740" s="6" t="s">
        <v>190</v>
      </c>
      <c r="R3740" s="6" t="s">
        <v>143</v>
      </c>
      <c r="S3740" s="6" t="s">
        <v>63</v>
      </c>
      <c r="T3740" s="6" t="s">
        <v>64</v>
      </c>
      <c r="X3740" s="6" t="s">
        <v>4493</v>
      </c>
      <c r="Y3740" s="6" t="s">
        <v>66</v>
      </c>
      <c r="Z3740" s="0" t="n">
        <v>20</v>
      </c>
      <c r="AB3740" s="6" t="s">
        <v>15400</v>
      </c>
      <c r="AC3740" s="7" t="n">
        <v>43028</v>
      </c>
      <c r="AD3740" s="0" t="s">
        <v>161</v>
      </c>
      <c r="AE3740" s="0" t="s">
        <v>162</v>
      </c>
      <c r="AQ3740" s="6" t="s">
        <v>15401</v>
      </c>
      <c r="AR3740" s="0" t="n">
        <v>41</v>
      </c>
    </row>
    <row r="3741" customFormat="false" ht="12.75" hidden="false" customHeight="true" outlineLevel="0" collapsed="false">
      <c r="A3741" s="4"/>
      <c r="B3741" s="4"/>
      <c r="C3741" s="4"/>
      <c r="D3741" s="4"/>
      <c r="E3741" s="4"/>
      <c r="F3741" s="4"/>
      <c r="G3741" s="4"/>
      <c r="H3741" s="4" t="s">
        <v>15402</v>
      </c>
      <c r="I3741" s="4"/>
      <c r="J3741" s="4"/>
      <c r="K3741" s="4" t="s">
        <v>153</v>
      </c>
      <c r="L3741" s="4" t="s">
        <v>154</v>
      </c>
      <c r="M3741" s="4"/>
      <c r="N3741" s="4"/>
      <c r="O3741" s="4"/>
      <c r="P3741" s="4"/>
      <c r="Q3741" s="4"/>
      <c r="R3741" s="4"/>
      <c r="S3741" s="4"/>
      <c r="T3741" s="4"/>
      <c r="U3741" s="4"/>
      <c r="V3741" s="4"/>
      <c r="W3741" s="4"/>
      <c r="X3741" s="4"/>
      <c r="Y3741" s="4"/>
      <c r="Z3741" s="4"/>
      <c r="AA3741" s="4"/>
      <c r="AB3741" s="4"/>
      <c r="AC3741" s="5"/>
      <c r="AD3741" s="4"/>
      <c r="AE3741" s="4"/>
      <c r="AF3741" s="4"/>
      <c r="AG3741" s="4"/>
      <c r="AH3741" s="4"/>
      <c r="AI3741" s="4"/>
      <c r="AJ3741" s="4"/>
      <c r="AK3741" s="4"/>
      <c r="AL3741" s="4"/>
      <c r="AM3741" s="4"/>
      <c r="AN3741" s="4"/>
      <c r="AO3741" s="4"/>
      <c r="AP3741" s="4"/>
      <c r="AQ3741" s="4"/>
      <c r="AR3741" s="4"/>
    </row>
    <row r="3742" customFormat="false" ht="12.75" hidden="false" customHeight="true" outlineLevel="0" collapsed="false">
      <c r="A3742" s="6" t="s">
        <v>88</v>
      </c>
      <c r="B3742" s="6" t="s">
        <v>118</v>
      </c>
      <c r="C3742" s="6" t="s">
        <v>15403</v>
      </c>
      <c r="D3742" s="6" t="s">
        <v>15404</v>
      </c>
      <c r="E3742" s="0" t="n">
        <v>3890</v>
      </c>
      <c r="F3742" s="6" t="s">
        <v>15405</v>
      </c>
      <c r="G3742" s="6" t="s">
        <v>815</v>
      </c>
      <c r="H3742" s="6" t="s">
        <v>15406</v>
      </c>
      <c r="J3742" s="6" t="s">
        <v>125</v>
      </c>
      <c r="K3742" s="6" t="s">
        <v>597</v>
      </c>
      <c r="L3742" s="6" t="s">
        <v>127</v>
      </c>
      <c r="M3742" s="6" t="s">
        <v>12324</v>
      </c>
      <c r="N3742" s="6" t="s">
        <v>58</v>
      </c>
      <c r="O3742" s="6" t="s">
        <v>59</v>
      </c>
      <c r="P3742" s="6" t="s">
        <v>1887</v>
      </c>
      <c r="Q3742" s="6" t="s">
        <v>101</v>
      </c>
      <c r="R3742" s="6" t="s">
        <v>143</v>
      </c>
      <c r="S3742" s="6" t="s">
        <v>63</v>
      </c>
      <c r="T3742" s="6" t="s">
        <v>64</v>
      </c>
      <c r="X3742" s="6" t="s">
        <v>15407</v>
      </c>
      <c r="Y3742" s="6" t="s">
        <v>66</v>
      </c>
      <c r="Z3742" s="0" t="n">
        <v>20</v>
      </c>
      <c r="AB3742" s="6" t="s">
        <v>15408</v>
      </c>
      <c r="AC3742" s="6"/>
      <c r="AD3742" s="6"/>
      <c r="AE3742" s="6"/>
      <c r="AH3742" s="6" t="s">
        <v>15409</v>
      </c>
      <c r="AI3742" s="6" t="s">
        <v>15409</v>
      </c>
      <c r="AN3742" s="6" t="s">
        <v>11929</v>
      </c>
      <c r="AO3742" s="6" t="s">
        <v>15410</v>
      </c>
      <c r="AQ3742" s="6" t="s">
        <v>15411</v>
      </c>
      <c r="AR3742" s="0" t="n">
        <v>41</v>
      </c>
    </row>
    <row r="3743" customFormat="false" ht="12.75" hidden="false" customHeight="true" outlineLevel="0" collapsed="false">
      <c r="A3743" s="4"/>
      <c r="B3743" s="4"/>
      <c r="C3743" s="4"/>
      <c r="D3743" s="4"/>
      <c r="E3743" s="4"/>
      <c r="F3743" s="4"/>
      <c r="G3743" s="4" t="s">
        <v>889</v>
      </c>
      <c r="H3743" s="4" t="s">
        <v>15406</v>
      </c>
      <c r="I3743" s="4"/>
      <c r="J3743" s="4"/>
      <c r="K3743" s="4" t="s">
        <v>153</v>
      </c>
      <c r="L3743" s="4" t="s">
        <v>154</v>
      </c>
      <c r="M3743" s="4"/>
      <c r="N3743" s="4"/>
      <c r="O3743" s="4"/>
      <c r="P3743" s="4"/>
      <c r="Q3743" s="4"/>
      <c r="R3743" s="4"/>
      <c r="S3743" s="4"/>
      <c r="T3743" s="4"/>
      <c r="U3743" s="4"/>
      <c r="V3743" s="4"/>
      <c r="W3743" s="4"/>
      <c r="X3743" s="4"/>
      <c r="Y3743" s="4"/>
      <c r="Z3743" s="4"/>
      <c r="AA3743" s="4"/>
      <c r="AB3743" s="4"/>
      <c r="AC3743" s="5"/>
      <c r="AD3743" s="4"/>
      <c r="AE3743" s="4"/>
      <c r="AF3743" s="4"/>
      <c r="AG3743" s="4"/>
      <c r="AH3743" s="4"/>
      <c r="AI3743" s="4"/>
      <c r="AJ3743" s="4"/>
      <c r="AK3743" s="4"/>
      <c r="AL3743" s="4"/>
      <c r="AM3743" s="4"/>
      <c r="AN3743" s="4"/>
      <c r="AO3743" s="4"/>
      <c r="AP3743" s="4"/>
      <c r="AQ3743" s="4"/>
      <c r="AR3743" s="4"/>
    </row>
    <row r="3744" customFormat="false" ht="12.75" hidden="false" customHeight="true" outlineLevel="0" collapsed="false">
      <c r="A3744" s="4"/>
      <c r="B3744" s="4"/>
      <c r="C3744" s="4"/>
      <c r="D3744" s="4"/>
      <c r="E3744" s="4"/>
      <c r="F3744" s="4"/>
      <c r="G3744" s="4" t="s">
        <v>889</v>
      </c>
      <c r="H3744" s="4" t="s">
        <v>15406</v>
      </c>
      <c r="I3744" s="4"/>
      <c r="J3744" s="4"/>
      <c r="K3744" s="4" t="s">
        <v>153</v>
      </c>
      <c r="L3744" s="4" t="s">
        <v>154</v>
      </c>
      <c r="M3744" s="4"/>
      <c r="N3744" s="4"/>
      <c r="O3744" s="4"/>
      <c r="P3744" s="4"/>
      <c r="Q3744" s="4"/>
      <c r="R3744" s="4"/>
      <c r="S3744" s="4"/>
      <c r="T3744" s="4"/>
      <c r="U3744" s="4"/>
      <c r="V3744" s="4"/>
      <c r="W3744" s="4"/>
      <c r="X3744" s="4"/>
      <c r="Y3744" s="4"/>
      <c r="Z3744" s="4"/>
      <c r="AA3744" s="4"/>
      <c r="AB3744" s="4"/>
      <c r="AC3744" s="5"/>
      <c r="AD3744" s="4"/>
      <c r="AE3744" s="4"/>
      <c r="AF3744" s="4"/>
      <c r="AG3744" s="4"/>
      <c r="AH3744" s="4"/>
      <c r="AI3744" s="4"/>
      <c r="AJ3744" s="4"/>
      <c r="AK3744" s="4"/>
      <c r="AL3744" s="4"/>
      <c r="AM3744" s="4"/>
      <c r="AN3744" s="4"/>
      <c r="AO3744" s="4"/>
      <c r="AP3744" s="4"/>
      <c r="AQ3744" s="4"/>
      <c r="AR3744" s="4"/>
    </row>
    <row r="3745" customFormat="false" ht="12.75" hidden="false" customHeight="true" outlineLevel="0" collapsed="false">
      <c r="A3745" s="6" t="s">
        <v>47</v>
      </c>
      <c r="B3745" s="6" t="s">
        <v>665</v>
      </c>
      <c r="C3745" s="6" t="s">
        <v>15412</v>
      </c>
      <c r="D3745" s="6" t="s">
        <v>15413</v>
      </c>
      <c r="E3745" s="0" t="n">
        <v>1100</v>
      </c>
      <c r="F3745" s="6" t="s">
        <v>15414</v>
      </c>
      <c r="G3745" s="6" t="s">
        <v>269</v>
      </c>
      <c r="H3745" s="6" t="s">
        <v>15415</v>
      </c>
      <c r="K3745" s="6" t="s">
        <v>670</v>
      </c>
      <c r="L3745" s="6" t="s">
        <v>671</v>
      </c>
      <c r="M3745" s="6" t="s">
        <v>2781</v>
      </c>
      <c r="N3745" s="6" t="s">
        <v>58</v>
      </c>
      <c r="O3745" s="6" t="s">
        <v>59</v>
      </c>
      <c r="P3745" s="6" t="s">
        <v>2998</v>
      </c>
      <c r="Q3745" s="6" t="s">
        <v>157</v>
      </c>
      <c r="R3745" s="6" t="s">
        <v>66</v>
      </c>
      <c r="S3745" s="6" t="s">
        <v>63</v>
      </c>
      <c r="T3745" s="6" t="s">
        <v>64</v>
      </c>
      <c r="U3745" s="6" t="s">
        <v>159</v>
      </c>
      <c r="Y3745" s="6" t="s">
        <v>66</v>
      </c>
      <c r="Z3745" s="0" t="n">
        <v>20</v>
      </c>
      <c r="AC3745" s="7" t="n">
        <v>43028</v>
      </c>
      <c r="AD3745" s="0" t="s">
        <v>161</v>
      </c>
      <c r="AE3745" s="0" t="s">
        <v>162</v>
      </c>
      <c r="AH3745" s="6" t="s">
        <v>15416</v>
      </c>
      <c r="AQ3745" s="6" t="s">
        <v>15417</v>
      </c>
      <c r="AR3745" s="0" t="n">
        <v>15</v>
      </c>
    </row>
    <row r="3746" customFormat="false" ht="12.75" hidden="false" customHeight="true" outlineLevel="0" collapsed="false">
      <c r="A3746" s="6" t="s">
        <v>47</v>
      </c>
      <c r="B3746" s="6" t="s">
        <v>665</v>
      </c>
      <c r="C3746" s="6" t="s">
        <v>15418</v>
      </c>
      <c r="D3746" s="6" t="s">
        <v>15419</v>
      </c>
      <c r="E3746" s="0" t="n">
        <v>1100</v>
      </c>
      <c r="F3746" s="6" t="s">
        <v>15420</v>
      </c>
      <c r="G3746" s="6" t="s">
        <v>5215</v>
      </c>
      <c r="H3746" s="6" t="s">
        <v>15415</v>
      </c>
      <c r="K3746" s="6" t="s">
        <v>670</v>
      </c>
      <c r="L3746" s="6" t="s">
        <v>671</v>
      </c>
      <c r="M3746" s="6" t="s">
        <v>2918</v>
      </c>
      <c r="N3746" s="6" t="s">
        <v>58</v>
      </c>
      <c r="O3746" s="6" t="s">
        <v>59</v>
      </c>
      <c r="P3746" s="6" t="s">
        <v>112</v>
      </c>
      <c r="Q3746" s="6" t="s">
        <v>157</v>
      </c>
      <c r="R3746" s="6" t="s">
        <v>66</v>
      </c>
      <c r="S3746" s="6" t="s">
        <v>63</v>
      </c>
      <c r="T3746" s="6" t="s">
        <v>64</v>
      </c>
      <c r="U3746" s="6" t="s">
        <v>159</v>
      </c>
      <c r="Y3746" s="6" t="s">
        <v>66</v>
      </c>
      <c r="Z3746" s="0" t="n">
        <v>20</v>
      </c>
      <c r="AC3746" s="7" t="n">
        <v>43028</v>
      </c>
      <c r="AD3746" s="0" t="s">
        <v>161</v>
      </c>
      <c r="AE3746" s="0" t="s">
        <v>162</v>
      </c>
      <c r="AI3746" s="6" t="s">
        <v>15421</v>
      </c>
      <c r="AN3746" s="6" t="s">
        <v>15422</v>
      </c>
      <c r="AO3746" s="6" t="s">
        <v>15423</v>
      </c>
      <c r="AR3746" s="0" t="n">
        <v>51</v>
      </c>
    </row>
    <row r="3747" customFormat="false" ht="12.75" hidden="false" customHeight="true" outlineLevel="0" collapsed="false">
      <c r="A3747" s="6" t="s">
        <v>47</v>
      </c>
      <c r="B3747" s="6" t="s">
        <v>665</v>
      </c>
      <c r="C3747" s="6" t="s">
        <v>15424</v>
      </c>
      <c r="D3747" s="6" t="s">
        <v>15425</v>
      </c>
      <c r="E3747" s="0" t="n">
        <v>1100</v>
      </c>
      <c r="F3747" s="6" t="s">
        <v>15426</v>
      </c>
      <c r="G3747" s="6" t="s">
        <v>42</v>
      </c>
      <c r="H3747" s="6" t="s">
        <v>15415</v>
      </c>
      <c r="K3747" s="6" t="s">
        <v>670</v>
      </c>
      <c r="L3747" s="6" t="s">
        <v>671</v>
      </c>
      <c r="M3747" s="6" t="s">
        <v>3845</v>
      </c>
      <c r="N3747" s="6" t="s">
        <v>58</v>
      </c>
      <c r="O3747" s="6" t="s">
        <v>59</v>
      </c>
      <c r="P3747" s="6" t="s">
        <v>4720</v>
      </c>
      <c r="Q3747" s="6" t="s">
        <v>488</v>
      </c>
      <c r="R3747" s="6" t="s">
        <v>66</v>
      </c>
      <c r="S3747" s="6" t="s">
        <v>63</v>
      </c>
      <c r="T3747" s="6" t="s">
        <v>64</v>
      </c>
      <c r="Y3747" s="6" t="s">
        <v>66</v>
      </c>
      <c r="Z3747" s="0" t="n">
        <v>20</v>
      </c>
      <c r="AB3747" s="6" t="s">
        <v>15427</v>
      </c>
      <c r="AC3747" s="7" t="n">
        <v>43028</v>
      </c>
      <c r="AD3747" s="0" t="s">
        <v>161</v>
      </c>
      <c r="AE3747" s="0" t="s">
        <v>162</v>
      </c>
      <c r="AH3747" s="6" t="s">
        <v>15428</v>
      </c>
      <c r="AR3747" s="0" t="n">
        <v>56</v>
      </c>
    </row>
    <row r="3748" customFormat="false" ht="12.75" hidden="false" customHeight="true" outlineLevel="0" collapsed="false">
      <c r="A3748" s="6" t="s">
        <v>47</v>
      </c>
      <c r="B3748" s="6" t="s">
        <v>10373</v>
      </c>
      <c r="C3748" s="6" t="s">
        <v>15429</v>
      </c>
      <c r="D3748" s="6" t="s">
        <v>15430</v>
      </c>
      <c r="E3748" s="0" t="n">
        <v>220</v>
      </c>
      <c r="F3748" s="6" t="s">
        <v>15431</v>
      </c>
      <c r="G3748" s="6" t="s">
        <v>15432</v>
      </c>
      <c r="H3748" s="6" t="s">
        <v>15433</v>
      </c>
      <c r="J3748" s="6" t="s">
        <v>15434</v>
      </c>
      <c r="K3748" s="6" t="s">
        <v>631</v>
      </c>
      <c r="L3748" s="6" t="s">
        <v>10377</v>
      </c>
      <c r="M3748" s="6" t="s">
        <v>1819</v>
      </c>
      <c r="N3748" s="6" t="s">
        <v>58</v>
      </c>
      <c r="O3748" s="6" t="s">
        <v>59</v>
      </c>
      <c r="P3748" s="6" t="s">
        <v>7707</v>
      </c>
      <c r="Q3748" s="6" t="s">
        <v>157</v>
      </c>
      <c r="R3748" s="6" t="s">
        <v>62</v>
      </c>
      <c r="S3748" s="6" t="s">
        <v>63</v>
      </c>
      <c r="T3748" s="6" t="s">
        <v>64</v>
      </c>
      <c r="Y3748" s="6" t="s">
        <v>66</v>
      </c>
      <c r="Z3748" s="0" t="n">
        <v>20</v>
      </c>
      <c r="AC3748" s="7" t="n">
        <v>43017</v>
      </c>
      <c r="AD3748" s="0" t="s">
        <v>104</v>
      </c>
      <c r="AE3748" s="0" t="s">
        <v>162</v>
      </c>
      <c r="AR3748" s="0" t="n">
        <v>56</v>
      </c>
    </row>
    <row r="3749" customFormat="false" ht="12.75" hidden="false" customHeight="true" outlineLevel="0" collapsed="false">
      <c r="A3749" s="6" t="s">
        <v>47</v>
      </c>
      <c r="B3749" s="6" t="s">
        <v>10373</v>
      </c>
      <c r="C3749" s="6" t="s">
        <v>15435</v>
      </c>
      <c r="D3749" s="6" t="s">
        <v>15436</v>
      </c>
      <c r="E3749" s="0" t="n">
        <v>220</v>
      </c>
      <c r="F3749" s="6" t="s">
        <v>15437</v>
      </c>
      <c r="G3749" s="6" t="s">
        <v>234</v>
      </c>
      <c r="H3749" s="6" t="s">
        <v>15433</v>
      </c>
      <c r="I3749" s="6" t="s">
        <v>15438</v>
      </c>
      <c r="J3749" s="6" t="s">
        <v>15439</v>
      </c>
      <c r="K3749" s="6" t="s">
        <v>631</v>
      </c>
      <c r="L3749" s="6" t="s">
        <v>10377</v>
      </c>
      <c r="M3749" s="6" t="s">
        <v>7677</v>
      </c>
      <c r="N3749" s="6" t="s">
        <v>58</v>
      </c>
      <c r="O3749" s="6" t="s">
        <v>59</v>
      </c>
      <c r="P3749" s="6" t="s">
        <v>1393</v>
      </c>
      <c r="Q3749" s="6" t="s">
        <v>157</v>
      </c>
      <c r="R3749" s="6" t="s">
        <v>62</v>
      </c>
      <c r="S3749" s="6" t="s">
        <v>63</v>
      </c>
      <c r="T3749" s="6" t="s">
        <v>64</v>
      </c>
      <c r="Y3749" s="6" t="s">
        <v>66</v>
      </c>
      <c r="Z3749" s="0" t="n">
        <v>20</v>
      </c>
      <c r="AC3749" s="7" t="n">
        <v>43017</v>
      </c>
      <c r="AD3749" s="0" t="s">
        <v>104</v>
      </c>
      <c r="AE3749" s="0" t="s">
        <v>162</v>
      </c>
      <c r="AH3749" s="6" t="s">
        <v>15440</v>
      </c>
      <c r="AN3749" s="6" t="s">
        <v>15441</v>
      </c>
      <c r="AR3749" s="0" t="n">
        <v>56</v>
      </c>
    </row>
    <row r="3750" customFormat="false" ht="12.75" hidden="false" customHeight="true" outlineLevel="0" collapsed="false">
      <c r="A3750" s="6" t="s">
        <v>47</v>
      </c>
      <c r="B3750" s="6" t="s">
        <v>10373</v>
      </c>
      <c r="C3750" s="6" t="s">
        <v>15442</v>
      </c>
      <c r="D3750" s="6" t="s">
        <v>15443</v>
      </c>
      <c r="E3750" s="0" t="n">
        <v>220</v>
      </c>
      <c r="F3750" s="6" t="s">
        <v>15444</v>
      </c>
      <c r="G3750" s="6" t="s">
        <v>234</v>
      </c>
      <c r="H3750" s="6" t="s">
        <v>15433</v>
      </c>
      <c r="I3750" s="6" t="s">
        <v>15438</v>
      </c>
      <c r="J3750" s="6" t="s">
        <v>15445</v>
      </c>
      <c r="K3750" s="6" t="s">
        <v>631</v>
      </c>
      <c r="L3750" s="6" t="s">
        <v>10377</v>
      </c>
      <c r="M3750" s="6" t="s">
        <v>3123</v>
      </c>
      <c r="N3750" s="6" t="s">
        <v>58</v>
      </c>
      <c r="O3750" s="6" t="s">
        <v>59</v>
      </c>
      <c r="P3750" s="6" t="s">
        <v>2190</v>
      </c>
      <c r="Q3750" s="6" t="s">
        <v>157</v>
      </c>
      <c r="R3750" s="6" t="s">
        <v>62</v>
      </c>
      <c r="S3750" s="6" t="s">
        <v>63</v>
      </c>
      <c r="T3750" s="6" t="s">
        <v>64</v>
      </c>
      <c r="Y3750" s="6" t="s">
        <v>66</v>
      </c>
      <c r="Z3750" s="0" t="n">
        <v>20</v>
      </c>
      <c r="AC3750" s="7" t="n">
        <v>43017</v>
      </c>
      <c r="AD3750" s="0" t="s">
        <v>104</v>
      </c>
      <c r="AE3750" s="0" t="s">
        <v>162</v>
      </c>
      <c r="AI3750" s="6" t="s">
        <v>15446</v>
      </c>
      <c r="AN3750" s="6" t="s">
        <v>15447</v>
      </c>
      <c r="AO3750" s="6" t="s">
        <v>15448</v>
      </c>
      <c r="AP3750" s="6" t="s">
        <v>15449</v>
      </c>
      <c r="AR3750" s="0" t="n">
        <v>57</v>
      </c>
    </row>
    <row r="3751" customFormat="false" ht="12.75" hidden="false" customHeight="true" outlineLevel="0" collapsed="false">
      <c r="A3751" s="6" t="s">
        <v>47</v>
      </c>
      <c r="B3751" s="6" t="s">
        <v>10373</v>
      </c>
      <c r="C3751" s="6" t="s">
        <v>15450</v>
      </c>
      <c r="D3751" s="6" t="s">
        <v>15451</v>
      </c>
      <c r="E3751" s="0" t="n">
        <v>220</v>
      </c>
      <c r="F3751" s="6" t="s">
        <v>15452</v>
      </c>
      <c r="G3751" s="6" t="s">
        <v>234</v>
      </c>
      <c r="H3751" s="6" t="s">
        <v>15433</v>
      </c>
      <c r="I3751" s="6" t="s">
        <v>15438</v>
      </c>
      <c r="J3751" s="6" t="s">
        <v>15453</v>
      </c>
      <c r="K3751" s="6" t="s">
        <v>631</v>
      </c>
      <c r="L3751" s="6" t="s">
        <v>10377</v>
      </c>
      <c r="M3751" s="6" t="s">
        <v>2520</v>
      </c>
      <c r="N3751" s="6" t="s">
        <v>58</v>
      </c>
      <c r="O3751" s="6" t="s">
        <v>59</v>
      </c>
      <c r="P3751" s="6" t="s">
        <v>470</v>
      </c>
      <c r="Q3751" s="6" t="s">
        <v>157</v>
      </c>
      <c r="R3751" s="6" t="s">
        <v>62</v>
      </c>
      <c r="S3751" s="6" t="s">
        <v>63</v>
      </c>
      <c r="T3751" s="6" t="s">
        <v>64</v>
      </c>
      <c r="Y3751" s="6" t="s">
        <v>66</v>
      </c>
      <c r="Z3751" s="0" t="n">
        <v>20</v>
      </c>
      <c r="AC3751" s="7" t="n">
        <v>43017</v>
      </c>
      <c r="AD3751" s="0" t="s">
        <v>104</v>
      </c>
      <c r="AE3751" s="0" t="s">
        <v>162</v>
      </c>
      <c r="AF3751" s="6" t="s">
        <v>15454</v>
      </c>
      <c r="AH3751" s="6" t="s">
        <v>15455</v>
      </c>
      <c r="AI3751" s="6" t="s">
        <v>15456</v>
      </c>
      <c r="AN3751" s="6" t="s">
        <v>15457</v>
      </c>
      <c r="AR3751" s="0" t="n">
        <v>61</v>
      </c>
    </row>
    <row r="3752" customFormat="false" ht="12.75" hidden="false" customHeight="true" outlineLevel="0" collapsed="false">
      <c r="A3752" s="6" t="s">
        <v>88</v>
      </c>
      <c r="B3752" s="6" t="s">
        <v>811</v>
      </c>
      <c r="C3752" s="6" t="s">
        <v>15458</v>
      </c>
      <c r="D3752" s="6" t="s">
        <v>15459</v>
      </c>
      <c r="E3752" s="0" t="n">
        <v>1160</v>
      </c>
      <c r="F3752" s="6" t="s">
        <v>15460</v>
      </c>
      <c r="G3752" s="6" t="s">
        <v>269</v>
      </c>
      <c r="H3752" s="6" t="s">
        <v>15461</v>
      </c>
      <c r="I3752" s="6" t="s">
        <v>15462</v>
      </c>
      <c r="K3752" s="6" t="s">
        <v>97</v>
      </c>
      <c r="L3752" s="6" t="s">
        <v>817</v>
      </c>
      <c r="M3752" s="6" t="s">
        <v>850</v>
      </c>
      <c r="N3752" s="6" t="s">
        <v>58</v>
      </c>
      <c r="O3752" s="6" t="s">
        <v>59</v>
      </c>
      <c r="P3752" s="6" t="s">
        <v>898</v>
      </c>
      <c r="Q3752" s="6" t="s">
        <v>130</v>
      </c>
      <c r="R3752" s="6" t="s">
        <v>62</v>
      </c>
      <c r="S3752" s="6" t="s">
        <v>63</v>
      </c>
      <c r="T3752" s="6" t="s">
        <v>64</v>
      </c>
      <c r="U3752" s="6" t="s">
        <v>144</v>
      </c>
      <c r="Y3752" s="6" t="s">
        <v>66</v>
      </c>
      <c r="Z3752" s="0" t="n">
        <v>20</v>
      </c>
      <c r="AB3752" s="6" t="s">
        <v>15463</v>
      </c>
      <c r="AC3752" s="7" t="n">
        <v>43017</v>
      </c>
      <c r="AD3752" s="6" t="s">
        <v>104</v>
      </c>
      <c r="AE3752" s="6" t="s">
        <v>105</v>
      </c>
      <c r="AI3752" s="6" t="s">
        <v>15464</v>
      </c>
      <c r="AN3752" s="6" t="s">
        <v>15465</v>
      </c>
      <c r="AR3752" s="0" t="n">
        <v>61</v>
      </c>
    </row>
    <row r="3753" customFormat="false" ht="12.75" hidden="false" customHeight="true" outlineLevel="0" collapsed="false">
      <c r="A3753" s="4"/>
      <c r="B3753" s="4"/>
      <c r="C3753" s="4"/>
      <c r="D3753" s="4"/>
      <c r="E3753" s="4"/>
      <c r="F3753" s="4"/>
      <c r="G3753" s="4" t="s">
        <v>46</v>
      </c>
      <c r="H3753" s="4" t="s">
        <v>15466</v>
      </c>
      <c r="I3753" s="4"/>
      <c r="J3753" s="4"/>
      <c r="K3753" s="4" t="s">
        <v>1299</v>
      </c>
      <c r="L3753" s="4" t="s">
        <v>5959</v>
      </c>
      <c r="M3753" s="4"/>
      <c r="N3753" s="4"/>
      <c r="O3753" s="4"/>
      <c r="P3753" s="4"/>
      <c r="Q3753" s="4"/>
      <c r="R3753" s="4"/>
      <c r="S3753" s="4"/>
      <c r="T3753" s="4"/>
      <c r="U3753" s="4"/>
      <c r="V3753" s="4"/>
      <c r="W3753" s="4"/>
      <c r="X3753" s="4"/>
      <c r="Y3753" s="4"/>
      <c r="Z3753" s="4"/>
      <c r="AA3753" s="4"/>
      <c r="AB3753" s="4"/>
      <c r="AC3753" s="5"/>
      <c r="AD3753" s="4"/>
      <c r="AE3753" s="4"/>
      <c r="AF3753" s="4"/>
      <c r="AG3753" s="4"/>
      <c r="AH3753" s="4"/>
      <c r="AI3753" s="4"/>
      <c r="AJ3753" s="4"/>
      <c r="AK3753" s="4"/>
      <c r="AL3753" s="4"/>
      <c r="AM3753" s="4"/>
      <c r="AN3753" s="4"/>
      <c r="AO3753" s="4"/>
      <c r="AP3753" s="4"/>
      <c r="AQ3753" s="4"/>
      <c r="AR3753" s="4"/>
    </row>
    <row r="3754" customFormat="false" ht="12.75" hidden="false" customHeight="true" outlineLevel="0" collapsed="false">
      <c r="A3754" s="4"/>
      <c r="B3754" s="4"/>
      <c r="C3754" s="4"/>
      <c r="D3754" s="4"/>
      <c r="E3754" s="4"/>
      <c r="F3754" s="4"/>
      <c r="G3754" s="4" t="s">
        <v>863</v>
      </c>
      <c r="H3754" s="4" t="s">
        <v>15467</v>
      </c>
      <c r="I3754" s="4"/>
      <c r="J3754" s="4"/>
      <c r="K3754" s="4" t="s">
        <v>44</v>
      </c>
      <c r="L3754" s="4" t="s">
        <v>45</v>
      </c>
      <c r="M3754" s="4"/>
      <c r="N3754" s="4"/>
      <c r="O3754" s="4"/>
      <c r="P3754" s="4"/>
      <c r="Q3754" s="4"/>
      <c r="R3754" s="4"/>
      <c r="S3754" s="4"/>
      <c r="T3754" s="4"/>
      <c r="U3754" s="4"/>
      <c r="V3754" s="4"/>
      <c r="W3754" s="4"/>
      <c r="X3754" s="4"/>
      <c r="Y3754" s="4"/>
      <c r="Z3754" s="4"/>
      <c r="AA3754" s="4"/>
      <c r="AB3754" s="4"/>
      <c r="AC3754" s="5"/>
      <c r="AD3754" s="4"/>
      <c r="AE3754" s="4"/>
      <c r="AF3754" s="4"/>
      <c r="AG3754" s="4"/>
      <c r="AH3754" s="4"/>
      <c r="AI3754" s="4"/>
      <c r="AJ3754" s="4"/>
      <c r="AK3754" s="4"/>
      <c r="AL3754" s="4"/>
      <c r="AM3754" s="4"/>
      <c r="AN3754" s="4"/>
      <c r="AO3754" s="4"/>
      <c r="AP3754" s="4"/>
      <c r="AQ3754" s="4"/>
      <c r="AR3754" s="4"/>
    </row>
    <row r="3755" customFormat="false" ht="12.75" hidden="false" customHeight="true" outlineLevel="0" collapsed="false">
      <c r="A3755" s="4"/>
      <c r="B3755" s="4"/>
      <c r="C3755" s="4"/>
      <c r="D3755" s="4"/>
      <c r="E3755" s="4"/>
      <c r="F3755" s="4"/>
      <c r="G3755" s="4" t="s">
        <v>863</v>
      </c>
      <c r="H3755" s="4" t="s">
        <v>15467</v>
      </c>
      <c r="I3755" s="4"/>
      <c r="J3755" s="4"/>
      <c r="K3755" s="4" t="s">
        <v>44</v>
      </c>
      <c r="L3755" s="4" t="s">
        <v>45</v>
      </c>
      <c r="M3755" s="4"/>
      <c r="N3755" s="4"/>
      <c r="O3755" s="4"/>
      <c r="P3755" s="4"/>
      <c r="Q3755" s="4"/>
      <c r="R3755" s="4"/>
      <c r="S3755" s="4"/>
      <c r="T3755" s="4"/>
      <c r="U3755" s="4"/>
      <c r="V3755" s="4"/>
      <c r="W3755" s="4"/>
      <c r="X3755" s="4"/>
      <c r="Y3755" s="4"/>
      <c r="Z3755" s="4"/>
      <c r="AA3755" s="4"/>
      <c r="AB3755" s="4"/>
      <c r="AC3755" s="5"/>
      <c r="AD3755" s="4"/>
      <c r="AE3755" s="4"/>
      <c r="AF3755" s="4"/>
      <c r="AG3755" s="4"/>
      <c r="AH3755" s="4"/>
      <c r="AI3755" s="4"/>
      <c r="AJ3755" s="4"/>
      <c r="AK3755" s="4"/>
      <c r="AL3755" s="4"/>
      <c r="AM3755" s="4"/>
      <c r="AN3755" s="4"/>
      <c r="AO3755" s="4"/>
      <c r="AP3755" s="4"/>
      <c r="AQ3755" s="4"/>
      <c r="AR3755" s="4"/>
    </row>
    <row r="3756" customFormat="false" ht="12.75" hidden="false" customHeight="true" outlineLevel="0" collapsed="false">
      <c r="A3756" s="4"/>
      <c r="B3756" s="4"/>
      <c r="C3756" s="4"/>
      <c r="D3756" s="4"/>
      <c r="E3756" s="4"/>
      <c r="F3756" s="4"/>
      <c r="G3756" s="4" t="s">
        <v>1667</v>
      </c>
      <c r="H3756" s="4" t="s">
        <v>15467</v>
      </c>
      <c r="I3756" s="4"/>
      <c r="J3756" s="4"/>
      <c r="K3756" s="4" t="s">
        <v>44</v>
      </c>
      <c r="L3756" s="4" t="s">
        <v>45</v>
      </c>
      <c r="M3756" s="4"/>
      <c r="N3756" s="4"/>
      <c r="O3756" s="4"/>
      <c r="P3756" s="4"/>
      <c r="Q3756" s="4"/>
      <c r="R3756" s="4"/>
      <c r="S3756" s="4"/>
      <c r="T3756" s="4"/>
      <c r="U3756" s="4"/>
      <c r="V3756" s="4"/>
      <c r="W3756" s="4"/>
      <c r="X3756" s="4"/>
      <c r="Y3756" s="4"/>
      <c r="Z3756" s="4"/>
      <c r="AA3756" s="4"/>
      <c r="AB3756" s="4"/>
      <c r="AC3756" s="5"/>
      <c r="AD3756" s="4"/>
      <c r="AE3756" s="4"/>
      <c r="AF3756" s="4"/>
      <c r="AG3756" s="4"/>
      <c r="AH3756" s="4"/>
      <c r="AI3756" s="4"/>
      <c r="AJ3756" s="4"/>
      <c r="AK3756" s="4"/>
      <c r="AL3756" s="4"/>
      <c r="AM3756" s="4"/>
      <c r="AN3756" s="4"/>
      <c r="AO3756" s="4"/>
      <c r="AP3756" s="4"/>
      <c r="AQ3756" s="4"/>
      <c r="AR3756" s="4"/>
    </row>
    <row r="3757" customFormat="false" ht="12.75" hidden="false" customHeight="true" outlineLevel="0" collapsed="false">
      <c r="A3757" s="6" t="s">
        <v>47</v>
      </c>
      <c r="B3757" s="6" t="s">
        <v>665</v>
      </c>
      <c r="C3757" s="6" t="s">
        <v>15468</v>
      </c>
      <c r="D3757" s="6" t="s">
        <v>15469</v>
      </c>
      <c r="E3757" s="0" t="n">
        <v>1140</v>
      </c>
      <c r="F3757" s="6" t="s">
        <v>15470</v>
      </c>
      <c r="G3757" s="6" t="s">
        <v>1261</v>
      </c>
      <c r="H3757" s="6" t="s">
        <v>15471</v>
      </c>
      <c r="J3757" s="6" t="s">
        <v>15472</v>
      </c>
      <c r="K3757" s="6" t="s">
        <v>670</v>
      </c>
      <c r="L3757" s="6" t="s">
        <v>671</v>
      </c>
      <c r="M3757" s="6" t="s">
        <v>614</v>
      </c>
      <c r="N3757" s="6" t="s">
        <v>58</v>
      </c>
      <c r="O3757" s="6" t="s">
        <v>59</v>
      </c>
      <c r="P3757" s="6" t="s">
        <v>4683</v>
      </c>
      <c r="Q3757" s="6" t="s">
        <v>238</v>
      </c>
      <c r="R3757" s="6" t="s">
        <v>158</v>
      </c>
      <c r="S3757" s="6" t="s">
        <v>63</v>
      </c>
      <c r="T3757" s="6" t="s">
        <v>64</v>
      </c>
      <c r="X3757" s="6" t="s">
        <v>15473</v>
      </c>
      <c r="Y3757" s="6" t="s">
        <v>66</v>
      </c>
      <c r="Z3757" s="0" t="n">
        <v>20</v>
      </c>
      <c r="AB3757" s="6" t="s">
        <v>15474</v>
      </c>
      <c r="AC3757" s="7" t="n">
        <v>43028</v>
      </c>
      <c r="AD3757" s="0" t="s">
        <v>161</v>
      </c>
      <c r="AE3757" s="0" t="s">
        <v>162</v>
      </c>
      <c r="AH3757" s="6" t="s">
        <v>15475</v>
      </c>
      <c r="AR3757" s="0" t="n">
        <v>61</v>
      </c>
    </row>
    <row r="3758" customFormat="false" ht="12.75" hidden="false" customHeight="true" outlineLevel="0" collapsed="false">
      <c r="A3758" s="6" t="s">
        <v>88</v>
      </c>
      <c r="B3758" s="6" t="s">
        <v>4261</v>
      </c>
      <c r="C3758" s="6" t="s">
        <v>15476</v>
      </c>
      <c r="D3758" s="6" t="s">
        <v>15477</v>
      </c>
      <c r="E3758" s="0" t="n">
        <v>170</v>
      </c>
      <c r="F3758" s="6" t="s">
        <v>15478</v>
      </c>
      <c r="G3758" s="6" t="s">
        <v>584</v>
      </c>
      <c r="H3758" s="6" t="s">
        <v>15479</v>
      </c>
      <c r="I3758" s="6" t="s">
        <v>15480</v>
      </c>
      <c r="J3758" s="6" t="s">
        <v>15481</v>
      </c>
      <c r="K3758" s="6" t="s">
        <v>97</v>
      </c>
      <c r="L3758" s="6" t="s">
        <v>4266</v>
      </c>
      <c r="M3758" s="6" t="s">
        <v>2076</v>
      </c>
      <c r="N3758" s="6" t="s">
        <v>58</v>
      </c>
      <c r="O3758" s="6" t="s">
        <v>59</v>
      </c>
      <c r="P3758" s="6" t="s">
        <v>15482</v>
      </c>
      <c r="Q3758" s="6" t="s">
        <v>190</v>
      </c>
      <c r="R3758" s="6" t="s">
        <v>66</v>
      </c>
      <c r="S3758" s="6" t="s">
        <v>63</v>
      </c>
      <c r="T3758" s="6" t="s">
        <v>64</v>
      </c>
      <c r="Y3758" s="6" t="s">
        <v>66</v>
      </c>
      <c r="Z3758" s="0" t="n">
        <v>20</v>
      </c>
      <c r="AB3758" s="6" t="s">
        <v>15483</v>
      </c>
      <c r="AC3758" s="7" t="n">
        <v>43010</v>
      </c>
      <c r="AD3758" s="6" t="s">
        <v>104</v>
      </c>
      <c r="AE3758" s="6" t="s">
        <v>105</v>
      </c>
      <c r="AR3758" s="0" t="n">
        <v>61</v>
      </c>
    </row>
    <row r="3759" customFormat="false" ht="12.75" hidden="false" customHeight="true" outlineLevel="0" collapsed="false">
      <c r="A3759" s="4"/>
      <c r="B3759" s="4"/>
      <c r="C3759" s="4"/>
      <c r="D3759" s="4"/>
      <c r="E3759" s="4"/>
      <c r="F3759" s="4"/>
      <c r="G3759" s="4" t="s">
        <v>1620</v>
      </c>
      <c r="H3759" s="4" t="s">
        <v>15484</v>
      </c>
      <c r="I3759" s="4"/>
      <c r="J3759" s="4"/>
      <c r="K3759" s="4" t="s">
        <v>1299</v>
      </c>
      <c r="L3759" s="4" t="s">
        <v>1300</v>
      </c>
      <c r="M3759" s="4"/>
      <c r="N3759" s="4"/>
      <c r="O3759" s="4"/>
      <c r="P3759" s="4"/>
      <c r="Q3759" s="4"/>
      <c r="R3759" s="4"/>
      <c r="S3759" s="4"/>
      <c r="T3759" s="4"/>
      <c r="U3759" s="4"/>
      <c r="V3759" s="4"/>
      <c r="W3759" s="4"/>
      <c r="X3759" s="4"/>
      <c r="Y3759" s="4"/>
      <c r="Z3759" s="4"/>
      <c r="AA3759" s="4"/>
      <c r="AB3759" s="4"/>
      <c r="AC3759" s="5"/>
      <c r="AD3759" s="4"/>
      <c r="AE3759" s="4"/>
      <c r="AF3759" s="4"/>
      <c r="AG3759" s="4"/>
      <c r="AH3759" s="4"/>
      <c r="AI3759" s="4"/>
      <c r="AJ3759" s="4"/>
      <c r="AK3759" s="4"/>
      <c r="AL3759" s="4"/>
      <c r="AM3759" s="4"/>
      <c r="AN3759" s="4"/>
      <c r="AO3759" s="4"/>
      <c r="AP3759" s="4"/>
      <c r="AQ3759" s="4"/>
      <c r="AR3759" s="4"/>
    </row>
    <row r="3760" customFormat="false" ht="12.75" hidden="false" customHeight="true" outlineLevel="0" collapsed="false">
      <c r="A3760" s="4"/>
      <c r="B3760" s="4"/>
      <c r="C3760" s="4"/>
      <c r="D3760" s="4"/>
      <c r="E3760" s="4"/>
      <c r="F3760" s="4"/>
      <c r="G3760" s="4" t="s">
        <v>628</v>
      </c>
      <c r="H3760" s="4" t="s">
        <v>15484</v>
      </c>
      <c r="I3760" s="4"/>
      <c r="J3760" s="4"/>
      <c r="K3760" s="4" t="s">
        <v>1299</v>
      </c>
      <c r="L3760" s="4" t="s">
        <v>1300</v>
      </c>
      <c r="M3760" s="4"/>
      <c r="N3760" s="4"/>
      <c r="O3760" s="4"/>
      <c r="P3760" s="4"/>
      <c r="Q3760" s="4"/>
      <c r="R3760" s="4"/>
      <c r="S3760" s="4"/>
      <c r="T3760" s="4"/>
      <c r="U3760" s="4"/>
      <c r="V3760" s="4"/>
      <c r="W3760" s="4"/>
      <c r="X3760" s="4"/>
      <c r="Y3760" s="4"/>
      <c r="Z3760" s="4"/>
      <c r="AA3760" s="4"/>
      <c r="AB3760" s="4"/>
      <c r="AC3760" s="5"/>
      <c r="AD3760" s="4"/>
      <c r="AE3760" s="4"/>
      <c r="AF3760" s="4"/>
      <c r="AG3760" s="4"/>
      <c r="AH3760" s="4"/>
      <c r="AI3760" s="4"/>
      <c r="AJ3760" s="4"/>
      <c r="AK3760" s="4"/>
      <c r="AL3760" s="4"/>
      <c r="AM3760" s="4"/>
      <c r="AN3760" s="4"/>
      <c r="AO3760" s="4"/>
      <c r="AP3760" s="4"/>
      <c r="AQ3760" s="4"/>
      <c r="AR3760" s="4"/>
    </row>
    <row r="3761" customFormat="false" ht="12.75" hidden="false" customHeight="true" outlineLevel="0" collapsed="false">
      <c r="A3761" s="4"/>
      <c r="B3761" s="4"/>
      <c r="C3761" s="4"/>
      <c r="D3761" s="4"/>
      <c r="E3761" s="4"/>
      <c r="F3761" s="4"/>
      <c r="G3761" s="4" t="s">
        <v>815</v>
      </c>
      <c r="H3761" s="4" t="s">
        <v>15485</v>
      </c>
      <c r="I3761" s="4"/>
      <c r="J3761" s="4"/>
      <c r="K3761" s="4" t="s">
        <v>153</v>
      </c>
      <c r="L3761" s="4" t="s">
        <v>154</v>
      </c>
      <c r="M3761" s="4"/>
      <c r="N3761" s="4"/>
      <c r="O3761" s="4"/>
      <c r="P3761" s="4"/>
      <c r="Q3761" s="4"/>
      <c r="R3761" s="4"/>
      <c r="S3761" s="4"/>
      <c r="T3761" s="4"/>
      <c r="U3761" s="4"/>
      <c r="V3761" s="4"/>
      <c r="W3761" s="4"/>
      <c r="X3761" s="4"/>
      <c r="Y3761" s="4"/>
      <c r="Z3761" s="4"/>
      <c r="AA3761" s="4"/>
      <c r="AB3761" s="4"/>
      <c r="AC3761" s="5"/>
      <c r="AD3761" s="4"/>
      <c r="AE3761" s="4"/>
      <c r="AF3761" s="4"/>
      <c r="AG3761" s="4"/>
      <c r="AH3761" s="4"/>
      <c r="AI3761" s="4"/>
      <c r="AJ3761" s="4"/>
      <c r="AK3761" s="4"/>
      <c r="AL3761" s="4"/>
      <c r="AM3761" s="4"/>
      <c r="AN3761" s="4"/>
      <c r="AO3761" s="4"/>
      <c r="AP3761" s="4"/>
      <c r="AQ3761" s="4"/>
      <c r="AR3761" s="4"/>
    </row>
    <row r="3762" customFormat="false" ht="12.75" hidden="false" customHeight="true" outlineLevel="0" collapsed="false">
      <c r="A3762" s="4"/>
      <c r="B3762" s="4"/>
      <c r="C3762" s="4"/>
      <c r="D3762" s="4"/>
      <c r="E3762" s="4"/>
      <c r="F3762" s="4"/>
      <c r="G3762" s="4" t="s">
        <v>52</v>
      </c>
      <c r="H3762" s="4" t="s">
        <v>15485</v>
      </c>
      <c r="I3762" s="4"/>
      <c r="J3762" s="4"/>
      <c r="K3762" s="4" t="s">
        <v>153</v>
      </c>
      <c r="L3762" s="4" t="s">
        <v>154</v>
      </c>
      <c r="M3762" s="4"/>
      <c r="N3762" s="4"/>
      <c r="O3762" s="4"/>
      <c r="P3762" s="4"/>
      <c r="Q3762" s="4"/>
      <c r="R3762" s="4"/>
      <c r="S3762" s="4"/>
      <c r="T3762" s="4"/>
      <c r="U3762" s="4"/>
      <c r="V3762" s="4"/>
      <c r="W3762" s="4"/>
      <c r="X3762" s="4"/>
      <c r="Y3762" s="4"/>
      <c r="Z3762" s="4"/>
      <c r="AA3762" s="4"/>
      <c r="AB3762" s="4"/>
      <c r="AC3762" s="5"/>
      <c r="AD3762" s="4"/>
      <c r="AE3762" s="4"/>
      <c r="AF3762" s="4"/>
      <c r="AG3762" s="4"/>
      <c r="AH3762" s="4"/>
      <c r="AI3762" s="4"/>
      <c r="AJ3762" s="4"/>
      <c r="AK3762" s="4"/>
      <c r="AL3762" s="4"/>
      <c r="AM3762" s="4"/>
      <c r="AN3762" s="4"/>
      <c r="AO3762" s="4"/>
      <c r="AP3762" s="4"/>
      <c r="AQ3762" s="4"/>
      <c r="AR3762" s="4"/>
    </row>
    <row r="3763" customFormat="false" ht="12.75" hidden="false" customHeight="true" outlineLevel="0" collapsed="false">
      <c r="A3763" s="4"/>
      <c r="B3763" s="4"/>
      <c r="C3763" s="4"/>
      <c r="D3763" s="4"/>
      <c r="E3763" s="4"/>
      <c r="F3763" s="4"/>
      <c r="G3763" s="4" t="s">
        <v>196</v>
      </c>
      <c r="H3763" s="4" t="s">
        <v>15486</v>
      </c>
      <c r="I3763" s="4"/>
      <c r="J3763" s="4"/>
      <c r="K3763" s="4" t="s">
        <v>86</v>
      </c>
      <c r="L3763" s="4" t="s">
        <v>87</v>
      </c>
      <c r="M3763" s="4"/>
      <c r="N3763" s="4"/>
      <c r="O3763" s="4"/>
      <c r="P3763" s="4"/>
      <c r="Q3763" s="4"/>
      <c r="R3763" s="4"/>
      <c r="S3763" s="4"/>
      <c r="T3763" s="4"/>
      <c r="U3763" s="4"/>
      <c r="V3763" s="4"/>
      <c r="W3763" s="4"/>
      <c r="X3763" s="4"/>
      <c r="Y3763" s="4"/>
      <c r="Z3763" s="4"/>
      <c r="AA3763" s="4"/>
      <c r="AB3763" s="4"/>
      <c r="AC3763" s="5"/>
      <c r="AD3763" s="4"/>
      <c r="AE3763" s="4"/>
      <c r="AF3763" s="4"/>
      <c r="AG3763" s="4"/>
      <c r="AH3763" s="4"/>
      <c r="AI3763" s="4"/>
      <c r="AJ3763" s="4"/>
      <c r="AK3763" s="4"/>
      <c r="AL3763" s="4"/>
      <c r="AM3763" s="4"/>
      <c r="AN3763" s="4"/>
      <c r="AO3763" s="4"/>
      <c r="AP3763" s="4"/>
      <c r="AQ3763" s="4"/>
      <c r="AR3763" s="4"/>
    </row>
    <row r="3764" customFormat="false" ht="12.75" hidden="false" customHeight="true" outlineLevel="0" collapsed="false">
      <c r="A3764" s="4"/>
      <c r="B3764" s="4"/>
      <c r="C3764" s="4"/>
      <c r="D3764" s="4"/>
      <c r="E3764" s="4"/>
      <c r="F3764" s="4"/>
      <c r="G3764" s="4" t="s">
        <v>1629</v>
      </c>
      <c r="H3764" s="4" t="s">
        <v>15486</v>
      </c>
      <c r="I3764" s="4"/>
      <c r="J3764" s="4"/>
      <c r="K3764" s="4" t="s">
        <v>153</v>
      </c>
      <c r="L3764" s="4" t="s">
        <v>154</v>
      </c>
      <c r="M3764" s="4"/>
      <c r="N3764" s="4"/>
      <c r="O3764" s="4"/>
      <c r="P3764" s="4"/>
      <c r="Q3764" s="4"/>
      <c r="R3764" s="4"/>
      <c r="S3764" s="4"/>
      <c r="T3764" s="4"/>
      <c r="U3764" s="4"/>
      <c r="V3764" s="4"/>
      <c r="W3764" s="4"/>
      <c r="X3764" s="4"/>
      <c r="Y3764" s="4"/>
      <c r="Z3764" s="4"/>
      <c r="AA3764" s="4"/>
      <c r="AB3764" s="4"/>
      <c r="AC3764" s="5"/>
      <c r="AD3764" s="4"/>
      <c r="AE3764" s="4"/>
      <c r="AF3764" s="4"/>
      <c r="AG3764" s="4"/>
      <c r="AH3764" s="4"/>
      <c r="AI3764" s="4"/>
      <c r="AJ3764" s="4"/>
      <c r="AK3764" s="4"/>
      <c r="AL3764" s="4"/>
      <c r="AM3764" s="4"/>
      <c r="AN3764" s="4"/>
      <c r="AO3764" s="4"/>
      <c r="AP3764" s="4"/>
      <c r="AQ3764" s="4"/>
      <c r="AR3764" s="4"/>
    </row>
    <row r="3765" customFormat="false" ht="12.75" hidden="false" customHeight="true" outlineLevel="0" collapsed="false">
      <c r="A3765" s="4"/>
      <c r="B3765" s="4"/>
      <c r="C3765" s="4"/>
      <c r="D3765" s="4"/>
      <c r="E3765" s="4"/>
      <c r="F3765" s="4"/>
      <c r="G3765" s="4" t="s">
        <v>3159</v>
      </c>
      <c r="H3765" s="4" t="s">
        <v>15486</v>
      </c>
      <c r="I3765" s="4"/>
      <c r="J3765" s="4"/>
      <c r="K3765" s="4" t="s">
        <v>153</v>
      </c>
      <c r="L3765" s="4" t="s">
        <v>154</v>
      </c>
      <c r="M3765" s="4"/>
      <c r="N3765" s="4"/>
      <c r="O3765" s="4"/>
      <c r="P3765" s="4"/>
      <c r="Q3765" s="4"/>
      <c r="R3765" s="4"/>
      <c r="S3765" s="4"/>
      <c r="T3765" s="4"/>
      <c r="U3765" s="4"/>
      <c r="V3765" s="4"/>
      <c r="W3765" s="4"/>
      <c r="X3765" s="4"/>
      <c r="Y3765" s="4"/>
      <c r="Z3765" s="4"/>
      <c r="AA3765" s="4"/>
      <c r="AB3765" s="4"/>
      <c r="AC3765" s="5"/>
      <c r="AD3765" s="4"/>
      <c r="AE3765" s="4"/>
      <c r="AF3765" s="4"/>
      <c r="AG3765" s="4"/>
      <c r="AH3765" s="4"/>
      <c r="AI3765" s="4"/>
      <c r="AJ3765" s="4"/>
      <c r="AK3765" s="4"/>
      <c r="AL3765" s="4"/>
      <c r="AM3765" s="4"/>
      <c r="AN3765" s="4"/>
      <c r="AO3765" s="4"/>
      <c r="AP3765" s="4"/>
      <c r="AQ3765" s="4"/>
      <c r="AR3765" s="4"/>
    </row>
    <row r="3766" customFormat="false" ht="12.75" hidden="false" customHeight="true" outlineLevel="0" collapsed="false">
      <c r="A3766" s="4"/>
      <c r="B3766" s="4"/>
      <c r="C3766" s="4"/>
      <c r="D3766" s="4"/>
      <c r="E3766" s="4"/>
      <c r="F3766" s="4"/>
      <c r="G3766" s="4" t="s">
        <v>46</v>
      </c>
      <c r="H3766" s="4" t="s">
        <v>15487</v>
      </c>
      <c r="I3766" s="4"/>
      <c r="J3766" s="4"/>
      <c r="K3766" s="4" t="s">
        <v>1238</v>
      </c>
      <c r="L3766" s="4" t="s">
        <v>1239</v>
      </c>
      <c r="M3766" s="4"/>
      <c r="N3766" s="4"/>
      <c r="O3766" s="4"/>
      <c r="P3766" s="4"/>
      <c r="Q3766" s="4"/>
      <c r="R3766" s="4"/>
      <c r="S3766" s="4"/>
      <c r="T3766" s="4"/>
      <c r="U3766" s="4"/>
      <c r="V3766" s="4"/>
      <c r="W3766" s="4"/>
      <c r="X3766" s="4"/>
      <c r="Y3766" s="4"/>
      <c r="Z3766" s="4"/>
      <c r="AA3766" s="4"/>
      <c r="AB3766" s="4"/>
      <c r="AC3766" s="5"/>
      <c r="AD3766" s="4"/>
      <c r="AE3766" s="4"/>
      <c r="AF3766" s="4"/>
      <c r="AG3766" s="4"/>
      <c r="AH3766" s="4"/>
      <c r="AI3766" s="4"/>
      <c r="AJ3766" s="4"/>
      <c r="AK3766" s="4"/>
      <c r="AL3766" s="4"/>
      <c r="AM3766" s="4"/>
      <c r="AN3766" s="4"/>
      <c r="AO3766" s="4"/>
      <c r="AP3766" s="4"/>
      <c r="AQ3766" s="4"/>
      <c r="AR3766" s="4"/>
    </row>
    <row r="3767" customFormat="false" ht="12.75" hidden="false" customHeight="true" outlineLevel="0" collapsed="false">
      <c r="A3767" s="4"/>
      <c r="B3767" s="4"/>
      <c r="C3767" s="4"/>
      <c r="D3767" s="4"/>
      <c r="E3767" s="4"/>
      <c r="F3767" s="4"/>
      <c r="G3767" s="4" t="s">
        <v>353</v>
      </c>
      <c r="H3767" s="4" t="s">
        <v>15488</v>
      </c>
      <c r="I3767" s="4"/>
      <c r="J3767" s="4"/>
      <c r="K3767" s="4" t="s">
        <v>1338</v>
      </c>
      <c r="L3767" s="4" t="s">
        <v>1339</v>
      </c>
      <c r="M3767" s="4"/>
      <c r="N3767" s="4"/>
      <c r="O3767" s="4"/>
      <c r="P3767" s="4"/>
      <c r="Q3767" s="4"/>
      <c r="R3767" s="4"/>
      <c r="S3767" s="4"/>
      <c r="T3767" s="4"/>
      <c r="U3767" s="4"/>
      <c r="V3767" s="4"/>
      <c r="W3767" s="4"/>
      <c r="X3767" s="4"/>
      <c r="Y3767" s="4"/>
      <c r="Z3767" s="4"/>
      <c r="AA3767" s="4"/>
      <c r="AB3767" s="4"/>
      <c r="AC3767" s="5"/>
      <c r="AD3767" s="4"/>
      <c r="AE3767" s="4"/>
      <c r="AF3767" s="4"/>
      <c r="AG3767" s="4"/>
      <c r="AH3767" s="4"/>
      <c r="AI3767" s="4"/>
      <c r="AJ3767" s="4"/>
      <c r="AK3767" s="4"/>
      <c r="AL3767" s="4"/>
      <c r="AM3767" s="4"/>
      <c r="AN3767" s="4"/>
      <c r="AO3767" s="4"/>
      <c r="AP3767" s="4"/>
      <c r="AQ3767" s="4"/>
      <c r="AR3767" s="4"/>
    </row>
    <row r="3768" customFormat="false" ht="12.75" hidden="false" customHeight="true" outlineLevel="0" collapsed="false">
      <c r="A3768" s="4"/>
      <c r="B3768" s="4"/>
      <c r="C3768" s="4"/>
      <c r="D3768" s="4"/>
      <c r="E3768" s="4"/>
      <c r="F3768" s="4"/>
      <c r="G3768" s="4" t="s">
        <v>648</v>
      </c>
      <c r="H3768" s="4" t="s">
        <v>15489</v>
      </c>
      <c r="I3768" s="4"/>
      <c r="J3768" s="4"/>
      <c r="K3768" s="4" t="s">
        <v>153</v>
      </c>
      <c r="L3768" s="4" t="s">
        <v>154</v>
      </c>
      <c r="M3768" s="4"/>
      <c r="N3768" s="4"/>
      <c r="O3768" s="4"/>
      <c r="P3768" s="4"/>
      <c r="Q3768" s="4"/>
      <c r="R3768" s="4"/>
      <c r="S3768" s="4"/>
      <c r="T3768" s="4"/>
      <c r="U3768" s="4"/>
      <c r="V3768" s="4"/>
      <c r="W3768" s="4"/>
      <c r="X3768" s="4"/>
      <c r="Y3768" s="4"/>
      <c r="Z3768" s="4"/>
      <c r="AA3768" s="4"/>
      <c r="AB3768" s="4"/>
      <c r="AC3768" s="5"/>
      <c r="AD3768" s="4"/>
      <c r="AE3768" s="4"/>
      <c r="AF3768" s="4"/>
      <c r="AG3768" s="4"/>
      <c r="AH3768" s="4"/>
      <c r="AI3768" s="4"/>
      <c r="AJ3768" s="4"/>
      <c r="AK3768" s="4"/>
      <c r="AL3768" s="4"/>
      <c r="AM3768" s="4"/>
      <c r="AN3768" s="4"/>
      <c r="AO3768" s="4"/>
      <c r="AP3768" s="4"/>
      <c r="AQ3768" s="4"/>
      <c r="AR3768" s="4"/>
    </row>
    <row r="3769" customFormat="false" ht="12.75" hidden="false" customHeight="true" outlineLevel="0" collapsed="false">
      <c r="A3769" s="6" t="s">
        <v>47</v>
      </c>
      <c r="B3769" s="6" t="s">
        <v>665</v>
      </c>
      <c r="C3769" s="6" t="s">
        <v>15490</v>
      </c>
      <c r="D3769" s="6" t="s">
        <v>15491</v>
      </c>
      <c r="E3769" s="0" t="n">
        <v>1200</v>
      </c>
      <c r="F3769" s="6" t="s">
        <v>15492</v>
      </c>
      <c r="G3769" s="6" t="s">
        <v>93</v>
      </c>
      <c r="H3769" s="6" t="s">
        <v>15493</v>
      </c>
      <c r="I3769" s="6" t="s">
        <v>8343</v>
      </c>
      <c r="K3769" s="6" t="s">
        <v>670</v>
      </c>
      <c r="L3769" s="6" t="s">
        <v>671</v>
      </c>
      <c r="M3769" s="6" t="s">
        <v>1387</v>
      </c>
      <c r="N3769" s="6" t="s">
        <v>58</v>
      </c>
      <c r="O3769" s="6" t="s">
        <v>59</v>
      </c>
      <c r="P3769" s="6" t="s">
        <v>3250</v>
      </c>
      <c r="Q3769" s="6" t="s">
        <v>207</v>
      </c>
      <c r="R3769" s="6" t="s">
        <v>66</v>
      </c>
      <c r="S3769" s="6" t="s">
        <v>63</v>
      </c>
      <c r="T3769" s="6" t="s">
        <v>489</v>
      </c>
      <c r="U3769" s="6" t="s">
        <v>435</v>
      </c>
      <c r="Y3769" s="6" t="s">
        <v>66</v>
      </c>
      <c r="Z3769" s="0" t="n">
        <v>20</v>
      </c>
      <c r="AA3769" s="6" t="s">
        <v>67</v>
      </c>
      <c r="AB3769" s="6" t="s">
        <v>15494</v>
      </c>
      <c r="AC3769" s="7" t="n">
        <v>43028</v>
      </c>
      <c r="AD3769" s="0" t="s">
        <v>161</v>
      </c>
      <c r="AE3769" s="0" t="s">
        <v>162</v>
      </c>
      <c r="AH3769" s="6" t="s">
        <v>15495</v>
      </c>
      <c r="AQ3769" s="6" t="s">
        <v>6323</v>
      </c>
      <c r="AR3769" s="0" t="n">
        <v>51</v>
      </c>
    </row>
    <row r="3770" customFormat="false" ht="12.75" hidden="false" customHeight="true" outlineLevel="0" collapsed="false">
      <c r="A3770" s="4"/>
      <c r="B3770" s="4"/>
      <c r="C3770" s="4"/>
      <c r="D3770" s="4"/>
      <c r="E3770" s="4"/>
      <c r="F3770" s="4"/>
      <c r="G3770" s="4" t="s">
        <v>956</v>
      </c>
      <c r="H3770" s="4" t="s">
        <v>15496</v>
      </c>
      <c r="I3770" s="4"/>
      <c r="J3770" s="4"/>
      <c r="K3770" s="4" t="s">
        <v>153</v>
      </c>
      <c r="L3770" s="4" t="s">
        <v>154</v>
      </c>
      <c r="M3770" s="4"/>
      <c r="N3770" s="4"/>
      <c r="O3770" s="4"/>
      <c r="P3770" s="4"/>
      <c r="Q3770" s="4"/>
      <c r="R3770" s="4"/>
      <c r="S3770" s="4"/>
      <c r="T3770" s="4"/>
      <c r="U3770" s="4"/>
      <c r="V3770" s="4"/>
      <c r="W3770" s="4"/>
      <c r="X3770" s="4"/>
      <c r="Y3770" s="4"/>
      <c r="Z3770" s="4"/>
      <c r="AA3770" s="4"/>
      <c r="AB3770" s="4"/>
      <c r="AC3770" s="5"/>
      <c r="AD3770" s="4"/>
      <c r="AE3770" s="4"/>
      <c r="AF3770" s="4"/>
      <c r="AG3770" s="4"/>
      <c r="AH3770" s="4"/>
      <c r="AI3770" s="4"/>
      <c r="AJ3770" s="4"/>
      <c r="AK3770" s="4"/>
      <c r="AL3770" s="4"/>
      <c r="AM3770" s="4"/>
      <c r="AN3770" s="4"/>
      <c r="AO3770" s="4"/>
      <c r="AP3770" s="4"/>
      <c r="AQ3770" s="4"/>
      <c r="AR3770" s="4"/>
    </row>
    <row r="3771" customFormat="false" ht="12.75" hidden="false" customHeight="true" outlineLevel="0" collapsed="false">
      <c r="A3771" s="4"/>
      <c r="B3771" s="4"/>
      <c r="C3771" s="4"/>
      <c r="D3771" s="4"/>
      <c r="E3771" s="4"/>
      <c r="F3771" s="4"/>
      <c r="G3771" s="4" t="s">
        <v>1457</v>
      </c>
      <c r="H3771" s="4" t="s">
        <v>15497</v>
      </c>
      <c r="I3771" s="4"/>
      <c r="J3771" s="4"/>
      <c r="K3771" s="4" t="s">
        <v>809</v>
      </c>
      <c r="L3771" s="4" t="s">
        <v>810</v>
      </c>
      <c r="M3771" s="4"/>
      <c r="N3771" s="4"/>
      <c r="O3771" s="4"/>
      <c r="P3771" s="4"/>
      <c r="Q3771" s="4"/>
      <c r="R3771" s="4"/>
      <c r="S3771" s="4"/>
      <c r="T3771" s="4"/>
      <c r="U3771" s="4"/>
      <c r="V3771" s="4"/>
      <c r="W3771" s="4"/>
      <c r="X3771" s="4"/>
      <c r="Y3771" s="4"/>
      <c r="Z3771" s="4"/>
      <c r="AA3771" s="4"/>
      <c r="AB3771" s="4"/>
      <c r="AC3771" s="5"/>
      <c r="AD3771" s="4"/>
      <c r="AE3771" s="4"/>
      <c r="AF3771" s="4"/>
      <c r="AG3771" s="4"/>
      <c r="AH3771" s="4"/>
      <c r="AI3771" s="4"/>
      <c r="AJ3771" s="4"/>
      <c r="AK3771" s="4"/>
      <c r="AL3771" s="4"/>
      <c r="AM3771" s="4"/>
      <c r="AN3771" s="4"/>
      <c r="AO3771" s="4"/>
      <c r="AP3771" s="4"/>
      <c r="AQ3771" s="4"/>
      <c r="AR3771" s="4"/>
    </row>
    <row r="3772" customFormat="false" ht="12.75" hidden="false" customHeight="true" outlineLevel="0" collapsed="false">
      <c r="A3772" s="6" t="s">
        <v>47</v>
      </c>
      <c r="B3772" s="6" t="s">
        <v>4377</v>
      </c>
      <c r="C3772" s="6" t="s">
        <v>15498</v>
      </c>
      <c r="D3772" s="6" t="s">
        <v>15499</v>
      </c>
      <c r="E3772" s="0" t="n">
        <v>225</v>
      </c>
      <c r="F3772" s="6" t="s">
        <v>15500</v>
      </c>
      <c r="G3772" s="6" t="s">
        <v>46</v>
      </c>
      <c r="H3772" s="6" t="s">
        <v>15501</v>
      </c>
      <c r="I3772" s="6" t="s">
        <v>15502</v>
      </c>
      <c r="J3772" s="6" t="s">
        <v>719</v>
      </c>
      <c r="K3772" s="6" t="s">
        <v>4382</v>
      </c>
      <c r="L3772" s="6" t="s">
        <v>4383</v>
      </c>
      <c r="M3772" s="6" t="s">
        <v>1273</v>
      </c>
      <c r="N3772" s="6" t="s">
        <v>58</v>
      </c>
      <c r="O3772" s="6" t="s">
        <v>59</v>
      </c>
      <c r="P3772" s="6" t="s">
        <v>1353</v>
      </c>
      <c r="Q3772" s="6" t="s">
        <v>207</v>
      </c>
      <c r="R3772" s="6" t="s">
        <v>158</v>
      </c>
      <c r="S3772" s="6" t="s">
        <v>63</v>
      </c>
      <c r="T3772" s="6" t="s">
        <v>64</v>
      </c>
      <c r="U3772" s="6" t="s">
        <v>144</v>
      </c>
      <c r="X3772" s="6" t="s">
        <v>3653</v>
      </c>
      <c r="Y3772" s="6" t="s">
        <v>66</v>
      </c>
      <c r="Z3772" s="0" t="n">
        <v>20</v>
      </c>
      <c r="AB3772" s="6" t="s">
        <v>15503</v>
      </c>
      <c r="AC3772" s="7" t="n">
        <v>43014</v>
      </c>
      <c r="AD3772" s="0" t="s">
        <v>161</v>
      </c>
      <c r="AE3772" s="0" t="s">
        <v>162</v>
      </c>
      <c r="AI3772" s="6" t="s">
        <v>15504</v>
      </c>
      <c r="AR3772" s="0" t="n">
        <v>56</v>
      </c>
    </row>
    <row r="3773" customFormat="false" ht="12.75" hidden="false" customHeight="true" outlineLevel="0" collapsed="false">
      <c r="A3773" s="6" t="s">
        <v>47</v>
      </c>
      <c r="B3773" s="6" t="s">
        <v>4377</v>
      </c>
      <c r="C3773" s="6" t="s">
        <v>15505</v>
      </c>
      <c r="D3773" s="6" t="s">
        <v>15506</v>
      </c>
      <c r="E3773" s="0" t="n">
        <v>225</v>
      </c>
      <c r="F3773" s="6" t="s">
        <v>15507</v>
      </c>
      <c r="G3773" s="6" t="s">
        <v>46</v>
      </c>
      <c r="H3773" s="6" t="s">
        <v>15501</v>
      </c>
      <c r="I3773" s="6" t="s">
        <v>15508</v>
      </c>
      <c r="J3773" s="6" t="s">
        <v>630</v>
      </c>
      <c r="K3773" s="6" t="s">
        <v>4382</v>
      </c>
      <c r="L3773" s="6" t="s">
        <v>4383</v>
      </c>
      <c r="M3773" s="6" t="s">
        <v>2901</v>
      </c>
      <c r="N3773" s="6" t="s">
        <v>58</v>
      </c>
      <c r="O3773" s="6" t="s">
        <v>59</v>
      </c>
      <c r="P3773" s="6" t="s">
        <v>2714</v>
      </c>
      <c r="Q3773" s="6" t="s">
        <v>207</v>
      </c>
      <c r="R3773" s="6" t="s">
        <v>158</v>
      </c>
      <c r="S3773" s="6" t="s">
        <v>63</v>
      </c>
      <c r="T3773" s="6" t="s">
        <v>64</v>
      </c>
      <c r="X3773" s="6" t="s">
        <v>3653</v>
      </c>
      <c r="Y3773" s="6" t="s">
        <v>66</v>
      </c>
      <c r="Z3773" s="0" t="n">
        <v>20</v>
      </c>
      <c r="AB3773" s="6" t="s">
        <v>15509</v>
      </c>
      <c r="AC3773" s="7" t="n">
        <v>43014</v>
      </c>
      <c r="AD3773" s="0" t="s">
        <v>161</v>
      </c>
      <c r="AE3773" s="0" t="s">
        <v>162</v>
      </c>
      <c r="AR3773" s="0" t="n">
        <v>56</v>
      </c>
    </row>
    <row r="3774" customFormat="false" ht="12.75" hidden="false" customHeight="true" outlineLevel="0" collapsed="false">
      <c r="A3774" s="6" t="s">
        <v>47</v>
      </c>
      <c r="B3774" s="6" t="s">
        <v>4377</v>
      </c>
      <c r="C3774" s="6" t="s">
        <v>15510</v>
      </c>
      <c r="D3774" s="6" t="s">
        <v>15511</v>
      </c>
      <c r="E3774" s="0" t="n">
        <v>225</v>
      </c>
      <c r="F3774" s="6" t="s">
        <v>15512</v>
      </c>
      <c r="G3774" s="6" t="s">
        <v>46</v>
      </c>
      <c r="H3774" s="6" t="s">
        <v>15501</v>
      </c>
      <c r="I3774" s="6" t="s">
        <v>15513</v>
      </c>
      <c r="J3774" s="6" t="s">
        <v>9630</v>
      </c>
      <c r="K3774" s="6" t="s">
        <v>4382</v>
      </c>
      <c r="L3774" s="6" t="s">
        <v>4383</v>
      </c>
      <c r="M3774" s="6" t="s">
        <v>511</v>
      </c>
      <c r="N3774" s="6" t="s">
        <v>58</v>
      </c>
      <c r="O3774" s="6" t="s">
        <v>59</v>
      </c>
      <c r="P3774" s="6" t="s">
        <v>544</v>
      </c>
      <c r="Q3774" s="6" t="s">
        <v>114</v>
      </c>
      <c r="R3774" s="6" t="s">
        <v>158</v>
      </c>
      <c r="S3774" s="6" t="s">
        <v>63</v>
      </c>
      <c r="T3774" s="6" t="s">
        <v>64</v>
      </c>
      <c r="X3774" s="6" t="s">
        <v>3653</v>
      </c>
      <c r="Y3774" s="6" t="s">
        <v>66</v>
      </c>
      <c r="Z3774" s="0" t="n">
        <v>20</v>
      </c>
      <c r="AB3774" s="6" t="s">
        <v>15514</v>
      </c>
      <c r="AC3774" s="7" t="n">
        <v>43014</v>
      </c>
      <c r="AD3774" s="0" t="s">
        <v>104</v>
      </c>
      <c r="AE3774" s="0" t="s">
        <v>162</v>
      </c>
      <c r="AH3774" s="6" t="s">
        <v>15515</v>
      </c>
      <c r="AR3774" s="0" t="n">
        <v>61</v>
      </c>
    </row>
    <row r="3775" customFormat="false" ht="12.75" hidden="false" customHeight="true" outlineLevel="0" collapsed="false">
      <c r="A3775" s="6" t="s">
        <v>47</v>
      </c>
      <c r="B3775" s="6" t="s">
        <v>4377</v>
      </c>
      <c r="C3775" s="6" t="s">
        <v>15516</v>
      </c>
      <c r="D3775" s="6" t="s">
        <v>15517</v>
      </c>
      <c r="E3775" s="0" t="n">
        <v>225</v>
      </c>
      <c r="F3775" s="6" t="s">
        <v>15518</v>
      </c>
      <c r="G3775" s="6" t="s">
        <v>46</v>
      </c>
      <c r="H3775" s="6" t="s">
        <v>15501</v>
      </c>
      <c r="I3775" s="6" t="s">
        <v>15519</v>
      </c>
      <c r="J3775" s="6" t="s">
        <v>6862</v>
      </c>
      <c r="K3775" s="6" t="s">
        <v>4382</v>
      </c>
      <c r="L3775" s="6" t="s">
        <v>4383</v>
      </c>
      <c r="M3775" s="6" t="s">
        <v>713</v>
      </c>
      <c r="N3775" s="6" t="s">
        <v>58</v>
      </c>
      <c r="O3775" s="6" t="s">
        <v>59</v>
      </c>
      <c r="P3775" s="6" t="s">
        <v>1077</v>
      </c>
      <c r="Q3775" s="6" t="s">
        <v>207</v>
      </c>
      <c r="R3775" s="6" t="s">
        <v>158</v>
      </c>
      <c r="S3775" s="6" t="s">
        <v>63</v>
      </c>
      <c r="T3775" s="6" t="s">
        <v>64</v>
      </c>
      <c r="U3775" s="6" t="s">
        <v>144</v>
      </c>
      <c r="X3775" s="6" t="s">
        <v>3653</v>
      </c>
      <c r="Y3775" s="6" t="s">
        <v>66</v>
      </c>
      <c r="Z3775" s="0" t="n">
        <v>20</v>
      </c>
      <c r="AB3775" s="6" t="s">
        <v>15520</v>
      </c>
      <c r="AC3775" s="7" t="n">
        <v>43014</v>
      </c>
      <c r="AD3775" s="0" t="s">
        <v>104</v>
      </c>
      <c r="AE3775" s="0" t="s">
        <v>162</v>
      </c>
      <c r="AH3775" s="6" t="s">
        <v>15521</v>
      </c>
      <c r="AN3775" s="6" t="s">
        <v>15522</v>
      </c>
      <c r="AO3775" s="6" t="s">
        <v>15523</v>
      </c>
      <c r="AR3775" s="0" t="n">
        <v>61</v>
      </c>
    </row>
    <row r="3776" customFormat="false" ht="12.75" hidden="false" customHeight="true" outlineLevel="0" collapsed="false">
      <c r="A3776" s="6" t="s">
        <v>47</v>
      </c>
      <c r="B3776" s="6" t="s">
        <v>4377</v>
      </c>
      <c r="C3776" s="6" t="s">
        <v>15524</v>
      </c>
      <c r="D3776" s="6" t="s">
        <v>15525</v>
      </c>
      <c r="E3776" s="0" t="n">
        <v>225</v>
      </c>
      <c r="F3776" s="6" t="s">
        <v>15526</v>
      </c>
      <c r="G3776" s="6" t="s">
        <v>353</v>
      </c>
      <c r="H3776" s="6" t="s">
        <v>15501</v>
      </c>
      <c r="I3776" s="6" t="s">
        <v>15527</v>
      </c>
      <c r="J3776" s="6" t="s">
        <v>15528</v>
      </c>
      <c r="K3776" s="6" t="s">
        <v>4382</v>
      </c>
      <c r="L3776" s="6" t="s">
        <v>4383</v>
      </c>
      <c r="M3776" s="6" t="s">
        <v>740</v>
      </c>
      <c r="N3776" s="6" t="s">
        <v>58</v>
      </c>
      <c r="O3776" s="6" t="s">
        <v>59</v>
      </c>
      <c r="P3776" s="6" t="s">
        <v>10055</v>
      </c>
      <c r="Q3776" s="6" t="s">
        <v>207</v>
      </c>
      <c r="R3776" s="6" t="s">
        <v>158</v>
      </c>
      <c r="S3776" s="6" t="s">
        <v>63</v>
      </c>
      <c r="T3776" s="6" t="s">
        <v>64</v>
      </c>
      <c r="X3776" s="6" t="s">
        <v>1944</v>
      </c>
      <c r="Y3776" s="6" t="s">
        <v>66</v>
      </c>
      <c r="Z3776" s="0" t="n">
        <v>20</v>
      </c>
      <c r="AB3776" s="6" t="s">
        <v>15529</v>
      </c>
      <c r="AC3776" s="7" t="n">
        <v>43014</v>
      </c>
      <c r="AD3776" s="0" t="s">
        <v>104</v>
      </c>
      <c r="AE3776" s="0" t="s">
        <v>162</v>
      </c>
      <c r="AH3776" s="6" t="s">
        <v>15530</v>
      </c>
      <c r="AR3776" s="0" t="n">
        <v>61</v>
      </c>
    </row>
    <row r="3777" customFormat="false" ht="12.75" hidden="false" customHeight="true" outlineLevel="0" collapsed="false">
      <c r="A3777" s="6" t="s">
        <v>47</v>
      </c>
      <c r="B3777" s="6" t="s">
        <v>4377</v>
      </c>
      <c r="C3777" s="6" t="s">
        <v>15531</v>
      </c>
      <c r="D3777" s="6" t="s">
        <v>15532</v>
      </c>
      <c r="E3777" s="0" t="n">
        <v>225</v>
      </c>
      <c r="F3777" s="6" t="s">
        <v>15533</v>
      </c>
      <c r="G3777" s="6" t="s">
        <v>353</v>
      </c>
      <c r="H3777" s="6" t="s">
        <v>15501</v>
      </c>
      <c r="I3777" s="6" t="s">
        <v>15534</v>
      </c>
      <c r="J3777" s="6" t="s">
        <v>15535</v>
      </c>
      <c r="K3777" s="6" t="s">
        <v>4382</v>
      </c>
      <c r="L3777" s="6" t="s">
        <v>4383</v>
      </c>
      <c r="M3777" s="6" t="s">
        <v>461</v>
      </c>
      <c r="N3777" s="6" t="s">
        <v>58</v>
      </c>
      <c r="O3777" s="6" t="s">
        <v>59</v>
      </c>
      <c r="P3777" s="6" t="s">
        <v>1901</v>
      </c>
      <c r="Q3777" s="6" t="s">
        <v>207</v>
      </c>
      <c r="R3777" s="6" t="s">
        <v>158</v>
      </c>
      <c r="S3777" s="6" t="s">
        <v>63</v>
      </c>
      <c r="T3777" s="6" t="s">
        <v>64</v>
      </c>
      <c r="X3777" s="6" t="s">
        <v>1944</v>
      </c>
      <c r="Y3777" s="6" t="s">
        <v>66</v>
      </c>
      <c r="Z3777" s="0" t="n">
        <v>20</v>
      </c>
      <c r="AA3777" s="6" t="s">
        <v>67</v>
      </c>
      <c r="AB3777" s="6" t="s">
        <v>15536</v>
      </c>
      <c r="AC3777" s="7" t="n">
        <v>43014</v>
      </c>
      <c r="AD3777" s="0" t="s">
        <v>104</v>
      </c>
      <c r="AE3777" s="0" t="s">
        <v>162</v>
      </c>
      <c r="AR3777" s="0" t="n">
        <v>61</v>
      </c>
    </row>
    <row r="3778" customFormat="false" ht="12.75" hidden="false" customHeight="true" outlineLevel="0" collapsed="false">
      <c r="A3778" s="6" t="s">
        <v>47</v>
      </c>
      <c r="B3778" s="6" t="s">
        <v>4377</v>
      </c>
      <c r="C3778" s="6" t="s">
        <v>15537</v>
      </c>
      <c r="D3778" s="6" t="s">
        <v>15538</v>
      </c>
      <c r="E3778" s="0" t="n">
        <v>225</v>
      </c>
      <c r="F3778" s="6" t="s">
        <v>15539</v>
      </c>
      <c r="G3778" s="6" t="s">
        <v>353</v>
      </c>
      <c r="H3778" s="6" t="s">
        <v>15501</v>
      </c>
      <c r="J3778" s="6" t="s">
        <v>719</v>
      </c>
      <c r="K3778" s="6" t="s">
        <v>4382</v>
      </c>
      <c r="L3778" s="6" t="s">
        <v>4383</v>
      </c>
      <c r="M3778" s="6" t="s">
        <v>4308</v>
      </c>
      <c r="N3778" s="6" t="s">
        <v>58</v>
      </c>
      <c r="O3778" s="6" t="s">
        <v>59</v>
      </c>
      <c r="P3778" s="6" t="s">
        <v>2365</v>
      </c>
      <c r="Q3778" s="6" t="s">
        <v>207</v>
      </c>
      <c r="R3778" s="6" t="s">
        <v>158</v>
      </c>
      <c r="S3778" s="6" t="s">
        <v>63</v>
      </c>
      <c r="T3778" s="6" t="s">
        <v>64</v>
      </c>
      <c r="U3778" s="6" t="s">
        <v>144</v>
      </c>
      <c r="X3778" s="6" t="s">
        <v>1944</v>
      </c>
      <c r="Y3778" s="6" t="s">
        <v>66</v>
      </c>
      <c r="Z3778" s="0" t="n">
        <v>20</v>
      </c>
      <c r="AA3778" s="6" t="s">
        <v>67</v>
      </c>
      <c r="AB3778" s="6" t="s">
        <v>15540</v>
      </c>
      <c r="AC3778" s="7" t="n">
        <v>43014</v>
      </c>
      <c r="AD3778" s="0" t="s">
        <v>104</v>
      </c>
      <c r="AE3778" s="0" t="s">
        <v>162</v>
      </c>
      <c r="AH3778" s="6" t="s">
        <v>15541</v>
      </c>
      <c r="AQ3778" s="6" t="s">
        <v>15542</v>
      </c>
      <c r="AR3778" s="0" t="n">
        <v>53</v>
      </c>
    </row>
    <row r="3779" customFormat="false" ht="12.75" hidden="false" customHeight="true" outlineLevel="0" collapsed="false">
      <c r="A3779" s="6" t="s">
        <v>47</v>
      </c>
      <c r="B3779" s="6" t="s">
        <v>4377</v>
      </c>
      <c r="C3779" s="6" t="s">
        <v>15543</v>
      </c>
      <c r="D3779" s="6" t="s">
        <v>15544</v>
      </c>
      <c r="E3779" s="0" t="n">
        <v>225</v>
      </c>
      <c r="F3779" s="6" t="s">
        <v>15545</v>
      </c>
      <c r="G3779" s="6" t="s">
        <v>353</v>
      </c>
      <c r="H3779" s="6" t="s">
        <v>15501</v>
      </c>
      <c r="I3779" s="6" t="s">
        <v>15546</v>
      </c>
      <c r="J3779" s="6" t="s">
        <v>5170</v>
      </c>
      <c r="K3779" s="6" t="s">
        <v>4382</v>
      </c>
      <c r="L3779" s="6" t="s">
        <v>4383</v>
      </c>
      <c r="M3779" s="6" t="s">
        <v>1257</v>
      </c>
      <c r="N3779" s="6" t="s">
        <v>58</v>
      </c>
      <c r="O3779" s="6" t="s">
        <v>59</v>
      </c>
      <c r="P3779" s="6" t="s">
        <v>6609</v>
      </c>
      <c r="Q3779" s="6" t="s">
        <v>207</v>
      </c>
      <c r="R3779" s="6" t="s">
        <v>158</v>
      </c>
      <c r="S3779" s="6" t="s">
        <v>63</v>
      </c>
      <c r="T3779" s="6" t="s">
        <v>64</v>
      </c>
      <c r="U3779" s="6" t="s">
        <v>144</v>
      </c>
      <c r="X3779" s="6" t="s">
        <v>1944</v>
      </c>
      <c r="Y3779" s="6" t="s">
        <v>66</v>
      </c>
      <c r="Z3779" s="0" t="n">
        <v>20</v>
      </c>
      <c r="AB3779" s="6" t="s">
        <v>15547</v>
      </c>
      <c r="AC3779" s="7" t="n">
        <v>43014</v>
      </c>
      <c r="AD3779" s="0" t="s">
        <v>104</v>
      </c>
      <c r="AE3779" s="0" t="s">
        <v>162</v>
      </c>
      <c r="AH3779" s="6" t="s">
        <v>15548</v>
      </c>
      <c r="AI3779" s="6" t="s">
        <v>1002</v>
      </c>
      <c r="AN3779" s="6" t="s">
        <v>15549</v>
      </c>
      <c r="AO3779" s="6" t="s">
        <v>15550</v>
      </c>
      <c r="AP3779" s="6" t="s">
        <v>15551</v>
      </c>
      <c r="AQ3779" s="6" t="s">
        <v>15542</v>
      </c>
      <c r="AR3779" s="0" t="n">
        <v>53</v>
      </c>
    </row>
    <row r="3780" customFormat="false" ht="12.75" hidden="false" customHeight="true" outlineLevel="0" collapsed="false">
      <c r="A3780" s="6" t="s">
        <v>47</v>
      </c>
      <c r="B3780" s="6" t="s">
        <v>4377</v>
      </c>
      <c r="C3780" s="6" t="s">
        <v>15552</v>
      </c>
      <c r="D3780" s="6" t="s">
        <v>15553</v>
      </c>
      <c r="E3780" s="0" t="n">
        <v>225</v>
      </c>
      <c r="F3780" s="6" t="s">
        <v>15554</v>
      </c>
      <c r="G3780" s="6" t="s">
        <v>353</v>
      </c>
      <c r="H3780" s="6" t="s">
        <v>15501</v>
      </c>
      <c r="J3780" s="6" t="s">
        <v>15555</v>
      </c>
      <c r="K3780" s="6" t="s">
        <v>4382</v>
      </c>
      <c r="L3780" s="6" t="s">
        <v>4383</v>
      </c>
      <c r="M3780" s="6" t="s">
        <v>382</v>
      </c>
      <c r="N3780" s="6" t="s">
        <v>58</v>
      </c>
      <c r="O3780" s="6" t="s">
        <v>59</v>
      </c>
      <c r="P3780" s="6" t="s">
        <v>1216</v>
      </c>
      <c r="Q3780" s="6" t="s">
        <v>207</v>
      </c>
      <c r="R3780" s="6" t="s">
        <v>158</v>
      </c>
      <c r="S3780" s="6" t="s">
        <v>63</v>
      </c>
      <c r="T3780" s="6" t="s">
        <v>64</v>
      </c>
      <c r="U3780" s="6" t="s">
        <v>144</v>
      </c>
      <c r="X3780" s="6" t="s">
        <v>1944</v>
      </c>
      <c r="Y3780" s="6" t="s">
        <v>66</v>
      </c>
      <c r="Z3780" s="0" t="n">
        <v>20</v>
      </c>
      <c r="AB3780" s="6" t="s">
        <v>15556</v>
      </c>
      <c r="AC3780" s="7" t="n">
        <v>43014</v>
      </c>
      <c r="AD3780" s="0" t="s">
        <v>104</v>
      </c>
      <c r="AE3780" s="0" t="s">
        <v>162</v>
      </c>
      <c r="AH3780" s="6" t="s">
        <v>15557</v>
      </c>
      <c r="AR3780" s="0" t="n">
        <v>53</v>
      </c>
    </row>
    <row r="3781" customFormat="false" ht="12.75" hidden="false" customHeight="true" outlineLevel="0" collapsed="false">
      <c r="A3781" s="6" t="s">
        <v>47</v>
      </c>
      <c r="B3781" s="6" t="s">
        <v>4377</v>
      </c>
      <c r="C3781" s="6" t="s">
        <v>15558</v>
      </c>
      <c r="D3781" s="6" t="s">
        <v>15559</v>
      </c>
      <c r="E3781" s="0" t="n">
        <v>225</v>
      </c>
      <c r="F3781" s="6" t="s">
        <v>15560</v>
      </c>
      <c r="G3781" s="6" t="s">
        <v>234</v>
      </c>
      <c r="H3781" s="6" t="s">
        <v>15501</v>
      </c>
      <c r="I3781" s="6" t="s">
        <v>630</v>
      </c>
      <c r="J3781" s="6" t="s">
        <v>15561</v>
      </c>
      <c r="K3781" s="6" t="s">
        <v>4382</v>
      </c>
      <c r="L3781" s="6" t="s">
        <v>4383</v>
      </c>
      <c r="M3781" s="6" t="s">
        <v>181</v>
      </c>
      <c r="N3781" s="6" t="s">
        <v>58</v>
      </c>
      <c r="O3781" s="6" t="s">
        <v>59</v>
      </c>
      <c r="P3781" s="6" t="s">
        <v>3990</v>
      </c>
      <c r="Q3781" s="6" t="s">
        <v>207</v>
      </c>
      <c r="R3781" s="6" t="s">
        <v>158</v>
      </c>
      <c r="S3781" s="6" t="s">
        <v>63</v>
      </c>
      <c r="T3781" s="6" t="s">
        <v>64</v>
      </c>
      <c r="X3781" s="6" t="s">
        <v>4004</v>
      </c>
      <c r="Y3781" s="6" t="s">
        <v>66</v>
      </c>
      <c r="Z3781" s="0" t="n">
        <v>20</v>
      </c>
      <c r="AA3781" s="6" t="s">
        <v>67</v>
      </c>
      <c r="AB3781" s="6" t="s">
        <v>15562</v>
      </c>
      <c r="AC3781" s="7" t="n">
        <v>43014</v>
      </c>
      <c r="AD3781" s="0" t="s">
        <v>104</v>
      </c>
      <c r="AE3781" s="0" t="s">
        <v>162</v>
      </c>
      <c r="AH3781" s="6" t="s">
        <v>15563</v>
      </c>
      <c r="AR3781" s="0" t="n">
        <v>53</v>
      </c>
    </row>
    <row r="3782" customFormat="false" ht="12.75" hidden="false" customHeight="true" outlineLevel="0" collapsed="false">
      <c r="A3782" s="6" t="s">
        <v>47</v>
      </c>
      <c r="B3782" s="6" t="s">
        <v>4377</v>
      </c>
      <c r="C3782" s="6" t="s">
        <v>15564</v>
      </c>
      <c r="D3782" s="6" t="s">
        <v>15565</v>
      </c>
      <c r="E3782" s="0" t="n">
        <v>225</v>
      </c>
      <c r="F3782" s="6" t="s">
        <v>15566</v>
      </c>
      <c r="G3782" s="6" t="s">
        <v>509</v>
      </c>
      <c r="H3782" s="6" t="s">
        <v>15501</v>
      </c>
      <c r="J3782" s="6" t="s">
        <v>719</v>
      </c>
      <c r="K3782" s="6" t="s">
        <v>4382</v>
      </c>
      <c r="L3782" s="6" t="s">
        <v>4383</v>
      </c>
      <c r="M3782" s="6" t="s">
        <v>740</v>
      </c>
      <c r="N3782" s="6" t="s">
        <v>58</v>
      </c>
      <c r="O3782" s="6" t="s">
        <v>59</v>
      </c>
      <c r="P3782" s="6" t="s">
        <v>1055</v>
      </c>
      <c r="Q3782" s="6" t="s">
        <v>207</v>
      </c>
      <c r="R3782" s="6" t="s">
        <v>158</v>
      </c>
      <c r="S3782" s="6" t="s">
        <v>63</v>
      </c>
      <c r="T3782" s="6" t="s">
        <v>64</v>
      </c>
      <c r="U3782" s="6" t="s">
        <v>144</v>
      </c>
      <c r="X3782" s="6" t="s">
        <v>3633</v>
      </c>
      <c r="Y3782" s="6" t="s">
        <v>66</v>
      </c>
      <c r="Z3782" s="0" t="n">
        <v>20</v>
      </c>
      <c r="AA3782" s="6" t="s">
        <v>67</v>
      </c>
      <c r="AB3782" s="6" t="s">
        <v>15567</v>
      </c>
      <c r="AC3782" s="7" t="n">
        <v>43014</v>
      </c>
      <c r="AD3782" s="0" t="s">
        <v>104</v>
      </c>
      <c r="AE3782" s="0" t="s">
        <v>162</v>
      </c>
      <c r="AH3782" s="6" t="s">
        <v>15568</v>
      </c>
      <c r="AI3782" s="6" t="s">
        <v>15569</v>
      </c>
      <c r="AR3782" s="0" t="n">
        <v>71</v>
      </c>
    </row>
    <row r="3783" customFormat="false" ht="12.75" hidden="false" customHeight="true" outlineLevel="0" collapsed="false">
      <c r="A3783" s="6" t="s">
        <v>47</v>
      </c>
      <c r="B3783" s="6" t="s">
        <v>4377</v>
      </c>
      <c r="C3783" s="6" t="s">
        <v>15570</v>
      </c>
      <c r="D3783" s="6" t="s">
        <v>15571</v>
      </c>
      <c r="E3783" s="0" t="n">
        <v>225</v>
      </c>
      <c r="F3783" s="6" t="s">
        <v>15572</v>
      </c>
      <c r="G3783" s="6" t="s">
        <v>509</v>
      </c>
      <c r="H3783" s="6" t="s">
        <v>15501</v>
      </c>
      <c r="J3783" s="6" t="s">
        <v>6857</v>
      </c>
      <c r="K3783" s="6" t="s">
        <v>4382</v>
      </c>
      <c r="L3783" s="6" t="s">
        <v>4383</v>
      </c>
      <c r="M3783" s="6" t="s">
        <v>2076</v>
      </c>
      <c r="N3783" s="6" t="s">
        <v>58</v>
      </c>
      <c r="O3783" s="6" t="s">
        <v>59</v>
      </c>
      <c r="P3783" s="6" t="s">
        <v>8513</v>
      </c>
      <c r="Q3783" s="6" t="s">
        <v>207</v>
      </c>
      <c r="R3783" s="6" t="s">
        <v>158</v>
      </c>
      <c r="S3783" s="6" t="s">
        <v>63</v>
      </c>
      <c r="T3783" s="6" t="s">
        <v>64</v>
      </c>
      <c r="X3783" s="6" t="s">
        <v>3633</v>
      </c>
      <c r="Y3783" s="6" t="s">
        <v>66</v>
      </c>
      <c r="Z3783" s="0" t="n">
        <v>20</v>
      </c>
      <c r="AB3783" s="6" t="s">
        <v>15573</v>
      </c>
      <c r="AC3783" s="7" t="n">
        <v>43014</v>
      </c>
      <c r="AD3783" s="0" t="s">
        <v>104</v>
      </c>
      <c r="AE3783" s="0" t="s">
        <v>162</v>
      </c>
      <c r="AI3783" s="6" t="s">
        <v>15574</v>
      </c>
      <c r="AR3783" s="0" t="n">
        <v>26</v>
      </c>
    </row>
    <row r="3784" customFormat="false" ht="12.75" hidden="false" customHeight="true" outlineLevel="0" collapsed="false">
      <c r="A3784" s="6" t="s">
        <v>47</v>
      </c>
      <c r="B3784" s="6" t="s">
        <v>4377</v>
      </c>
      <c r="C3784" s="6" t="s">
        <v>15575</v>
      </c>
      <c r="D3784" s="6" t="s">
        <v>15576</v>
      </c>
      <c r="E3784" s="0" t="n">
        <v>225</v>
      </c>
      <c r="F3784" s="6" t="s">
        <v>15577</v>
      </c>
      <c r="G3784" s="6" t="s">
        <v>3159</v>
      </c>
      <c r="H3784" s="6" t="s">
        <v>15501</v>
      </c>
      <c r="I3784" s="6" t="s">
        <v>15578</v>
      </c>
      <c r="J3784" s="6" t="s">
        <v>630</v>
      </c>
      <c r="K3784" s="6" t="s">
        <v>4382</v>
      </c>
      <c r="L3784" s="6" t="s">
        <v>4383</v>
      </c>
      <c r="M3784" s="6" t="s">
        <v>325</v>
      </c>
      <c r="N3784" s="6" t="s">
        <v>58</v>
      </c>
      <c r="O3784" s="6" t="s">
        <v>59</v>
      </c>
      <c r="P3784" s="6" t="s">
        <v>672</v>
      </c>
      <c r="Q3784" s="6" t="s">
        <v>207</v>
      </c>
      <c r="R3784" s="6" t="s">
        <v>158</v>
      </c>
      <c r="S3784" s="6" t="s">
        <v>63</v>
      </c>
      <c r="T3784" s="6" t="s">
        <v>64</v>
      </c>
      <c r="U3784" s="6" t="s">
        <v>144</v>
      </c>
      <c r="X3784" s="6" t="s">
        <v>8770</v>
      </c>
      <c r="Y3784" s="6" t="s">
        <v>66</v>
      </c>
      <c r="Z3784" s="0" t="n">
        <v>20</v>
      </c>
      <c r="AB3784" s="6" t="s">
        <v>15579</v>
      </c>
      <c r="AC3784" s="7" t="n">
        <v>43014</v>
      </c>
      <c r="AD3784" s="0" t="s">
        <v>104</v>
      </c>
      <c r="AE3784" s="0" t="s">
        <v>162</v>
      </c>
      <c r="AH3784" s="6" t="s">
        <v>15580</v>
      </c>
      <c r="AI3784" s="6" t="s">
        <v>15581</v>
      </c>
      <c r="AJ3784" s="6" t="s">
        <v>15582</v>
      </c>
      <c r="AR3784" s="0" t="n">
        <v>58</v>
      </c>
    </row>
    <row r="3785" customFormat="false" ht="12.75" hidden="false" customHeight="true" outlineLevel="0" collapsed="false">
      <c r="A3785" s="6" t="s">
        <v>47</v>
      </c>
      <c r="B3785" s="6" t="s">
        <v>4377</v>
      </c>
      <c r="C3785" s="6" t="s">
        <v>15583</v>
      </c>
      <c r="D3785" s="6" t="s">
        <v>15584</v>
      </c>
      <c r="E3785" s="0" t="n">
        <v>225</v>
      </c>
      <c r="F3785" s="6" t="s">
        <v>15585</v>
      </c>
      <c r="G3785" s="6" t="s">
        <v>3159</v>
      </c>
      <c r="H3785" s="6" t="s">
        <v>15501</v>
      </c>
      <c r="J3785" s="6" t="s">
        <v>6857</v>
      </c>
      <c r="K3785" s="6" t="s">
        <v>4382</v>
      </c>
      <c r="L3785" s="6" t="s">
        <v>4383</v>
      </c>
      <c r="M3785" s="6" t="s">
        <v>4095</v>
      </c>
      <c r="N3785" s="6" t="s">
        <v>58</v>
      </c>
      <c r="O3785" s="6" t="s">
        <v>59</v>
      </c>
      <c r="P3785" s="6" t="s">
        <v>6699</v>
      </c>
      <c r="Q3785" s="6" t="s">
        <v>488</v>
      </c>
      <c r="R3785" s="6" t="s">
        <v>158</v>
      </c>
      <c r="S3785" s="6" t="s">
        <v>63</v>
      </c>
      <c r="T3785" s="6" t="s">
        <v>64</v>
      </c>
      <c r="U3785" s="6" t="s">
        <v>144</v>
      </c>
      <c r="X3785" s="6" t="s">
        <v>8770</v>
      </c>
      <c r="Y3785" s="6" t="s">
        <v>66</v>
      </c>
      <c r="Z3785" s="0" t="n">
        <v>20</v>
      </c>
      <c r="AB3785" s="6" t="s">
        <v>15586</v>
      </c>
      <c r="AC3785" s="7" t="n">
        <v>43014</v>
      </c>
      <c r="AD3785" s="0" t="s">
        <v>104</v>
      </c>
      <c r="AE3785" s="0" t="s">
        <v>162</v>
      </c>
      <c r="AH3785" s="6" t="s">
        <v>15587</v>
      </c>
      <c r="AR3785" s="0" t="n">
        <v>58</v>
      </c>
    </row>
    <row r="3786" customFormat="false" ht="12.75" hidden="false" customHeight="true" outlineLevel="0" collapsed="false">
      <c r="A3786" s="6" t="s">
        <v>47</v>
      </c>
      <c r="B3786" s="6" t="s">
        <v>4377</v>
      </c>
      <c r="C3786" s="6" t="s">
        <v>15588</v>
      </c>
      <c r="D3786" s="6" t="s">
        <v>15589</v>
      </c>
      <c r="E3786" s="0" t="n">
        <v>225</v>
      </c>
      <c r="F3786" s="6" t="s">
        <v>15590</v>
      </c>
      <c r="G3786" s="6" t="s">
        <v>3159</v>
      </c>
      <c r="H3786" s="6" t="s">
        <v>15501</v>
      </c>
      <c r="I3786" s="6" t="s">
        <v>15591</v>
      </c>
      <c r="J3786" s="6" t="s">
        <v>15592</v>
      </c>
      <c r="K3786" s="6" t="s">
        <v>4382</v>
      </c>
      <c r="L3786" s="6" t="s">
        <v>4383</v>
      </c>
      <c r="M3786" s="6" t="s">
        <v>1926</v>
      </c>
      <c r="N3786" s="6" t="s">
        <v>58</v>
      </c>
      <c r="O3786" s="6" t="s">
        <v>59</v>
      </c>
      <c r="P3786" s="6" t="s">
        <v>10069</v>
      </c>
      <c r="Q3786" s="6" t="s">
        <v>207</v>
      </c>
      <c r="R3786" s="6" t="s">
        <v>158</v>
      </c>
      <c r="S3786" s="6" t="s">
        <v>63</v>
      </c>
      <c r="T3786" s="6" t="s">
        <v>64</v>
      </c>
      <c r="U3786" s="6" t="s">
        <v>144</v>
      </c>
      <c r="X3786" s="6" t="s">
        <v>8770</v>
      </c>
      <c r="Y3786" s="6" t="s">
        <v>66</v>
      </c>
      <c r="Z3786" s="0" t="n">
        <v>20</v>
      </c>
      <c r="AB3786" s="6" t="s">
        <v>15593</v>
      </c>
      <c r="AC3786" s="7" t="n">
        <v>43014</v>
      </c>
      <c r="AD3786" s="0" t="s">
        <v>104</v>
      </c>
      <c r="AE3786" s="0" t="s">
        <v>162</v>
      </c>
      <c r="AH3786" s="6" t="s">
        <v>15594</v>
      </c>
      <c r="AI3786" s="6" t="s">
        <v>15594</v>
      </c>
      <c r="AR3786" s="0" t="n">
        <v>59</v>
      </c>
    </row>
    <row r="3787" customFormat="false" ht="12.75" hidden="false" customHeight="true" outlineLevel="0" collapsed="false">
      <c r="A3787" s="6" t="s">
        <v>47</v>
      </c>
      <c r="B3787" s="6" t="s">
        <v>4377</v>
      </c>
      <c r="C3787" s="6" t="s">
        <v>15595</v>
      </c>
      <c r="D3787" s="6" t="s">
        <v>15596</v>
      </c>
      <c r="E3787" s="0" t="n">
        <v>225</v>
      </c>
      <c r="F3787" s="6" t="s">
        <v>15597</v>
      </c>
      <c r="G3787" s="6" t="s">
        <v>509</v>
      </c>
      <c r="H3787" s="6" t="s">
        <v>15501</v>
      </c>
      <c r="I3787" s="6" t="s">
        <v>15598</v>
      </c>
      <c r="J3787" s="6" t="s">
        <v>630</v>
      </c>
      <c r="K3787" s="6" t="s">
        <v>4382</v>
      </c>
      <c r="L3787" s="6" t="s">
        <v>4383</v>
      </c>
      <c r="M3787" s="6" t="s">
        <v>155</v>
      </c>
      <c r="N3787" s="6" t="s">
        <v>58</v>
      </c>
      <c r="O3787" s="6" t="s">
        <v>59</v>
      </c>
      <c r="P3787" s="6" t="s">
        <v>12324</v>
      </c>
      <c r="Q3787" s="6" t="s">
        <v>207</v>
      </c>
      <c r="R3787" s="6" t="s">
        <v>158</v>
      </c>
      <c r="S3787" s="6" t="s">
        <v>63</v>
      </c>
      <c r="T3787" s="6" t="s">
        <v>64</v>
      </c>
      <c r="X3787" s="6" t="s">
        <v>3633</v>
      </c>
      <c r="Y3787" s="6" t="s">
        <v>66</v>
      </c>
      <c r="Z3787" s="0" t="n">
        <v>20</v>
      </c>
      <c r="AB3787" s="6" t="s">
        <v>15599</v>
      </c>
      <c r="AC3787" s="7" t="n">
        <v>43014</v>
      </c>
      <c r="AD3787" s="0" t="s">
        <v>104</v>
      </c>
      <c r="AE3787" s="0" t="s">
        <v>162</v>
      </c>
      <c r="AR3787" s="0" t="n">
        <v>59</v>
      </c>
    </row>
    <row r="3788" customFormat="false" ht="12.75" hidden="false" customHeight="true" outlineLevel="0" collapsed="false">
      <c r="A3788" s="6" t="s">
        <v>88</v>
      </c>
      <c r="B3788" s="6" t="s">
        <v>3172</v>
      </c>
      <c r="C3788" s="6" t="s">
        <v>15600</v>
      </c>
      <c r="D3788" s="6" t="s">
        <v>15601</v>
      </c>
      <c r="E3788" s="0" t="n">
        <v>21</v>
      </c>
      <c r="F3788" s="6" t="s">
        <v>15602</v>
      </c>
      <c r="G3788" s="6" t="s">
        <v>956</v>
      </c>
      <c r="H3788" s="6" t="s">
        <v>15603</v>
      </c>
      <c r="J3788" s="6" t="s">
        <v>15604</v>
      </c>
      <c r="K3788" s="6" t="s">
        <v>2551</v>
      </c>
      <c r="L3788" s="6" t="s">
        <v>5632</v>
      </c>
      <c r="M3788" s="6" t="s">
        <v>3618</v>
      </c>
      <c r="N3788" s="6" t="s">
        <v>58</v>
      </c>
      <c r="O3788" s="6" t="s">
        <v>59</v>
      </c>
      <c r="P3788" s="6" t="s">
        <v>5151</v>
      </c>
      <c r="Q3788" s="6" t="s">
        <v>61</v>
      </c>
      <c r="R3788" s="6" t="s">
        <v>66</v>
      </c>
      <c r="S3788" s="6" t="s">
        <v>63</v>
      </c>
      <c r="T3788" s="6" t="s">
        <v>64</v>
      </c>
      <c r="U3788" s="6" t="s">
        <v>144</v>
      </c>
      <c r="Y3788" s="6" t="s">
        <v>66</v>
      </c>
      <c r="Z3788" s="0" t="n">
        <v>20</v>
      </c>
      <c r="AB3788" s="6" t="s">
        <v>15605</v>
      </c>
      <c r="AC3788" s="6"/>
      <c r="AD3788" s="6"/>
      <c r="AE3788" s="6"/>
      <c r="AR3788" s="0" t="n">
        <v>21</v>
      </c>
    </row>
    <row r="3789" customFormat="false" ht="12.75" hidden="false" customHeight="true" outlineLevel="0" collapsed="false">
      <c r="A3789" s="4"/>
      <c r="B3789" s="4"/>
      <c r="C3789" s="4"/>
      <c r="D3789" s="4"/>
      <c r="E3789" s="4"/>
      <c r="F3789" s="4"/>
      <c r="G3789" s="4" t="s">
        <v>42</v>
      </c>
      <c r="H3789" s="4" t="s">
        <v>15606</v>
      </c>
      <c r="I3789" s="4"/>
      <c r="J3789" s="4"/>
      <c r="K3789" s="4" t="s">
        <v>153</v>
      </c>
      <c r="L3789" s="4" t="s">
        <v>154</v>
      </c>
      <c r="M3789" s="4"/>
      <c r="N3789" s="4"/>
      <c r="O3789" s="4"/>
      <c r="P3789" s="4"/>
      <c r="Q3789" s="4"/>
      <c r="R3789" s="4"/>
      <c r="S3789" s="4"/>
      <c r="T3789" s="4"/>
      <c r="U3789" s="4"/>
      <c r="V3789" s="4"/>
      <c r="W3789" s="4"/>
      <c r="X3789" s="4"/>
      <c r="Y3789" s="4"/>
      <c r="Z3789" s="4"/>
      <c r="AA3789" s="4"/>
      <c r="AB3789" s="4"/>
      <c r="AC3789" s="5"/>
      <c r="AD3789" s="4"/>
      <c r="AE3789" s="4"/>
      <c r="AF3789" s="4"/>
      <c r="AG3789" s="4"/>
      <c r="AH3789" s="4"/>
      <c r="AI3789" s="4"/>
      <c r="AJ3789" s="4"/>
      <c r="AK3789" s="4"/>
      <c r="AL3789" s="4"/>
      <c r="AM3789" s="4"/>
      <c r="AN3789" s="4"/>
      <c r="AO3789" s="4"/>
      <c r="AP3789" s="4"/>
      <c r="AQ3789" s="4"/>
      <c r="AR3789" s="4"/>
    </row>
    <row r="3790" customFormat="false" ht="12.75" hidden="false" customHeight="true" outlineLevel="0" collapsed="false">
      <c r="A3790" s="4"/>
      <c r="B3790" s="4"/>
      <c r="C3790" s="4"/>
      <c r="D3790" s="4"/>
      <c r="E3790" s="4"/>
      <c r="F3790" s="4"/>
      <c r="G3790" s="4" t="s">
        <v>42</v>
      </c>
      <c r="H3790" s="4" t="s">
        <v>15606</v>
      </c>
      <c r="I3790" s="4"/>
      <c r="J3790" s="4"/>
      <c r="K3790" s="4" t="s">
        <v>153</v>
      </c>
      <c r="L3790" s="4" t="s">
        <v>154</v>
      </c>
      <c r="M3790" s="4"/>
      <c r="N3790" s="4"/>
      <c r="O3790" s="4"/>
      <c r="P3790" s="4"/>
      <c r="Q3790" s="4"/>
      <c r="R3790" s="4"/>
      <c r="S3790" s="4"/>
      <c r="T3790" s="4"/>
      <c r="U3790" s="4"/>
      <c r="V3790" s="4"/>
      <c r="W3790" s="4"/>
      <c r="X3790" s="4"/>
      <c r="Y3790" s="4"/>
      <c r="Z3790" s="4"/>
      <c r="AA3790" s="4"/>
      <c r="AB3790" s="4"/>
      <c r="AC3790" s="5"/>
      <c r="AD3790" s="4"/>
      <c r="AE3790" s="4"/>
      <c r="AF3790" s="4"/>
      <c r="AG3790" s="4"/>
      <c r="AH3790" s="4"/>
      <c r="AI3790" s="4"/>
      <c r="AJ3790" s="4"/>
      <c r="AK3790" s="4"/>
      <c r="AL3790" s="4"/>
      <c r="AM3790" s="4"/>
      <c r="AN3790" s="4"/>
      <c r="AO3790" s="4"/>
      <c r="AP3790" s="4"/>
      <c r="AQ3790" s="4"/>
      <c r="AR3790" s="4"/>
    </row>
    <row r="3791" customFormat="false" ht="12.75" hidden="false" customHeight="true" outlineLevel="0" collapsed="false">
      <c r="A3791" s="4"/>
      <c r="B3791" s="4"/>
      <c r="C3791" s="4"/>
      <c r="D3791" s="4"/>
      <c r="E3791" s="4"/>
      <c r="F3791" s="4"/>
      <c r="G3791" s="4" t="s">
        <v>93</v>
      </c>
      <c r="H3791" s="4" t="s">
        <v>15607</v>
      </c>
      <c r="I3791" s="4"/>
      <c r="J3791" s="4"/>
      <c r="K3791" s="4" t="s">
        <v>153</v>
      </c>
      <c r="L3791" s="4" t="s">
        <v>154</v>
      </c>
      <c r="M3791" s="4"/>
      <c r="N3791" s="4"/>
      <c r="O3791" s="4"/>
      <c r="P3791" s="4"/>
      <c r="Q3791" s="4"/>
      <c r="R3791" s="4"/>
      <c r="S3791" s="4"/>
      <c r="T3791" s="4"/>
      <c r="U3791" s="4"/>
      <c r="V3791" s="4"/>
      <c r="W3791" s="4"/>
      <c r="X3791" s="4"/>
      <c r="Y3791" s="4"/>
      <c r="Z3791" s="4"/>
      <c r="AA3791" s="4"/>
      <c r="AB3791" s="4"/>
      <c r="AC3791" s="5"/>
      <c r="AD3791" s="4"/>
      <c r="AE3791" s="4"/>
      <c r="AF3791" s="4"/>
      <c r="AG3791" s="4"/>
      <c r="AH3791" s="4"/>
      <c r="AI3791" s="4"/>
      <c r="AJ3791" s="4"/>
      <c r="AK3791" s="4"/>
      <c r="AL3791" s="4"/>
      <c r="AM3791" s="4"/>
      <c r="AN3791" s="4"/>
      <c r="AO3791" s="4"/>
      <c r="AP3791" s="4"/>
      <c r="AQ3791" s="4"/>
      <c r="AR3791" s="4"/>
    </row>
    <row r="3792" customFormat="false" ht="12.75" hidden="false" customHeight="true" outlineLevel="0" collapsed="false">
      <c r="A3792" s="4"/>
      <c r="B3792" s="4"/>
      <c r="C3792" s="4"/>
      <c r="D3792" s="4"/>
      <c r="E3792" s="4"/>
      <c r="F3792" s="4"/>
      <c r="G3792" s="4" t="s">
        <v>93</v>
      </c>
      <c r="H3792" s="4" t="s">
        <v>15607</v>
      </c>
      <c r="I3792" s="4"/>
      <c r="J3792" s="4"/>
      <c r="K3792" s="4" t="s">
        <v>153</v>
      </c>
      <c r="L3792" s="4" t="s">
        <v>154</v>
      </c>
      <c r="M3792" s="4"/>
      <c r="N3792" s="4"/>
      <c r="O3792" s="4"/>
      <c r="P3792" s="4"/>
      <c r="Q3792" s="4"/>
      <c r="R3792" s="4"/>
      <c r="S3792" s="4"/>
      <c r="T3792" s="4"/>
      <c r="U3792" s="4"/>
      <c r="V3792" s="4"/>
      <c r="W3792" s="4"/>
      <c r="X3792" s="4"/>
      <c r="Y3792" s="4"/>
      <c r="Z3792" s="4"/>
      <c r="AA3792" s="4"/>
      <c r="AB3792" s="4"/>
      <c r="AC3792" s="5"/>
      <c r="AD3792" s="4"/>
      <c r="AE3792" s="4"/>
      <c r="AF3792" s="4"/>
      <c r="AG3792" s="4"/>
      <c r="AH3792" s="4"/>
      <c r="AI3792" s="4"/>
      <c r="AJ3792" s="4"/>
      <c r="AK3792" s="4"/>
      <c r="AL3792" s="4"/>
      <c r="AM3792" s="4"/>
      <c r="AN3792" s="4"/>
      <c r="AO3792" s="4"/>
      <c r="AP3792" s="4"/>
      <c r="AQ3792" s="4"/>
      <c r="AR3792" s="4"/>
    </row>
    <row r="3793" customFormat="false" ht="12.75" hidden="false" customHeight="true" outlineLevel="0" collapsed="false">
      <c r="A3793" s="4"/>
      <c r="B3793" s="4"/>
      <c r="C3793" s="4"/>
      <c r="D3793" s="4"/>
      <c r="E3793" s="4"/>
      <c r="F3793" s="4"/>
      <c r="G3793" s="4" t="s">
        <v>584</v>
      </c>
      <c r="H3793" s="4" t="s">
        <v>15607</v>
      </c>
      <c r="I3793" s="4"/>
      <c r="J3793" s="4"/>
      <c r="K3793" s="4" t="s">
        <v>153</v>
      </c>
      <c r="L3793" s="4" t="s">
        <v>154</v>
      </c>
      <c r="M3793" s="4"/>
      <c r="N3793" s="4"/>
      <c r="O3793" s="4"/>
      <c r="P3793" s="4"/>
      <c r="Q3793" s="4"/>
      <c r="R3793" s="4"/>
      <c r="S3793" s="4"/>
      <c r="T3793" s="4"/>
      <c r="U3793" s="4"/>
      <c r="V3793" s="4"/>
      <c r="W3793" s="4"/>
      <c r="X3793" s="4"/>
      <c r="Y3793" s="4"/>
      <c r="Z3793" s="4"/>
      <c r="AA3793" s="4"/>
      <c r="AB3793" s="4"/>
      <c r="AC3793" s="5"/>
      <c r="AD3793" s="4"/>
      <c r="AE3793" s="4"/>
      <c r="AF3793" s="4"/>
      <c r="AG3793" s="4"/>
      <c r="AH3793" s="4"/>
      <c r="AI3793" s="4"/>
      <c r="AJ3793" s="4"/>
      <c r="AK3793" s="4"/>
      <c r="AL3793" s="4"/>
      <c r="AM3793" s="4"/>
      <c r="AN3793" s="4"/>
      <c r="AO3793" s="4"/>
      <c r="AP3793" s="4"/>
      <c r="AQ3793" s="4"/>
      <c r="AR3793" s="4"/>
    </row>
    <row r="3794" customFormat="false" ht="12.75" hidden="false" customHeight="true" outlineLevel="0" collapsed="false">
      <c r="A3794" s="4"/>
      <c r="B3794" s="4"/>
      <c r="C3794" s="4"/>
      <c r="D3794" s="4"/>
      <c r="E3794" s="4"/>
      <c r="F3794" s="4"/>
      <c r="G3794" s="4" t="s">
        <v>353</v>
      </c>
      <c r="H3794" s="4" t="s">
        <v>15608</v>
      </c>
      <c r="I3794" s="4"/>
      <c r="J3794" s="4"/>
      <c r="K3794" s="4" t="s">
        <v>86</v>
      </c>
      <c r="L3794" s="4" t="s">
        <v>87</v>
      </c>
      <c r="M3794" s="4"/>
      <c r="N3794" s="4"/>
      <c r="O3794" s="4"/>
      <c r="P3794" s="4"/>
      <c r="Q3794" s="4"/>
      <c r="R3794" s="4"/>
      <c r="S3794" s="4"/>
      <c r="T3794" s="4"/>
      <c r="U3794" s="4"/>
      <c r="V3794" s="4"/>
      <c r="W3794" s="4"/>
      <c r="X3794" s="4"/>
      <c r="Y3794" s="4"/>
      <c r="Z3794" s="4"/>
      <c r="AA3794" s="4"/>
      <c r="AB3794" s="4"/>
      <c r="AC3794" s="5"/>
      <c r="AD3794" s="4"/>
      <c r="AE3794" s="4"/>
      <c r="AF3794" s="4"/>
      <c r="AG3794" s="4"/>
      <c r="AH3794" s="4"/>
      <c r="AI3794" s="4"/>
      <c r="AJ3794" s="4"/>
      <c r="AK3794" s="4"/>
      <c r="AL3794" s="4"/>
      <c r="AM3794" s="4"/>
      <c r="AN3794" s="4"/>
      <c r="AO3794" s="4"/>
      <c r="AP3794" s="4"/>
      <c r="AQ3794" s="4"/>
      <c r="AR3794" s="4"/>
    </row>
    <row r="3795" customFormat="false" ht="12.75" hidden="false" customHeight="true" outlineLevel="0" collapsed="false">
      <c r="A3795" s="6" t="s">
        <v>47</v>
      </c>
      <c r="B3795" s="6" t="s">
        <v>2469</v>
      </c>
      <c r="C3795" s="6" t="s">
        <v>15609</v>
      </c>
      <c r="D3795" s="6" t="s">
        <v>15610</v>
      </c>
      <c r="E3795" s="0" t="n">
        <v>18</v>
      </c>
      <c r="F3795" s="6" t="s">
        <v>15611</v>
      </c>
      <c r="G3795" s="6" t="s">
        <v>628</v>
      </c>
      <c r="H3795" s="6" t="s">
        <v>15612</v>
      </c>
      <c r="I3795" s="6" t="s">
        <v>15613</v>
      </c>
      <c r="K3795" s="6" t="s">
        <v>947</v>
      </c>
      <c r="L3795" s="6" t="s">
        <v>2476</v>
      </c>
      <c r="M3795" s="6" t="s">
        <v>2194</v>
      </c>
      <c r="N3795" s="6" t="s">
        <v>58</v>
      </c>
      <c r="O3795" s="6" t="s">
        <v>59</v>
      </c>
      <c r="P3795" s="6" t="s">
        <v>4387</v>
      </c>
      <c r="Q3795" s="6" t="s">
        <v>61</v>
      </c>
      <c r="R3795" s="6" t="s">
        <v>66</v>
      </c>
      <c r="S3795" s="6" t="s">
        <v>63</v>
      </c>
      <c r="T3795" s="6" t="s">
        <v>64</v>
      </c>
      <c r="U3795" s="6" t="s">
        <v>144</v>
      </c>
      <c r="Y3795" s="6" t="s">
        <v>66</v>
      </c>
      <c r="Z3795" s="0" t="n">
        <v>20</v>
      </c>
      <c r="AA3795" s="6" t="s">
        <v>67</v>
      </c>
      <c r="AB3795" s="6" t="s">
        <v>15614</v>
      </c>
      <c r="AC3795" s="7" t="n">
        <v>43031</v>
      </c>
      <c r="AD3795" s="6" t="s">
        <v>104</v>
      </c>
      <c r="AE3795" s="6" t="s">
        <v>162</v>
      </c>
      <c r="AH3795" s="6" t="s">
        <v>15615</v>
      </c>
      <c r="AI3795" s="6" t="s">
        <v>15616</v>
      </c>
      <c r="AR3795" s="0" t="n">
        <v>26</v>
      </c>
    </row>
    <row r="3796" customFormat="false" ht="12.75" hidden="false" customHeight="true" outlineLevel="0" collapsed="false">
      <c r="A3796" s="6" t="s">
        <v>47</v>
      </c>
      <c r="B3796" s="6" t="s">
        <v>2469</v>
      </c>
      <c r="C3796" s="6" t="s">
        <v>15617</v>
      </c>
      <c r="D3796" s="6" t="s">
        <v>15618</v>
      </c>
      <c r="E3796" s="0" t="n">
        <v>18</v>
      </c>
      <c r="F3796" s="6" t="s">
        <v>15619</v>
      </c>
      <c r="G3796" s="6" t="s">
        <v>584</v>
      </c>
      <c r="H3796" s="6" t="s">
        <v>15612</v>
      </c>
      <c r="J3796" s="6" t="s">
        <v>15620</v>
      </c>
      <c r="K3796" s="6" t="s">
        <v>947</v>
      </c>
      <c r="L3796" s="6" t="s">
        <v>2476</v>
      </c>
      <c r="M3796" s="6" t="s">
        <v>672</v>
      </c>
      <c r="N3796" s="6" t="s">
        <v>58</v>
      </c>
      <c r="O3796" s="6" t="s">
        <v>59</v>
      </c>
      <c r="P3796" s="6" t="s">
        <v>10621</v>
      </c>
      <c r="Q3796" s="6" t="s">
        <v>174</v>
      </c>
      <c r="R3796" s="6" t="s">
        <v>62</v>
      </c>
      <c r="S3796" s="6" t="s">
        <v>63</v>
      </c>
      <c r="T3796" s="6" t="s">
        <v>64</v>
      </c>
      <c r="U3796" s="6" t="s">
        <v>144</v>
      </c>
      <c r="X3796" s="6" t="s">
        <v>1229</v>
      </c>
      <c r="Y3796" s="6" t="s">
        <v>66</v>
      </c>
      <c r="Z3796" s="0" t="n">
        <v>20</v>
      </c>
      <c r="AA3796" s="6" t="s">
        <v>67</v>
      </c>
      <c r="AB3796" s="6" t="s">
        <v>15621</v>
      </c>
      <c r="AC3796" s="7" t="n">
        <v>43031</v>
      </c>
      <c r="AD3796" s="6" t="s">
        <v>104</v>
      </c>
      <c r="AE3796" s="6" t="s">
        <v>162</v>
      </c>
      <c r="AI3796" s="6" t="s">
        <v>15622</v>
      </c>
      <c r="AR3796" s="0" t="n">
        <v>26</v>
      </c>
    </row>
    <row r="3797" customFormat="false" ht="12.75" hidden="false" customHeight="true" outlineLevel="0" collapsed="false">
      <c r="A3797" s="6" t="s">
        <v>47</v>
      </c>
      <c r="B3797" s="6" t="s">
        <v>8631</v>
      </c>
      <c r="C3797" s="6" t="s">
        <v>15623</v>
      </c>
      <c r="D3797" s="6" t="s">
        <v>15624</v>
      </c>
      <c r="E3797" s="0" t="n">
        <v>160</v>
      </c>
      <c r="F3797" s="6" t="s">
        <v>15625</v>
      </c>
      <c r="G3797" s="6" t="s">
        <v>168</v>
      </c>
      <c r="H3797" s="6" t="s">
        <v>15626</v>
      </c>
      <c r="K3797" s="6" t="s">
        <v>2182</v>
      </c>
      <c r="L3797" s="6" t="s">
        <v>8636</v>
      </c>
      <c r="M3797" s="6" t="s">
        <v>1819</v>
      </c>
      <c r="N3797" s="6" t="s">
        <v>58</v>
      </c>
      <c r="O3797" s="6" t="s">
        <v>59</v>
      </c>
      <c r="P3797" s="6" t="s">
        <v>2799</v>
      </c>
      <c r="Q3797" s="6" t="s">
        <v>414</v>
      </c>
      <c r="R3797" s="6" t="s">
        <v>62</v>
      </c>
      <c r="S3797" s="6" t="s">
        <v>63</v>
      </c>
      <c r="T3797" s="6" t="s">
        <v>64</v>
      </c>
      <c r="U3797" s="6" t="s">
        <v>144</v>
      </c>
      <c r="Y3797" s="6" t="s">
        <v>66</v>
      </c>
      <c r="Z3797" s="0" t="n">
        <v>20</v>
      </c>
      <c r="AC3797" s="7" t="n">
        <v>43025</v>
      </c>
      <c r="AD3797" s="0" t="s">
        <v>161</v>
      </c>
      <c r="AE3797" s="0" t="s">
        <v>162</v>
      </c>
      <c r="AH3797" s="6" t="s">
        <v>15627</v>
      </c>
      <c r="AN3797" s="6" t="s">
        <v>15628</v>
      </c>
      <c r="AO3797" s="6" t="s">
        <v>15629</v>
      </c>
      <c r="AP3797" s="6" t="s">
        <v>15630</v>
      </c>
      <c r="AQ3797" s="6" t="s">
        <v>15631</v>
      </c>
      <c r="AR3797" s="0" t="n">
        <v>26</v>
      </c>
    </row>
    <row r="3798" customFormat="false" ht="12.75" hidden="false" customHeight="true" outlineLevel="0" collapsed="false">
      <c r="A3798" s="6" t="s">
        <v>47</v>
      </c>
      <c r="B3798" s="6" t="s">
        <v>8631</v>
      </c>
      <c r="C3798" s="6" t="s">
        <v>15632</v>
      </c>
      <c r="D3798" s="6" t="s">
        <v>15633</v>
      </c>
      <c r="E3798" s="0" t="n">
        <v>160</v>
      </c>
      <c r="F3798" s="6" t="s">
        <v>15634</v>
      </c>
      <c r="G3798" s="6" t="s">
        <v>168</v>
      </c>
      <c r="H3798" s="6" t="s">
        <v>15626</v>
      </c>
      <c r="K3798" s="6" t="s">
        <v>2182</v>
      </c>
      <c r="L3798" s="6" t="s">
        <v>8636</v>
      </c>
      <c r="M3798" s="6" t="s">
        <v>3865</v>
      </c>
      <c r="N3798" s="6" t="s">
        <v>58</v>
      </c>
      <c r="O3798" s="6" t="s">
        <v>59</v>
      </c>
      <c r="P3798" s="6" t="s">
        <v>2860</v>
      </c>
      <c r="Q3798" s="6" t="s">
        <v>414</v>
      </c>
      <c r="R3798" s="6" t="s">
        <v>62</v>
      </c>
      <c r="S3798" s="6" t="s">
        <v>63</v>
      </c>
      <c r="T3798" s="6" t="s">
        <v>64</v>
      </c>
      <c r="U3798" s="6" t="s">
        <v>144</v>
      </c>
      <c r="Y3798" s="6" t="s">
        <v>66</v>
      </c>
      <c r="Z3798" s="0" t="n">
        <v>20</v>
      </c>
      <c r="AC3798" s="7" t="n">
        <v>43025</v>
      </c>
      <c r="AD3798" s="0" t="s">
        <v>161</v>
      </c>
      <c r="AE3798" s="0" t="s">
        <v>162</v>
      </c>
      <c r="AH3798" s="6" t="s">
        <v>15635</v>
      </c>
      <c r="AR3798" s="0" t="n">
        <v>51</v>
      </c>
    </row>
    <row r="3799" customFormat="false" ht="12.75" hidden="false" customHeight="true" outlineLevel="0" collapsed="false">
      <c r="A3799" s="4"/>
      <c r="B3799" s="4"/>
      <c r="C3799" s="4"/>
      <c r="D3799" s="4"/>
      <c r="E3799" s="4"/>
      <c r="F3799" s="4"/>
      <c r="G3799" s="4" t="s">
        <v>52</v>
      </c>
      <c r="H3799" s="4" t="s">
        <v>15636</v>
      </c>
      <c r="I3799" s="4"/>
      <c r="J3799" s="4"/>
      <c r="K3799" s="4" t="s">
        <v>153</v>
      </c>
      <c r="L3799" s="4" t="s">
        <v>154</v>
      </c>
      <c r="M3799" s="4"/>
      <c r="N3799" s="4"/>
      <c r="O3799" s="4"/>
      <c r="P3799" s="4"/>
      <c r="Q3799" s="4"/>
      <c r="R3799" s="4"/>
      <c r="S3799" s="4"/>
      <c r="T3799" s="4"/>
      <c r="U3799" s="4"/>
      <c r="V3799" s="4"/>
      <c r="W3799" s="4"/>
      <c r="X3799" s="4"/>
      <c r="Y3799" s="4"/>
      <c r="Z3799" s="4"/>
      <c r="AA3799" s="4"/>
      <c r="AB3799" s="4"/>
      <c r="AC3799" s="5"/>
      <c r="AD3799" s="4"/>
      <c r="AE3799" s="4"/>
      <c r="AF3799" s="4"/>
      <c r="AG3799" s="4"/>
      <c r="AH3799" s="4"/>
      <c r="AI3799" s="4"/>
      <c r="AJ3799" s="4"/>
      <c r="AK3799" s="4"/>
      <c r="AL3799" s="4"/>
      <c r="AM3799" s="4"/>
      <c r="AN3799" s="4"/>
      <c r="AO3799" s="4"/>
      <c r="AP3799" s="4"/>
      <c r="AQ3799" s="4"/>
      <c r="AR3799" s="4"/>
    </row>
    <row r="3800" customFormat="false" ht="12.75" hidden="false" customHeight="true" outlineLevel="0" collapsed="false">
      <c r="A3800" s="4"/>
      <c r="B3800" s="4"/>
      <c r="C3800" s="4"/>
      <c r="D3800" s="4"/>
      <c r="E3800" s="4"/>
      <c r="F3800" s="4"/>
      <c r="G3800" s="4" t="s">
        <v>1045</v>
      </c>
      <c r="H3800" s="4" t="s">
        <v>15636</v>
      </c>
      <c r="I3800" s="4"/>
      <c r="J3800" s="4"/>
      <c r="K3800" s="4" t="s">
        <v>153</v>
      </c>
      <c r="L3800" s="4" t="s">
        <v>154</v>
      </c>
      <c r="M3800" s="4"/>
      <c r="N3800" s="4"/>
      <c r="O3800" s="4"/>
      <c r="P3800" s="4"/>
      <c r="Q3800" s="4"/>
      <c r="R3800" s="4"/>
      <c r="S3800" s="4"/>
      <c r="T3800" s="4"/>
      <c r="U3800" s="4"/>
      <c r="V3800" s="4"/>
      <c r="W3800" s="4"/>
      <c r="X3800" s="4"/>
      <c r="Y3800" s="4"/>
      <c r="Z3800" s="4"/>
      <c r="AA3800" s="4"/>
      <c r="AB3800" s="4"/>
      <c r="AC3800" s="5"/>
      <c r="AD3800" s="4"/>
      <c r="AE3800" s="4"/>
      <c r="AF3800" s="4"/>
      <c r="AG3800" s="4"/>
      <c r="AH3800" s="4"/>
      <c r="AI3800" s="4"/>
      <c r="AJ3800" s="4"/>
      <c r="AK3800" s="4"/>
      <c r="AL3800" s="4"/>
      <c r="AM3800" s="4"/>
      <c r="AN3800" s="4"/>
      <c r="AO3800" s="4"/>
      <c r="AP3800" s="4"/>
      <c r="AQ3800" s="4"/>
      <c r="AR3800" s="4"/>
    </row>
    <row r="3801" customFormat="false" ht="12.75" hidden="false" customHeight="true" outlineLevel="0" collapsed="false">
      <c r="A3801" s="4"/>
      <c r="B3801" s="4"/>
      <c r="C3801" s="4"/>
      <c r="D3801" s="4"/>
      <c r="E3801" s="4"/>
      <c r="F3801" s="4"/>
      <c r="G3801" s="4" t="s">
        <v>3159</v>
      </c>
      <c r="H3801" s="4" t="s">
        <v>15636</v>
      </c>
      <c r="I3801" s="4"/>
      <c r="J3801" s="4"/>
      <c r="K3801" s="4" t="s">
        <v>153</v>
      </c>
      <c r="L3801" s="4" t="s">
        <v>154</v>
      </c>
      <c r="M3801" s="4"/>
      <c r="N3801" s="4"/>
      <c r="O3801" s="4"/>
      <c r="P3801" s="4"/>
      <c r="Q3801" s="4"/>
      <c r="R3801" s="4"/>
      <c r="S3801" s="4"/>
      <c r="T3801" s="4"/>
      <c r="U3801" s="4"/>
      <c r="V3801" s="4"/>
      <c r="W3801" s="4"/>
      <c r="X3801" s="4"/>
      <c r="Y3801" s="4"/>
      <c r="Z3801" s="4"/>
      <c r="AA3801" s="4"/>
      <c r="AB3801" s="4"/>
      <c r="AC3801" s="5"/>
      <c r="AD3801" s="4"/>
      <c r="AE3801" s="4"/>
      <c r="AF3801" s="4"/>
      <c r="AG3801" s="4"/>
      <c r="AH3801" s="4"/>
      <c r="AI3801" s="4"/>
      <c r="AJ3801" s="4"/>
      <c r="AK3801" s="4"/>
      <c r="AL3801" s="4"/>
      <c r="AM3801" s="4"/>
      <c r="AN3801" s="4"/>
      <c r="AO3801" s="4"/>
      <c r="AP3801" s="4"/>
      <c r="AQ3801" s="4"/>
      <c r="AR3801" s="4"/>
    </row>
    <row r="3802" customFormat="false" ht="12.75" hidden="false" customHeight="true" outlineLevel="0" collapsed="false">
      <c r="A3802" s="4"/>
      <c r="B3802" s="4"/>
      <c r="C3802" s="4"/>
      <c r="D3802" s="4"/>
      <c r="E3802" s="4"/>
      <c r="F3802" s="4"/>
      <c r="G3802" s="4" t="s">
        <v>526</v>
      </c>
      <c r="H3802" s="4" t="s">
        <v>15636</v>
      </c>
      <c r="I3802" s="4"/>
      <c r="J3802" s="4"/>
      <c r="K3802" s="4" t="s">
        <v>153</v>
      </c>
      <c r="L3802" s="4" t="s">
        <v>154</v>
      </c>
      <c r="M3802" s="4"/>
      <c r="N3802" s="4"/>
      <c r="O3802" s="4"/>
      <c r="P3802" s="4"/>
      <c r="Q3802" s="4"/>
      <c r="R3802" s="4"/>
      <c r="S3802" s="4"/>
      <c r="T3802" s="4"/>
      <c r="U3802" s="4"/>
      <c r="V3802" s="4"/>
      <c r="W3802" s="4"/>
      <c r="X3802" s="4"/>
      <c r="Y3802" s="4"/>
      <c r="Z3802" s="4"/>
      <c r="AA3802" s="4"/>
      <c r="AB3802" s="4"/>
      <c r="AC3802" s="5"/>
      <c r="AD3802" s="4"/>
      <c r="AE3802" s="4"/>
      <c r="AF3802" s="4"/>
      <c r="AG3802" s="4"/>
      <c r="AH3802" s="4"/>
      <c r="AI3802" s="4"/>
      <c r="AJ3802" s="4"/>
      <c r="AK3802" s="4"/>
      <c r="AL3802" s="4"/>
      <c r="AM3802" s="4"/>
      <c r="AN3802" s="4"/>
      <c r="AO3802" s="4"/>
      <c r="AP3802" s="4"/>
      <c r="AQ3802" s="4"/>
      <c r="AR3802" s="4"/>
    </row>
    <row r="3803" customFormat="false" ht="12.75" hidden="false" customHeight="true" outlineLevel="0" collapsed="false">
      <c r="A3803" s="4"/>
      <c r="B3803" s="4"/>
      <c r="C3803" s="4"/>
      <c r="D3803" s="4"/>
      <c r="E3803" s="4"/>
      <c r="F3803" s="4"/>
      <c r="G3803" s="4" t="s">
        <v>1719</v>
      </c>
      <c r="H3803" s="4" t="s">
        <v>15636</v>
      </c>
      <c r="I3803" s="4"/>
      <c r="J3803" s="4"/>
      <c r="K3803" s="4" t="s">
        <v>153</v>
      </c>
      <c r="L3803" s="4" t="s">
        <v>154</v>
      </c>
      <c r="M3803" s="4"/>
      <c r="N3803" s="4"/>
      <c r="O3803" s="4"/>
      <c r="P3803" s="4"/>
      <c r="Q3803" s="4"/>
      <c r="R3803" s="4"/>
      <c r="S3803" s="4"/>
      <c r="T3803" s="4"/>
      <c r="U3803" s="4"/>
      <c r="V3803" s="4"/>
      <c r="W3803" s="4"/>
      <c r="X3803" s="4"/>
      <c r="Y3803" s="4"/>
      <c r="Z3803" s="4"/>
      <c r="AA3803" s="4"/>
      <c r="AB3803" s="4"/>
      <c r="AC3803" s="5"/>
      <c r="AD3803" s="4"/>
      <c r="AE3803" s="4"/>
      <c r="AF3803" s="4"/>
      <c r="AG3803" s="4"/>
      <c r="AH3803" s="4"/>
      <c r="AI3803" s="4"/>
      <c r="AJ3803" s="4"/>
      <c r="AK3803" s="4"/>
      <c r="AL3803" s="4"/>
      <c r="AM3803" s="4"/>
      <c r="AN3803" s="4"/>
      <c r="AO3803" s="4"/>
      <c r="AP3803" s="4"/>
      <c r="AQ3803" s="4"/>
      <c r="AR3803" s="4"/>
    </row>
    <row r="3804" customFormat="false" ht="12.75" hidden="false" customHeight="true" outlineLevel="0" collapsed="false">
      <c r="A3804" s="4"/>
      <c r="B3804" s="4"/>
      <c r="C3804" s="4"/>
      <c r="D3804" s="4"/>
      <c r="E3804" s="4"/>
      <c r="F3804" s="4"/>
      <c r="G3804" s="4" t="s">
        <v>42</v>
      </c>
      <c r="H3804" s="4" t="s">
        <v>15637</v>
      </c>
      <c r="I3804" s="4"/>
      <c r="J3804" s="4"/>
      <c r="K3804" s="4" t="s">
        <v>153</v>
      </c>
      <c r="L3804" s="4" t="s">
        <v>154</v>
      </c>
      <c r="M3804" s="4"/>
      <c r="N3804" s="4"/>
      <c r="O3804" s="4"/>
      <c r="P3804" s="4"/>
      <c r="Q3804" s="4"/>
      <c r="R3804" s="4"/>
      <c r="S3804" s="4"/>
      <c r="T3804" s="4"/>
      <c r="U3804" s="4"/>
      <c r="V3804" s="4"/>
      <c r="W3804" s="4"/>
      <c r="X3804" s="4"/>
      <c r="Y3804" s="4"/>
      <c r="Z3804" s="4"/>
      <c r="AA3804" s="4"/>
      <c r="AB3804" s="4"/>
      <c r="AC3804" s="5"/>
      <c r="AD3804" s="4"/>
      <c r="AE3804" s="4"/>
      <c r="AF3804" s="4"/>
      <c r="AG3804" s="4"/>
      <c r="AH3804" s="4"/>
      <c r="AI3804" s="4"/>
      <c r="AJ3804" s="4"/>
      <c r="AK3804" s="4"/>
      <c r="AL3804" s="4"/>
      <c r="AM3804" s="4"/>
      <c r="AN3804" s="4"/>
      <c r="AO3804" s="4"/>
      <c r="AP3804" s="4"/>
      <c r="AQ3804" s="4"/>
      <c r="AR3804" s="4"/>
    </row>
    <row r="3805" customFormat="false" ht="12.75" hidden="false" customHeight="true" outlineLevel="0" collapsed="false">
      <c r="A3805" s="4"/>
      <c r="B3805" s="4"/>
      <c r="C3805" s="4"/>
      <c r="D3805" s="4"/>
      <c r="E3805" s="4"/>
      <c r="F3805" s="4"/>
      <c r="G3805" s="4" t="s">
        <v>42</v>
      </c>
      <c r="H3805" s="4" t="s">
        <v>15637</v>
      </c>
      <c r="I3805" s="4"/>
      <c r="J3805" s="4"/>
      <c r="K3805" s="4" t="s">
        <v>153</v>
      </c>
      <c r="L3805" s="4" t="s">
        <v>154</v>
      </c>
      <c r="M3805" s="4"/>
      <c r="N3805" s="4"/>
      <c r="O3805" s="4"/>
      <c r="P3805" s="4"/>
      <c r="Q3805" s="4"/>
      <c r="R3805" s="4"/>
      <c r="S3805" s="4"/>
      <c r="T3805" s="4"/>
      <c r="U3805" s="4"/>
      <c r="V3805" s="4"/>
      <c r="W3805" s="4"/>
      <c r="X3805" s="4"/>
      <c r="Y3805" s="4"/>
      <c r="Z3805" s="4"/>
      <c r="AA3805" s="4"/>
      <c r="AB3805" s="4"/>
      <c r="AC3805" s="5"/>
      <c r="AD3805" s="4"/>
      <c r="AE3805" s="4"/>
      <c r="AF3805" s="4"/>
      <c r="AG3805" s="4"/>
      <c r="AH3805" s="4"/>
      <c r="AI3805" s="4"/>
      <c r="AJ3805" s="4"/>
      <c r="AK3805" s="4"/>
      <c r="AL3805" s="4"/>
      <c r="AM3805" s="4"/>
      <c r="AN3805" s="4"/>
      <c r="AO3805" s="4"/>
      <c r="AP3805" s="4"/>
      <c r="AQ3805" s="4"/>
      <c r="AR3805" s="4"/>
    </row>
    <row r="3806" customFormat="false" ht="12.75" hidden="false" customHeight="true" outlineLevel="0" collapsed="false">
      <c r="A3806" s="4"/>
      <c r="B3806" s="4"/>
      <c r="C3806" s="4"/>
      <c r="D3806" s="4"/>
      <c r="E3806" s="4"/>
      <c r="F3806" s="4"/>
      <c r="G3806" s="4" t="s">
        <v>42</v>
      </c>
      <c r="H3806" s="4" t="s">
        <v>15637</v>
      </c>
      <c r="I3806" s="4"/>
      <c r="J3806" s="4"/>
      <c r="K3806" s="4" t="s">
        <v>153</v>
      </c>
      <c r="L3806" s="4" t="s">
        <v>154</v>
      </c>
      <c r="M3806" s="4"/>
      <c r="N3806" s="4"/>
      <c r="O3806" s="4"/>
      <c r="P3806" s="4"/>
      <c r="Q3806" s="4"/>
      <c r="R3806" s="4"/>
      <c r="S3806" s="4"/>
      <c r="T3806" s="4"/>
      <c r="U3806" s="4"/>
      <c r="V3806" s="4"/>
      <c r="W3806" s="4"/>
      <c r="X3806" s="4"/>
      <c r="Y3806" s="4"/>
      <c r="Z3806" s="4"/>
      <c r="AA3806" s="4"/>
      <c r="AB3806" s="4"/>
      <c r="AC3806" s="5"/>
      <c r="AD3806" s="4"/>
      <c r="AE3806" s="4"/>
      <c r="AF3806" s="4"/>
      <c r="AG3806" s="4"/>
      <c r="AH3806" s="4"/>
      <c r="AI3806" s="4"/>
      <c r="AJ3806" s="4"/>
      <c r="AK3806" s="4"/>
      <c r="AL3806" s="4"/>
      <c r="AM3806" s="4"/>
      <c r="AN3806" s="4"/>
      <c r="AO3806" s="4"/>
      <c r="AP3806" s="4"/>
      <c r="AQ3806" s="4"/>
      <c r="AR3806" s="4"/>
    </row>
    <row r="3807" customFormat="false" ht="12.75" hidden="false" customHeight="true" outlineLevel="0" collapsed="false">
      <c r="A3807" s="4"/>
      <c r="B3807" s="4"/>
      <c r="C3807" s="4"/>
      <c r="D3807" s="4"/>
      <c r="E3807" s="4"/>
      <c r="F3807" s="4"/>
      <c r="G3807" s="4" t="s">
        <v>42</v>
      </c>
      <c r="H3807" s="4" t="s">
        <v>15637</v>
      </c>
      <c r="I3807" s="4"/>
      <c r="J3807" s="4"/>
      <c r="K3807" s="4" t="s">
        <v>153</v>
      </c>
      <c r="L3807" s="4" t="s">
        <v>154</v>
      </c>
      <c r="M3807" s="4"/>
      <c r="N3807" s="4"/>
      <c r="O3807" s="4"/>
      <c r="P3807" s="4"/>
      <c r="Q3807" s="4"/>
      <c r="R3807" s="4"/>
      <c r="S3807" s="4"/>
      <c r="T3807" s="4"/>
      <c r="U3807" s="4"/>
      <c r="V3807" s="4"/>
      <c r="W3807" s="4"/>
      <c r="X3807" s="4"/>
      <c r="Y3807" s="4"/>
      <c r="Z3807" s="4"/>
      <c r="AA3807" s="4"/>
      <c r="AB3807" s="4"/>
      <c r="AC3807" s="5"/>
      <c r="AD3807" s="4"/>
      <c r="AE3807" s="4"/>
      <c r="AF3807" s="4"/>
      <c r="AG3807" s="4"/>
      <c r="AH3807" s="4"/>
      <c r="AI3807" s="4"/>
      <c r="AJ3807" s="4"/>
      <c r="AK3807" s="4"/>
      <c r="AL3807" s="4"/>
      <c r="AM3807" s="4"/>
      <c r="AN3807" s="4"/>
      <c r="AO3807" s="4"/>
      <c r="AP3807" s="4"/>
      <c r="AQ3807" s="4"/>
      <c r="AR3807" s="4"/>
    </row>
    <row r="3808" customFormat="false" ht="12.75" hidden="false" customHeight="true" outlineLevel="0" collapsed="false">
      <c r="A3808" s="6" t="s">
        <v>88</v>
      </c>
      <c r="B3808" s="6" t="s">
        <v>811</v>
      </c>
      <c r="C3808" s="6" t="s">
        <v>15638</v>
      </c>
      <c r="D3808" s="6" t="s">
        <v>15639</v>
      </c>
      <c r="E3808" s="0" t="n">
        <v>1470</v>
      </c>
      <c r="F3808" s="6" t="s">
        <v>15640</v>
      </c>
      <c r="G3808" s="6" t="s">
        <v>1629</v>
      </c>
      <c r="H3808" s="6" t="s">
        <v>15641</v>
      </c>
      <c r="K3808" s="6" t="s">
        <v>97</v>
      </c>
      <c r="L3808" s="6" t="s">
        <v>817</v>
      </c>
      <c r="M3808" s="6" t="s">
        <v>2901</v>
      </c>
      <c r="N3808" s="6" t="s">
        <v>58</v>
      </c>
      <c r="O3808" s="6" t="s">
        <v>59</v>
      </c>
      <c r="P3808" s="6" t="s">
        <v>1846</v>
      </c>
      <c r="Q3808" s="6" t="s">
        <v>207</v>
      </c>
      <c r="R3808" s="6" t="s">
        <v>143</v>
      </c>
      <c r="S3808" s="6" t="s">
        <v>63</v>
      </c>
      <c r="T3808" s="6" t="s">
        <v>64</v>
      </c>
      <c r="U3808" s="6" t="s">
        <v>144</v>
      </c>
      <c r="X3808" s="6" t="s">
        <v>15642</v>
      </c>
      <c r="Y3808" s="6" t="s">
        <v>66</v>
      </c>
      <c r="Z3808" s="0" t="n">
        <v>20</v>
      </c>
      <c r="AB3808" s="6" t="s">
        <v>15643</v>
      </c>
      <c r="AC3808" s="7" t="n">
        <v>43017</v>
      </c>
      <c r="AD3808" s="6" t="s">
        <v>104</v>
      </c>
      <c r="AE3808" s="6" t="s">
        <v>105</v>
      </c>
      <c r="AH3808" s="6" t="s">
        <v>15644</v>
      </c>
      <c r="AQ3808" s="6" t="s">
        <v>15645</v>
      </c>
      <c r="AR3808" s="0" t="n">
        <v>60</v>
      </c>
    </row>
    <row r="3809" customFormat="false" ht="12.75" hidden="false" customHeight="true" outlineLevel="0" collapsed="false">
      <c r="A3809" s="6" t="s">
        <v>47</v>
      </c>
      <c r="B3809" s="6" t="s">
        <v>1196</v>
      </c>
      <c r="C3809" s="6" t="s">
        <v>15646</v>
      </c>
      <c r="D3809" s="6" t="s">
        <v>15647</v>
      </c>
      <c r="E3809" s="0" t="n">
        <v>26</v>
      </c>
      <c r="F3809" s="6" t="s">
        <v>15648</v>
      </c>
      <c r="G3809" s="6" t="s">
        <v>1892</v>
      </c>
      <c r="H3809" s="6" t="s">
        <v>15649</v>
      </c>
      <c r="J3809" s="6" t="s">
        <v>15650</v>
      </c>
      <c r="K3809" s="6" t="s">
        <v>1201</v>
      </c>
      <c r="L3809" s="6" t="s">
        <v>1202</v>
      </c>
      <c r="M3809" s="6" t="s">
        <v>2683</v>
      </c>
      <c r="N3809" s="6" t="s">
        <v>58</v>
      </c>
      <c r="O3809" s="6" t="s">
        <v>59</v>
      </c>
      <c r="P3809" s="6" t="s">
        <v>2041</v>
      </c>
      <c r="Q3809" s="6" t="s">
        <v>644</v>
      </c>
      <c r="R3809" s="6" t="s">
        <v>66</v>
      </c>
      <c r="S3809" s="6" t="s">
        <v>63</v>
      </c>
      <c r="T3809" s="6" t="s">
        <v>64</v>
      </c>
      <c r="X3809" s="6" t="s">
        <v>65</v>
      </c>
      <c r="Y3809" s="6" t="s">
        <v>66</v>
      </c>
      <c r="Z3809" s="0" t="n">
        <v>20</v>
      </c>
      <c r="AC3809" s="7" t="n">
        <v>43039</v>
      </c>
      <c r="AD3809" s="6" t="s">
        <v>161</v>
      </c>
      <c r="AE3809" s="6" t="s">
        <v>162</v>
      </c>
      <c r="AI3809" s="6" t="s">
        <v>15651</v>
      </c>
      <c r="AN3809" s="6" t="s">
        <v>15652</v>
      </c>
      <c r="AQ3809" s="6" t="s">
        <v>15645</v>
      </c>
      <c r="AR3809" s="0" t="n">
        <v>60</v>
      </c>
    </row>
    <row r="3810" customFormat="false" ht="12.75" hidden="false" customHeight="true" outlineLevel="0" collapsed="false">
      <c r="A3810" s="6" t="s">
        <v>47</v>
      </c>
      <c r="B3810" s="6" t="s">
        <v>1196</v>
      </c>
      <c r="C3810" s="6" t="s">
        <v>15653</v>
      </c>
      <c r="D3810" s="6" t="s">
        <v>15654</v>
      </c>
      <c r="E3810" s="0" t="n">
        <v>26</v>
      </c>
      <c r="F3810" s="6" t="s">
        <v>15655</v>
      </c>
      <c r="G3810" s="6" t="s">
        <v>1892</v>
      </c>
      <c r="H3810" s="6" t="s">
        <v>15649</v>
      </c>
      <c r="J3810" s="6" t="s">
        <v>15656</v>
      </c>
      <c r="K3810" s="6" t="s">
        <v>1201</v>
      </c>
      <c r="L3810" s="6" t="s">
        <v>1202</v>
      </c>
      <c r="M3810" s="6" t="s">
        <v>673</v>
      </c>
      <c r="N3810" s="6" t="s">
        <v>58</v>
      </c>
      <c r="O3810" s="6" t="s">
        <v>59</v>
      </c>
      <c r="P3810" s="6" t="s">
        <v>4819</v>
      </c>
      <c r="Q3810" s="6" t="s">
        <v>644</v>
      </c>
      <c r="R3810" s="6" t="s">
        <v>143</v>
      </c>
      <c r="S3810" s="6" t="s">
        <v>63</v>
      </c>
      <c r="T3810" s="6" t="s">
        <v>64</v>
      </c>
      <c r="X3810" s="6" t="s">
        <v>65</v>
      </c>
      <c r="Y3810" s="6" t="s">
        <v>66</v>
      </c>
      <c r="Z3810" s="0" t="n">
        <v>20</v>
      </c>
      <c r="AC3810" s="7" t="n">
        <v>43039</v>
      </c>
      <c r="AD3810" s="6" t="s">
        <v>161</v>
      </c>
      <c r="AE3810" s="6" t="s">
        <v>162</v>
      </c>
      <c r="AQ3810" s="6" t="s">
        <v>15645</v>
      </c>
      <c r="AR3810" s="0" t="n">
        <v>61</v>
      </c>
    </row>
    <row r="3811" customFormat="false" ht="12.75" hidden="false" customHeight="true" outlineLevel="0" collapsed="false">
      <c r="A3811" s="6" t="s">
        <v>88</v>
      </c>
      <c r="B3811" s="6" t="s">
        <v>4813</v>
      </c>
      <c r="C3811" s="6" t="s">
        <v>15657</v>
      </c>
      <c r="D3811" s="6" t="s">
        <v>15658</v>
      </c>
      <c r="E3811" s="0" t="n">
        <v>13</v>
      </c>
      <c r="F3811" s="6" t="s">
        <v>15659</v>
      </c>
      <c r="G3811" s="6" t="s">
        <v>42</v>
      </c>
      <c r="H3811" s="6" t="s">
        <v>15660</v>
      </c>
      <c r="J3811" s="6" t="s">
        <v>15661</v>
      </c>
      <c r="K3811" s="6" t="s">
        <v>1255</v>
      </c>
      <c r="L3811" s="6" t="s">
        <v>4818</v>
      </c>
      <c r="M3811" s="6" t="s">
        <v>787</v>
      </c>
      <c r="N3811" s="6" t="s">
        <v>58</v>
      </c>
      <c r="O3811" s="6" t="s">
        <v>59</v>
      </c>
      <c r="P3811" s="6" t="s">
        <v>182</v>
      </c>
      <c r="Q3811" s="6" t="s">
        <v>114</v>
      </c>
      <c r="R3811" s="6" t="s">
        <v>158</v>
      </c>
      <c r="S3811" s="6" t="s">
        <v>63</v>
      </c>
      <c r="T3811" s="6" t="s">
        <v>64</v>
      </c>
      <c r="X3811" s="6" t="s">
        <v>1809</v>
      </c>
      <c r="Y3811" s="6" t="s">
        <v>66</v>
      </c>
      <c r="Z3811" s="0" t="n">
        <v>20</v>
      </c>
      <c r="AB3811" s="6" t="s">
        <v>15662</v>
      </c>
      <c r="AC3811" s="6"/>
      <c r="AD3811" s="6"/>
      <c r="AE3811" s="6"/>
      <c r="AI3811" s="6" t="s">
        <v>15663</v>
      </c>
      <c r="AN3811" s="6" t="s">
        <v>15664</v>
      </c>
      <c r="AO3811" s="6" t="s">
        <v>15665</v>
      </c>
      <c r="AQ3811" s="6" t="s">
        <v>15645</v>
      </c>
      <c r="AR3811" s="0" t="n">
        <v>65</v>
      </c>
    </row>
    <row r="3812" customFormat="false" ht="12.75" hidden="false" customHeight="true" outlineLevel="0" collapsed="false">
      <c r="A3812" s="6" t="s">
        <v>88</v>
      </c>
      <c r="B3812" s="6" t="s">
        <v>4813</v>
      </c>
      <c r="C3812" s="6" t="s">
        <v>15666</v>
      </c>
      <c r="D3812" s="6" t="s">
        <v>15667</v>
      </c>
      <c r="E3812" s="0" t="n">
        <v>13</v>
      </c>
      <c r="F3812" s="6" t="s">
        <v>15668</v>
      </c>
      <c r="G3812" s="6" t="s">
        <v>42</v>
      </c>
      <c r="H3812" s="6" t="s">
        <v>15660</v>
      </c>
      <c r="J3812" s="6" t="s">
        <v>15669</v>
      </c>
      <c r="K3812" s="6" t="s">
        <v>1255</v>
      </c>
      <c r="L3812" s="6" t="s">
        <v>4818</v>
      </c>
      <c r="M3812" s="6" t="s">
        <v>2728</v>
      </c>
      <c r="N3812" s="6" t="s">
        <v>58</v>
      </c>
      <c r="O3812" s="6" t="s">
        <v>59</v>
      </c>
      <c r="P3812" s="6" t="s">
        <v>914</v>
      </c>
      <c r="Q3812" s="6" t="s">
        <v>130</v>
      </c>
      <c r="R3812" s="6" t="s">
        <v>158</v>
      </c>
      <c r="S3812" s="6" t="s">
        <v>63</v>
      </c>
      <c r="T3812" s="6" t="s">
        <v>64</v>
      </c>
      <c r="X3812" s="6" t="s">
        <v>1809</v>
      </c>
      <c r="Y3812" s="6" t="s">
        <v>66</v>
      </c>
      <c r="Z3812" s="0" t="n">
        <v>20</v>
      </c>
      <c r="AB3812" s="6" t="s">
        <v>15670</v>
      </c>
      <c r="AC3812" s="6"/>
      <c r="AD3812" s="6"/>
      <c r="AE3812" s="6"/>
      <c r="AI3812" s="6" t="s">
        <v>15671</v>
      </c>
      <c r="AN3812" s="6" t="s">
        <v>15672</v>
      </c>
      <c r="AO3812" s="6" t="s">
        <v>15673</v>
      </c>
      <c r="AQ3812" s="6" t="s">
        <v>15674</v>
      </c>
      <c r="AR3812" s="0" t="n">
        <v>65</v>
      </c>
    </row>
    <row r="3813" customFormat="false" ht="12.75" hidden="false" customHeight="true" outlineLevel="0" collapsed="false">
      <c r="A3813" s="6" t="s">
        <v>88</v>
      </c>
      <c r="B3813" s="6" t="s">
        <v>7106</v>
      </c>
      <c r="C3813" s="6" t="s">
        <v>15675</v>
      </c>
      <c r="D3813" s="6" t="s">
        <v>15676</v>
      </c>
      <c r="E3813" s="0" t="n">
        <v>100</v>
      </c>
      <c r="F3813" s="6" t="s">
        <v>15677</v>
      </c>
      <c r="G3813" s="6" t="s">
        <v>4738</v>
      </c>
      <c r="H3813" s="6" t="s">
        <v>15678</v>
      </c>
      <c r="I3813" s="6" t="s">
        <v>3371</v>
      </c>
      <c r="K3813" s="6" t="s">
        <v>7111</v>
      </c>
      <c r="L3813" s="6" t="s">
        <v>7112</v>
      </c>
      <c r="M3813" s="6" t="s">
        <v>1576</v>
      </c>
      <c r="N3813" s="6" t="s">
        <v>58</v>
      </c>
      <c r="O3813" s="6" t="s">
        <v>59</v>
      </c>
      <c r="P3813" s="6" t="s">
        <v>560</v>
      </c>
      <c r="Q3813" s="6" t="s">
        <v>414</v>
      </c>
      <c r="R3813" s="6" t="s">
        <v>62</v>
      </c>
      <c r="S3813" s="6" t="s">
        <v>63</v>
      </c>
      <c r="T3813" s="6" t="s">
        <v>64</v>
      </c>
      <c r="Y3813" s="6" t="s">
        <v>66</v>
      </c>
      <c r="Z3813" s="0" t="n">
        <v>20</v>
      </c>
      <c r="AC3813" s="7" t="n">
        <v>43012</v>
      </c>
      <c r="AD3813" s="0" t="s">
        <v>104</v>
      </c>
      <c r="AE3813" s="6" t="s">
        <v>105</v>
      </c>
      <c r="AH3813" s="6" t="s">
        <v>15679</v>
      </c>
      <c r="AN3813" s="6" t="s">
        <v>15672</v>
      </c>
      <c r="AO3813" s="6" t="s">
        <v>15673</v>
      </c>
      <c r="AQ3813" s="6" t="s">
        <v>15674</v>
      </c>
      <c r="AR3813" s="0" t="n">
        <v>65</v>
      </c>
    </row>
    <row r="3814" customFormat="false" ht="12.75" hidden="false" customHeight="true" outlineLevel="0" collapsed="false">
      <c r="A3814" s="6" t="s">
        <v>47</v>
      </c>
      <c r="B3814" s="6" t="s">
        <v>4051</v>
      </c>
      <c r="C3814" s="6" t="s">
        <v>15680</v>
      </c>
      <c r="D3814" s="6" t="s">
        <v>15681</v>
      </c>
      <c r="E3814" s="0" t="n">
        <v>290</v>
      </c>
      <c r="F3814" s="6" t="s">
        <v>15682</v>
      </c>
      <c r="G3814" s="6" t="s">
        <v>42</v>
      </c>
      <c r="H3814" s="6" t="s">
        <v>15678</v>
      </c>
      <c r="K3814" s="6" t="s">
        <v>3831</v>
      </c>
      <c r="L3814" s="6" t="s">
        <v>4057</v>
      </c>
      <c r="M3814" s="6" t="s">
        <v>3714</v>
      </c>
      <c r="N3814" s="6" t="s">
        <v>58</v>
      </c>
      <c r="O3814" s="6" t="s">
        <v>59</v>
      </c>
      <c r="P3814" s="6" t="s">
        <v>6714</v>
      </c>
      <c r="Q3814" s="6" t="s">
        <v>286</v>
      </c>
      <c r="R3814" s="6" t="s">
        <v>66</v>
      </c>
      <c r="S3814" s="6" t="s">
        <v>63</v>
      </c>
      <c r="T3814" s="6" t="s">
        <v>64</v>
      </c>
      <c r="X3814" s="6" t="s">
        <v>4508</v>
      </c>
      <c r="Y3814" s="6" t="s">
        <v>66</v>
      </c>
      <c r="Z3814" s="0" t="n">
        <v>20</v>
      </c>
      <c r="AC3814" s="7" t="n">
        <v>43017</v>
      </c>
      <c r="AD3814" s="0" t="s">
        <v>161</v>
      </c>
      <c r="AE3814" s="0" t="s">
        <v>162</v>
      </c>
      <c r="AR3814" s="0" t="n">
        <v>70</v>
      </c>
    </row>
    <row r="3815" customFormat="false" ht="12.75" hidden="false" customHeight="true" outlineLevel="0" collapsed="false">
      <c r="A3815" s="4"/>
      <c r="B3815" s="4"/>
      <c r="C3815" s="4"/>
      <c r="D3815" s="4"/>
      <c r="E3815" s="4"/>
      <c r="F3815" s="4"/>
      <c r="G3815" s="4" t="s">
        <v>42</v>
      </c>
      <c r="H3815" s="4" t="s">
        <v>15683</v>
      </c>
      <c r="I3815" s="4"/>
      <c r="J3815" s="4"/>
      <c r="K3815" s="4" t="s">
        <v>153</v>
      </c>
      <c r="L3815" s="4" t="s">
        <v>154</v>
      </c>
      <c r="M3815" s="4"/>
      <c r="N3815" s="4"/>
      <c r="O3815" s="4"/>
      <c r="P3815" s="4"/>
      <c r="Q3815" s="4"/>
      <c r="R3815" s="4"/>
      <c r="S3815" s="4"/>
      <c r="T3815" s="4"/>
      <c r="U3815" s="4"/>
      <c r="V3815" s="4"/>
      <c r="W3815" s="4"/>
      <c r="X3815" s="4"/>
      <c r="Y3815" s="4"/>
      <c r="Z3815" s="4"/>
      <c r="AA3815" s="4"/>
      <c r="AB3815" s="4"/>
      <c r="AC3815" s="5"/>
      <c r="AD3815" s="4"/>
      <c r="AE3815" s="4"/>
      <c r="AF3815" s="4"/>
      <c r="AG3815" s="4"/>
      <c r="AH3815" s="4"/>
      <c r="AI3815" s="4"/>
      <c r="AJ3815" s="4"/>
      <c r="AK3815" s="4"/>
      <c r="AL3815" s="4"/>
      <c r="AM3815" s="4"/>
      <c r="AN3815" s="4"/>
      <c r="AO3815" s="4"/>
      <c r="AP3815" s="4"/>
      <c r="AQ3815" s="4"/>
      <c r="AR3815" s="4"/>
    </row>
    <row r="3816" customFormat="false" ht="12.75" hidden="false" customHeight="true" outlineLevel="0" collapsed="false">
      <c r="A3816" s="4"/>
      <c r="B3816" s="4"/>
      <c r="C3816" s="4"/>
      <c r="D3816" s="4"/>
      <c r="E3816" s="4"/>
      <c r="F3816" s="4"/>
      <c r="G3816" s="4" t="s">
        <v>1629</v>
      </c>
      <c r="H3816" s="4" t="s">
        <v>15683</v>
      </c>
      <c r="I3816" s="4"/>
      <c r="J3816" s="4"/>
      <c r="K3816" s="4" t="s">
        <v>153</v>
      </c>
      <c r="L3816" s="4" t="s">
        <v>154</v>
      </c>
      <c r="M3816" s="4"/>
      <c r="N3816" s="4"/>
      <c r="O3816" s="4"/>
      <c r="P3816" s="4"/>
      <c r="Q3816" s="4"/>
      <c r="R3816" s="4"/>
      <c r="S3816" s="4"/>
      <c r="T3816" s="4"/>
      <c r="U3816" s="4"/>
      <c r="V3816" s="4"/>
      <c r="W3816" s="4"/>
      <c r="X3816" s="4"/>
      <c r="Y3816" s="4"/>
      <c r="Z3816" s="4"/>
      <c r="AA3816" s="4"/>
      <c r="AB3816" s="4"/>
      <c r="AC3816" s="5"/>
      <c r="AD3816" s="4"/>
      <c r="AE3816" s="4"/>
      <c r="AF3816" s="4"/>
      <c r="AG3816" s="4"/>
      <c r="AH3816" s="4"/>
      <c r="AI3816" s="4"/>
      <c r="AJ3816" s="4"/>
      <c r="AK3816" s="4"/>
      <c r="AL3816" s="4"/>
      <c r="AM3816" s="4"/>
      <c r="AN3816" s="4"/>
      <c r="AO3816" s="4"/>
      <c r="AP3816" s="4"/>
      <c r="AQ3816" s="4"/>
      <c r="AR3816" s="4"/>
    </row>
    <row r="3817" customFormat="false" ht="12.75" hidden="false" customHeight="true" outlineLevel="0" collapsed="false">
      <c r="A3817" s="4"/>
      <c r="B3817" s="4"/>
      <c r="C3817" s="4"/>
      <c r="D3817" s="4"/>
      <c r="E3817" s="4"/>
      <c r="F3817" s="4"/>
      <c r="G3817" s="4" t="s">
        <v>1457</v>
      </c>
      <c r="H3817" s="4" t="s">
        <v>15683</v>
      </c>
      <c r="I3817" s="4"/>
      <c r="J3817" s="4"/>
      <c r="K3817" s="4" t="s">
        <v>153</v>
      </c>
      <c r="L3817" s="4" t="s">
        <v>154</v>
      </c>
      <c r="M3817" s="4"/>
      <c r="N3817" s="4"/>
      <c r="O3817" s="4"/>
      <c r="P3817" s="4"/>
      <c r="Q3817" s="4"/>
      <c r="R3817" s="4"/>
      <c r="S3817" s="4"/>
      <c r="T3817" s="4"/>
      <c r="U3817" s="4"/>
      <c r="V3817" s="4"/>
      <c r="W3817" s="4"/>
      <c r="X3817" s="4"/>
      <c r="Y3817" s="4"/>
      <c r="Z3817" s="4"/>
      <c r="AA3817" s="4"/>
      <c r="AB3817" s="4"/>
      <c r="AC3817" s="5"/>
      <c r="AD3817" s="4"/>
      <c r="AE3817" s="4"/>
      <c r="AF3817" s="4"/>
      <c r="AG3817" s="4"/>
      <c r="AH3817" s="4"/>
      <c r="AI3817" s="4"/>
      <c r="AJ3817" s="4"/>
      <c r="AK3817" s="4"/>
      <c r="AL3817" s="4"/>
      <c r="AM3817" s="4"/>
      <c r="AN3817" s="4"/>
      <c r="AO3817" s="4"/>
      <c r="AP3817" s="4"/>
      <c r="AQ3817" s="4"/>
      <c r="AR3817" s="4"/>
    </row>
    <row r="3818" customFormat="false" ht="12.75" hidden="false" customHeight="true" outlineLevel="0" collapsed="false">
      <c r="A3818" s="4"/>
      <c r="B3818" s="4"/>
      <c r="C3818" s="4"/>
      <c r="D3818" s="4"/>
      <c r="E3818" s="4"/>
      <c r="F3818" s="4"/>
      <c r="G3818" s="4" t="s">
        <v>4001</v>
      </c>
      <c r="H3818" s="4" t="s">
        <v>15683</v>
      </c>
      <c r="I3818" s="4"/>
      <c r="J3818" s="4"/>
      <c r="K3818" s="4" t="s">
        <v>153</v>
      </c>
      <c r="L3818" s="4" t="s">
        <v>154</v>
      </c>
      <c r="M3818" s="4"/>
      <c r="N3818" s="4"/>
      <c r="O3818" s="4"/>
      <c r="P3818" s="4"/>
      <c r="Q3818" s="4"/>
      <c r="R3818" s="4"/>
      <c r="S3818" s="4"/>
      <c r="T3818" s="4"/>
      <c r="U3818" s="4"/>
      <c r="V3818" s="4"/>
      <c r="W3818" s="4"/>
      <c r="X3818" s="4"/>
      <c r="Y3818" s="4"/>
      <c r="Z3818" s="4"/>
      <c r="AA3818" s="4"/>
      <c r="AB3818" s="4"/>
      <c r="AC3818" s="5"/>
      <c r="AD3818" s="4"/>
      <c r="AE3818" s="4"/>
      <c r="AF3818" s="4"/>
      <c r="AG3818" s="4"/>
      <c r="AH3818" s="4"/>
      <c r="AI3818" s="4"/>
      <c r="AJ3818" s="4"/>
      <c r="AK3818" s="4"/>
      <c r="AL3818" s="4"/>
      <c r="AM3818" s="4"/>
      <c r="AN3818" s="4"/>
      <c r="AO3818" s="4"/>
      <c r="AP3818" s="4"/>
      <c r="AQ3818" s="4"/>
      <c r="AR3818" s="4"/>
    </row>
    <row r="3819" customFormat="false" ht="12.75" hidden="false" customHeight="true" outlineLevel="0" collapsed="false">
      <c r="A3819" s="4"/>
      <c r="B3819" s="4"/>
      <c r="C3819" s="4"/>
      <c r="D3819" s="4"/>
      <c r="E3819" s="4"/>
      <c r="F3819" s="4"/>
      <c r="G3819" s="4" t="s">
        <v>1620</v>
      </c>
      <c r="H3819" s="4" t="s">
        <v>15683</v>
      </c>
      <c r="I3819" s="4"/>
      <c r="J3819" s="4"/>
      <c r="K3819" s="4" t="s">
        <v>153</v>
      </c>
      <c r="L3819" s="4" t="s">
        <v>154</v>
      </c>
      <c r="M3819" s="4"/>
      <c r="N3819" s="4"/>
      <c r="O3819" s="4"/>
      <c r="P3819" s="4"/>
      <c r="Q3819" s="4"/>
      <c r="R3819" s="4"/>
      <c r="S3819" s="4"/>
      <c r="T3819" s="4"/>
      <c r="U3819" s="4"/>
      <c r="V3819" s="4"/>
      <c r="W3819" s="4"/>
      <c r="X3819" s="4"/>
      <c r="Y3819" s="4"/>
      <c r="Z3819" s="4"/>
      <c r="AA3819" s="4"/>
      <c r="AB3819" s="4"/>
      <c r="AC3819" s="5"/>
      <c r="AD3819" s="4"/>
      <c r="AE3819" s="4"/>
      <c r="AF3819" s="4"/>
      <c r="AG3819" s="4"/>
      <c r="AH3819" s="4"/>
      <c r="AI3819" s="4"/>
      <c r="AJ3819" s="4"/>
      <c r="AK3819" s="4"/>
      <c r="AL3819" s="4"/>
      <c r="AM3819" s="4"/>
      <c r="AN3819" s="4"/>
      <c r="AO3819" s="4"/>
      <c r="AP3819" s="4"/>
      <c r="AQ3819" s="4"/>
      <c r="AR3819" s="4"/>
    </row>
    <row r="3820" customFormat="false" ht="12.75" hidden="false" customHeight="true" outlineLevel="0" collapsed="false">
      <c r="A3820" s="4"/>
      <c r="B3820" s="4"/>
      <c r="C3820" s="4"/>
      <c r="D3820" s="4"/>
      <c r="E3820" s="4"/>
      <c r="F3820" s="4"/>
      <c r="G3820" s="4" t="s">
        <v>956</v>
      </c>
      <c r="H3820" s="4" t="s">
        <v>15684</v>
      </c>
      <c r="I3820" s="4"/>
      <c r="J3820" s="4"/>
      <c r="K3820" s="4" t="s">
        <v>1338</v>
      </c>
      <c r="L3820" s="4" t="s">
        <v>1339</v>
      </c>
      <c r="M3820" s="4"/>
      <c r="N3820" s="4"/>
      <c r="O3820" s="4"/>
      <c r="P3820" s="4"/>
      <c r="Q3820" s="4"/>
      <c r="R3820" s="4"/>
      <c r="S3820" s="4"/>
      <c r="T3820" s="4"/>
      <c r="U3820" s="4"/>
      <c r="V3820" s="4"/>
      <c r="W3820" s="4"/>
      <c r="X3820" s="4"/>
      <c r="Y3820" s="4"/>
      <c r="Z3820" s="4"/>
      <c r="AA3820" s="4"/>
      <c r="AB3820" s="4"/>
      <c r="AC3820" s="5"/>
      <c r="AD3820" s="4"/>
      <c r="AE3820" s="4"/>
      <c r="AF3820" s="4"/>
      <c r="AG3820" s="4"/>
      <c r="AH3820" s="4"/>
      <c r="AI3820" s="4"/>
      <c r="AJ3820" s="4"/>
      <c r="AK3820" s="4"/>
      <c r="AL3820" s="4"/>
      <c r="AM3820" s="4"/>
      <c r="AN3820" s="4"/>
      <c r="AO3820" s="4"/>
      <c r="AP3820" s="4"/>
      <c r="AQ3820" s="4"/>
      <c r="AR3820" s="4"/>
    </row>
    <row r="3821" customFormat="false" ht="12.75" hidden="false" customHeight="true" outlineLevel="0" collapsed="false">
      <c r="A3821" s="4"/>
      <c r="B3821" s="4"/>
      <c r="C3821" s="4"/>
      <c r="D3821" s="4"/>
      <c r="E3821" s="4"/>
      <c r="F3821" s="4"/>
      <c r="G3821" s="4" t="s">
        <v>584</v>
      </c>
      <c r="H3821" s="4" t="s">
        <v>15684</v>
      </c>
      <c r="I3821" s="4"/>
      <c r="J3821" s="4"/>
      <c r="K3821" s="4" t="s">
        <v>1338</v>
      </c>
      <c r="L3821" s="4" t="s">
        <v>1339</v>
      </c>
      <c r="M3821" s="4"/>
      <c r="N3821" s="4"/>
      <c r="O3821" s="4"/>
      <c r="P3821" s="4"/>
      <c r="Q3821" s="4"/>
      <c r="R3821" s="4"/>
      <c r="S3821" s="4"/>
      <c r="T3821" s="4"/>
      <c r="U3821" s="4"/>
      <c r="V3821" s="4"/>
      <c r="W3821" s="4"/>
      <c r="X3821" s="4"/>
      <c r="Y3821" s="4"/>
      <c r="Z3821" s="4"/>
      <c r="AA3821" s="4"/>
      <c r="AB3821" s="4"/>
      <c r="AC3821" s="5"/>
      <c r="AD3821" s="4"/>
      <c r="AE3821" s="4"/>
      <c r="AF3821" s="4"/>
      <c r="AG3821" s="4"/>
      <c r="AH3821" s="4"/>
      <c r="AI3821" s="4"/>
      <c r="AJ3821" s="4"/>
      <c r="AK3821" s="4"/>
      <c r="AL3821" s="4"/>
      <c r="AM3821" s="4"/>
      <c r="AN3821" s="4"/>
      <c r="AO3821" s="4"/>
      <c r="AP3821" s="4"/>
      <c r="AQ3821" s="4"/>
      <c r="AR3821" s="4"/>
    </row>
    <row r="3822" customFormat="false" ht="12.75" hidden="false" customHeight="true" outlineLevel="0" collapsed="false">
      <c r="A3822" s="4"/>
      <c r="B3822" s="4"/>
      <c r="C3822" s="4"/>
      <c r="D3822" s="4"/>
      <c r="E3822" s="4"/>
      <c r="F3822" s="4"/>
      <c r="G3822" s="4" t="s">
        <v>622</v>
      </c>
      <c r="H3822" s="4" t="s">
        <v>15684</v>
      </c>
      <c r="I3822" s="4"/>
      <c r="J3822" s="4"/>
      <c r="K3822" s="4" t="s">
        <v>1338</v>
      </c>
      <c r="L3822" s="4" t="s">
        <v>1339</v>
      </c>
      <c r="M3822" s="4"/>
      <c r="N3822" s="4"/>
      <c r="O3822" s="4"/>
      <c r="P3822" s="4"/>
      <c r="Q3822" s="4"/>
      <c r="R3822" s="4"/>
      <c r="S3822" s="4"/>
      <c r="T3822" s="4"/>
      <c r="U3822" s="4"/>
      <c r="V3822" s="4"/>
      <c r="W3822" s="4"/>
      <c r="X3822" s="4"/>
      <c r="Y3822" s="4"/>
      <c r="Z3822" s="4"/>
      <c r="AA3822" s="4"/>
      <c r="AB3822" s="4"/>
      <c r="AC3822" s="5"/>
      <c r="AD3822" s="4"/>
      <c r="AE3822" s="4"/>
      <c r="AF3822" s="4"/>
      <c r="AG3822" s="4"/>
      <c r="AH3822" s="4"/>
      <c r="AI3822" s="4"/>
      <c r="AJ3822" s="4"/>
      <c r="AK3822" s="4"/>
      <c r="AL3822" s="4"/>
      <c r="AM3822" s="4"/>
      <c r="AN3822" s="4"/>
      <c r="AO3822" s="4"/>
      <c r="AP3822" s="4"/>
      <c r="AQ3822" s="4"/>
      <c r="AR3822" s="4"/>
    </row>
    <row r="3823" customFormat="false" ht="12.75" hidden="false" customHeight="true" outlineLevel="0" collapsed="false">
      <c r="A3823" s="4"/>
      <c r="B3823" s="4"/>
      <c r="C3823" s="4"/>
      <c r="D3823" s="4"/>
      <c r="E3823" s="4"/>
      <c r="F3823" s="4"/>
      <c r="G3823" s="4" t="s">
        <v>1261</v>
      </c>
      <c r="H3823" s="4" t="s">
        <v>15685</v>
      </c>
      <c r="I3823" s="4"/>
      <c r="J3823" s="4"/>
      <c r="K3823" s="4" t="s">
        <v>153</v>
      </c>
      <c r="L3823" s="4" t="s">
        <v>154</v>
      </c>
      <c r="M3823" s="4"/>
      <c r="N3823" s="4"/>
      <c r="O3823" s="4"/>
      <c r="P3823" s="4"/>
      <c r="Q3823" s="4"/>
      <c r="R3823" s="4"/>
      <c r="S3823" s="4"/>
      <c r="T3823" s="4"/>
      <c r="U3823" s="4"/>
      <c r="V3823" s="4"/>
      <c r="W3823" s="4"/>
      <c r="X3823" s="4"/>
      <c r="Y3823" s="4"/>
      <c r="Z3823" s="4"/>
      <c r="AA3823" s="4"/>
      <c r="AB3823" s="4"/>
      <c r="AC3823" s="5"/>
      <c r="AD3823" s="4"/>
      <c r="AE3823" s="4"/>
      <c r="AF3823" s="4"/>
      <c r="AG3823" s="4"/>
      <c r="AH3823" s="4"/>
      <c r="AI3823" s="4"/>
      <c r="AJ3823" s="4"/>
      <c r="AK3823" s="4"/>
      <c r="AL3823" s="4"/>
      <c r="AM3823" s="4"/>
      <c r="AN3823" s="4"/>
      <c r="AO3823" s="4"/>
      <c r="AP3823" s="4"/>
      <c r="AQ3823" s="4"/>
      <c r="AR3823" s="4"/>
    </row>
    <row r="3824" customFormat="false" ht="12.75" hidden="false" customHeight="true" outlineLevel="0" collapsed="false">
      <c r="A3824" s="4"/>
      <c r="B3824" s="4"/>
      <c r="C3824" s="4"/>
      <c r="D3824" s="4"/>
      <c r="E3824" s="4"/>
      <c r="F3824" s="4"/>
      <c r="G3824" s="4" t="s">
        <v>15686</v>
      </c>
      <c r="H3824" s="4" t="s">
        <v>15685</v>
      </c>
      <c r="I3824" s="4"/>
      <c r="J3824" s="4"/>
      <c r="K3824" s="4" t="s">
        <v>153</v>
      </c>
      <c r="L3824" s="4" t="s">
        <v>154</v>
      </c>
      <c r="M3824" s="4"/>
      <c r="N3824" s="4"/>
      <c r="O3824" s="4"/>
      <c r="P3824" s="4"/>
      <c r="Q3824" s="4"/>
      <c r="R3824" s="4"/>
      <c r="S3824" s="4"/>
      <c r="T3824" s="4"/>
      <c r="U3824" s="4"/>
      <c r="V3824" s="4"/>
      <c r="W3824" s="4"/>
      <c r="X3824" s="4"/>
      <c r="Y3824" s="4"/>
      <c r="Z3824" s="4"/>
      <c r="AA3824" s="4"/>
      <c r="AB3824" s="4"/>
      <c r="AC3824" s="5"/>
      <c r="AD3824" s="4"/>
      <c r="AE3824" s="4"/>
      <c r="AF3824" s="4"/>
      <c r="AG3824" s="4"/>
      <c r="AH3824" s="4"/>
      <c r="AI3824" s="4"/>
      <c r="AJ3824" s="4"/>
      <c r="AK3824" s="4"/>
      <c r="AL3824" s="4"/>
      <c r="AM3824" s="4"/>
      <c r="AN3824" s="4"/>
      <c r="AO3824" s="4"/>
      <c r="AP3824" s="4"/>
      <c r="AQ3824" s="4"/>
      <c r="AR3824" s="4"/>
    </row>
    <row r="3825" customFormat="false" ht="12.75" hidden="false" customHeight="true" outlineLevel="0" collapsed="false">
      <c r="A3825" s="4"/>
      <c r="B3825" s="4"/>
      <c r="C3825" s="4"/>
      <c r="D3825" s="4"/>
      <c r="E3825" s="4"/>
      <c r="F3825" s="4"/>
      <c r="G3825" s="4" t="s">
        <v>42</v>
      </c>
      <c r="H3825" s="4" t="s">
        <v>15685</v>
      </c>
      <c r="I3825" s="4"/>
      <c r="J3825" s="4"/>
      <c r="K3825" s="4" t="s">
        <v>153</v>
      </c>
      <c r="L3825" s="4" t="s">
        <v>154</v>
      </c>
      <c r="M3825" s="4"/>
      <c r="N3825" s="4"/>
      <c r="O3825" s="4"/>
      <c r="P3825" s="4"/>
      <c r="Q3825" s="4"/>
      <c r="R3825" s="4"/>
      <c r="S3825" s="4"/>
      <c r="T3825" s="4"/>
      <c r="U3825" s="4"/>
      <c r="V3825" s="4"/>
      <c r="W3825" s="4"/>
      <c r="X3825" s="4"/>
      <c r="Y3825" s="4"/>
      <c r="Z3825" s="4"/>
      <c r="AA3825" s="4"/>
      <c r="AB3825" s="4"/>
      <c r="AC3825" s="5"/>
      <c r="AD3825" s="4"/>
      <c r="AE3825" s="4"/>
      <c r="AF3825" s="4"/>
      <c r="AG3825" s="4"/>
      <c r="AH3825" s="4"/>
      <c r="AI3825" s="4"/>
      <c r="AJ3825" s="4"/>
      <c r="AK3825" s="4"/>
      <c r="AL3825" s="4"/>
      <c r="AM3825" s="4"/>
      <c r="AN3825" s="4"/>
      <c r="AO3825" s="4"/>
      <c r="AP3825" s="4"/>
      <c r="AQ3825" s="4"/>
      <c r="AR3825" s="4"/>
    </row>
    <row r="3826" customFormat="false" ht="12.75" hidden="false" customHeight="true" outlineLevel="0" collapsed="false">
      <c r="A3826" s="4"/>
      <c r="B3826" s="4"/>
      <c r="C3826" s="4"/>
      <c r="D3826" s="4"/>
      <c r="E3826" s="4"/>
      <c r="F3826" s="4"/>
      <c r="G3826" s="4" t="s">
        <v>46</v>
      </c>
      <c r="H3826" s="4" t="s">
        <v>15687</v>
      </c>
      <c r="I3826" s="4"/>
      <c r="J3826" s="4"/>
      <c r="K3826" s="4" t="s">
        <v>153</v>
      </c>
      <c r="L3826" s="4" t="s">
        <v>154</v>
      </c>
      <c r="M3826" s="4"/>
      <c r="N3826" s="4"/>
      <c r="O3826" s="4"/>
      <c r="P3826" s="4"/>
      <c r="Q3826" s="4"/>
      <c r="R3826" s="4"/>
      <c r="S3826" s="4"/>
      <c r="T3826" s="4"/>
      <c r="U3826" s="4"/>
      <c r="V3826" s="4"/>
      <c r="W3826" s="4"/>
      <c r="X3826" s="4"/>
      <c r="Y3826" s="4"/>
      <c r="Z3826" s="4"/>
      <c r="AA3826" s="4"/>
      <c r="AB3826" s="4"/>
      <c r="AC3826" s="5"/>
      <c r="AD3826" s="4"/>
      <c r="AE3826" s="4"/>
      <c r="AF3826" s="4"/>
      <c r="AG3826" s="4"/>
      <c r="AH3826" s="4"/>
      <c r="AI3826" s="4"/>
      <c r="AJ3826" s="4"/>
      <c r="AK3826" s="4"/>
      <c r="AL3826" s="4"/>
      <c r="AM3826" s="4"/>
      <c r="AN3826" s="4"/>
      <c r="AO3826" s="4"/>
      <c r="AP3826" s="4"/>
      <c r="AQ3826" s="4"/>
      <c r="AR3826" s="4"/>
    </row>
    <row r="3827" customFormat="false" ht="12.75" hidden="false" customHeight="true" outlineLevel="0" collapsed="false">
      <c r="A3827" s="6" t="s">
        <v>47</v>
      </c>
      <c r="B3827" s="6" t="s">
        <v>798</v>
      </c>
      <c r="C3827" s="6" t="s">
        <v>15688</v>
      </c>
      <c r="D3827" s="6" t="s">
        <v>15689</v>
      </c>
      <c r="E3827" s="0" t="n">
        <v>215</v>
      </c>
      <c r="F3827" s="6" t="s">
        <v>15690</v>
      </c>
      <c r="G3827" s="6" t="s">
        <v>956</v>
      </c>
      <c r="H3827" s="6" t="s">
        <v>15687</v>
      </c>
      <c r="J3827" s="6" t="s">
        <v>125</v>
      </c>
      <c r="K3827" s="6" t="s">
        <v>804</v>
      </c>
      <c r="L3827" s="6" t="s">
        <v>805</v>
      </c>
      <c r="M3827" s="6" t="s">
        <v>6767</v>
      </c>
      <c r="N3827" s="6" t="s">
        <v>58</v>
      </c>
      <c r="O3827" s="6" t="s">
        <v>59</v>
      </c>
      <c r="P3827" s="6" t="s">
        <v>8396</v>
      </c>
      <c r="Q3827" s="6" t="s">
        <v>157</v>
      </c>
      <c r="R3827" s="6" t="s">
        <v>62</v>
      </c>
      <c r="S3827" s="6" t="s">
        <v>63</v>
      </c>
      <c r="T3827" s="6" t="s">
        <v>64</v>
      </c>
      <c r="X3827" s="6" t="s">
        <v>9956</v>
      </c>
      <c r="Y3827" s="6" t="s">
        <v>66</v>
      </c>
      <c r="Z3827" s="0" t="n">
        <v>20</v>
      </c>
      <c r="AC3827" s="7" t="n">
        <v>43031</v>
      </c>
      <c r="AD3827" s="0" t="s">
        <v>161</v>
      </c>
      <c r="AE3827" s="0" t="s">
        <v>162</v>
      </c>
      <c r="AI3827" s="6" t="s">
        <v>15691</v>
      </c>
      <c r="AN3827" s="6" t="s">
        <v>15692</v>
      </c>
      <c r="AO3827" s="6" t="s">
        <v>15693</v>
      </c>
      <c r="AR3827" s="0" t="n">
        <v>70</v>
      </c>
    </row>
    <row r="3828" customFormat="false" ht="12.75" hidden="false" customHeight="true" outlineLevel="0" collapsed="false">
      <c r="A3828" s="6" t="s">
        <v>47</v>
      </c>
      <c r="B3828" s="6" t="s">
        <v>624</v>
      </c>
      <c r="C3828" s="6" t="s">
        <v>15694</v>
      </c>
      <c r="D3828" s="6" t="s">
        <v>15695</v>
      </c>
      <c r="E3828" s="0" t="n">
        <v>750</v>
      </c>
      <c r="F3828" s="6" t="s">
        <v>15696</v>
      </c>
      <c r="G3828" s="6" t="s">
        <v>956</v>
      </c>
      <c r="H3828" s="6" t="s">
        <v>15687</v>
      </c>
      <c r="K3828" s="6" t="s">
        <v>631</v>
      </c>
      <c r="L3828" s="6" t="s">
        <v>632</v>
      </c>
      <c r="M3828" s="6" t="s">
        <v>6109</v>
      </c>
      <c r="N3828" s="6" t="s">
        <v>58</v>
      </c>
      <c r="O3828" s="6" t="s">
        <v>59</v>
      </c>
      <c r="P3828" s="6" t="s">
        <v>4802</v>
      </c>
      <c r="Q3828" s="6" t="s">
        <v>479</v>
      </c>
      <c r="R3828" s="6" t="s">
        <v>62</v>
      </c>
      <c r="S3828" s="6" t="s">
        <v>63</v>
      </c>
      <c r="T3828" s="6" t="s">
        <v>64</v>
      </c>
      <c r="Y3828" s="6" t="s">
        <v>66</v>
      </c>
      <c r="Z3828" s="0" t="n">
        <v>20</v>
      </c>
      <c r="AC3828" s="7" t="n">
        <v>43021</v>
      </c>
      <c r="AD3828" s="6" t="s">
        <v>104</v>
      </c>
      <c r="AE3828" s="6" t="s">
        <v>162</v>
      </c>
      <c r="AN3828" s="6" t="s">
        <v>15697</v>
      </c>
      <c r="AR3828" s="0" t="n">
        <v>70</v>
      </c>
    </row>
    <row r="3829" customFormat="false" ht="12.75" hidden="false" customHeight="true" outlineLevel="0" collapsed="false">
      <c r="A3829" s="6" t="s">
        <v>47</v>
      </c>
      <c r="B3829" s="6" t="s">
        <v>624</v>
      </c>
      <c r="C3829" s="6" t="s">
        <v>15698</v>
      </c>
      <c r="D3829" s="6" t="s">
        <v>15699</v>
      </c>
      <c r="E3829" s="0" t="n">
        <v>750</v>
      </c>
      <c r="F3829" s="6" t="s">
        <v>15700</v>
      </c>
      <c r="G3829" s="6" t="s">
        <v>956</v>
      </c>
      <c r="H3829" s="6" t="s">
        <v>15687</v>
      </c>
      <c r="J3829" s="6" t="s">
        <v>125</v>
      </c>
      <c r="K3829" s="6" t="s">
        <v>631</v>
      </c>
      <c r="L3829" s="6" t="s">
        <v>632</v>
      </c>
      <c r="M3829" s="6" t="s">
        <v>2041</v>
      </c>
      <c r="N3829" s="6" t="s">
        <v>58</v>
      </c>
      <c r="O3829" s="6" t="s">
        <v>59</v>
      </c>
      <c r="P3829" s="6" t="s">
        <v>502</v>
      </c>
      <c r="Q3829" s="6" t="s">
        <v>479</v>
      </c>
      <c r="R3829" s="6" t="s">
        <v>62</v>
      </c>
      <c r="S3829" s="6" t="s">
        <v>63</v>
      </c>
      <c r="T3829" s="6" t="s">
        <v>64</v>
      </c>
      <c r="U3829" s="6" t="s">
        <v>144</v>
      </c>
      <c r="Y3829" s="6" t="s">
        <v>66</v>
      </c>
      <c r="Z3829" s="0" t="n">
        <v>20</v>
      </c>
      <c r="AC3829" s="7" t="n">
        <v>43021</v>
      </c>
      <c r="AD3829" s="6" t="s">
        <v>104</v>
      </c>
      <c r="AE3829" s="6" t="s">
        <v>162</v>
      </c>
      <c r="AH3829" s="6" t="s">
        <v>15701</v>
      </c>
      <c r="AR3829" s="0" t="n">
        <v>70</v>
      </c>
    </row>
    <row r="3830" customFormat="false" ht="12.75" hidden="false" customHeight="true" outlineLevel="0" collapsed="false">
      <c r="A3830" s="6" t="s">
        <v>47</v>
      </c>
      <c r="B3830" s="6" t="s">
        <v>624</v>
      </c>
      <c r="C3830" s="6" t="s">
        <v>15702</v>
      </c>
      <c r="D3830" s="6" t="s">
        <v>15703</v>
      </c>
      <c r="E3830" s="0" t="n">
        <v>750</v>
      </c>
      <c r="F3830" s="6" t="s">
        <v>15704</v>
      </c>
      <c r="G3830" s="6" t="s">
        <v>956</v>
      </c>
      <c r="H3830" s="6" t="s">
        <v>15687</v>
      </c>
      <c r="K3830" s="6" t="s">
        <v>631</v>
      </c>
      <c r="L3830" s="6" t="s">
        <v>632</v>
      </c>
      <c r="M3830" s="6" t="s">
        <v>10413</v>
      </c>
      <c r="N3830" s="6" t="s">
        <v>58</v>
      </c>
      <c r="O3830" s="6" t="s">
        <v>59</v>
      </c>
      <c r="P3830" s="6" t="s">
        <v>2449</v>
      </c>
      <c r="Q3830" s="6" t="s">
        <v>157</v>
      </c>
      <c r="R3830" s="6" t="s">
        <v>62</v>
      </c>
      <c r="S3830" s="6" t="s">
        <v>63</v>
      </c>
      <c r="T3830" s="6" t="s">
        <v>64</v>
      </c>
      <c r="Y3830" s="6" t="s">
        <v>66</v>
      </c>
      <c r="Z3830" s="0" t="n">
        <v>20</v>
      </c>
      <c r="AC3830" s="7" t="n">
        <v>43021</v>
      </c>
      <c r="AD3830" s="6" t="s">
        <v>104</v>
      </c>
      <c r="AE3830" s="6" t="s">
        <v>162</v>
      </c>
      <c r="AN3830" s="6" t="s">
        <v>15705</v>
      </c>
      <c r="AO3830" s="6" t="s">
        <v>15706</v>
      </c>
      <c r="AR3830" s="0" t="n">
        <v>70</v>
      </c>
    </row>
    <row r="3831" customFormat="false" ht="12.75" hidden="false" customHeight="true" outlineLevel="0" collapsed="false">
      <c r="A3831" s="6" t="s">
        <v>47</v>
      </c>
      <c r="B3831" s="6" t="s">
        <v>624</v>
      </c>
      <c r="C3831" s="6" t="s">
        <v>15707</v>
      </c>
      <c r="D3831" s="6" t="s">
        <v>15708</v>
      </c>
      <c r="E3831" s="0" t="n">
        <v>750</v>
      </c>
      <c r="F3831" s="6" t="s">
        <v>15709</v>
      </c>
      <c r="G3831" s="6" t="s">
        <v>15710</v>
      </c>
      <c r="H3831" s="6" t="s">
        <v>15687</v>
      </c>
      <c r="J3831" s="6" t="s">
        <v>881</v>
      </c>
      <c r="K3831" s="6" t="s">
        <v>631</v>
      </c>
      <c r="L3831" s="6" t="s">
        <v>632</v>
      </c>
      <c r="M3831" s="6" t="s">
        <v>88</v>
      </c>
      <c r="N3831" s="6" t="s">
        <v>58</v>
      </c>
      <c r="O3831" s="6" t="s">
        <v>59</v>
      </c>
      <c r="P3831" s="6" t="s">
        <v>2132</v>
      </c>
      <c r="Q3831" s="6" t="s">
        <v>219</v>
      </c>
      <c r="R3831" s="6" t="s">
        <v>62</v>
      </c>
      <c r="S3831" s="6" t="s">
        <v>63</v>
      </c>
      <c r="T3831" s="6" t="s">
        <v>64</v>
      </c>
      <c r="Y3831" s="6" t="s">
        <v>66</v>
      </c>
      <c r="Z3831" s="0" t="n">
        <v>20</v>
      </c>
      <c r="AC3831" s="7" t="n">
        <v>43021</v>
      </c>
      <c r="AD3831" s="6" t="s">
        <v>104</v>
      </c>
      <c r="AE3831" s="6" t="s">
        <v>162</v>
      </c>
      <c r="AR3831" s="0" t="n">
        <v>71</v>
      </c>
    </row>
    <row r="3832" customFormat="false" ht="12.75" hidden="false" customHeight="true" outlineLevel="0" collapsed="false">
      <c r="A3832" s="6" t="s">
        <v>47</v>
      </c>
      <c r="B3832" s="6" t="s">
        <v>624</v>
      </c>
      <c r="C3832" s="6" t="s">
        <v>15711</v>
      </c>
      <c r="D3832" s="6" t="s">
        <v>15712</v>
      </c>
      <c r="E3832" s="0" t="n">
        <v>750</v>
      </c>
      <c r="F3832" s="6" t="s">
        <v>15713</v>
      </c>
      <c r="G3832" s="6" t="s">
        <v>353</v>
      </c>
      <c r="H3832" s="6" t="s">
        <v>15687</v>
      </c>
      <c r="K3832" s="6" t="s">
        <v>631</v>
      </c>
      <c r="L3832" s="6" t="s">
        <v>632</v>
      </c>
      <c r="M3832" s="6" t="s">
        <v>1474</v>
      </c>
      <c r="N3832" s="6" t="s">
        <v>58</v>
      </c>
      <c r="O3832" s="6" t="s">
        <v>59</v>
      </c>
      <c r="P3832" s="6" t="s">
        <v>1354</v>
      </c>
      <c r="Q3832" s="6" t="s">
        <v>358</v>
      </c>
      <c r="R3832" s="6" t="s">
        <v>62</v>
      </c>
      <c r="S3832" s="6" t="s">
        <v>63</v>
      </c>
      <c r="T3832" s="6" t="s">
        <v>64</v>
      </c>
      <c r="Y3832" s="6" t="s">
        <v>66</v>
      </c>
      <c r="Z3832" s="0" t="n">
        <v>20</v>
      </c>
      <c r="AC3832" s="7" t="n">
        <v>43021</v>
      </c>
      <c r="AD3832" s="6" t="s">
        <v>104</v>
      </c>
      <c r="AE3832" s="6" t="s">
        <v>162</v>
      </c>
      <c r="AN3832" s="6" t="s">
        <v>15714</v>
      </c>
      <c r="AO3832" s="6" t="s">
        <v>15715</v>
      </c>
      <c r="AR3832" s="0" t="n">
        <v>11</v>
      </c>
    </row>
    <row r="3833" customFormat="false" ht="12.75" hidden="false" customHeight="true" outlineLevel="0" collapsed="false">
      <c r="A3833" s="6" t="s">
        <v>47</v>
      </c>
      <c r="B3833" s="6" t="s">
        <v>624</v>
      </c>
      <c r="C3833" s="6" t="s">
        <v>15716</v>
      </c>
      <c r="D3833" s="6" t="s">
        <v>15717</v>
      </c>
      <c r="E3833" s="0" t="n">
        <v>750</v>
      </c>
      <c r="F3833" s="6" t="s">
        <v>15718</v>
      </c>
      <c r="G3833" s="6" t="s">
        <v>353</v>
      </c>
      <c r="H3833" s="6" t="s">
        <v>15687</v>
      </c>
      <c r="J3833" s="6" t="s">
        <v>2986</v>
      </c>
      <c r="K3833" s="6" t="s">
        <v>631</v>
      </c>
      <c r="L3833" s="6" t="s">
        <v>632</v>
      </c>
      <c r="M3833" s="6" t="s">
        <v>10036</v>
      </c>
      <c r="N3833" s="6" t="s">
        <v>58</v>
      </c>
      <c r="O3833" s="6" t="s">
        <v>59</v>
      </c>
      <c r="P3833" s="6" t="s">
        <v>5738</v>
      </c>
      <c r="Q3833" s="6" t="s">
        <v>2116</v>
      </c>
      <c r="R3833" s="6" t="s">
        <v>62</v>
      </c>
      <c r="S3833" s="6" t="s">
        <v>63</v>
      </c>
      <c r="T3833" s="6" t="s">
        <v>64</v>
      </c>
      <c r="U3833" s="6" t="s">
        <v>144</v>
      </c>
      <c r="Y3833" s="6" t="s">
        <v>66</v>
      </c>
      <c r="Z3833" s="0" t="n">
        <v>20</v>
      </c>
      <c r="AB3833" s="6" t="s">
        <v>15719</v>
      </c>
      <c r="AC3833" s="7" t="n">
        <v>43021</v>
      </c>
      <c r="AD3833" s="6" t="s">
        <v>104</v>
      </c>
      <c r="AE3833" s="6" t="s">
        <v>162</v>
      </c>
      <c r="AR3833" s="0" t="n">
        <v>11</v>
      </c>
    </row>
    <row r="3834" customFormat="false" ht="12.75" hidden="false" customHeight="true" outlineLevel="0" collapsed="false">
      <c r="A3834" s="4"/>
      <c r="B3834" s="4"/>
      <c r="C3834" s="4"/>
      <c r="D3834" s="4"/>
      <c r="E3834" s="4"/>
      <c r="F3834" s="4"/>
      <c r="G3834" s="4" t="s">
        <v>584</v>
      </c>
      <c r="H3834" s="4" t="s">
        <v>15720</v>
      </c>
      <c r="I3834" s="4"/>
      <c r="J3834" s="4"/>
      <c r="K3834" s="4" t="s">
        <v>153</v>
      </c>
      <c r="L3834" s="4" t="s">
        <v>154</v>
      </c>
      <c r="M3834" s="4"/>
      <c r="N3834" s="4"/>
      <c r="O3834" s="4"/>
      <c r="P3834" s="4"/>
      <c r="Q3834" s="4"/>
      <c r="R3834" s="4"/>
      <c r="S3834" s="4"/>
      <c r="T3834" s="4"/>
      <c r="U3834" s="4"/>
      <c r="V3834" s="4"/>
      <c r="W3834" s="4"/>
      <c r="X3834" s="4"/>
      <c r="Y3834" s="4"/>
      <c r="Z3834" s="4"/>
      <c r="AA3834" s="4"/>
      <c r="AB3834" s="4"/>
      <c r="AC3834" s="5"/>
      <c r="AD3834" s="4"/>
      <c r="AE3834" s="4"/>
      <c r="AF3834" s="4"/>
      <c r="AG3834" s="4"/>
      <c r="AH3834" s="4"/>
      <c r="AI3834" s="4"/>
      <c r="AJ3834" s="4"/>
      <c r="AK3834" s="4"/>
      <c r="AL3834" s="4"/>
      <c r="AM3834" s="4"/>
      <c r="AN3834" s="4"/>
      <c r="AO3834" s="4"/>
      <c r="AP3834" s="4"/>
      <c r="AQ3834" s="4"/>
      <c r="AR3834" s="4"/>
    </row>
    <row r="3835" customFormat="false" ht="12.75" hidden="false" customHeight="true" outlineLevel="0" collapsed="false">
      <c r="A3835" s="6" t="s">
        <v>47</v>
      </c>
      <c r="B3835" s="6" t="s">
        <v>941</v>
      </c>
      <c r="C3835" s="6" t="s">
        <v>15721</v>
      </c>
      <c r="D3835" s="6" t="s">
        <v>15722</v>
      </c>
      <c r="E3835" s="0" t="n">
        <v>231</v>
      </c>
      <c r="F3835" s="6" t="s">
        <v>15723</v>
      </c>
      <c r="G3835" s="6" t="s">
        <v>42</v>
      </c>
      <c r="H3835" s="6" t="s">
        <v>15724</v>
      </c>
      <c r="K3835" s="6" t="s">
        <v>947</v>
      </c>
      <c r="L3835" s="6" t="s">
        <v>948</v>
      </c>
      <c r="M3835" s="6" t="s">
        <v>680</v>
      </c>
      <c r="N3835" s="6" t="s">
        <v>58</v>
      </c>
      <c r="O3835" s="6" t="s">
        <v>59</v>
      </c>
      <c r="P3835" s="6" t="s">
        <v>2322</v>
      </c>
      <c r="Q3835" s="6" t="s">
        <v>174</v>
      </c>
      <c r="R3835" s="6" t="s">
        <v>62</v>
      </c>
      <c r="S3835" s="6" t="s">
        <v>63</v>
      </c>
      <c r="T3835" s="6" t="s">
        <v>64</v>
      </c>
      <c r="U3835" s="6" t="s">
        <v>144</v>
      </c>
      <c r="Y3835" s="6" t="s">
        <v>66</v>
      </c>
      <c r="Z3835" s="0" t="n">
        <v>20</v>
      </c>
      <c r="AB3835" s="6" t="s">
        <v>15725</v>
      </c>
      <c r="AC3835" s="7" t="n">
        <v>43033</v>
      </c>
      <c r="AD3835" s="0" t="s">
        <v>161</v>
      </c>
      <c r="AE3835" s="0" t="s">
        <v>162</v>
      </c>
      <c r="AH3835" s="6" t="s">
        <v>15726</v>
      </c>
      <c r="AJ3835" s="6" t="s">
        <v>15727</v>
      </c>
      <c r="AN3835" s="6" t="s">
        <v>15728</v>
      </c>
      <c r="AR3835" s="0" t="n">
        <v>11</v>
      </c>
    </row>
    <row r="3836" customFormat="false" ht="12.75" hidden="false" customHeight="true" outlineLevel="0" collapsed="false">
      <c r="A3836" s="6" t="s">
        <v>88</v>
      </c>
      <c r="B3836" s="6" t="s">
        <v>965</v>
      </c>
      <c r="C3836" s="6" t="s">
        <v>15729</v>
      </c>
      <c r="D3836" s="6" t="s">
        <v>15730</v>
      </c>
      <c r="E3836" s="0" t="n">
        <v>44</v>
      </c>
      <c r="F3836" s="6" t="s">
        <v>15731</v>
      </c>
      <c r="G3836" s="6" t="s">
        <v>42</v>
      </c>
      <c r="H3836" s="6" t="s">
        <v>15732</v>
      </c>
      <c r="K3836" s="6" t="s">
        <v>971</v>
      </c>
      <c r="L3836" s="6" t="s">
        <v>972</v>
      </c>
      <c r="M3836" s="6" t="s">
        <v>1257</v>
      </c>
      <c r="N3836" s="6" t="s">
        <v>58</v>
      </c>
      <c r="O3836" s="6" t="s">
        <v>59</v>
      </c>
      <c r="P3836" s="6" t="s">
        <v>4720</v>
      </c>
      <c r="Q3836" s="6" t="s">
        <v>190</v>
      </c>
      <c r="R3836" s="6" t="s">
        <v>62</v>
      </c>
      <c r="S3836" s="6" t="s">
        <v>63</v>
      </c>
      <c r="T3836" s="6" t="s">
        <v>489</v>
      </c>
      <c r="U3836" s="6" t="s">
        <v>652</v>
      </c>
      <c r="Y3836" s="6" t="s">
        <v>66</v>
      </c>
      <c r="Z3836" s="0" t="n">
        <v>20</v>
      </c>
      <c r="AB3836" s="6" t="s">
        <v>15733</v>
      </c>
      <c r="AC3836" s="6"/>
      <c r="AD3836" s="6"/>
      <c r="AE3836" s="6"/>
      <c r="AH3836" s="6" t="s">
        <v>15734</v>
      </c>
      <c r="AI3836" s="6" t="s">
        <v>15735</v>
      </c>
      <c r="AJ3836" s="6" t="s">
        <v>15736</v>
      </c>
      <c r="AR3836" s="0" t="n">
        <v>11</v>
      </c>
    </row>
    <row r="3837" customFormat="false" ht="12.75" hidden="false" customHeight="true" outlineLevel="0" collapsed="false">
      <c r="A3837" s="4"/>
      <c r="B3837" s="4"/>
      <c r="C3837" s="4"/>
      <c r="D3837" s="4"/>
      <c r="E3837" s="4"/>
      <c r="F3837" s="4"/>
      <c r="G3837" s="4" t="s">
        <v>863</v>
      </c>
      <c r="H3837" s="4" t="s">
        <v>15737</v>
      </c>
      <c r="I3837" s="4"/>
      <c r="J3837" s="4"/>
      <c r="K3837" s="4" t="s">
        <v>153</v>
      </c>
      <c r="L3837" s="4" t="s">
        <v>154</v>
      </c>
      <c r="M3837" s="4"/>
      <c r="N3837" s="4"/>
      <c r="O3837" s="4"/>
      <c r="P3837" s="4"/>
      <c r="Q3837" s="4"/>
      <c r="R3837" s="4"/>
      <c r="S3837" s="4"/>
      <c r="T3837" s="4"/>
      <c r="U3837" s="4"/>
      <c r="V3837" s="4"/>
      <c r="W3837" s="4"/>
      <c r="X3837" s="4"/>
      <c r="Y3837" s="4"/>
      <c r="Z3837" s="4"/>
      <c r="AA3837" s="4"/>
      <c r="AB3837" s="4"/>
      <c r="AC3837" s="5"/>
      <c r="AD3837" s="4"/>
      <c r="AE3837" s="4"/>
      <c r="AF3837" s="4"/>
      <c r="AG3837" s="4"/>
      <c r="AH3837" s="4"/>
      <c r="AI3837" s="4"/>
      <c r="AJ3837" s="4"/>
      <c r="AK3837" s="4"/>
      <c r="AL3837" s="4"/>
      <c r="AM3837" s="4"/>
      <c r="AN3837" s="4"/>
      <c r="AO3837" s="4"/>
      <c r="AP3837" s="4"/>
      <c r="AQ3837" s="4"/>
      <c r="AR3837" s="4"/>
    </row>
    <row r="3838" customFormat="false" ht="12.75" hidden="false" customHeight="true" outlineLevel="0" collapsed="false">
      <c r="A3838" s="4"/>
      <c r="B3838" s="4"/>
      <c r="C3838" s="4"/>
      <c r="D3838" s="4"/>
      <c r="E3838" s="4"/>
      <c r="F3838" s="4"/>
      <c r="G3838" s="4" t="s">
        <v>889</v>
      </c>
      <c r="H3838" s="4" t="s">
        <v>15737</v>
      </c>
      <c r="I3838" s="4"/>
      <c r="J3838" s="4"/>
      <c r="K3838" s="4" t="s">
        <v>153</v>
      </c>
      <c r="L3838" s="4" t="s">
        <v>154</v>
      </c>
      <c r="M3838" s="4"/>
      <c r="N3838" s="4"/>
      <c r="O3838" s="4"/>
      <c r="P3838" s="4"/>
      <c r="Q3838" s="4"/>
      <c r="R3838" s="4"/>
      <c r="S3838" s="4"/>
      <c r="T3838" s="4"/>
      <c r="U3838" s="4"/>
      <c r="V3838" s="4"/>
      <c r="W3838" s="4"/>
      <c r="X3838" s="4"/>
      <c r="Y3838" s="4"/>
      <c r="Z3838" s="4"/>
      <c r="AA3838" s="4"/>
      <c r="AB3838" s="4"/>
      <c r="AC3838" s="5"/>
      <c r="AD3838" s="4"/>
      <c r="AE3838" s="4"/>
      <c r="AF3838" s="4"/>
      <c r="AG3838" s="4"/>
      <c r="AH3838" s="4"/>
      <c r="AI3838" s="4"/>
      <c r="AJ3838" s="4"/>
      <c r="AK3838" s="4"/>
      <c r="AL3838" s="4"/>
      <c r="AM3838" s="4"/>
      <c r="AN3838" s="4"/>
      <c r="AO3838" s="4"/>
      <c r="AP3838" s="4"/>
      <c r="AQ3838" s="4"/>
      <c r="AR3838" s="4"/>
    </row>
    <row r="3839" customFormat="false" ht="12.75" hidden="false" customHeight="true" outlineLevel="0" collapsed="false">
      <c r="A3839" s="6" t="s">
        <v>47</v>
      </c>
      <c r="B3839" s="6" t="s">
        <v>665</v>
      </c>
      <c r="C3839" s="6" t="s">
        <v>15738</v>
      </c>
      <c r="D3839" s="6" t="s">
        <v>15739</v>
      </c>
      <c r="E3839" s="0" t="n">
        <v>1410</v>
      </c>
      <c r="F3839" s="6" t="s">
        <v>15740</v>
      </c>
      <c r="G3839" s="6" t="s">
        <v>1629</v>
      </c>
      <c r="H3839" s="6" t="s">
        <v>15741</v>
      </c>
      <c r="J3839" s="6" t="s">
        <v>125</v>
      </c>
      <c r="K3839" s="6" t="s">
        <v>670</v>
      </c>
      <c r="L3839" s="6" t="s">
        <v>671</v>
      </c>
      <c r="M3839" s="6" t="s">
        <v>444</v>
      </c>
      <c r="N3839" s="6" t="s">
        <v>58</v>
      </c>
      <c r="O3839" s="6" t="s">
        <v>59</v>
      </c>
      <c r="P3839" s="6" t="s">
        <v>868</v>
      </c>
      <c r="Q3839" s="6" t="s">
        <v>479</v>
      </c>
      <c r="R3839" s="6" t="s">
        <v>143</v>
      </c>
      <c r="S3839" s="6" t="s">
        <v>63</v>
      </c>
      <c r="T3839" s="6" t="s">
        <v>64</v>
      </c>
      <c r="U3839" s="6" t="s">
        <v>144</v>
      </c>
      <c r="X3839" s="6" t="s">
        <v>15742</v>
      </c>
      <c r="Y3839" s="6" t="s">
        <v>66</v>
      </c>
      <c r="Z3839" s="0" t="n">
        <v>20</v>
      </c>
      <c r="AB3839" s="6" t="s">
        <v>15743</v>
      </c>
      <c r="AC3839" s="7" t="n">
        <v>43028</v>
      </c>
      <c r="AD3839" s="0" t="s">
        <v>161</v>
      </c>
      <c r="AE3839" s="0" t="s">
        <v>162</v>
      </c>
      <c r="AI3839" s="6" t="s">
        <v>15744</v>
      </c>
      <c r="AR3839" s="0" t="n">
        <v>51</v>
      </c>
    </row>
    <row r="3840" customFormat="false" ht="12.75" hidden="false" customHeight="true" outlineLevel="0" collapsed="false">
      <c r="A3840" s="6" t="s">
        <v>88</v>
      </c>
      <c r="B3840" s="6" t="s">
        <v>2855</v>
      </c>
      <c r="C3840" s="6" t="s">
        <v>15745</v>
      </c>
      <c r="D3840" s="6" t="s">
        <v>15746</v>
      </c>
      <c r="E3840" s="0" t="n">
        <v>45</v>
      </c>
      <c r="F3840" s="6" t="s">
        <v>15747</v>
      </c>
      <c r="G3840" s="6" t="s">
        <v>42</v>
      </c>
      <c r="H3840" s="6" t="s">
        <v>15748</v>
      </c>
      <c r="I3840" s="6" t="s">
        <v>1234</v>
      </c>
      <c r="J3840" s="6" t="s">
        <v>15749</v>
      </c>
      <c r="K3840" s="6" t="s">
        <v>97</v>
      </c>
      <c r="L3840" s="6" t="s">
        <v>2859</v>
      </c>
      <c r="M3840" s="6" t="s">
        <v>891</v>
      </c>
      <c r="N3840" s="6" t="s">
        <v>58</v>
      </c>
      <c r="O3840" s="6" t="s">
        <v>59</v>
      </c>
      <c r="P3840" s="6" t="s">
        <v>1652</v>
      </c>
      <c r="Q3840" s="6" t="s">
        <v>1332</v>
      </c>
      <c r="R3840" s="6" t="s">
        <v>66</v>
      </c>
      <c r="S3840" s="6" t="s">
        <v>63</v>
      </c>
      <c r="T3840" s="6" t="s">
        <v>64</v>
      </c>
      <c r="X3840" s="6" t="s">
        <v>15750</v>
      </c>
      <c r="Y3840" s="6" t="s">
        <v>66</v>
      </c>
      <c r="Z3840" s="0" t="n">
        <v>20</v>
      </c>
      <c r="AA3840" s="6" t="s">
        <v>67</v>
      </c>
      <c r="AB3840" s="6" t="s">
        <v>15751</v>
      </c>
      <c r="AC3840" s="7" t="n">
        <v>43010</v>
      </c>
      <c r="AD3840" s="6" t="s">
        <v>161</v>
      </c>
      <c r="AE3840" s="6" t="s">
        <v>105</v>
      </c>
      <c r="AI3840" s="6" t="s">
        <v>15752</v>
      </c>
      <c r="AR3840" s="0" t="n">
        <v>51</v>
      </c>
    </row>
    <row r="3841" customFormat="false" ht="12.75" hidden="false" customHeight="true" outlineLevel="0" collapsed="false">
      <c r="A3841" s="6" t="s">
        <v>88</v>
      </c>
      <c r="B3841" s="6" t="s">
        <v>2855</v>
      </c>
      <c r="C3841" s="6" t="s">
        <v>15753</v>
      </c>
      <c r="D3841" s="6" t="s">
        <v>15754</v>
      </c>
      <c r="E3841" s="0" t="n">
        <v>45</v>
      </c>
      <c r="F3841" s="6" t="s">
        <v>15755</v>
      </c>
      <c r="G3841" s="6" t="s">
        <v>42</v>
      </c>
      <c r="H3841" s="6" t="s">
        <v>15748</v>
      </c>
      <c r="J3841" s="6" t="s">
        <v>15756</v>
      </c>
      <c r="K3841" s="6" t="s">
        <v>97</v>
      </c>
      <c r="L3841" s="6" t="s">
        <v>2859</v>
      </c>
      <c r="M3841" s="6" t="s">
        <v>5668</v>
      </c>
      <c r="N3841" s="6" t="s">
        <v>58</v>
      </c>
      <c r="O3841" s="6" t="s">
        <v>59</v>
      </c>
      <c r="P3841" s="6" t="s">
        <v>3154</v>
      </c>
      <c r="Q3841" s="6" t="s">
        <v>1332</v>
      </c>
      <c r="R3841" s="6" t="s">
        <v>66</v>
      </c>
      <c r="S3841" s="6" t="s">
        <v>63</v>
      </c>
      <c r="T3841" s="6" t="s">
        <v>64</v>
      </c>
      <c r="X3841" s="6" t="s">
        <v>15750</v>
      </c>
      <c r="Y3841" s="6" t="s">
        <v>66</v>
      </c>
      <c r="Z3841" s="0" t="n">
        <v>20</v>
      </c>
      <c r="AA3841" s="6" t="s">
        <v>67</v>
      </c>
      <c r="AB3841" s="6" t="s">
        <v>15757</v>
      </c>
      <c r="AC3841" s="7" t="n">
        <v>43010</v>
      </c>
      <c r="AD3841" s="6" t="s">
        <v>161</v>
      </c>
      <c r="AE3841" s="6" t="s">
        <v>105</v>
      </c>
      <c r="AI3841" s="6" t="s">
        <v>15758</v>
      </c>
      <c r="AR3841" s="0" t="n">
        <v>51</v>
      </c>
    </row>
    <row r="3842" customFormat="false" ht="12.75" hidden="false" customHeight="true" outlineLevel="0" collapsed="false">
      <c r="A3842" s="6" t="s">
        <v>88</v>
      </c>
      <c r="B3842" s="6" t="s">
        <v>2855</v>
      </c>
      <c r="C3842" s="6" t="s">
        <v>15759</v>
      </c>
      <c r="D3842" s="6" t="s">
        <v>15760</v>
      </c>
      <c r="E3842" s="0" t="n">
        <v>45</v>
      </c>
      <c r="F3842" s="6" t="s">
        <v>15761</v>
      </c>
      <c r="G3842" s="6" t="s">
        <v>42</v>
      </c>
      <c r="H3842" s="6" t="s">
        <v>15748</v>
      </c>
      <c r="I3842" s="6" t="s">
        <v>15762</v>
      </c>
      <c r="J3842" s="6" t="s">
        <v>15763</v>
      </c>
      <c r="K3842" s="6" t="s">
        <v>97</v>
      </c>
      <c r="L3842" s="6" t="s">
        <v>2859</v>
      </c>
      <c r="M3842" s="6" t="s">
        <v>452</v>
      </c>
      <c r="N3842" s="6" t="s">
        <v>58</v>
      </c>
      <c r="O3842" s="6" t="s">
        <v>59</v>
      </c>
      <c r="P3842" s="6" t="s">
        <v>4579</v>
      </c>
      <c r="Q3842" s="6" t="s">
        <v>1332</v>
      </c>
      <c r="R3842" s="6" t="s">
        <v>66</v>
      </c>
      <c r="S3842" s="6" t="s">
        <v>63</v>
      </c>
      <c r="T3842" s="6" t="s">
        <v>64</v>
      </c>
      <c r="X3842" s="6" t="s">
        <v>15750</v>
      </c>
      <c r="Y3842" s="6" t="s">
        <v>66</v>
      </c>
      <c r="Z3842" s="0" t="n">
        <v>20</v>
      </c>
      <c r="AA3842" s="6" t="s">
        <v>67</v>
      </c>
      <c r="AB3842" s="6" t="s">
        <v>15764</v>
      </c>
      <c r="AC3842" s="7" t="n">
        <v>43010</v>
      </c>
      <c r="AD3842" s="6" t="s">
        <v>161</v>
      </c>
      <c r="AE3842" s="6" t="s">
        <v>105</v>
      </c>
      <c r="AI3842" s="6" t="s">
        <v>15765</v>
      </c>
      <c r="AR3842" s="0" t="n">
        <v>51</v>
      </c>
    </row>
    <row r="3843" customFormat="false" ht="12.75" hidden="false" customHeight="true" outlineLevel="0" collapsed="false">
      <c r="A3843" s="6" t="s">
        <v>88</v>
      </c>
      <c r="B3843" s="6" t="s">
        <v>2855</v>
      </c>
      <c r="C3843" s="6" t="s">
        <v>15766</v>
      </c>
      <c r="D3843" s="6" t="s">
        <v>15767</v>
      </c>
      <c r="E3843" s="0" t="n">
        <v>45</v>
      </c>
      <c r="F3843" s="6" t="s">
        <v>15768</v>
      </c>
      <c r="G3843" s="6" t="s">
        <v>42</v>
      </c>
      <c r="H3843" s="6" t="s">
        <v>15748</v>
      </c>
      <c r="I3843" s="6" t="s">
        <v>15762</v>
      </c>
      <c r="J3843" s="6" t="s">
        <v>15769</v>
      </c>
      <c r="K3843" s="6" t="s">
        <v>97</v>
      </c>
      <c r="L3843" s="6" t="s">
        <v>2859</v>
      </c>
      <c r="M3843" s="6" t="s">
        <v>3226</v>
      </c>
      <c r="N3843" s="6" t="s">
        <v>58</v>
      </c>
      <c r="O3843" s="6" t="s">
        <v>59</v>
      </c>
      <c r="P3843" s="6" t="s">
        <v>7486</v>
      </c>
      <c r="Q3843" s="6" t="s">
        <v>1332</v>
      </c>
      <c r="R3843" s="6" t="s">
        <v>66</v>
      </c>
      <c r="S3843" s="6" t="s">
        <v>63</v>
      </c>
      <c r="T3843" s="6" t="s">
        <v>64</v>
      </c>
      <c r="X3843" s="6" t="s">
        <v>15750</v>
      </c>
      <c r="Y3843" s="6" t="s">
        <v>66</v>
      </c>
      <c r="Z3843" s="0" t="n">
        <v>20</v>
      </c>
      <c r="AB3843" s="6" t="s">
        <v>15770</v>
      </c>
      <c r="AC3843" s="7" t="n">
        <v>43010</v>
      </c>
      <c r="AD3843" s="6" t="s">
        <v>161</v>
      </c>
      <c r="AE3843" s="6" t="s">
        <v>105</v>
      </c>
      <c r="AI3843" s="6" t="s">
        <v>15771</v>
      </c>
      <c r="AN3843" s="6" t="s">
        <v>15772</v>
      </c>
      <c r="AR3843" s="0" t="n">
        <v>51</v>
      </c>
    </row>
    <row r="3844" customFormat="false" ht="12.75" hidden="false" customHeight="true" outlineLevel="0" collapsed="false">
      <c r="A3844" s="4"/>
      <c r="B3844" s="4"/>
      <c r="C3844" s="4"/>
      <c r="D3844" s="4"/>
      <c r="E3844" s="4"/>
      <c r="F3844" s="4"/>
      <c r="G3844" s="4" t="s">
        <v>234</v>
      </c>
      <c r="H3844" s="4" t="s">
        <v>15773</v>
      </c>
      <c r="I3844" s="4"/>
      <c r="J3844" s="4"/>
      <c r="K3844" s="4" t="s">
        <v>153</v>
      </c>
      <c r="L3844" s="4" t="s">
        <v>154</v>
      </c>
      <c r="M3844" s="4"/>
      <c r="N3844" s="4"/>
      <c r="O3844" s="4"/>
      <c r="P3844" s="4"/>
      <c r="Q3844" s="4"/>
      <c r="R3844" s="4"/>
      <c r="S3844" s="4"/>
      <c r="T3844" s="4"/>
      <c r="U3844" s="4"/>
      <c r="V3844" s="4"/>
      <c r="W3844" s="4"/>
      <c r="X3844" s="4"/>
      <c r="Y3844" s="4"/>
      <c r="Z3844" s="4"/>
      <c r="AA3844" s="4"/>
      <c r="AB3844" s="4"/>
      <c r="AC3844" s="5"/>
      <c r="AD3844" s="4"/>
      <c r="AE3844" s="4"/>
      <c r="AF3844" s="4"/>
      <c r="AG3844" s="4"/>
      <c r="AH3844" s="4"/>
      <c r="AI3844" s="4"/>
      <c r="AJ3844" s="4"/>
      <c r="AK3844" s="4"/>
      <c r="AL3844" s="4"/>
      <c r="AM3844" s="4"/>
      <c r="AN3844" s="4"/>
      <c r="AO3844" s="4"/>
      <c r="AP3844" s="4"/>
      <c r="AQ3844" s="4"/>
      <c r="AR3844" s="4"/>
    </row>
    <row r="3845" customFormat="false" ht="12.75" hidden="false" customHeight="true" outlineLevel="0" collapsed="false">
      <c r="A3845" s="4"/>
      <c r="B3845" s="4"/>
      <c r="C3845" s="4"/>
      <c r="D3845" s="4"/>
      <c r="E3845" s="4"/>
      <c r="F3845" s="4"/>
      <c r="G3845" s="4" t="s">
        <v>234</v>
      </c>
      <c r="H3845" s="4" t="s">
        <v>15773</v>
      </c>
      <c r="I3845" s="4"/>
      <c r="J3845" s="4"/>
      <c r="K3845" s="4" t="s">
        <v>153</v>
      </c>
      <c r="L3845" s="4" t="s">
        <v>154</v>
      </c>
      <c r="M3845" s="4"/>
      <c r="N3845" s="4"/>
      <c r="O3845" s="4"/>
      <c r="P3845" s="4"/>
      <c r="Q3845" s="4"/>
      <c r="R3845" s="4"/>
      <c r="S3845" s="4"/>
      <c r="T3845" s="4"/>
      <c r="U3845" s="4"/>
      <c r="V3845" s="4"/>
      <c r="W3845" s="4"/>
      <c r="X3845" s="4"/>
      <c r="Y3845" s="4"/>
      <c r="Z3845" s="4"/>
      <c r="AA3845" s="4"/>
      <c r="AB3845" s="4"/>
      <c r="AC3845" s="5"/>
      <c r="AD3845" s="4"/>
      <c r="AE3845" s="4"/>
      <c r="AF3845" s="4"/>
      <c r="AG3845" s="4"/>
      <c r="AH3845" s="4"/>
      <c r="AI3845" s="4"/>
      <c r="AJ3845" s="4"/>
      <c r="AK3845" s="4"/>
      <c r="AL3845" s="4"/>
      <c r="AM3845" s="4"/>
      <c r="AN3845" s="4"/>
      <c r="AO3845" s="4"/>
      <c r="AP3845" s="4"/>
      <c r="AQ3845" s="4"/>
      <c r="AR3845" s="4"/>
    </row>
    <row r="3846" customFormat="false" ht="12.75" hidden="false" customHeight="true" outlineLevel="0" collapsed="false">
      <c r="A3846" s="4"/>
      <c r="B3846" s="4"/>
      <c r="C3846" s="4"/>
      <c r="D3846" s="4"/>
      <c r="E3846" s="4"/>
      <c r="F3846" s="4"/>
      <c r="G3846" s="4" t="s">
        <v>956</v>
      </c>
      <c r="H3846" s="4" t="s">
        <v>15773</v>
      </c>
      <c r="I3846" s="4"/>
      <c r="J3846" s="4"/>
      <c r="K3846" s="4" t="s">
        <v>153</v>
      </c>
      <c r="L3846" s="4" t="s">
        <v>154</v>
      </c>
      <c r="M3846" s="4"/>
      <c r="N3846" s="4"/>
      <c r="O3846" s="4"/>
      <c r="P3846" s="4"/>
      <c r="Q3846" s="4"/>
      <c r="R3846" s="4"/>
      <c r="S3846" s="4"/>
      <c r="T3846" s="4"/>
      <c r="U3846" s="4"/>
      <c r="V3846" s="4"/>
      <c r="W3846" s="4"/>
      <c r="X3846" s="4"/>
      <c r="Y3846" s="4"/>
      <c r="Z3846" s="4"/>
      <c r="AA3846" s="4"/>
      <c r="AB3846" s="4"/>
      <c r="AC3846" s="5"/>
      <c r="AD3846" s="4"/>
      <c r="AE3846" s="4"/>
      <c r="AF3846" s="4"/>
      <c r="AG3846" s="4"/>
      <c r="AH3846" s="4"/>
      <c r="AI3846" s="4"/>
      <c r="AJ3846" s="4"/>
      <c r="AK3846" s="4"/>
      <c r="AL3846" s="4"/>
      <c r="AM3846" s="4"/>
      <c r="AN3846" s="4"/>
      <c r="AO3846" s="4"/>
      <c r="AP3846" s="4"/>
      <c r="AQ3846" s="4"/>
      <c r="AR3846" s="4"/>
    </row>
    <row r="3847" customFormat="false" ht="12.75" hidden="false" customHeight="true" outlineLevel="0" collapsed="false">
      <c r="A3847" s="4"/>
      <c r="B3847" s="4"/>
      <c r="C3847" s="4"/>
      <c r="D3847" s="4"/>
      <c r="E3847" s="4"/>
      <c r="F3847" s="4"/>
      <c r="G3847" s="4" t="s">
        <v>956</v>
      </c>
      <c r="H3847" s="4" t="s">
        <v>15773</v>
      </c>
      <c r="I3847" s="4"/>
      <c r="J3847" s="4"/>
      <c r="K3847" s="4" t="s">
        <v>153</v>
      </c>
      <c r="L3847" s="4" t="s">
        <v>154</v>
      </c>
      <c r="M3847" s="4"/>
      <c r="N3847" s="4"/>
      <c r="O3847" s="4"/>
      <c r="P3847" s="4"/>
      <c r="Q3847" s="4"/>
      <c r="R3847" s="4"/>
      <c r="S3847" s="4"/>
      <c r="T3847" s="4"/>
      <c r="U3847" s="4"/>
      <c r="V3847" s="4"/>
      <c r="W3847" s="4"/>
      <c r="X3847" s="4"/>
      <c r="Y3847" s="4"/>
      <c r="Z3847" s="4"/>
      <c r="AA3847" s="4"/>
      <c r="AB3847" s="4"/>
      <c r="AC3847" s="5"/>
      <c r="AD3847" s="4"/>
      <c r="AE3847" s="4"/>
      <c r="AF3847" s="4"/>
      <c r="AG3847" s="4"/>
      <c r="AH3847" s="4"/>
      <c r="AI3847" s="4"/>
      <c r="AJ3847" s="4"/>
      <c r="AK3847" s="4"/>
      <c r="AL3847" s="4"/>
      <c r="AM3847" s="4"/>
      <c r="AN3847" s="4"/>
      <c r="AO3847" s="4"/>
      <c r="AP3847" s="4"/>
      <c r="AQ3847" s="4"/>
      <c r="AR3847" s="4"/>
    </row>
    <row r="3848" customFormat="false" ht="12.75" hidden="false" customHeight="true" outlineLevel="0" collapsed="false">
      <c r="A3848" s="4"/>
      <c r="B3848" s="4"/>
      <c r="C3848" s="4"/>
      <c r="D3848" s="4"/>
      <c r="E3848" s="4"/>
      <c r="F3848" s="4"/>
      <c r="G3848" s="4" t="s">
        <v>1719</v>
      </c>
      <c r="H3848" s="4" t="s">
        <v>15774</v>
      </c>
      <c r="I3848" s="4"/>
      <c r="J3848" s="4"/>
      <c r="K3848" s="4" t="s">
        <v>153</v>
      </c>
      <c r="L3848" s="4" t="s">
        <v>154</v>
      </c>
      <c r="M3848" s="4"/>
      <c r="N3848" s="4"/>
      <c r="O3848" s="4"/>
      <c r="P3848" s="4"/>
      <c r="Q3848" s="4"/>
      <c r="R3848" s="4"/>
      <c r="S3848" s="4"/>
      <c r="T3848" s="4"/>
      <c r="U3848" s="4"/>
      <c r="V3848" s="4"/>
      <c r="W3848" s="4"/>
      <c r="X3848" s="4"/>
      <c r="Y3848" s="4"/>
      <c r="Z3848" s="4"/>
      <c r="AA3848" s="4"/>
      <c r="AB3848" s="4"/>
      <c r="AC3848" s="5"/>
      <c r="AD3848" s="4"/>
      <c r="AE3848" s="4"/>
      <c r="AF3848" s="4"/>
      <c r="AG3848" s="4"/>
      <c r="AH3848" s="4"/>
      <c r="AI3848" s="4"/>
      <c r="AJ3848" s="4"/>
      <c r="AK3848" s="4"/>
      <c r="AL3848" s="4"/>
      <c r="AM3848" s="4"/>
      <c r="AN3848" s="4"/>
      <c r="AO3848" s="4"/>
      <c r="AP3848" s="4"/>
      <c r="AQ3848" s="4"/>
      <c r="AR3848" s="4"/>
    </row>
    <row r="3849" customFormat="false" ht="12.75" hidden="false" customHeight="true" outlineLevel="0" collapsed="false">
      <c r="A3849" s="4"/>
      <c r="B3849" s="4"/>
      <c r="C3849" s="4"/>
      <c r="D3849" s="4"/>
      <c r="E3849" s="4"/>
      <c r="F3849" s="4"/>
      <c r="G3849" s="4" t="s">
        <v>1630</v>
      </c>
      <c r="H3849" s="4" t="s">
        <v>15774</v>
      </c>
      <c r="I3849" s="4"/>
      <c r="J3849" s="4"/>
      <c r="K3849" s="4" t="s">
        <v>153</v>
      </c>
      <c r="L3849" s="4" t="s">
        <v>154</v>
      </c>
      <c r="M3849" s="4"/>
      <c r="N3849" s="4"/>
      <c r="O3849" s="4"/>
      <c r="P3849" s="4"/>
      <c r="Q3849" s="4"/>
      <c r="R3849" s="4"/>
      <c r="S3849" s="4"/>
      <c r="T3849" s="4"/>
      <c r="U3849" s="4"/>
      <c r="V3849" s="4"/>
      <c r="W3849" s="4"/>
      <c r="X3849" s="4"/>
      <c r="Y3849" s="4"/>
      <c r="Z3849" s="4"/>
      <c r="AA3849" s="4"/>
      <c r="AB3849" s="4"/>
      <c r="AC3849" s="5"/>
      <c r="AD3849" s="4"/>
      <c r="AE3849" s="4"/>
      <c r="AF3849" s="4"/>
      <c r="AG3849" s="4"/>
      <c r="AH3849" s="4"/>
      <c r="AI3849" s="4"/>
      <c r="AJ3849" s="4"/>
      <c r="AK3849" s="4"/>
      <c r="AL3849" s="4"/>
      <c r="AM3849" s="4"/>
      <c r="AN3849" s="4"/>
      <c r="AO3849" s="4"/>
      <c r="AP3849" s="4"/>
      <c r="AQ3849" s="4"/>
      <c r="AR3849" s="4"/>
    </row>
    <row r="3850" customFormat="false" ht="12.75" hidden="false" customHeight="true" outlineLevel="0" collapsed="false">
      <c r="A3850" s="6" t="s">
        <v>88</v>
      </c>
      <c r="B3850" s="6" t="s">
        <v>4114</v>
      </c>
      <c r="C3850" s="6" t="s">
        <v>15775</v>
      </c>
      <c r="D3850" s="6" t="s">
        <v>15776</v>
      </c>
      <c r="E3850" s="0" t="n">
        <v>355</v>
      </c>
      <c r="F3850" s="6" t="s">
        <v>15777</v>
      </c>
      <c r="G3850" s="6" t="s">
        <v>718</v>
      </c>
      <c r="H3850" s="6" t="s">
        <v>15778</v>
      </c>
      <c r="K3850" s="6" t="s">
        <v>4119</v>
      </c>
      <c r="L3850" s="6" t="s">
        <v>4120</v>
      </c>
      <c r="M3850" s="6" t="s">
        <v>392</v>
      </c>
      <c r="N3850" s="6" t="s">
        <v>58</v>
      </c>
      <c r="O3850" s="6" t="s">
        <v>59</v>
      </c>
      <c r="P3850" s="6" t="s">
        <v>605</v>
      </c>
      <c r="Q3850" s="6" t="s">
        <v>662</v>
      </c>
      <c r="R3850" s="6" t="s">
        <v>62</v>
      </c>
      <c r="S3850" s="6" t="s">
        <v>63</v>
      </c>
      <c r="T3850" s="6" t="s">
        <v>64</v>
      </c>
      <c r="U3850" s="6" t="s">
        <v>144</v>
      </c>
      <c r="Y3850" s="6" t="s">
        <v>66</v>
      </c>
      <c r="Z3850" s="0" t="n">
        <v>20</v>
      </c>
      <c r="AB3850" s="6" t="s">
        <v>15779</v>
      </c>
      <c r="AC3850" s="6"/>
      <c r="AD3850" s="6"/>
      <c r="AE3850" s="6"/>
      <c r="AR3850" s="0" t="n">
        <v>42</v>
      </c>
    </row>
    <row r="3851" customFormat="false" ht="12.75" hidden="false" customHeight="true" outlineLevel="0" collapsed="false">
      <c r="A3851" s="4"/>
      <c r="B3851" s="4"/>
      <c r="C3851" s="4"/>
      <c r="D3851" s="4"/>
      <c r="E3851" s="4"/>
      <c r="F3851" s="4"/>
      <c r="G3851" s="4" t="s">
        <v>353</v>
      </c>
      <c r="H3851" s="4" t="s">
        <v>15778</v>
      </c>
      <c r="I3851" s="4"/>
      <c r="J3851" s="4"/>
      <c r="K3851" s="4" t="s">
        <v>153</v>
      </c>
      <c r="L3851" s="4" t="s">
        <v>154</v>
      </c>
      <c r="M3851" s="4"/>
      <c r="N3851" s="4"/>
      <c r="O3851" s="4"/>
      <c r="P3851" s="4"/>
      <c r="Q3851" s="4"/>
      <c r="R3851" s="4"/>
      <c r="S3851" s="4"/>
      <c r="T3851" s="4"/>
      <c r="U3851" s="4"/>
      <c r="V3851" s="4"/>
      <c r="W3851" s="4"/>
      <c r="X3851" s="4"/>
      <c r="Y3851" s="4"/>
      <c r="Z3851" s="4"/>
      <c r="AA3851" s="4"/>
      <c r="AB3851" s="4"/>
      <c r="AC3851" s="5"/>
      <c r="AD3851" s="4"/>
      <c r="AE3851" s="4"/>
      <c r="AF3851" s="4"/>
      <c r="AG3851" s="4"/>
      <c r="AH3851" s="4"/>
      <c r="AI3851" s="4"/>
      <c r="AJ3851" s="4"/>
      <c r="AK3851" s="4"/>
      <c r="AL3851" s="4"/>
      <c r="AM3851" s="4"/>
      <c r="AN3851" s="4"/>
      <c r="AO3851" s="4"/>
      <c r="AP3851" s="4"/>
      <c r="AQ3851" s="4"/>
      <c r="AR3851" s="4"/>
    </row>
    <row r="3852" customFormat="false" ht="12.75" hidden="false" customHeight="true" outlineLevel="0" collapsed="false">
      <c r="A3852" s="6" t="s">
        <v>88</v>
      </c>
      <c r="B3852" s="6" t="s">
        <v>2904</v>
      </c>
      <c r="C3852" s="6" t="s">
        <v>15780</v>
      </c>
      <c r="D3852" s="6" t="s">
        <v>15781</v>
      </c>
      <c r="E3852" s="0" t="n">
        <v>714</v>
      </c>
      <c r="F3852" s="6" t="s">
        <v>15782</v>
      </c>
      <c r="G3852" s="6" t="s">
        <v>8652</v>
      </c>
      <c r="H3852" s="6" t="s">
        <v>15783</v>
      </c>
      <c r="I3852" s="6" t="s">
        <v>15784</v>
      </c>
      <c r="J3852" s="6" t="s">
        <v>985</v>
      </c>
      <c r="K3852" s="6" t="s">
        <v>2909</v>
      </c>
      <c r="L3852" s="6" t="s">
        <v>2910</v>
      </c>
      <c r="M3852" s="6" t="s">
        <v>1291</v>
      </c>
      <c r="N3852" s="6" t="s">
        <v>58</v>
      </c>
      <c r="O3852" s="6" t="s">
        <v>59</v>
      </c>
      <c r="P3852" s="6" t="s">
        <v>205</v>
      </c>
      <c r="Q3852" s="6" t="s">
        <v>488</v>
      </c>
      <c r="R3852" s="6" t="s">
        <v>158</v>
      </c>
      <c r="S3852" s="6" t="s">
        <v>63</v>
      </c>
      <c r="T3852" s="6" t="s">
        <v>64</v>
      </c>
      <c r="U3852" s="6" t="s">
        <v>144</v>
      </c>
      <c r="X3852" s="6" t="s">
        <v>8666</v>
      </c>
      <c r="Y3852" s="6" t="s">
        <v>66</v>
      </c>
      <c r="Z3852" s="0" t="n">
        <v>20</v>
      </c>
      <c r="AB3852" s="6" t="s">
        <v>15785</v>
      </c>
      <c r="AC3852" s="6"/>
      <c r="AD3852" s="6"/>
      <c r="AE3852" s="6"/>
      <c r="AR3852" s="0" t="n">
        <v>42</v>
      </c>
    </row>
    <row r="3853" customFormat="false" ht="12.75" hidden="false" customHeight="true" outlineLevel="0" collapsed="false">
      <c r="A3853" s="6" t="s">
        <v>88</v>
      </c>
      <c r="B3853" s="6" t="s">
        <v>2904</v>
      </c>
      <c r="C3853" s="6" t="s">
        <v>15786</v>
      </c>
      <c r="D3853" s="6" t="s">
        <v>15787</v>
      </c>
      <c r="E3853" s="0" t="n">
        <v>714</v>
      </c>
      <c r="F3853" s="6" t="s">
        <v>15788</v>
      </c>
      <c r="G3853" s="6" t="s">
        <v>648</v>
      </c>
      <c r="H3853" s="6" t="s">
        <v>15783</v>
      </c>
      <c r="K3853" s="6" t="s">
        <v>2909</v>
      </c>
      <c r="L3853" s="6" t="s">
        <v>2910</v>
      </c>
      <c r="M3853" s="6" t="s">
        <v>4796</v>
      </c>
      <c r="N3853" s="6" t="s">
        <v>58</v>
      </c>
      <c r="O3853" s="6" t="s">
        <v>59</v>
      </c>
      <c r="P3853" s="6" t="s">
        <v>2290</v>
      </c>
      <c r="Q3853" s="6" t="s">
        <v>15789</v>
      </c>
      <c r="R3853" s="6" t="s">
        <v>143</v>
      </c>
      <c r="S3853" s="6" t="s">
        <v>63</v>
      </c>
      <c r="T3853" s="6" t="s">
        <v>489</v>
      </c>
      <c r="X3853" s="6" t="s">
        <v>15790</v>
      </c>
      <c r="Y3853" s="6" t="s">
        <v>66</v>
      </c>
      <c r="Z3853" s="0" t="n">
        <v>20</v>
      </c>
      <c r="AR3853" s="0" t="n">
        <v>42</v>
      </c>
    </row>
    <row r="3854" customFormat="false" ht="12.75" hidden="false" customHeight="true" outlineLevel="0" collapsed="false">
      <c r="A3854" s="4"/>
      <c r="B3854" s="4"/>
      <c r="C3854" s="4"/>
      <c r="D3854" s="4"/>
      <c r="E3854" s="4"/>
      <c r="F3854" s="4"/>
      <c r="G3854" s="4" t="s">
        <v>234</v>
      </c>
      <c r="H3854" s="4" t="s">
        <v>15791</v>
      </c>
      <c r="I3854" s="4"/>
      <c r="J3854" s="4"/>
      <c r="K3854" s="4" t="s">
        <v>153</v>
      </c>
      <c r="L3854" s="4" t="s">
        <v>154</v>
      </c>
      <c r="M3854" s="4"/>
      <c r="N3854" s="4"/>
      <c r="O3854" s="4"/>
      <c r="P3854" s="4"/>
      <c r="Q3854" s="4"/>
      <c r="R3854" s="4"/>
      <c r="S3854" s="4"/>
      <c r="T3854" s="4"/>
      <c r="U3854" s="4"/>
      <c r="V3854" s="4"/>
      <c r="W3854" s="4"/>
      <c r="X3854" s="4"/>
      <c r="Y3854" s="4"/>
      <c r="Z3854" s="4"/>
      <c r="AA3854" s="4"/>
      <c r="AB3854" s="4"/>
      <c r="AC3854" s="5"/>
      <c r="AD3854" s="4"/>
      <c r="AE3854" s="4"/>
      <c r="AF3854" s="4"/>
      <c r="AG3854" s="4"/>
      <c r="AH3854" s="4"/>
      <c r="AI3854" s="4"/>
      <c r="AJ3854" s="4"/>
      <c r="AK3854" s="4"/>
      <c r="AL3854" s="4"/>
      <c r="AM3854" s="4"/>
      <c r="AN3854" s="4"/>
      <c r="AO3854" s="4"/>
      <c r="AP3854" s="4"/>
      <c r="AQ3854" s="4"/>
      <c r="AR3854" s="4"/>
    </row>
    <row r="3855" customFormat="false" ht="12.75" hidden="false" customHeight="true" outlineLevel="0" collapsed="false">
      <c r="A3855" s="6" t="s">
        <v>47</v>
      </c>
      <c r="B3855" s="6" t="s">
        <v>5309</v>
      </c>
      <c r="C3855" s="6" t="s">
        <v>15792</v>
      </c>
      <c r="D3855" s="6" t="s">
        <v>15793</v>
      </c>
      <c r="E3855" s="0" t="n">
        <v>340</v>
      </c>
      <c r="F3855" s="6" t="s">
        <v>15794</v>
      </c>
      <c r="G3855" s="6" t="s">
        <v>42</v>
      </c>
      <c r="H3855" s="6" t="s">
        <v>15795</v>
      </c>
      <c r="K3855" s="6" t="s">
        <v>5314</v>
      </c>
      <c r="L3855" s="6" t="s">
        <v>5315</v>
      </c>
      <c r="M3855" s="6" t="s">
        <v>2668</v>
      </c>
      <c r="N3855" s="6" t="s">
        <v>58</v>
      </c>
      <c r="O3855" s="6" t="s">
        <v>59</v>
      </c>
      <c r="P3855" s="6" t="s">
        <v>3080</v>
      </c>
      <c r="Q3855" s="6" t="s">
        <v>61</v>
      </c>
      <c r="R3855" s="6" t="s">
        <v>62</v>
      </c>
      <c r="S3855" s="6" t="s">
        <v>63</v>
      </c>
      <c r="T3855" s="6" t="s">
        <v>64</v>
      </c>
      <c r="U3855" s="6" t="s">
        <v>144</v>
      </c>
      <c r="Y3855" s="6" t="s">
        <v>66</v>
      </c>
      <c r="Z3855" s="0" t="n">
        <v>20</v>
      </c>
      <c r="AB3855" s="6" t="s">
        <v>15796</v>
      </c>
      <c r="AC3855" s="7" t="n">
        <v>43012</v>
      </c>
      <c r="AD3855" s="6" t="s">
        <v>161</v>
      </c>
      <c r="AE3855" s="6" t="s">
        <v>162</v>
      </c>
      <c r="AH3855" s="6" t="s">
        <v>15797</v>
      </c>
      <c r="AI3855" s="6" t="s">
        <v>15798</v>
      </c>
      <c r="AR3855" s="0" t="n">
        <v>42</v>
      </c>
    </row>
    <row r="3856" customFormat="false" ht="12.75" hidden="false" customHeight="true" outlineLevel="0" collapsed="false">
      <c r="A3856" s="6" t="s">
        <v>47</v>
      </c>
      <c r="B3856" s="6" t="s">
        <v>5309</v>
      </c>
      <c r="C3856" s="6" t="s">
        <v>15799</v>
      </c>
      <c r="D3856" s="6" t="s">
        <v>15800</v>
      </c>
      <c r="E3856" s="0" t="n">
        <v>340</v>
      </c>
      <c r="F3856" s="6" t="s">
        <v>15801</v>
      </c>
      <c r="G3856" s="6" t="s">
        <v>42</v>
      </c>
      <c r="H3856" s="6" t="s">
        <v>15795</v>
      </c>
      <c r="K3856" s="6" t="s">
        <v>5314</v>
      </c>
      <c r="L3856" s="6" t="s">
        <v>5315</v>
      </c>
      <c r="M3856" s="6" t="s">
        <v>437</v>
      </c>
      <c r="N3856" s="6" t="s">
        <v>58</v>
      </c>
      <c r="O3856" s="6" t="s">
        <v>59</v>
      </c>
      <c r="P3856" s="6" t="s">
        <v>979</v>
      </c>
      <c r="Q3856" s="6" t="s">
        <v>61</v>
      </c>
      <c r="R3856" s="6" t="s">
        <v>62</v>
      </c>
      <c r="S3856" s="6" t="s">
        <v>63</v>
      </c>
      <c r="T3856" s="6" t="s">
        <v>64</v>
      </c>
      <c r="Y3856" s="6" t="s">
        <v>66</v>
      </c>
      <c r="Z3856" s="0" t="n">
        <v>20</v>
      </c>
      <c r="AB3856" s="6" t="s">
        <v>15802</v>
      </c>
      <c r="AC3856" s="7" t="n">
        <v>43012</v>
      </c>
      <c r="AD3856" s="6" t="s">
        <v>161</v>
      </c>
      <c r="AE3856" s="6" t="s">
        <v>162</v>
      </c>
      <c r="AH3856" s="6" t="s">
        <v>15803</v>
      </c>
      <c r="AN3856" s="6" t="s">
        <v>15804</v>
      </c>
      <c r="AR3856" s="0" t="n">
        <v>42</v>
      </c>
    </row>
    <row r="3857" customFormat="false" ht="12.75" hidden="false" customHeight="true" outlineLevel="0" collapsed="false">
      <c r="A3857" s="6" t="s">
        <v>47</v>
      </c>
      <c r="B3857" s="6" t="s">
        <v>5309</v>
      </c>
      <c r="C3857" s="6" t="s">
        <v>15805</v>
      </c>
      <c r="D3857" s="6" t="s">
        <v>15806</v>
      </c>
      <c r="E3857" s="0" t="n">
        <v>340</v>
      </c>
      <c r="F3857" s="6" t="s">
        <v>15807</v>
      </c>
      <c r="G3857" s="6" t="s">
        <v>42</v>
      </c>
      <c r="H3857" s="6" t="s">
        <v>15795</v>
      </c>
      <c r="K3857" s="6" t="s">
        <v>5314</v>
      </c>
      <c r="L3857" s="6" t="s">
        <v>5315</v>
      </c>
      <c r="M3857" s="6" t="s">
        <v>4003</v>
      </c>
      <c r="N3857" s="6" t="s">
        <v>58</v>
      </c>
      <c r="O3857" s="6" t="s">
        <v>59</v>
      </c>
      <c r="P3857" s="6" t="s">
        <v>1532</v>
      </c>
      <c r="Q3857" s="6" t="s">
        <v>479</v>
      </c>
      <c r="R3857" s="6" t="s">
        <v>66</v>
      </c>
      <c r="S3857" s="6" t="s">
        <v>63</v>
      </c>
      <c r="T3857" s="6" t="s">
        <v>64</v>
      </c>
      <c r="Y3857" s="6" t="s">
        <v>66</v>
      </c>
      <c r="Z3857" s="0" t="n">
        <v>20</v>
      </c>
      <c r="AB3857" s="6" t="s">
        <v>15808</v>
      </c>
      <c r="AC3857" s="7" t="n">
        <v>43012</v>
      </c>
      <c r="AD3857" s="6" t="s">
        <v>161</v>
      </c>
      <c r="AE3857" s="6" t="s">
        <v>162</v>
      </c>
      <c r="AH3857" s="6" t="s">
        <v>15809</v>
      </c>
      <c r="AR3857" s="0" t="n">
        <v>42</v>
      </c>
    </row>
    <row r="3858" customFormat="false" ht="12.75" hidden="false" customHeight="true" outlineLevel="0" collapsed="false">
      <c r="A3858" s="6" t="s">
        <v>47</v>
      </c>
      <c r="B3858" s="6" t="s">
        <v>5309</v>
      </c>
      <c r="C3858" s="6" t="s">
        <v>15810</v>
      </c>
      <c r="D3858" s="6" t="s">
        <v>15811</v>
      </c>
      <c r="E3858" s="0" t="n">
        <v>340</v>
      </c>
      <c r="F3858" s="6" t="s">
        <v>15812</v>
      </c>
      <c r="G3858" s="6" t="s">
        <v>42</v>
      </c>
      <c r="H3858" s="6" t="s">
        <v>15795</v>
      </c>
      <c r="K3858" s="6" t="s">
        <v>5314</v>
      </c>
      <c r="L3858" s="6" t="s">
        <v>5315</v>
      </c>
      <c r="M3858" s="6" t="s">
        <v>1322</v>
      </c>
      <c r="N3858" s="6" t="s">
        <v>58</v>
      </c>
      <c r="O3858" s="6" t="s">
        <v>59</v>
      </c>
      <c r="P3858" s="6" t="s">
        <v>2861</v>
      </c>
      <c r="Q3858" s="6" t="s">
        <v>327</v>
      </c>
      <c r="R3858" s="6" t="s">
        <v>66</v>
      </c>
      <c r="S3858" s="6" t="s">
        <v>63</v>
      </c>
      <c r="T3858" s="6" t="s">
        <v>64</v>
      </c>
      <c r="Y3858" s="6" t="s">
        <v>66</v>
      </c>
      <c r="Z3858" s="0" t="n">
        <v>20</v>
      </c>
      <c r="AB3858" s="6" t="s">
        <v>15813</v>
      </c>
      <c r="AC3858" s="7" t="n">
        <v>43012</v>
      </c>
      <c r="AD3858" s="6" t="s">
        <v>161</v>
      </c>
      <c r="AE3858" s="6" t="s">
        <v>162</v>
      </c>
      <c r="AR3858" s="0" t="n">
        <v>43</v>
      </c>
    </row>
    <row r="3859" customFormat="false" ht="12.75" hidden="false" customHeight="true" outlineLevel="0" collapsed="false">
      <c r="A3859" s="6" t="s">
        <v>47</v>
      </c>
      <c r="B3859" s="6" t="s">
        <v>5309</v>
      </c>
      <c r="C3859" s="6" t="s">
        <v>15814</v>
      </c>
      <c r="D3859" s="6" t="s">
        <v>15815</v>
      </c>
      <c r="E3859" s="0" t="n">
        <v>340</v>
      </c>
      <c r="F3859" s="6" t="s">
        <v>15816</v>
      </c>
      <c r="G3859" s="6" t="s">
        <v>628</v>
      </c>
      <c r="H3859" s="6" t="s">
        <v>15795</v>
      </c>
      <c r="K3859" s="6" t="s">
        <v>5314</v>
      </c>
      <c r="L3859" s="6" t="s">
        <v>5315</v>
      </c>
      <c r="M3859" s="6" t="s">
        <v>689</v>
      </c>
      <c r="N3859" s="6" t="s">
        <v>58</v>
      </c>
      <c r="O3859" s="6" t="s">
        <v>59</v>
      </c>
      <c r="P3859" s="6" t="s">
        <v>325</v>
      </c>
      <c r="Q3859" s="6" t="s">
        <v>635</v>
      </c>
      <c r="R3859" s="6" t="s">
        <v>62</v>
      </c>
      <c r="S3859" s="6" t="s">
        <v>63</v>
      </c>
      <c r="T3859" s="6" t="s">
        <v>64</v>
      </c>
      <c r="U3859" s="6" t="s">
        <v>144</v>
      </c>
      <c r="X3859" s="6" t="s">
        <v>1936</v>
      </c>
      <c r="Y3859" s="6" t="s">
        <v>66</v>
      </c>
      <c r="Z3859" s="0" t="n">
        <v>20</v>
      </c>
      <c r="AB3859" s="6" t="s">
        <v>15817</v>
      </c>
      <c r="AC3859" s="7" t="n">
        <v>43012</v>
      </c>
      <c r="AD3859" s="6" t="s">
        <v>161</v>
      </c>
      <c r="AE3859" s="6" t="s">
        <v>162</v>
      </c>
      <c r="AH3859" s="6" t="s">
        <v>15818</v>
      </c>
      <c r="AI3859" s="6" t="s">
        <v>15819</v>
      </c>
      <c r="AR3859" s="0" t="n">
        <v>43</v>
      </c>
    </row>
    <row r="3860" customFormat="false" ht="12.75" hidden="false" customHeight="true" outlineLevel="0" collapsed="false">
      <c r="A3860" s="6" t="s">
        <v>47</v>
      </c>
      <c r="B3860" s="6" t="s">
        <v>5309</v>
      </c>
      <c r="C3860" s="6" t="s">
        <v>15820</v>
      </c>
      <c r="D3860" s="6" t="s">
        <v>15821</v>
      </c>
      <c r="E3860" s="0" t="n">
        <v>340</v>
      </c>
      <c r="F3860" s="6" t="s">
        <v>15822</v>
      </c>
      <c r="G3860" s="6" t="s">
        <v>628</v>
      </c>
      <c r="H3860" s="6" t="s">
        <v>15795</v>
      </c>
      <c r="K3860" s="6" t="s">
        <v>5314</v>
      </c>
      <c r="L3860" s="6" t="s">
        <v>5315</v>
      </c>
      <c r="M3860" s="6" t="s">
        <v>411</v>
      </c>
      <c r="N3860" s="6" t="s">
        <v>58</v>
      </c>
      <c r="O3860" s="6" t="s">
        <v>59</v>
      </c>
      <c r="P3860" s="6" t="s">
        <v>1650</v>
      </c>
      <c r="Q3860" s="6" t="s">
        <v>286</v>
      </c>
      <c r="R3860" s="6" t="s">
        <v>62</v>
      </c>
      <c r="S3860" s="6" t="s">
        <v>63</v>
      </c>
      <c r="T3860" s="6" t="s">
        <v>64</v>
      </c>
      <c r="U3860" s="6" t="s">
        <v>144</v>
      </c>
      <c r="X3860" s="6" t="s">
        <v>1936</v>
      </c>
      <c r="Y3860" s="6" t="s">
        <v>66</v>
      </c>
      <c r="Z3860" s="0" t="n">
        <v>20</v>
      </c>
      <c r="AC3860" s="7" t="n">
        <v>43012</v>
      </c>
      <c r="AD3860" s="6" t="s">
        <v>161</v>
      </c>
      <c r="AE3860" s="6" t="s">
        <v>162</v>
      </c>
      <c r="AH3860" s="6" t="s">
        <v>15823</v>
      </c>
      <c r="AR3860" s="0" t="n">
        <v>43</v>
      </c>
    </row>
    <row r="3861" customFormat="false" ht="12.75" hidden="false" customHeight="true" outlineLevel="0" collapsed="false">
      <c r="A3861" s="6" t="s">
        <v>47</v>
      </c>
      <c r="B3861" s="6" t="s">
        <v>5309</v>
      </c>
      <c r="C3861" s="6" t="s">
        <v>15824</v>
      </c>
      <c r="D3861" s="6" t="s">
        <v>15825</v>
      </c>
      <c r="E3861" s="0" t="n">
        <v>340</v>
      </c>
      <c r="F3861" s="6" t="s">
        <v>15826</v>
      </c>
      <c r="G3861" s="6" t="s">
        <v>628</v>
      </c>
      <c r="H3861" s="6" t="s">
        <v>15795</v>
      </c>
      <c r="I3861" s="6" t="s">
        <v>15827</v>
      </c>
      <c r="K3861" s="6" t="s">
        <v>5314</v>
      </c>
      <c r="L3861" s="6" t="s">
        <v>5315</v>
      </c>
      <c r="M3861" s="6" t="s">
        <v>4308</v>
      </c>
      <c r="N3861" s="6" t="s">
        <v>58</v>
      </c>
      <c r="O3861" s="6" t="s">
        <v>59</v>
      </c>
      <c r="P3861" s="6" t="s">
        <v>5973</v>
      </c>
      <c r="Q3861" s="6" t="s">
        <v>286</v>
      </c>
      <c r="R3861" s="6" t="s">
        <v>62</v>
      </c>
      <c r="S3861" s="6" t="s">
        <v>63</v>
      </c>
      <c r="T3861" s="6" t="s">
        <v>64</v>
      </c>
      <c r="U3861" s="6" t="s">
        <v>144</v>
      </c>
      <c r="X3861" s="6" t="s">
        <v>1936</v>
      </c>
      <c r="Y3861" s="6" t="s">
        <v>66</v>
      </c>
      <c r="Z3861" s="0" t="n">
        <v>20</v>
      </c>
      <c r="AC3861" s="7" t="n">
        <v>43012</v>
      </c>
      <c r="AD3861" s="6" t="s">
        <v>161</v>
      </c>
      <c r="AE3861" s="6" t="s">
        <v>162</v>
      </c>
      <c r="AH3861" s="6" t="s">
        <v>15828</v>
      </c>
      <c r="AR3861" s="0" t="n">
        <v>43</v>
      </c>
    </row>
    <row r="3862" customFormat="false" ht="12.75" hidden="false" customHeight="true" outlineLevel="0" collapsed="false">
      <c r="A3862" s="6" t="s">
        <v>47</v>
      </c>
      <c r="B3862" s="6" t="s">
        <v>5309</v>
      </c>
      <c r="C3862" s="6" t="s">
        <v>15829</v>
      </c>
      <c r="D3862" s="6" t="s">
        <v>15830</v>
      </c>
      <c r="E3862" s="0" t="n">
        <v>340</v>
      </c>
      <c r="F3862" s="6" t="s">
        <v>15831</v>
      </c>
      <c r="G3862" s="6" t="s">
        <v>1457</v>
      </c>
      <c r="H3862" s="6" t="s">
        <v>15795</v>
      </c>
      <c r="K3862" s="6" t="s">
        <v>5314</v>
      </c>
      <c r="L3862" s="6" t="s">
        <v>5315</v>
      </c>
      <c r="M3862" s="6" t="s">
        <v>579</v>
      </c>
      <c r="N3862" s="6" t="s">
        <v>58</v>
      </c>
      <c r="O3862" s="6" t="s">
        <v>59</v>
      </c>
      <c r="P3862" s="6" t="s">
        <v>5337</v>
      </c>
      <c r="Q3862" s="6" t="s">
        <v>286</v>
      </c>
      <c r="R3862" s="6" t="s">
        <v>62</v>
      </c>
      <c r="S3862" s="6" t="s">
        <v>63</v>
      </c>
      <c r="T3862" s="6" t="s">
        <v>64</v>
      </c>
      <c r="U3862" s="6" t="s">
        <v>144</v>
      </c>
      <c r="Y3862" s="6" t="s">
        <v>66</v>
      </c>
      <c r="Z3862" s="0" t="n">
        <v>20</v>
      </c>
      <c r="AC3862" s="7" t="n">
        <v>43012</v>
      </c>
      <c r="AD3862" s="6" t="s">
        <v>104</v>
      </c>
      <c r="AE3862" s="6" t="s">
        <v>162</v>
      </c>
      <c r="AH3862" s="6" t="s">
        <v>15832</v>
      </c>
      <c r="AR3862" s="0" t="n">
        <v>44</v>
      </c>
    </row>
    <row r="3863" customFormat="false" ht="12.75" hidden="false" customHeight="true" outlineLevel="0" collapsed="false">
      <c r="A3863" s="6" t="s">
        <v>47</v>
      </c>
      <c r="B3863" s="6" t="s">
        <v>5309</v>
      </c>
      <c r="C3863" s="6" t="s">
        <v>15833</v>
      </c>
      <c r="D3863" s="6" t="s">
        <v>15834</v>
      </c>
      <c r="E3863" s="0" t="n">
        <v>340</v>
      </c>
      <c r="F3863" s="6" t="s">
        <v>15835</v>
      </c>
      <c r="G3863" s="6" t="s">
        <v>364</v>
      </c>
      <c r="H3863" s="6" t="s">
        <v>15795</v>
      </c>
      <c r="J3863" s="6" t="s">
        <v>125</v>
      </c>
      <c r="K3863" s="6" t="s">
        <v>5314</v>
      </c>
      <c r="L3863" s="6" t="s">
        <v>5315</v>
      </c>
      <c r="M3863" s="6" t="s">
        <v>11488</v>
      </c>
      <c r="N3863" s="6" t="s">
        <v>58</v>
      </c>
      <c r="O3863" s="6" t="s">
        <v>59</v>
      </c>
      <c r="P3863" s="6" t="s">
        <v>959</v>
      </c>
      <c r="Q3863" s="6" t="s">
        <v>238</v>
      </c>
      <c r="R3863" s="6" t="s">
        <v>143</v>
      </c>
      <c r="S3863" s="6" t="s">
        <v>63</v>
      </c>
      <c r="T3863" s="6" t="s">
        <v>64</v>
      </c>
      <c r="U3863" s="6" t="s">
        <v>144</v>
      </c>
      <c r="X3863" s="6" t="s">
        <v>8167</v>
      </c>
      <c r="Y3863" s="6" t="s">
        <v>66</v>
      </c>
      <c r="Z3863" s="0" t="n">
        <v>20</v>
      </c>
      <c r="AB3863" s="6" t="s">
        <v>15836</v>
      </c>
      <c r="AC3863" s="7" t="n">
        <v>43012</v>
      </c>
      <c r="AD3863" s="6" t="s">
        <v>104</v>
      </c>
      <c r="AE3863" s="6" t="s">
        <v>162</v>
      </c>
      <c r="AH3863" s="6" t="s">
        <v>15837</v>
      </c>
      <c r="AR3863" s="0" t="n">
        <v>44</v>
      </c>
    </row>
    <row r="3864" customFormat="false" ht="12.75" hidden="false" customHeight="true" outlineLevel="0" collapsed="false">
      <c r="A3864" s="6" t="s">
        <v>47</v>
      </c>
      <c r="B3864" s="6" t="s">
        <v>5309</v>
      </c>
      <c r="C3864" s="6" t="s">
        <v>15838</v>
      </c>
      <c r="D3864" s="6" t="s">
        <v>15839</v>
      </c>
      <c r="E3864" s="0" t="n">
        <v>340</v>
      </c>
      <c r="F3864" s="6" t="s">
        <v>15840</v>
      </c>
      <c r="G3864" s="6" t="s">
        <v>364</v>
      </c>
      <c r="H3864" s="6" t="s">
        <v>15795</v>
      </c>
      <c r="J3864" s="6" t="s">
        <v>3858</v>
      </c>
      <c r="K3864" s="6" t="s">
        <v>5314</v>
      </c>
      <c r="L3864" s="6" t="s">
        <v>5315</v>
      </c>
      <c r="M3864" s="6" t="s">
        <v>1172</v>
      </c>
      <c r="N3864" s="6" t="s">
        <v>58</v>
      </c>
      <c r="O3864" s="6" t="s">
        <v>59</v>
      </c>
      <c r="P3864" s="6" t="s">
        <v>5176</v>
      </c>
      <c r="Q3864" s="6" t="s">
        <v>61</v>
      </c>
      <c r="R3864" s="6" t="s">
        <v>143</v>
      </c>
      <c r="S3864" s="6" t="s">
        <v>63</v>
      </c>
      <c r="T3864" s="6" t="s">
        <v>64</v>
      </c>
      <c r="U3864" s="6" t="s">
        <v>144</v>
      </c>
      <c r="X3864" s="6" t="s">
        <v>8167</v>
      </c>
      <c r="Y3864" s="6" t="s">
        <v>66</v>
      </c>
      <c r="Z3864" s="0" t="n">
        <v>20</v>
      </c>
      <c r="AB3864" s="6" t="s">
        <v>15841</v>
      </c>
      <c r="AC3864" s="7" t="n">
        <v>43012</v>
      </c>
      <c r="AD3864" s="6" t="s">
        <v>104</v>
      </c>
      <c r="AE3864" s="6" t="s">
        <v>162</v>
      </c>
      <c r="AI3864" s="6" t="s">
        <v>15842</v>
      </c>
    </row>
    <row r="3865" customFormat="false" ht="12.75" hidden="false" customHeight="true" outlineLevel="0" collapsed="false">
      <c r="A3865" s="6" t="s">
        <v>47</v>
      </c>
      <c r="B3865" s="6" t="s">
        <v>5309</v>
      </c>
      <c r="C3865" s="6" t="s">
        <v>15843</v>
      </c>
      <c r="D3865" s="6" t="s">
        <v>15844</v>
      </c>
      <c r="E3865" s="0" t="n">
        <v>340</v>
      </c>
      <c r="F3865" s="6" t="s">
        <v>15845</v>
      </c>
      <c r="G3865" s="6" t="s">
        <v>364</v>
      </c>
      <c r="H3865" s="6" t="s">
        <v>15795</v>
      </c>
      <c r="J3865" s="6" t="s">
        <v>3787</v>
      </c>
      <c r="K3865" s="6" t="s">
        <v>5314</v>
      </c>
      <c r="L3865" s="6" t="s">
        <v>5315</v>
      </c>
      <c r="M3865" s="6" t="s">
        <v>357</v>
      </c>
      <c r="N3865" s="6" t="s">
        <v>58</v>
      </c>
      <c r="O3865" s="6" t="s">
        <v>59</v>
      </c>
      <c r="P3865" s="6" t="s">
        <v>1559</v>
      </c>
      <c r="Q3865" s="6" t="s">
        <v>238</v>
      </c>
      <c r="R3865" s="6" t="s">
        <v>143</v>
      </c>
      <c r="S3865" s="6" t="s">
        <v>63</v>
      </c>
      <c r="T3865" s="6" t="s">
        <v>64</v>
      </c>
      <c r="U3865" s="6" t="s">
        <v>144</v>
      </c>
      <c r="X3865" s="6" t="s">
        <v>8167</v>
      </c>
      <c r="Y3865" s="6" t="s">
        <v>66</v>
      </c>
      <c r="Z3865" s="0" t="n">
        <v>20</v>
      </c>
      <c r="AB3865" s="6" t="s">
        <v>15846</v>
      </c>
      <c r="AC3865" s="7" t="n">
        <v>43012</v>
      </c>
      <c r="AD3865" s="6" t="s">
        <v>104</v>
      </c>
      <c r="AE3865" s="6" t="s">
        <v>162</v>
      </c>
      <c r="AF3865" s="6" t="s">
        <v>15847</v>
      </c>
      <c r="AR3865" s="0" t="n">
        <v>46</v>
      </c>
    </row>
    <row r="3866" customFormat="false" ht="12.75" hidden="false" customHeight="true" outlineLevel="0" collapsed="false">
      <c r="A3866" s="6" t="s">
        <v>47</v>
      </c>
      <c r="B3866" s="6" t="s">
        <v>5309</v>
      </c>
      <c r="C3866" s="6" t="s">
        <v>15848</v>
      </c>
      <c r="D3866" s="6" t="s">
        <v>15849</v>
      </c>
      <c r="E3866" s="0" t="n">
        <v>340</v>
      </c>
      <c r="F3866" s="6" t="s">
        <v>15850</v>
      </c>
      <c r="G3866" s="6" t="s">
        <v>509</v>
      </c>
      <c r="H3866" s="6" t="s">
        <v>15795</v>
      </c>
      <c r="K3866" s="6" t="s">
        <v>5314</v>
      </c>
      <c r="L3866" s="6" t="s">
        <v>5315</v>
      </c>
      <c r="M3866" s="6" t="s">
        <v>2918</v>
      </c>
      <c r="N3866" s="6" t="s">
        <v>58</v>
      </c>
      <c r="O3866" s="6" t="s">
        <v>59</v>
      </c>
      <c r="P3866" s="6" t="s">
        <v>931</v>
      </c>
      <c r="Q3866" s="6" t="s">
        <v>101</v>
      </c>
      <c r="R3866" s="6" t="s">
        <v>62</v>
      </c>
      <c r="S3866" s="6" t="s">
        <v>63</v>
      </c>
      <c r="T3866" s="6" t="s">
        <v>64</v>
      </c>
      <c r="X3866" s="6" t="s">
        <v>1944</v>
      </c>
      <c r="Y3866" s="6" t="s">
        <v>66</v>
      </c>
      <c r="Z3866" s="0" t="n">
        <v>20</v>
      </c>
      <c r="AB3866" s="6" t="s">
        <v>15851</v>
      </c>
      <c r="AC3866" s="7" t="n">
        <v>43012</v>
      </c>
      <c r="AD3866" s="6" t="s">
        <v>104</v>
      </c>
      <c r="AE3866" s="6" t="s">
        <v>162</v>
      </c>
      <c r="AH3866" s="6" t="s">
        <v>15852</v>
      </c>
      <c r="AR3866" s="0" t="n">
        <v>46</v>
      </c>
    </row>
    <row r="3867" customFormat="false" ht="12.75" hidden="false" customHeight="true" outlineLevel="0" collapsed="false">
      <c r="A3867" s="6" t="s">
        <v>47</v>
      </c>
      <c r="B3867" s="6" t="s">
        <v>5309</v>
      </c>
      <c r="C3867" s="6" t="s">
        <v>15853</v>
      </c>
      <c r="D3867" s="6" t="s">
        <v>15854</v>
      </c>
      <c r="E3867" s="0" t="n">
        <v>340</v>
      </c>
      <c r="F3867" s="6" t="s">
        <v>15855</v>
      </c>
      <c r="G3867" s="6" t="s">
        <v>509</v>
      </c>
      <c r="H3867" s="6" t="s">
        <v>15795</v>
      </c>
      <c r="J3867" s="6" t="s">
        <v>3787</v>
      </c>
      <c r="K3867" s="6" t="s">
        <v>5314</v>
      </c>
      <c r="L3867" s="6" t="s">
        <v>5315</v>
      </c>
      <c r="M3867" s="6" t="s">
        <v>685</v>
      </c>
      <c r="N3867" s="6" t="s">
        <v>58</v>
      </c>
      <c r="O3867" s="6" t="s">
        <v>59</v>
      </c>
      <c r="P3867" s="6" t="s">
        <v>5503</v>
      </c>
      <c r="Q3867" s="6" t="s">
        <v>635</v>
      </c>
      <c r="R3867" s="6" t="s">
        <v>62</v>
      </c>
      <c r="S3867" s="6" t="s">
        <v>63</v>
      </c>
      <c r="T3867" s="6" t="s">
        <v>64</v>
      </c>
      <c r="X3867" s="6" t="s">
        <v>1944</v>
      </c>
      <c r="Y3867" s="6" t="s">
        <v>66</v>
      </c>
      <c r="Z3867" s="0" t="n">
        <v>20</v>
      </c>
      <c r="AB3867" s="6" t="s">
        <v>15856</v>
      </c>
      <c r="AC3867" s="7" t="n">
        <v>43012</v>
      </c>
      <c r="AD3867" s="6" t="s">
        <v>104</v>
      </c>
      <c r="AE3867" s="6" t="s">
        <v>162</v>
      </c>
      <c r="AR3867" s="0" t="n">
        <v>46</v>
      </c>
    </row>
    <row r="3868" customFormat="false" ht="12.75" hidden="false" customHeight="true" outlineLevel="0" collapsed="false">
      <c r="A3868" s="4"/>
      <c r="B3868" s="4"/>
      <c r="C3868" s="4"/>
      <c r="D3868" s="4"/>
      <c r="E3868" s="4"/>
      <c r="F3868" s="4"/>
      <c r="G3868" s="4" t="s">
        <v>52</v>
      </c>
      <c r="H3868" s="4" t="s">
        <v>15857</v>
      </c>
      <c r="I3868" s="4"/>
      <c r="J3868" s="4"/>
      <c r="K3868" s="4" t="s">
        <v>86</v>
      </c>
      <c r="L3868" s="4" t="s">
        <v>87</v>
      </c>
      <c r="M3868" s="4"/>
      <c r="N3868" s="4"/>
      <c r="O3868" s="4"/>
      <c r="P3868" s="4"/>
      <c r="Q3868" s="4"/>
      <c r="R3868" s="4"/>
      <c r="S3868" s="4"/>
      <c r="T3868" s="4"/>
      <c r="U3868" s="4"/>
      <c r="V3868" s="4"/>
      <c r="W3868" s="4"/>
      <c r="X3868" s="4"/>
      <c r="Y3868" s="4"/>
      <c r="Z3868" s="4"/>
      <c r="AA3868" s="4"/>
      <c r="AB3868" s="4"/>
      <c r="AC3868" s="5"/>
      <c r="AD3868" s="4"/>
      <c r="AE3868" s="4"/>
      <c r="AF3868" s="4"/>
      <c r="AG3868" s="4"/>
      <c r="AH3868" s="4"/>
      <c r="AI3868" s="4"/>
      <c r="AJ3868" s="4"/>
      <c r="AK3868" s="4"/>
      <c r="AL3868" s="4"/>
      <c r="AM3868" s="4"/>
      <c r="AN3868" s="4"/>
      <c r="AO3868" s="4"/>
      <c r="AP3868" s="4"/>
      <c r="AQ3868" s="4"/>
      <c r="AR3868" s="4"/>
    </row>
    <row r="3869" customFormat="false" ht="12.75" hidden="false" customHeight="true" outlineLevel="0" collapsed="false">
      <c r="A3869" s="6" t="s">
        <v>47</v>
      </c>
      <c r="B3869" s="6" t="s">
        <v>665</v>
      </c>
      <c r="C3869" s="6" t="s">
        <v>15858</v>
      </c>
      <c r="D3869" s="6" t="s">
        <v>15859</v>
      </c>
      <c r="E3869" s="0" t="n">
        <v>1470</v>
      </c>
      <c r="F3869" s="6" t="s">
        <v>15860</v>
      </c>
      <c r="G3869" s="6" t="s">
        <v>718</v>
      </c>
      <c r="H3869" s="6" t="s">
        <v>15861</v>
      </c>
      <c r="J3869" s="6" t="s">
        <v>15862</v>
      </c>
      <c r="K3869" s="6" t="s">
        <v>670</v>
      </c>
      <c r="L3869" s="6" t="s">
        <v>671</v>
      </c>
      <c r="M3869" s="6" t="s">
        <v>7784</v>
      </c>
      <c r="N3869" s="6" t="s">
        <v>58</v>
      </c>
      <c r="O3869" s="6" t="s">
        <v>59</v>
      </c>
      <c r="P3869" s="6" t="s">
        <v>2969</v>
      </c>
      <c r="Q3869" s="6" t="s">
        <v>157</v>
      </c>
      <c r="R3869" s="6" t="s">
        <v>66</v>
      </c>
      <c r="S3869" s="6" t="s">
        <v>63</v>
      </c>
      <c r="T3869" s="6" t="s">
        <v>64</v>
      </c>
      <c r="X3869" s="6" t="s">
        <v>15863</v>
      </c>
      <c r="Y3869" s="6" t="s">
        <v>66</v>
      </c>
      <c r="Z3869" s="0" t="n">
        <v>20</v>
      </c>
      <c r="AA3869" s="6" t="s">
        <v>67</v>
      </c>
      <c r="AC3869" s="7" t="n">
        <v>43028</v>
      </c>
      <c r="AD3869" s="0" t="s">
        <v>161</v>
      </c>
      <c r="AE3869" s="0" t="s">
        <v>162</v>
      </c>
      <c r="AN3869" s="6" t="s">
        <v>15864</v>
      </c>
      <c r="AO3869" s="6" t="s">
        <v>15865</v>
      </c>
      <c r="AP3869" s="6" t="s">
        <v>15866</v>
      </c>
      <c r="AR3869" s="0" t="n">
        <v>46</v>
      </c>
    </row>
    <row r="3870" customFormat="false" ht="12.75" hidden="false" customHeight="true" outlineLevel="0" collapsed="false">
      <c r="A3870" s="4"/>
      <c r="B3870" s="4"/>
      <c r="C3870" s="4"/>
      <c r="D3870" s="4"/>
      <c r="E3870" s="4"/>
      <c r="F3870" s="4"/>
      <c r="G3870" s="4" t="s">
        <v>863</v>
      </c>
      <c r="H3870" s="4" t="s">
        <v>15867</v>
      </c>
      <c r="I3870" s="4"/>
      <c r="J3870" s="4"/>
      <c r="K3870" s="4" t="s">
        <v>809</v>
      </c>
      <c r="L3870" s="4" t="s">
        <v>810</v>
      </c>
      <c r="M3870" s="4"/>
      <c r="N3870" s="4"/>
      <c r="O3870" s="4"/>
      <c r="P3870" s="4"/>
      <c r="Q3870" s="4"/>
      <c r="R3870" s="4"/>
      <c r="S3870" s="4"/>
      <c r="T3870" s="4"/>
      <c r="U3870" s="4"/>
      <c r="V3870" s="4"/>
      <c r="W3870" s="4"/>
      <c r="X3870" s="4"/>
      <c r="Y3870" s="4"/>
      <c r="Z3870" s="4"/>
      <c r="AA3870" s="4"/>
      <c r="AB3870" s="4"/>
      <c r="AC3870" s="5"/>
      <c r="AD3870" s="4"/>
      <c r="AE3870" s="4"/>
      <c r="AF3870" s="4"/>
      <c r="AG3870" s="4"/>
      <c r="AH3870" s="4"/>
      <c r="AI3870" s="4"/>
      <c r="AJ3870" s="4"/>
      <c r="AK3870" s="4"/>
      <c r="AL3870" s="4"/>
      <c r="AM3870" s="4"/>
      <c r="AN3870" s="4"/>
      <c r="AO3870" s="4"/>
      <c r="AP3870" s="4"/>
      <c r="AQ3870" s="4"/>
      <c r="AR3870" s="4"/>
    </row>
    <row r="3871" customFormat="false" ht="12.75" hidden="false" customHeight="true" outlineLevel="0" collapsed="false">
      <c r="A3871" s="4"/>
      <c r="B3871" s="4"/>
      <c r="C3871" s="4"/>
      <c r="D3871" s="4"/>
      <c r="E3871" s="4"/>
      <c r="F3871" s="4"/>
      <c r="G3871" s="4" t="s">
        <v>648</v>
      </c>
      <c r="H3871" s="4" t="s">
        <v>15867</v>
      </c>
      <c r="I3871" s="4"/>
      <c r="J3871" s="4"/>
      <c r="K3871" s="4" t="s">
        <v>1299</v>
      </c>
      <c r="L3871" s="4" t="s">
        <v>1300</v>
      </c>
      <c r="M3871" s="4"/>
      <c r="N3871" s="4"/>
      <c r="O3871" s="4"/>
      <c r="P3871" s="4"/>
      <c r="Q3871" s="4"/>
      <c r="R3871" s="4"/>
      <c r="S3871" s="4"/>
      <c r="T3871" s="4"/>
      <c r="U3871" s="4"/>
      <c r="V3871" s="4"/>
      <c r="W3871" s="4"/>
      <c r="X3871" s="4"/>
      <c r="Y3871" s="4"/>
      <c r="Z3871" s="4"/>
      <c r="AA3871" s="4"/>
      <c r="AB3871" s="4"/>
      <c r="AC3871" s="5"/>
      <c r="AD3871" s="4"/>
      <c r="AE3871" s="4"/>
      <c r="AF3871" s="4"/>
      <c r="AG3871" s="4"/>
      <c r="AH3871" s="4"/>
      <c r="AI3871" s="4"/>
      <c r="AJ3871" s="4"/>
      <c r="AK3871" s="4"/>
      <c r="AL3871" s="4"/>
      <c r="AM3871" s="4"/>
      <c r="AN3871" s="4"/>
      <c r="AO3871" s="4"/>
      <c r="AP3871" s="4"/>
      <c r="AQ3871" s="4"/>
      <c r="AR3871" s="4"/>
    </row>
    <row r="3872" customFormat="false" ht="12.75" hidden="false" customHeight="true" outlineLevel="0" collapsed="false">
      <c r="A3872" s="4"/>
      <c r="B3872" s="4"/>
      <c r="C3872" s="4"/>
      <c r="D3872" s="4"/>
      <c r="E3872" s="4"/>
      <c r="F3872" s="4"/>
      <c r="G3872" s="4" t="s">
        <v>648</v>
      </c>
      <c r="H3872" s="4" t="s">
        <v>15867</v>
      </c>
      <c r="I3872" s="4"/>
      <c r="J3872" s="4"/>
      <c r="K3872" s="4" t="s">
        <v>1299</v>
      </c>
      <c r="L3872" s="4" t="s">
        <v>1300</v>
      </c>
      <c r="M3872" s="4"/>
      <c r="N3872" s="4"/>
      <c r="O3872" s="4"/>
      <c r="P3872" s="4"/>
      <c r="Q3872" s="4"/>
      <c r="R3872" s="4"/>
      <c r="S3872" s="4"/>
      <c r="T3872" s="4"/>
      <c r="U3872" s="4"/>
      <c r="V3872" s="4"/>
      <c r="W3872" s="4"/>
      <c r="X3872" s="4"/>
      <c r="Y3872" s="4"/>
      <c r="Z3872" s="4"/>
      <c r="AA3872" s="4"/>
      <c r="AB3872" s="4"/>
      <c r="AC3872" s="5"/>
      <c r="AD3872" s="4"/>
      <c r="AE3872" s="4"/>
      <c r="AF3872" s="4"/>
      <c r="AG3872" s="4"/>
      <c r="AH3872" s="4"/>
      <c r="AI3872" s="4"/>
      <c r="AJ3872" s="4"/>
      <c r="AK3872" s="4"/>
      <c r="AL3872" s="4"/>
      <c r="AM3872" s="4"/>
      <c r="AN3872" s="4"/>
      <c r="AO3872" s="4"/>
      <c r="AP3872" s="4"/>
      <c r="AQ3872" s="4"/>
      <c r="AR3872" s="4"/>
    </row>
    <row r="3873" customFormat="false" ht="12.75" hidden="false" customHeight="true" outlineLevel="0" collapsed="false">
      <c r="A3873" s="4"/>
      <c r="B3873" s="4"/>
      <c r="C3873" s="4"/>
      <c r="D3873" s="4"/>
      <c r="E3873" s="4"/>
      <c r="F3873" s="4"/>
      <c r="G3873" s="4" t="s">
        <v>1719</v>
      </c>
      <c r="H3873" s="4" t="s">
        <v>15867</v>
      </c>
      <c r="I3873" s="4"/>
      <c r="J3873" s="4"/>
      <c r="K3873" s="4" t="s">
        <v>1299</v>
      </c>
      <c r="L3873" s="4" t="s">
        <v>1300</v>
      </c>
      <c r="M3873" s="4"/>
      <c r="N3873" s="4"/>
      <c r="O3873" s="4"/>
      <c r="P3873" s="4"/>
      <c r="Q3873" s="4"/>
      <c r="R3873" s="4"/>
      <c r="S3873" s="4"/>
      <c r="T3873" s="4"/>
      <c r="U3873" s="4"/>
      <c r="V3873" s="4"/>
      <c r="W3873" s="4"/>
      <c r="X3873" s="4"/>
      <c r="Y3873" s="4"/>
      <c r="Z3873" s="4"/>
      <c r="AA3873" s="4"/>
      <c r="AB3873" s="4"/>
      <c r="AC3873" s="5"/>
      <c r="AD3873" s="4"/>
      <c r="AE3873" s="4"/>
      <c r="AF3873" s="4"/>
      <c r="AG3873" s="4"/>
      <c r="AH3873" s="4"/>
      <c r="AI3873" s="4"/>
      <c r="AJ3873" s="4"/>
      <c r="AK3873" s="4"/>
      <c r="AL3873" s="4"/>
      <c r="AM3873" s="4"/>
      <c r="AN3873" s="4"/>
      <c r="AO3873" s="4"/>
      <c r="AP3873" s="4"/>
      <c r="AQ3873" s="4"/>
      <c r="AR3873" s="4"/>
    </row>
    <row r="3874" customFormat="false" ht="12.75" hidden="false" customHeight="true" outlineLevel="0" collapsed="false">
      <c r="A3874" s="4"/>
      <c r="B3874" s="4"/>
      <c r="C3874" s="4"/>
      <c r="D3874" s="4"/>
      <c r="E3874" s="4"/>
      <c r="F3874" s="4"/>
      <c r="G3874" s="4" t="s">
        <v>1719</v>
      </c>
      <c r="H3874" s="4" t="s">
        <v>15867</v>
      </c>
      <c r="I3874" s="4"/>
      <c r="J3874" s="4"/>
      <c r="K3874" s="4" t="s">
        <v>1299</v>
      </c>
      <c r="L3874" s="4" t="s">
        <v>1300</v>
      </c>
      <c r="M3874" s="4"/>
      <c r="N3874" s="4"/>
      <c r="O3874" s="4"/>
      <c r="P3874" s="4"/>
      <c r="Q3874" s="4"/>
      <c r="R3874" s="4"/>
      <c r="S3874" s="4"/>
      <c r="T3874" s="4"/>
      <c r="U3874" s="4"/>
      <c r="V3874" s="4"/>
      <c r="W3874" s="4"/>
      <c r="X3874" s="4"/>
      <c r="Y3874" s="4"/>
      <c r="Z3874" s="4"/>
      <c r="AA3874" s="4"/>
      <c r="AB3874" s="4"/>
      <c r="AC3874" s="5"/>
      <c r="AD3874" s="4"/>
      <c r="AE3874" s="4"/>
      <c r="AF3874" s="4"/>
      <c r="AG3874" s="4"/>
      <c r="AH3874" s="4"/>
      <c r="AI3874" s="4"/>
      <c r="AJ3874" s="4"/>
      <c r="AK3874" s="4"/>
      <c r="AL3874" s="4"/>
      <c r="AM3874" s="4"/>
      <c r="AN3874" s="4"/>
      <c r="AO3874" s="4"/>
      <c r="AP3874" s="4"/>
      <c r="AQ3874" s="4"/>
      <c r="AR3874" s="4"/>
    </row>
    <row r="3875" customFormat="false" ht="12.75" hidden="false" customHeight="true" outlineLevel="0" collapsed="false">
      <c r="A3875" s="4"/>
      <c r="B3875" s="4"/>
      <c r="C3875" s="4"/>
      <c r="D3875" s="4"/>
      <c r="E3875" s="4"/>
      <c r="F3875" s="4"/>
      <c r="G3875" s="4" t="s">
        <v>1629</v>
      </c>
      <c r="H3875" s="4" t="s">
        <v>15867</v>
      </c>
      <c r="I3875" s="4"/>
      <c r="J3875" s="4"/>
      <c r="K3875" s="4" t="s">
        <v>1299</v>
      </c>
      <c r="L3875" s="4" t="s">
        <v>1300</v>
      </c>
      <c r="M3875" s="4"/>
      <c r="N3875" s="4"/>
      <c r="O3875" s="4"/>
      <c r="P3875" s="4"/>
      <c r="Q3875" s="4"/>
      <c r="R3875" s="4"/>
      <c r="S3875" s="4"/>
      <c r="T3875" s="4"/>
      <c r="U3875" s="4"/>
      <c r="V3875" s="4"/>
      <c r="W3875" s="4"/>
      <c r="X3875" s="4"/>
      <c r="Y3875" s="4"/>
      <c r="Z3875" s="4"/>
      <c r="AA3875" s="4"/>
      <c r="AB3875" s="4"/>
      <c r="AC3875" s="5"/>
      <c r="AD3875" s="4"/>
      <c r="AE3875" s="4"/>
      <c r="AF3875" s="4"/>
      <c r="AG3875" s="4"/>
      <c r="AH3875" s="4"/>
      <c r="AI3875" s="4"/>
      <c r="AJ3875" s="4"/>
      <c r="AK3875" s="4"/>
      <c r="AL3875" s="4"/>
      <c r="AM3875" s="4"/>
      <c r="AN3875" s="4"/>
      <c r="AO3875" s="4"/>
      <c r="AP3875" s="4"/>
      <c r="AQ3875" s="4"/>
      <c r="AR3875" s="4"/>
    </row>
    <row r="3876" customFormat="false" ht="12.75" hidden="false" customHeight="true" outlineLevel="0" collapsed="false">
      <c r="A3876" s="4"/>
      <c r="B3876" s="4"/>
      <c r="C3876" s="4"/>
      <c r="D3876" s="4"/>
      <c r="E3876" s="4"/>
      <c r="F3876" s="4"/>
      <c r="G3876" s="4" t="s">
        <v>889</v>
      </c>
      <c r="H3876" s="4" t="s">
        <v>15867</v>
      </c>
      <c r="I3876" s="4"/>
      <c r="J3876" s="4"/>
      <c r="K3876" s="4" t="s">
        <v>1299</v>
      </c>
      <c r="L3876" s="4" t="s">
        <v>1300</v>
      </c>
      <c r="M3876" s="4"/>
      <c r="N3876" s="4"/>
      <c r="O3876" s="4"/>
      <c r="P3876" s="4"/>
      <c r="Q3876" s="4"/>
      <c r="R3876" s="4"/>
      <c r="S3876" s="4"/>
      <c r="T3876" s="4"/>
      <c r="U3876" s="4"/>
      <c r="V3876" s="4"/>
      <c r="W3876" s="4"/>
      <c r="X3876" s="4"/>
      <c r="Y3876" s="4"/>
      <c r="Z3876" s="4"/>
      <c r="AA3876" s="4"/>
      <c r="AB3876" s="4"/>
      <c r="AC3876" s="5"/>
      <c r="AD3876" s="4"/>
      <c r="AE3876" s="4"/>
      <c r="AF3876" s="4"/>
      <c r="AG3876" s="4"/>
      <c r="AH3876" s="4"/>
      <c r="AI3876" s="4"/>
      <c r="AJ3876" s="4"/>
      <c r="AK3876" s="4"/>
      <c r="AL3876" s="4"/>
      <c r="AM3876" s="4"/>
      <c r="AN3876" s="4"/>
      <c r="AO3876" s="4"/>
      <c r="AP3876" s="4"/>
      <c r="AQ3876" s="4"/>
      <c r="AR3876" s="4"/>
    </row>
    <row r="3877" customFormat="false" ht="12.75" hidden="false" customHeight="true" outlineLevel="0" collapsed="false">
      <c r="A3877" s="4"/>
      <c r="B3877" s="4"/>
      <c r="C3877" s="4"/>
      <c r="D3877" s="4"/>
      <c r="E3877" s="4"/>
      <c r="F3877" s="4"/>
      <c r="G3877" s="4" t="s">
        <v>628</v>
      </c>
      <c r="H3877" s="4" t="s">
        <v>15867</v>
      </c>
      <c r="I3877" s="4"/>
      <c r="J3877" s="4"/>
      <c r="K3877" s="4" t="s">
        <v>1299</v>
      </c>
      <c r="L3877" s="4" t="s">
        <v>1300</v>
      </c>
      <c r="M3877" s="4"/>
      <c r="N3877" s="4"/>
      <c r="O3877" s="4"/>
      <c r="P3877" s="4"/>
      <c r="Q3877" s="4"/>
      <c r="R3877" s="4"/>
      <c r="S3877" s="4"/>
      <c r="T3877" s="4"/>
      <c r="U3877" s="4"/>
      <c r="V3877" s="4"/>
      <c r="W3877" s="4"/>
      <c r="X3877" s="4"/>
      <c r="Y3877" s="4"/>
      <c r="Z3877" s="4"/>
      <c r="AA3877" s="4"/>
      <c r="AB3877" s="4"/>
      <c r="AC3877" s="5"/>
      <c r="AD3877" s="4"/>
      <c r="AE3877" s="4"/>
      <c r="AF3877" s="4"/>
      <c r="AG3877" s="4"/>
      <c r="AH3877" s="4"/>
      <c r="AI3877" s="4"/>
      <c r="AJ3877" s="4"/>
      <c r="AK3877" s="4"/>
      <c r="AL3877" s="4"/>
      <c r="AM3877" s="4"/>
      <c r="AN3877" s="4"/>
      <c r="AO3877" s="4"/>
      <c r="AP3877" s="4"/>
      <c r="AQ3877" s="4"/>
      <c r="AR3877" s="4"/>
    </row>
    <row r="3878" customFormat="false" ht="12.75" hidden="false" customHeight="true" outlineLevel="0" collapsed="false">
      <c r="A3878" s="4"/>
      <c r="B3878" s="4"/>
      <c r="C3878" s="4"/>
      <c r="D3878" s="4"/>
      <c r="E3878" s="4"/>
      <c r="F3878" s="4"/>
      <c r="G3878" s="4" t="s">
        <v>1343</v>
      </c>
      <c r="H3878" s="4" t="s">
        <v>15867</v>
      </c>
      <c r="I3878" s="4"/>
      <c r="J3878" s="4"/>
      <c r="K3878" s="4" t="s">
        <v>1299</v>
      </c>
      <c r="L3878" s="4" t="s">
        <v>1300</v>
      </c>
      <c r="M3878" s="4"/>
      <c r="N3878" s="4"/>
      <c r="O3878" s="4"/>
      <c r="P3878" s="4"/>
      <c r="Q3878" s="4"/>
      <c r="R3878" s="4"/>
      <c r="S3878" s="4"/>
      <c r="T3878" s="4"/>
      <c r="U3878" s="4"/>
      <c r="V3878" s="4"/>
      <c r="W3878" s="4"/>
      <c r="X3878" s="4"/>
      <c r="Y3878" s="4"/>
      <c r="Z3878" s="4"/>
      <c r="AA3878" s="4"/>
      <c r="AB3878" s="4"/>
      <c r="AC3878" s="5"/>
      <c r="AD3878" s="4"/>
      <c r="AE3878" s="4"/>
      <c r="AF3878" s="4"/>
      <c r="AG3878" s="4"/>
      <c r="AH3878" s="4"/>
      <c r="AI3878" s="4"/>
      <c r="AJ3878" s="4"/>
      <c r="AK3878" s="4"/>
      <c r="AL3878" s="4"/>
      <c r="AM3878" s="4"/>
      <c r="AN3878" s="4"/>
      <c r="AO3878" s="4"/>
      <c r="AP3878" s="4"/>
      <c r="AQ3878" s="4"/>
      <c r="AR3878" s="4"/>
    </row>
    <row r="3879" customFormat="false" ht="12.75" hidden="false" customHeight="true" outlineLevel="0" collapsed="false">
      <c r="A3879" s="6" t="s">
        <v>88</v>
      </c>
      <c r="B3879" s="6" t="s">
        <v>3812</v>
      </c>
      <c r="C3879" s="6" t="s">
        <v>15868</v>
      </c>
      <c r="D3879" s="6" t="s">
        <v>15869</v>
      </c>
      <c r="E3879" s="0" t="n">
        <v>720</v>
      </c>
      <c r="F3879" s="6" t="s">
        <v>15870</v>
      </c>
      <c r="G3879" s="6" t="s">
        <v>1632</v>
      </c>
      <c r="H3879" s="6" t="s">
        <v>15867</v>
      </c>
      <c r="I3879" s="6" t="s">
        <v>15871</v>
      </c>
      <c r="J3879" s="6" t="s">
        <v>125</v>
      </c>
      <c r="K3879" s="6" t="s">
        <v>3817</v>
      </c>
      <c r="L3879" s="6" t="s">
        <v>3818</v>
      </c>
      <c r="M3879" s="6" t="s">
        <v>1567</v>
      </c>
      <c r="N3879" s="6" t="s">
        <v>58</v>
      </c>
      <c r="O3879" s="6" t="s">
        <v>59</v>
      </c>
      <c r="P3879" s="6" t="s">
        <v>5626</v>
      </c>
      <c r="Q3879" s="6" t="s">
        <v>479</v>
      </c>
      <c r="R3879" s="6" t="s">
        <v>66</v>
      </c>
      <c r="S3879" s="6" t="s">
        <v>63</v>
      </c>
      <c r="T3879" s="6" t="s">
        <v>489</v>
      </c>
      <c r="Y3879" s="6" t="s">
        <v>66</v>
      </c>
      <c r="Z3879" s="0" t="n">
        <v>20</v>
      </c>
      <c r="AH3879" s="6" t="s">
        <v>15872</v>
      </c>
      <c r="AJ3879" s="6" t="s">
        <v>15872</v>
      </c>
      <c r="AR3879" s="0" t="n">
        <v>71</v>
      </c>
    </row>
    <row r="3880" customFormat="false" ht="12.75" hidden="false" customHeight="true" outlineLevel="0" collapsed="false">
      <c r="A3880" s="6" t="s">
        <v>88</v>
      </c>
      <c r="B3880" s="6" t="s">
        <v>3812</v>
      </c>
      <c r="C3880" s="6" t="s">
        <v>15873</v>
      </c>
      <c r="D3880" s="6" t="s">
        <v>15874</v>
      </c>
      <c r="E3880" s="0" t="n">
        <v>720</v>
      </c>
      <c r="F3880" s="6" t="s">
        <v>15875</v>
      </c>
      <c r="G3880" s="6" t="s">
        <v>1632</v>
      </c>
      <c r="H3880" s="6" t="s">
        <v>15867</v>
      </c>
      <c r="J3880" s="6" t="s">
        <v>125</v>
      </c>
      <c r="K3880" s="6" t="s">
        <v>3817</v>
      </c>
      <c r="L3880" s="6" t="s">
        <v>3818</v>
      </c>
      <c r="M3880" s="6" t="s">
        <v>2871</v>
      </c>
      <c r="N3880" s="6" t="s">
        <v>58</v>
      </c>
      <c r="O3880" s="6" t="s">
        <v>59</v>
      </c>
      <c r="P3880" s="6" t="s">
        <v>13866</v>
      </c>
      <c r="Q3880" s="6" t="s">
        <v>368</v>
      </c>
      <c r="R3880" s="6" t="s">
        <v>66</v>
      </c>
      <c r="S3880" s="6" t="s">
        <v>63</v>
      </c>
      <c r="T3880" s="6" t="s">
        <v>64</v>
      </c>
      <c r="Y3880" s="6" t="s">
        <v>66</v>
      </c>
      <c r="Z3880" s="0" t="n">
        <v>20</v>
      </c>
      <c r="AH3880" s="6" t="s">
        <v>15876</v>
      </c>
      <c r="AR3880" s="0" t="n">
        <v>21</v>
      </c>
    </row>
    <row r="3881" customFormat="false" ht="12.75" hidden="false" customHeight="true" outlineLevel="0" collapsed="false">
      <c r="A3881" s="6" t="s">
        <v>88</v>
      </c>
      <c r="B3881" s="6" t="s">
        <v>3812</v>
      </c>
      <c r="C3881" s="6" t="s">
        <v>15877</v>
      </c>
      <c r="D3881" s="6" t="s">
        <v>15878</v>
      </c>
      <c r="E3881" s="0" t="n">
        <v>720</v>
      </c>
      <c r="F3881" s="6" t="s">
        <v>15879</v>
      </c>
      <c r="G3881" s="6" t="s">
        <v>1632</v>
      </c>
      <c r="H3881" s="6" t="s">
        <v>15867</v>
      </c>
      <c r="J3881" s="6" t="s">
        <v>596</v>
      </c>
      <c r="K3881" s="6" t="s">
        <v>3817</v>
      </c>
      <c r="L3881" s="6" t="s">
        <v>3818</v>
      </c>
      <c r="M3881" s="6" t="s">
        <v>8396</v>
      </c>
      <c r="N3881" s="6" t="s">
        <v>58</v>
      </c>
      <c r="O3881" s="6" t="s">
        <v>59</v>
      </c>
      <c r="P3881" s="6" t="s">
        <v>5873</v>
      </c>
      <c r="Q3881" s="6" t="s">
        <v>608</v>
      </c>
      <c r="R3881" s="6" t="s">
        <v>66</v>
      </c>
      <c r="S3881" s="6" t="s">
        <v>63</v>
      </c>
      <c r="T3881" s="6" t="s">
        <v>64</v>
      </c>
      <c r="U3881" s="6" t="s">
        <v>144</v>
      </c>
      <c r="Y3881" s="6" t="s">
        <v>66</v>
      </c>
      <c r="Z3881" s="0" t="n">
        <v>20</v>
      </c>
      <c r="AB3881" s="6" t="s">
        <v>15880</v>
      </c>
      <c r="AC3881" s="6"/>
      <c r="AD3881" s="6"/>
      <c r="AE3881" s="6"/>
      <c r="AH3881" s="6" t="s">
        <v>15876</v>
      </c>
      <c r="AR3881" s="0" t="n">
        <v>21</v>
      </c>
    </row>
    <row r="3882" customFormat="false" ht="12.75" hidden="false" customHeight="true" outlineLevel="0" collapsed="false">
      <c r="A3882" s="4"/>
      <c r="B3882" s="4"/>
      <c r="C3882" s="4"/>
      <c r="D3882" s="4"/>
      <c r="E3882" s="4"/>
      <c r="F3882" s="4"/>
      <c r="G3882" s="4" t="s">
        <v>628</v>
      </c>
      <c r="H3882" s="4" t="s">
        <v>15867</v>
      </c>
      <c r="I3882" s="4"/>
      <c r="J3882" s="4"/>
      <c r="K3882" s="4" t="s">
        <v>3934</v>
      </c>
      <c r="L3882" s="4" t="s">
        <v>3935</v>
      </c>
      <c r="M3882" s="4"/>
      <c r="N3882" s="4"/>
      <c r="O3882" s="4"/>
      <c r="P3882" s="4"/>
      <c r="Q3882" s="4"/>
      <c r="R3882" s="4"/>
      <c r="S3882" s="4"/>
      <c r="T3882" s="4"/>
      <c r="U3882" s="4"/>
      <c r="V3882" s="4"/>
      <c r="W3882" s="4"/>
      <c r="X3882" s="4"/>
      <c r="Y3882" s="4"/>
      <c r="Z3882" s="4"/>
      <c r="AA3882" s="4"/>
      <c r="AB3882" s="4"/>
      <c r="AC3882" s="5"/>
      <c r="AD3882" s="4"/>
      <c r="AE3882" s="4"/>
      <c r="AF3882" s="4"/>
      <c r="AG3882" s="4"/>
      <c r="AH3882" s="4"/>
      <c r="AI3882" s="4"/>
      <c r="AJ3882" s="4"/>
      <c r="AK3882" s="4"/>
      <c r="AL3882" s="4"/>
      <c r="AM3882" s="4"/>
      <c r="AN3882" s="4"/>
      <c r="AO3882" s="4"/>
      <c r="AP3882" s="4"/>
      <c r="AQ3882" s="4"/>
      <c r="AR3882" s="4"/>
    </row>
    <row r="3883" customFormat="false" ht="12.75" hidden="false" customHeight="true" outlineLevel="0" collapsed="false">
      <c r="A3883" s="4"/>
      <c r="B3883" s="4"/>
      <c r="C3883" s="4"/>
      <c r="D3883" s="4"/>
      <c r="E3883" s="4"/>
      <c r="F3883" s="4"/>
      <c r="G3883" s="4" t="s">
        <v>628</v>
      </c>
      <c r="H3883" s="4" t="s">
        <v>15867</v>
      </c>
      <c r="I3883" s="4"/>
      <c r="J3883" s="4"/>
      <c r="K3883" s="4" t="s">
        <v>3934</v>
      </c>
      <c r="L3883" s="4" t="s">
        <v>3935</v>
      </c>
      <c r="M3883" s="4"/>
      <c r="N3883" s="4"/>
      <c r="O3883" s="4"/>
      <c r="P3883" s="4"/>
      <c r="Q3883" s="4"/>
      <c r="R3883" s="4"/>
      <c r="S3883" s="4"/>
      <c r="T3883" s="4"/>
      <c r="U3883" s="4"/>
      <c r="V3883" s="4"/>
      <c r="W3883" s="4"/>
      <c r="X3883" s="4"/>
      <c r="Y3883" s="4"/>
      <c r="Z3883" s="4"/>
      <c r="AA3883" s="4"/>
      <c r="AB3883" s="4"/>
      <c r="AC3883" s="5"/>
      <c r="AD3883" s="4"/>
      <c r="AE3883" s="4"/>
      <c r="AF3883" s="4"/>
      <c r="AG3883" s="4"/>
      <c r="AH3883" s="4"/>
      <c r="AI3883" s="4"/>
      <c r="AJ3883" s="4"/>
      <c r="AK3883" s="4"/>
      <c r="AL3883" s="4"/>
      <c r="AM3883" s="4"/>
      <c r="AN3883" s="4"/>
      <c r="AO3883" s="4"/>
      <c r="AP3883" s="4"/>
      <c r="AQ3883" s="4"/>
      <c r="AR3883" s="4"/>
    </row>
    <row r="3884" customFormat="false" ht="12.75" hidden="false" customHeight="true" outlineLevel="0" collapsed="false">
      <c r="A3884" s="4"/>
      <c r="B3884" s="4"/>
      <c r="C3884" s="4"/>
      <c r="D3884" s="4"/>
      <c r="E3884" s="4"/>
      <c r="F3884" s="4"/>
      <c r="G3884" s="4" t="s">
        <v>911</v>
      </c>
      <c r="H3884" s="4" t="s">
        <v>15867</v>
      </c>
      <c r="I3884" s="4"/>
      <c r="J3884" s="4"/>
      <c r="K3884" s="4" t="s">
        <v>3934</v>
      </c>
      <c r="L3884" s="4" t="s">
        <v>3935</v>
      </c>
      <c r="M3884" s="4"/>
      <c r="N3884" s="4"/>
      <c r="O3884" s="4"/>
      <c r="P3884" s="4"/>
      <c r="Q3884" s="4"/>
      <c r="R3884" s="4"/>
      <c r="S3884" s="4"/>
      <c r="T3884" s="4"/>
      <c r="U3884" s="4"/>
      <c r="V3884" s="4"/>
      <c r="W3884" s="4"/>
      <c r="X3884" s="4"/>
      <c r="Y3884" s="4"/>
      <c r="Z3884" s="4"/>
      <c r="AA3884" s="4"/>
      <c r="AB3884" s="4"/>
      <c r="AC3884" s="5"/>
      <c r="AD3884" s="4"/>
      <c r="AE3884" s="4"/>
      <c r="AF3884" s="4"/>
      <c r="AG3884" s="4"/>
      <c r="AH3884" s="4"/>
      <c r="AI3884" s="4"/>
      <c r="AJ3884" s="4"/>
      <c r="AK3884" s="4"/>
      <c r="AL3884" s="4"/>
      <c r="AM3884" s="4"/>
      <c r="AN3884" s="4"/>
      <c r="AO3884" s="4"/>
      <c r="AP3884" s="4"/>
      <c r="AQ3884" s="4"/>
      <c r="AR3884" s="4"/>
    </row>
    <row r="3885" customFormat="false" ht="12.75" hidden="false" customHeight="true" outlineLevel="0" collapsed="false">
      <c r="A3885" s="6" t="s">
        <v>88</v>
      </c>
      <c r="B3885" s="6" t="s">
        <v>15881</v>
      </c>
      <c r="C3885" s="6" t="s">
        <v>15882</v>
      </c>
      <c r="D3885" s="6" t="s">
        <v>15883</v>
      </c>
      <c r="E3885" s="0" t="n">
        <v>180</v>
      </c>
      <c r="F3885" s="6" t="s">
        <v>15884</v>
      </c>
      <c r="G3885" s="6" t="s">
        <v>1671</v>
      </c>
      <c r="H3885" s="6" t="s">
        <v>15885</v>
      </c>
      <c r="K3885" s="6" t="s">
        <v>15886</v>
      </c>
      <c r="L3885" s="6" t="s">
        <v>15887</v>
      </c>
      <c r="M3885" s="6" t="s">
        <v>5978</v>
      </c>
      <c r="N3885" s="6" t="s">
        <v>58</v>
      </c>
      <c r="O3885" s="6" t="s">
        <v>59</v>
      </c>
      <c r="P3885" s="6" t="s">
        <v>5191</v>
      </c>
      <c r="Q3885" s="6" t="s">
        <v>190</v>
      </c>
      <c r="R3885" s="6" t="s">
        <v>62</v>
      </c>
      <c r="S3885" s="6" t="s">
        <v>63</v>
      </c>
      <c r="T3885" s="6" t="s">
        <v>64</v>
      </c>
      <c r="U3885" s="6" t="s">
        <v>144</v>
      </c>
      <c r="Y3885" s="6" t="s">
        <v>66</v>
      </c>
      <c r="Z3885" s="0" t="n">
        <v>20</v>
      </c>
      <c r="AB3885" s="6" t="s">
        <v>15888</v>
      </c>
      <c r="AC3885" s="6"/>
      <c r="AD3885" s="6"/>
      <c r="AE3885" s="6"/>
      <c r="AH3885" s="6" t="s">
        <v>15889</v>
      </c>
      <c r="AR3885" s="0" t="n">
        <v>51</v>
      </c>
    </row>
    <row r="3886" customFormat="false" ht="12.75" hidden="false" customHeight="true" outlineLevel="0" collapsed="false">
      <c r="A3886" s="4"/>
      <c r="B3886" s="4"/>
      <c r="C3886" s="4"/>
      <c r="D3886" s="4"/>
      <c r="E3886" s="4"/>
      <c r="F3886" s="4"/>
      <c r="G3886" s="4" t="s">
        <v>3159</v>
      </c>
      <c r="H3886" s="4" t="s">
        <v>15885</v>
      </c>
      <c r="I3886" s="4"/>
      <c r="J3886" s="4"/>
      <c r="K3886" s="4" t="s">
        <v>11286</v>
      </c>
      <c r="L3886" s="4" t="s">
        <v>11287</v>
      </c>
      <c r="M3886" s="4"/>
      <c r="N3886" s="4"/>
      <c r="O3886" s="4"/>
      <c r="P3886" s="4"/>
      <c r="Q3886" s="4"/>
      <c r="R3886" s="4"/>
      <c r="S3886" s="4"/>
      <c r="T3886" s="4"/>
      <c r="U3886" s="4"/>
      <c r="V3886" s="4"/>
      <c r="W3886" s="4"/>
      <c r="X3886" s="4"/>
      <c r="Y3886" s="4"/>
      <c r="Z3886" s="4"/>
      <c r="AA3886" s="4"/>
      <c r="AB3886" s="4"/>
      <c r="AC3886" s="5"/>
      <c r="AD3886" s="4"/>
      <c r="AE3886" s="4"/>
      <c r="AF3886" s="4"/>
      <c r="AG3886" s="4"/>
      <c r="AH3886" s="4"/>
      <c r="AI3886" s="4"/>
      <c r="AJ3886" s="4"/>
      <c r="AK3886" s="4"/>
      <c r="AL3886" s="4"/>
      <c r="AM3886" s="4"/>
      <c r="AN3886" s="4"/>
      <c r="AO3886" s="4"/>
      <c r="AP3886" s="4"/>
      <c r="AQ3886" s="4"/>
      <c r="AR3886" s="4"/>
    </row>
    <row r="3887" customFormat="false" ht="12.75" hidden="false" customHeight="true" outlineLevel="0" collapsed="false">
      <c r="A3887" s="4"/>
      <c r="B3887" s="4"/>
      <c r="C3887" s="4"/>
      <c r="D3887" s="4"/>
      <c r="E3887" s="4"/>
      <c r="F3887" s="4"/>
      <c r="G3887" s="4" t="s">
        <v>3159</v>
      </c>
      <c r="H3887" s="4" t="s">
        <v>15885</v>
      </c>
      <c r="I3887" s="4"/>
      <c r="J3887" s="4"/>
      <c r="K3887" s="4" t="s">
        <v>11286</v>
      </c>
      <c r="L3887" s="4" t="s">
        <v>11287</v>
      </c>
      <c r="M3887" s="4"/>
      <c r="N3887" s="4"/>
      <c r="O3887" s="4"/>
      <c r="P3887" s="4"/>
      <c r="Q3887" s="4"/>
      <c r="R3887" s="4"/>
      <c r="S3887" s="4"/>
      <c r="T3887" s="4"/>
      <c r="U3887" s="4"/>
      <c r="V3887" s="4"/>
      <c r="W3887" s="4"/>
      <c r="X3887" s="4"/>
      <c r="Y3887" s="4"/>
      <c r="Z3887" s="4"/>
      <c r="AA3887" s="4"/>
      <c r="AB3887" s="4"/>
      <c r="AC3887" s="5"/>
      <c r="AD3887" s="4"/>
      <c r="AE3887" s="4"/>
      <c r="AF3887" s="4"/>
      <c r="AG3887" s="4"/>
      <c r="AH3887" s="4"/>
      <c r="AI3887" s="4"/>
      <c r="AJ3887" s="4"/>
      <c r="AK3887" s="4"/>
      <c r="AL3887" s="4"/>
      <c r="AM3887" s="4"/>
      <c r="AN3887" s="4"/>
      <c r="AO3887" s="4"/>
      <c r="AP3887" s="4"/>
      <c r="AQ3887" s="4"/>
      <c r="AR3887" s="4"/>
    </row>
    <row r="3888" customFormat="false" ht="12.75" hidden="false" customHeight="true" outlineLevel="0" collapsed="false">
      <c r="A3888" s="4"/>
      <c r="B3888" s="4"/>
      <c r="C3888" s="4"/>
      <c r="D3888" s="4"/>
      <c r="E3888" s="4"/>
      <c r="F3888" s="4"/>
      <c r="G3888" s="4" t="s">
        <v>3159</v>
      </c>
      <c r="H3888" s="4" t="s">
        <v>15885</v>
      </c>
      <c r="I3888" s="4"/>
      <c r="J3888" s="4"/>
      <c r="K3888" s="4" t="s">
        <v>11286</v>
      </c>
      <c r="L3888" s="4" t="s">
        <v>11287</v>
      </c>
      <c r="M3888" s="4"/>
      <c r="N3888" s="4"/>
      <c r="O3888" s="4"/>
      <c r="P3888" s="4"/>
      <c r="Q3888" s="4"/>
      <c r="R3888" s="4"/>
      <c r="S3888" s="4"/>
      <c r="T3888" s="4"/>
      <c r="U3888" s="4"/>
      <c r="V3888" s="4"/>
      <c r="W3888" s="4"/>
      <c r="X3888" s="4"/>
      <c r="Y3888" s="4"/>
      <c r="Z3888" s="4"/>
      <c r="AA3888" s="4"/>
      <c r="AB3888" s="4"/>
      <c r="AC3888" s="5"/>
      <c r="AD3888" s="4"/>
      <c r="AE3888" s="4"/>
      <c r="AF3888" s="4"/>
      <c r="AG3888" s="4"/>
      <c r="AH3888" s="4"/>
      <c r="AI3888" s="4"/>
      <c r="AJ3888" s="4"/>
      <c r="AK3888" s="4"/>
      <c r="AL3888" s="4"/>
      <c r="AM3888" s="4"/>
      <c r="AN3888" s="4"/>
      <c r="AO3888" s="4"/>
      <c r="AP3888" s="4"/>
      <c r="AQ3888" s="4"/>
      <c r="AR3888" s="4"/>
    </row>
    <row r="3889" customFormat="false" ht="12.75" hidden="false" customHeight="true" outlineLevel="0" collapsed="false">
      <c r="A3889" s="4"/>
      <c r="B3889" s="4"/>
      <c r="C3889" s="4"/>
      <c r="D3889" s="4"/>
      <c r="E3889" s="4"/>
      <c r="F3889" s="4"/>
      <c r="G3889" s="4" t="s">
        <v>3159</v>
      </c>
      <c r="H3889" s="4" t="s">
        <v>15885</v>
      </c>
      <c r="I3889" s="4"/>
      <c r="J3889" s="4"/>
      <c r="K3889" s="4" t="s">
        <v>11286</v>
      </c>
      <c r="L3889" s="4" t="s">
        <v>11287</v>
      </c>
      <c r="M3889" s="4"/>
      <c r="N3889" s="4"/>
      <c r="O3889" s="4"/>
      <c r="P3889" s="4"/>
      <c r="Q3889" s="4"/>
      <c r="R3889" s="4"/>
      <c r="S3889" s="4"/>
      <c r="T3889" s="4"/>
      <c r="U3889" s="4"/>
      <c r="V3889" s="4"/>
      <c r="W3889" s="4"/>
      <c r="X3889" s="4"/>
      <c r="Y3889" s="4"/>
      <c r="Z3889" s="4"/>
      <c r="AA3889" s="4"/>
      <c r="AB3889" s="4"/>
      <c r="AC3889" s="5"/>
      <c r="AD3889" s="4"/>
      <c r="AE3889" s="4"/>
      <c r="AF3889" s="4"/>
      <c r="AG3889" s="4"/>
      <c r="AH3889" s="4"/>
      <c r="AI3889" s="4"/>
      <c r="AJ3889" s="4"/>
      <c r="AK3889" s="4"/>
      <c r="AL3889" s="4"/>
      <c r="AM3889" s="4"/>
      <c r="AN3889" s="4"/>
      <c r="AO3889" s="4"/>
      <c r="AP3889" s="4"/>
      <c r="AQ3889" s="4"/>
      <c r="AR3889" s="4"/>
    </row>
    <row r="3890" customFormat="false" ht="12.75" hidden="false" customHeight="true" outlineLevel="0" collapsed="false">
      <c r="A3890" s="4"/>
      <c r="B3890" s="4"/>
      <c r="C3890" s="4"/>
      <c r="D3890" s="4"/>
      <c r="E3890" s="4"/>
      <c r="F3890" s="4"/>
      <c r="G3890" s="4" t="s">
        <v>3159</v>
      </c>
      <c r="H3890" s="4" t="s">
        <v>15885</v>
      </c>
      <c r="I3890" s="4"/>
      <c r="J3890" s="4"/>
      <c r="K3890" s="4" t="s">
        <v>11286</v>
      </c>
      <c r="L3890" s="4" t="s">
        <v>11287</v>
      </c>
      <c r="M3890" s="4"/>
      <c r="N3890" s="4"/>
      <c r="O3890" s="4"/>
      <c r="P3890" s="4"/>
      <c r="Q3890" s="4"/>
      <c r="R3890" s="4"/>
      <c r="S3890" s="4"/>
      <c r="T3890" s="4"/>
      <c r="U3890" s="4"/>
      <c r="V3890" s="4"/>
      <c r="W3890" s="4"/>
      <c r="X3890" s="4"/>
      <c r="Y3890" s="4"/>
      <c r="Z3890" s="4"/>
      <c r="AA3890" s="4"/>
      <c r="AB3890" s="4"/>
      <c r="AC3890" s="5"/>
      <c r="AD3890" s="4"/>
      <c r="AE3890" s="4"/>
      <c r="AF3890" s="4"/>
      <c r="AG3890" s="4"/>
      <c r="AH3890" s="4"/>
      <c r="AI3890" s="4"/>
      <c r="AJ3890" s="4"/>
      <c r="AK3890" s="4"/>
      <c r="AL3890" s="4"/>
      <c r="AM3890" s="4"/>
      <c r="AN3890" s="4"/>
      <c r="AO3890" s="4"/>
      <c r="AP3890" s="4"/>
      <c r="AQ3890" s="4"/>
      <c r="AR3890" s="4"/>
    </row>
    <row r="3891" customFormat="false" ht="12.75" hidden="false" customHeight="true" outlineLevel="0" collapsed="false">
      <c r="A3891" s="4"/>
      <c r="B3891" s="4"/>
      <c r="C3891" s="4"/>
      <c r="D3891" s="4"/>
      <c r="E3891" s="4"/>
      <c r="F3891" s="4"/>
      <c r="G3891" s="4" t="s">
        <v>3159</v>
      </c>
      <c r="H3891" s="4" t="s">
        <v>15885</v>
      </c>
      <c r="I3891" s="4"/>
      <c r="J3891" s="4"/>
      <c r="K3891" s="4" t="s">
        <v>11286</v>
      </c>
      <c r="L3891" s="4" t="s">
        <v>11287</v>
      </c>
      <c r="M3891" s="4"/>
      <c r="N3891" s="4"/>
      <c r="O3891" s="4"/>
      <c r="P3891" s="4"/>
      <c r="Q3891" s="4"/>
      <c r="R3891" s="4"/>
      <c r="S3891" s="4"/>
      <c r="T3891" s="4"/>
      <c r="U3891" s="4"/>
      <c r="V3891" s="4"/>
      <c r="W3891" s="4"/>
      <c r="X3891" s="4"/>
      <c r="Y3891" s="4"/>
      <c r="Z3891" s="4"/>
      <c r="AA3891" s="4"/>
      <c r="AB3891" s="4"/>
      <c r="AC3891" s="5"/>
      <c r="AD3891" s="4"/>
      <c r="AE3891" s="4"/>
      <c r="AF3891" s="4"/>
      <c r="AG3891" s="4"/>
      <c r="AH3891" s="4"/>
      <c r="AI3891" s="4"/>
      <c r="AJ3891" s="4"/>
      <c r="AK3891" s="4"/>
      <c r="AL3891" s="4"/>
      <c r="AM3891" s="4"/>
      <c r="AN3891" s="4"/>
      <c r="AO3891" s="4"/>
      <c r="AP3891" s="4"/>
      <c r="AQ3891" s="4"/>
      <c r="AR3891" s="4"/>
    </row>
    <row r="3892" customFormat="false" ht="12.75" hidden="false" customHeight="true" outlineLevel="0" collapsed="false">
      <c r="A3892" s="6" t="s">
        <v>88</v>
      </c>
      <c r="B3892" s="6" t="s">
        <v>15890</v>
      </c>
      <c r="C3892" s="6" t="s">
        <v>15891</v>
      </c>
      <c r="D3892" s="6" t="s">
        <v>15892</v>
      </c>
      <c r="E3892" s="0" t="n">
        <v>100</v>
      </c>
      <c r="F3892" s="6" t="s">
        <v>15893</v>
      </c>
      <c r="G3892" s="6" t="s">
        <v>1671</v>
      </c>
      <c r="H3892" s="6" t="s">
        <v>15885</v>
      </c>
      <c r="J3892" s="6" t="s">
        <v>15894</v>
      </c>
      <c r="K3892" s="6" t="s">
        <v>15895</v>
      </c>
      <c r="L3892" s="6" t="s">
        <v>15896</v>
      </c>
      <c r="M3892" s="6" t="s">
        <v>3796</v>
      </c>
      <c r="N3892" s="6" t="s">
        <v>58</v>
      </c>
      <c r="O3892" s="6" t="s">
        <v>59</v>
      </c>
      <c r="P3892" s="6" t="s">
        <v>6416</v>
      </c>
      <c r="Q3892" s="6" t="s">
        <v>207</v>
      </c>
      <c r="R3892" s="6" t="s">
        <v>62</v>
      </c>
      <c r="S3892" s="6" t="s">
        <v>63</v>
      </c>
      <c r="T3892" s="6" t="s">
        <v>64</v>
      </c>
      <c r="Y3892" s="6" t="s">
        <v>66</v>
      </c>
      <c r="Z3892" s="0" t="n">
        <v>20</v>
      </c>
      <c r="AB3892" s="6" t="s">
        <v>15897</v>
      </c>
      <c r="AC3892" s="7" t="n">
        <v>43026</v>
      </c>
      <c r="AD3892" s="6" t="s">
        <v>104</v>
      </c>
      <c r="AE3892" s="6" t="s">
        <v>105</v>
      </c>
      <c r="AN3892" s="6" t="s">
        <v>15898</v>
      </c>
      <c r="AR3892" s="0" t="n">
        <v>25</v>
      </c>
    </row>
    <row r="3893" customFormat="false" ht="12.75" hidden="false" customHeight="true" outlineLevel="0" collapsed="false">
      <c r="A3893" s="6" t="s">
        <v>88</v>
      </c>
      <c r="B3893" s="6" t="s">
        <v>15890</v>
      </c>
      <c r="C3893" s="6" t="s">
        <v>15899</v>
      </c>
      <c r="D3893" s="6" t="s">
        <v>15900</v>
      </c>
      <c r="E3893" s="0" t="n">
        <v>100</v>
      </c>
      <c r="F3893" s="6" t="s">
        <v>15901</v>
      </c>
      <c r="G3893" s="6" t="s">
        <v>1671</v>
      </c>
      <c r="H3893" s="6" t="s">
        <v>15885</v>
      </c>
      <c r="J3893" s="6" t="s">
        <v>15902</v>
      </c>
      <c r="K3893" s="6" t="s">
        <v>15895</v>
      </c>
      <c r="L3893" s="6" t="s">
        <v>15896</v>
      </c>
      <c r="M3893" s="6" t="s">
        <v>2735</v>
      </c>
      <c r="N3893" s="6" t="s">
        <v>58</v>
      </c>
      <c r="O3893" s="6" t="s">
        <v>59</v>
      </c>
      <c r="P3893" s="6" t="s">
        <v>83</v>
      </c>
      <c r="Q3893" s="6" t="s">
        <v>207</v>
      </c>
      <c r="R3893" s="6" t="s">
        <v>62</v>
      </c>
      <c r="S3893" s="6" t="s">
        <v>63</v>
      </c>
      <c r="T3893" s="6" t="s">
        <v>64</v>
      </c>
      <c r="U3893" s="6" t="s">
        <v>144</v>
      </c>
      <c r="Y3893" s="6" t="s">
        <v>66</v>
      </c>
      <c r="Z3893" s="0" t="n">
        <v>20</v>
      </c>
      <c r="AB3893" s="6" t="s">
        <v>15903</v>
      </c>
      <c r="AC3893" s="7" t="n">
        <v>43026</v>
      </c>
      <c r="AD3893" s="6" t="s">
        <v>104</v>
      </c>
      <c r="AE3893" s="6" t="s">
        <v>105</v>
      </c>
      <c r="AH3893" s="6" t="s">
        <v>15904</v>
      </c>
      <c r="AI3893" s="6" t="s">
        <v>15905</v>
      </c>
      <c r="AR3893" s="0" t="n">
        <v>25</v>
      </c>
    </row>
    <row r="3894" customFormat="false" ht="12.75" hidden="false" customHeight="true" outlineLevel="0" collapsed="false">
      <c r="A3894" s="6" t="s">
        <v>88</v>
      </c>
      <c r="B3894" s="6" t="s">
        <v>15890</v>
      </c>
      <c r="C3894" s="6" t="s">
        <v>15906</v>
      </c>
      <c r="D3894" s="6" t="s">
        <v>15907</v>
      </c>
      <c r="E3894" s="0" t="n">
        <v>100</v>
      </c>
      <c r="F3894" s="6" t="s">
        <v>15908</v>
      </c>
      <c r="G3894" s="6" t="s">
        <v>15909</v>
      </c>
      <c r="H3894" s="6" t="s">
        <v>15885</v>
      </c>
      <c r="I3894" s="6" t="s">
        <v>15910</v>
      </c>
      <c r="J3894" s="6" t="s">
        <v>15911</v>
      </c>
      <c r="K3894" s="6" t="s">
        <v>15895</v>
      </c>
      <c r="L3894" s="6" t="s">
        <v>15896</v>
      </c>
      <c r="M3894" s="6" t="s">
        <v>10036</v>
      </c>
      <c r="N3894" s="6" t="s">
        <v>58</v>
      </c>
      <c r="O3894" s="6" t="s">
        <v>59</v>
      </c>
      <c r="P3894" s="6" t="s">
        <v>8253</v>
      </c>
      <c r="Q3894" s="6" t="s">
        <v>190</v>
      </c>
      <c r="R3894" s="6" t="s">
        <v>158</v>
      </c>
      <c r="S3894" s="6" t="s">
        <v>63</v>
      </c>
      <c r="T3894" s="6" t="s">
        <v>64</v>
      </c>
      <c r="X3894" s="6" t="s">
        <v>2538</v>
      </c>
      <c r="Y3894" s="6" t="s">
        <v>66</v>
      </c>
      <c r="Z3894" s="0" t="n">
        <v>20</v>
      </c>
      <c r="AB3894" s="6" t="s">
        <v>15912</v>
      </c>
      <c r="AC3894" s="7" t="n">
        <v>43026</v>
      </c>
      <c r="AD3894" s="6" t="s">
        <v>104</v>
      </c>
      <c r="AE3894" s="6" t="s">
        <v>105</v>
      </c>
      <c r="AI3894" s="6" t="s">
        <v>15913</v>
      </c>
      <c r="AR3894" s="0" t="n">
        <v>35</v>
      </c>
    </row>
    <row r="3895" customFormat="false" ht="12.75" hidden="false" customHeight="true" outlineLevel="0" collapsed="false">
      <c r="A3895" s="6" t="s">
        <v>88</v>
      </c>
      <c r="B3895" s="6" t="s">
        <v>15890</v>
      </c>
      <c r="C3895" s="6" t="s">
        <v>15914</v>
      </c>
      <c r="D3895" s="6" t="s">
        <v>15915</v>
      </c>
      <c r="E3895" s="0" t="n">
        <v>100</v>
      </c>
      <c r="F3895" s="6" t="s">
        <v>15916</v>
      </c>
      <c r="G3895" s="6" t="s">
        <v>15909</v>
      </c>
      <c r="H3895" s="6" t="s">
        <v>15885</v>
      </c>
      <c r="I3895" s="6" t="s">
        <v>15910</v>
      </c>
      <c r="J3895" s="6" t="s">
        <v>15917</v>
      </c>
      <c r="K3895" s="6" t="s">
        <v>15895</v>
      </c>
      <c r="L3895" s="6" t="s">
        <v>15896</v>
      </c>
      <c r="M3895" s="6" t="s">
        <v>2625</v>
      </c>
      <c r="N3895" s="6" t="s">
        <v>58</v>
      </c>
      <c r="O3895" s="6" t="s">
        <v>59</v>
      </c>
      <c r="P3895" s="6" t="s">
        <v>838</v>
      </c>
      <c r="Q3895" s="6" t="s">
        <v>190</v>
      </c>
      <c r="R3895" s="6" t="s">
        <v>158</v>
      </c>
      <c r="S3895" s="6" t="s">
        <v>63</v>
      </c>
      <c r="T3895" s="6" t="s">
        <v>64</v>
      </c>
      <c r="X3895" s="6" t="s">
        <v>2538</v>
      </c>
      <c r="Y3895" s="6" t="s">
        <v>66</v>
      </c>
      <c r="Z3895" s="0" t="n">
        <v>20</v>
      </c>
      <c r="AB3895" s="6" t="s">
        <v>15918</v>
      </c>
      <c r="AC3895" s="7" t="n">
        <v>43026</v>
      </c>
      <c r="AD3895" s="6" t="s">
        <v>104</v>
      </c>
      <c r="AE3895" s="6" t="s">
        <v>105</v>
      </c>
      <c r="AN3895" s="6" t="s">
        <v>15919</v>
      </c>
      <c r="AR3895" s="0" t="n">
        <v>35</v>
      </c>
    </row>
    <row r="3896" customFormat="false" ht="12.75" hidden="false" customHeight="true" outlineLevel="0" collapsed="false">
      <c r="A3896" s="6" t="s">
        <v>88</v>
      </c>
      <c r="B3896" s="6" t="s">
        <v>15890</v>
      </c>
      <c r="C3896" s="6" t="s">
        <v>15920</v>
      </c>
      <c r="D3896" s="6" t="s">
        <v>15921</v>
      </c>
      <c r="E3896" s="0" t="n">
        <v>100</v>
      </c>
      <c r="F3896" s="6" t="s">
        <v>15922</v>
      </c>
      <c r="G3896" s="6" t="s">
        <v>15909</v>
      </c>
      <c r="H3896" s="6" t="s">
        <v>15885</v>
      </c>
      <c r="I3896" s="6" t="s">
        <v>15910</v>
      </c>
      <c r="J3896" s="6" t="s">
        <v>8297</v>
      </c>
      <c r="K3896" s="6" t="s">
        <v>15895</v>
      </c>
      <c r="L3896" s="6" t="s">
        <v>15896</v>
      </c>
      <c r="M3896" s="6" t="s">
        <v>3723</v>
      </c>
      <c r="N3896" s="6" t="s">
        <v>58</v>
      </c>
      <c r="O3896" s="6" t="s">
        <v>59</v>
      </c>
      <c r="P3896" s="6" t="s">
        <v>2132</v>
      </c>
      <c r="Q3896" s="6" t="s">
        <v>190</v>
      </c>
      <c r="R3896" s="6" t="s">
        <v>158</v>
      </c>
      <c r="S3896" s="6" t="s">
        <v>63</v>
      </c>
      <c r="T3896" s="6" t="s">
        <v>64</v>
      </c>
      <c r="X3896" s="6" t="s">
        <v>2538</v>
      </c>
      <c r="Y3896" s="6" t="s">
        <v>66</v>
      </c>
      <c r="Z3896" s="0" t="n">
        <v>20</v>
      </c>
      <c r="AB3896" s="6" t="s">
        <v>15923</v>
      </c>
      <c r="AC3896" s="7" t="n">
        <v>43026</v>
      </c>
      <c r="AD3896" s="6" t="s">
        <v>104</v>
      </c>
      <c r="AE3896" s="6" t="s">
        <v>105</v>
      </c>
      <c r="AI3896" s="6" t="s">
        <v>15924</v>
      </c>
      <c r="AR3896" s="0" t="n">
        <v>35</v>
      </c>
    </row>
    <row r="3897" customFormat="false" ht="12.75" hidden="false" customHeight="true" outlineLevel="0" collapsed="false">
      <c r="A3897" s="6" t="s">
        <v>88</v>
      </c>
      <c r="B3897" s="6" t="s">
        <v>15890</v>
      </c>
      <c r="C3897" s="6" t="s">
        <v>15925</v>
      </c>
      <c r="D3897" s="6" t="s">
        <v>15926</v>
      </c>
      <c r="E3897" s="0" t="n">
        <v>100</v>
      </c>
      <c r="F3897" s="6" t="s">
        <v>15927</v>
      </c>
      <c r="G3897" s="6" t="s">
        <v>15909</v>
      </c>
      <c r="H3897" s="6" t="s">
        <v>15885</v>
      </c>
      <c r="I3897" s="6" t="s">
        <v>15910</v>
      </c>
      <c r="J3897" s="6" t="s">
        <v>15928</v>
      </c>
      <c r="K3897" s="6" t="s">
        <v>15895</v>
      </c>
      <c r="L3897" s="6" t="s">
        <v>15896</v>
      </c>
      <c r="M3897" s="6" t="s">
        <v>3014</v>
      </c>
      <c r="N3897" s="6" t="s">
        <v>58</v>
      </c>
      <c r="O3897" s="6" t="s">
        <v>59</v>
      </c>
      <c r="P3897" s="6" t="s">
        <v>4963</v>
      </c>
      <c r="Q3897" s="6" t="s">
        <v>190</v>
      </c>
      <c r="R3897" s="6" t="s">
        <v>158</v>
      </c>
      <c r="S3897" s="6" t="s">
        <v>63</v>
      </c>
      <c r="T3897" s="6" t="s">
        <v>64</v>
      </c>
      <c r="X3897" s="6" t="s">
        <v>2538</v>
      </c>
      <c r="Y3897" s="6" t="s">
        <v>66</v>
      </c>
      <c r="Z3897" s="0" t="n">
        <v>20</v>
      </c>
      <c r="AB3897" s="6" t="s">
        <v>15929</v>
      </c>
      <c r="AC3897" s="7" t="n">
        <v>43026</v>
      </c>
      <c r="AD3897" s="6" t="s">
        <v>104</v>
      </c>
      <c r="AE3897" s="6" t="s">
        <v>105</v>
      </c>
      <c r="AR3897" s="0" t="n">
        <v>40</v>
      </c>
    </row>
    <row r="3898" customFormat="false" ht="12.75" hidden="false" customHeight="true" outlineLevel="0" collapsed="false">
      <c r="A3898" s="6" t="s">
        <v>88</v>
      </c>
      <c r="B3898" s="6" t="s">
        <v>15890</v>
      </c>
      <c r="C3898" s="6" t="s">
        <v>15930</v>
      </c>
      <c r="D3898" s="6" t="s">
        <v>15931</v>
      </c>
      <c r="E3898" s="0" t="n">
        <v>100</v>
      </c>
      <c r="F3898" s="6" t="s">
        <v>15932</v>
      </c>
      <c r="G3898" s="6" t="s">
        <v>15909</v>
      </c>
      <c r="H3898" s="6" t="s">
        <v>15885</v>
      </c>
      <c r="J3898" s="6" t="s">
        <v>4920</v>
      </c>
      <c r="K3898" s="6" t="s">
        <v>15895</v>
      </c>
      <c r="L3898" s="6" t="s">
        <v>15896</v>
      </c>
      <c r="M3898" s="6" t="s">
        <v>1593</v>
      </c>
      <c r="N3898" s="6" t="s">
        <v>58</v>
      </c>
      <c r="O3898" s="6" t="s">
        <v>59</v>
      </c>
      <c r="P3898" s="6" t="s">
        <v>236</v>
      </c>
      <c r="Q3898" s="6" t="s">
        <v>190</v>
      </c>
      <c r="R3898" s="6" t="s">
        <v>158</v>
      </c>
      <c r="S3898" s="6" t="s">
        <v>63</v>
      </c>
      <c r="T3898" s="6" t="s">
        <v>64</v>
      </c>
      <c r="U3898" s="6" t="s">
        <v>144</v>
      </c>
      <c r="X3898" s="6" t="s">
        <v>2538</v>
      </c>
      <c r="Y3898" s="6" t="s">
        <v>66</v>
      </c>
      <c r="Z3898" s="0" t="n">
        <v>20</v>
      </c>
      <c r="AB3898" s="6" t="s">
        <v>15933</v>
      </c>
      <c r="AC3898" s="7" t="n">
        <v>43026</v>
      </c>
      <c r="AD3898" s="6" t="s">
        <v>104</v>
      </c>
      <c r="AE3898" s="6" t="s">
        <v>105</v>
      </c>
      <c r="AH3898" s="6" t="s">
        <v>15934</v>
      </c>
      <c r="AR3898" s="0" t="n">
        <v>40</v>
      </c>
    </row>
    <row r="3899" customFormat="false" ht="12.75" hidden="false" customHeight="true" outlineLevel="0" collapsed="false">
      <c r="A3899" s="6" t="s">
        <v>88</v>
      </c>
      <c r="B3899" s="6" t="s">
        <v>15935</v>
      </c>
      <c r="C3899" s="6" t="s">
        <v>15936</v>
      </c>
      <c r="D3899" s="6" t="s">
        <v>15937</v>
      </c>
      <c r="E3899" s="0" t="n">
        <v>100</v>
      </c>
      <c r="F3899" s="6" t="s">
        <v>15938</v>
      </c>
      <c r="G3899" s="6" t="s">
        <v>52</v>
      </c>
      <c r="H3899" s="6" t="s">
        <v>15885</v>
      </c>
      <c r="K3899" s="6" t="s">
        <v>1238</v>
      </c>
      <c r="L3899" s="6" t="s">
        <v>15939</v>
      </c>
      <c r="M3899" s="6" t="s">
        <v>713</v>
      </c>
      <c r="N3899" s="6" t="s">
        <v>58</v>
      </c>
      <c r="O3899" s="6" t="s">
        <v>59</v>
      </c>
      <c r="P3899" s="6" t="s">
        <v>797</v>
      </c>
      <c r="Q3899" s="6" t="s">
        <v>157</v>
      </c>
      <c r="R3899" s="6" t="s">
        <v>62</v>
      </c>
      <c r="S3899" s="6" t="s">
        <v>63</v>
      </c>
      <c r="T3899" s="6" t="s">
        <v>64</v>
      </c>
      <c r="Y3899" s="6" t="s">
        <v>66</v>
      </c>
      <c r="Z3899" s="0" t="n">
        <v>20</v>
      </c>
      <c r="AH3899" s="6" t="s">
        <v>15940</v>
      </c>
      <c r="AR3899" s="0" t="n">
        <v>31</v>
      </c>
    </row>
    <row r="3900" customFormat="false" ht="12.75" hidden="false" customHeight="true" outlineLevel="0" collapsed="false">
      <c r="A3900" s="6" t="s">
        <v>88</v>
      </c>
      <c r="B3900" s="6" t="s">
        <v>15935</v>
      </c>
      <c r="C3900" s="6" t="s">
        <v>15941</v>
      </c>
      <c r="D3900" s="6" t="s">
        <v>15942</v>
      </c>
      <c r="E3900" s="0" t="n">
        <v>100</v>
      </c>
      <c r="F3900" s="6" t="s">
        <v>15943</v>
      </c>
      <c r="G3900" s="6" t="s">
        <v>52</v>
      </c>
      <c r="H3900" s="6" t="s">
        <v>15885</v>
      </c>
      <c r="K3900" s="6" t="s">
        <v>1238</v>
      </c>
      <c r="L3900" s="6" t="s">
        <v>15939</v>
      </c>
      <c r="M3900" s="6" t="s">
        <v>1090</v>
      </c>
      <c r="N3900" s="6" t="s">
        <v>58</v>
      </c>
      <c r="O3900" s="6" t="s">
        <v>59</v>
      </c>
      <c r="P3900" s="6" t="s">
        <v>1473</v>
      </c>
      <c r="Q3900" s="6" t="s">
        <v>157</v>
      </c>
      <c r="R3900" s="6" t="s">
        <v>62</v>
      </c>
      <c r="S3900" s="6" t="s">
        <v>63</v>
      </c>
      <c r="T3900" s="6" t="s">
        <v>64</v>
      </c>
      <c r="Y3900" s="6" t="s">
        <v>66</v>
      </c>
      <c r="Z3900" s="0" t="n">
        <v>20</v>
      </c>
      <c r="AF3900" s="6" t="s">
        <v>15944</v>
      </c>
      <c r="AI3900" s="6" t="s">
        <v>15945</v>
      </c>
      <c r="AR3900" s="0" t="n">
        <v>73</v>
      </c>
    </row>
    <row r="3901" customFormat="false" ht="12.75" hidden="false" customHeight="true" outlineLevel="0" collapsed="false">
      <c r="A3901" s="4"/>
      <c r="B3901" s="4"/>
      <c r="C3901" s="4"/>
      <c r="D3901" s="4"/>
      <c r="E3901" s="4"/>
      <c r="F3901" s="4"/>
      <c r="G3901" s="4" t="s">
        <v>628</v>
      </c>
      <c r="H3901" s="4" t="s">
        <v>15885</v>
      </c>
      <c r="I3901" s="4"/>
      <c r="J3901" s="4"/>
      <c r="K3901" s="4" t="s">
        <v>1238</v>
      </c>
      <c r="L3901" s="4" t="s">
        <v>1245</v>
      </c>
      <c r="M3901" s="4"/>
      <c r="N3901" s="4"/>
      <c r="O3901" s="4"/>
      <c r="P3901" s="4"/>
      <c r="Q3901" s="4"/>
      <c r="R3901" s="4"/>
      <c r="S3901" s="4"/>
      <c r="T3901" s="4"/>
      <c r="U3901" s="4"/>
      <c r="V3901" s="4"/>
      <c r="W3901" s="4"/>
      <c r="X3901" s="4"/>
      <c r="Y3901" s="4"/>
      <c r="Z3901" s="4"/>
      <c r="AA3901" s="4"/>
      <c r="AB3901" s="4"/>
      <c r="AC3901" s="5"/>
      <c r="AD3901" s="4"/>
      <c r="AE3901" s="4"/>
      <c r="AF3901" s="4"/>
      <c r="AG3901" s="4"/>
      <c r="AH3901" s="4"/>
      <c r="AI3901" s="4"/>
      <c r="AJ3901" s="4"/>
      <c r="AK3901" s="4"/>
      <c r="AL3901" s="4"/>
      <c r="AM3901" s="4"/>
      <c r="AN3901" s="4"/>
      <c r="AO3901" s="4"/>
      <c r="AP3901" s="4"/>
      <c r="AQ3901" s="4"/>
      <c r="AR3901" s="4"/>
    </row>
    <row r="3902" customFormat="false" ht="12.75" hidden="false" customHeight="true" outlineLevel="0" collapsed="false">
      <c r="A3902" s="4"/>
      <c r="B3902" s="4"/>
      <c r="C3902" s="4"/>
      <c r="D3902" s="4"/>
      <c r="E3902" s="4"/>
      <c r="F3902" s="4"/>
      <c r="G3902" s="4" t="s">
        <v>1631</v>
      </c>
      <c r="H3902" s="4" t="s">
        <v>15885</v>
      </c>
      <c r="I3902" s="4"/>
      <c r="J3902" s="4"/>
      <c r="K3902" s="4" t="s">
        <v>1238</v>
      </c>
      <c r="L3902" s="4" t="s">
        <v>1245</v>
      </c>
      <c r="M3902" s="4"/>
      <c r="N3902" s="4"/>
      <c r="O3902" s="4"/>
      <c r="P3902" s="4"/>
      <c r="Q3902" s="4"/>
      <c r="R3902" s="4"/>
      <c r="S3902" s="4"/>
      <c r="T3902" s="4"/>
      <c r="U3902" s="4"/>
      <c r="V3902" s="4"/>
      <c r="W3902" s="4"/>
      <c r="X3902" s="4"/>
      <c r="Y3902" s="4"/>
      <c r="Z3902" s="4"/>
      <c r="AA3902" s="4"/>
      <c r="AB3902" s="4"/>
      <c r="AC3902" s="5"/>
      <c r="AD3902" s="4"/>
      <c r="AE3902" s="4"/>
      <c r="AF3902" s="4"/>
      <c r="AG3902" s="4"/>
      <c r="AH3902" s="4"/>
      <c r="AI3902" s="4"/>
      <c r="AJ3902" s="4"/>
      <c r="AK3902" s="4"/>
      <c r="AL3902" s="4"/>
      <c r="AM3902" s="4"/>
      <c r="AN3902" s="4"/>
      <c r="AO3902" s="4"/>
      <c r="AP3902" s="4"/>
      <c r="AQ3902" s="4"/>
      <c r="AR3902" s="4"/>
    </row>
    <row r="3903" customFormat="false" ht="12.75" hidden="false" customHeight="true" outlineLevel="0" collapsed="false">
      <c r="A3903" s="4"/>
      <c r="B3903" s="4"/>
      <c r="C3903" s="4"/>
      <c r="D3903" s="4"/>
      <c r="E3903" s="4"/>
      <c r="F3903" s="4"/>
      <c r="G3903" s="4" t="s">
        <v>1631</v>
      </c>
      <c r="H3903" s="4" t="s">
        <v>15885</v>
      </c>
      <c r="I3903" s="4"/>
      <c r="J3903" s="4"/>
      <c r="K3903" s="4" t="s">
        <v>1238</v>
      </c>
      <c r="L3903" s="4" t="s">
        <v>1245</v>
      </c>
      <c r="M3903" s="4"/>
      <c r="N3903" s="4"/>
      <c r="O3903" s="4"/>
      <c r="P3903" s="4"/>
      <c r="Q3903" s="4"/>
      <c r="R3903" s="4"/>
      <c r="S3903" s="4"/>
      <c r="T3903" s="4"/>
      <c r="U3903" s="4"/>
      <c r="V3903" s="4"/>
      <c r="W3903" s="4"/>
      <c r="X3903" s="4"/>
      <c r="Y3903" s="4"/>
      <c r="Z3903" s="4"/>
      <c r="AA3903" s="4"/>
      <c r="AB3903" s="4"/>
      <c r="AC3903" s="5"/>
      <c r="AD3903" s="4"/>
      <c r="AE3903" s="4"/>
      <c r="AF3903" s="4"/>
      <c r="AG3903" s="4"/>
      <c r="AH3903" s="4"/>
      <c r="AI3903" s="4"/>
      <c r="AJ3903" s="4"/>
      <c r="AK3903" s="4"/>
      <c r="AL3903" s="4"/>
      <c r="AM3903" s="4"/>
      <c r="AN3903" s="4"/>
      <c r="AO3903" s="4"/>
      <c r="AP3903" s="4"/>
      <c r="AQ3903" s="4"/>
      <c r="AR3903" s="4"/>
    </row>
    <row r="3904" customFormat="false" ht="12.75" hidden="false" customHeight="true" outlineLevel="0" collapsed="false">
      <c r="A3904" s="4"/>
      <c r="B3904" s="4"/>
      <c r="C3904" s="4"/>
      <c r="D3904" s="4"/>
      <c r="E3904" s="4"/>
      <c r="F3904" s="4"/>
      <c r="G3904" s="4" t="s">
        <v>1315</v>
      </c>
      <c r="H3904" s="4" t="s">
        <v>15885</v>
      </c>
      <c r="I3904" s="4"/>
      <c r="J3904" s="4"/>
      <c r="K3904" s="4" t="s">
        <v>1238</v>
      </c>
      <c r="L3904" s="4" t="s">
        <v>1245</v>
      </c>
      <c r="M3904" s="4"/>
      <c r="N3904" s="4"/>
      <c r="O3904" s="4"/>
      <c r="P3904" s="4"/>
      <c r="Q3904" s="4"/>
      <c r="R3904" s="4"/>
      <c r="S3904" s="4"/>
      <c r="T3904" s="4"/>
      <c r="U3904" s="4"/>
      <c r="V3904" s="4"/>
      <c r="W3904" s="4"/>
      <c r="X3904" s="4"/>
      <c r="Y3904" s="4"/>
      <c r="Z3904" s="4"/>
      <c r="AA3904" s="4"/>
      <c r="AB3904" s="4"/>
      <c r="AC3904" s="5"/>
      <c r="AD3904" s="4"/>
      <c r="AE3904" s="4"/>
      <c r="AF3904" s="4"/>
      <c r="AG3904" s="4"/>
      <c r="AH3904" s="4"/>
      <c r="AI3904" s="4"/>
      <c r="AJ3904" s="4"/>
      <c r="AK3904" s="4"/>
      <c r="AL3904" s="4"/>
      <c r="AM3904" s="4"/>
      <c r="AN3904" s="4"/>
      <c r="AO3904" s="4"/>
      <c r="AP3904" s="4"/>
      <c r="AQ3904" s="4"/>
      <c r="AR3904" s="4"/>
    </row>
    <row r="3905" customFormat="false" ht="12.75" hidden="false" customHeight="true" outlineLevel="0" collapsed="false">
      <c r="A3905" s="4"/>
      <c r="B3905" s="4"/>
      <c r="C3905" s="4"/>
      <c r="D3905" s="4"/>
      <c r="E3905" s="4"/>
      <c r="F3905" s="4"/>
      <c r="G3905" s="4" t="s">
        <v>3340</v>
      </c>
      <c r="H3905" s="4" t="s">
        <v>15885</v>
      </c>
      <c r="I3905" s="4"/>
      <c r="J3905" s="4"/>
      <c r="K3905" s="4" t="s">
        <v>1627</v>
      </c>
      <c r="L3905" s="4" t="s">
        <v>5759</v>
      </c>
      <c r="M3905" s="4"/>
      <c r="N3905" s="4"/>
      <c r="O3905" s="4"/>
      <c r="P3905" s="4"/>
      <c r="Q3905" s="4"/>
      <c r="R3905" s="4"/>
      <c r="S3905" s="4"/>
      <c r="T3905" s="4"/>
      <c r="U3905" s="4"/>
      <c r="V3905" s="4"/>
      <c r="W3905" s="4"/>
      <c r="X3905" s="4"/>
      <c r="Y3905" s="4"/>
      <c r="Z3905" s="4"/>
      <c r="AA3905" s="4"/>
      <c r="AB3905" s="4"/>
      <c r="AC3905" s="5"/>
      <c r="AD3905" s="4"/>
      <c r="AE3905" s="4"/>
      <c r="AF3905" s="4"/>
      <c r="AG3905" s="4"/>
      <c r="AH3905" s="4"/>
      <c r="AI3905" s="4"/>
      <c r="AJ3905" s="4"/>
      <c r="AK3905" s="4"/>
      <c r="AL3905" s="4"/>
      <c r="AM3905" s="4"/>
      <c r="AN3905" s="4"/>
      <c r="AO3905" s="4"/>
      <c r="AP3905" s="4"/>
      <c r="AQ3905" s="4"/>
      <c r="AR3905" s="4"/>
    </row>
    <row r="3906" customFormat="false" ht="12.75" hidden="false" customHeight="true" outlineLevel="0" collapsed="false">
      <c r="A3906" s="4"/>
      <c r="B3906" s="4"/>
      <c r="C3906" s="4"/>
      <c r="D3906" s="4"/>
      <c r="E3906" s="4"/>
      <c r="F3906" s="4"/>
      <c r="G3906" s="4" t="s">
        <v>594</v>
      </c>
      <c r="H3906" s="4" t="s">
        <v>15885</v>
      </c>
      <c r="I3906" s="4"/>
      <c r="J3906" s="4"/>
      <c r="K3906" s="4" t="s">
        <v>1627</v>
      </c>
      <c r="L3906" s="4" t="s">
        <v>5759</v>
      </c>
      <c r="M3906" s="4"/>
      <c r="N3906" s="4"/>
      <c r="O3906" s="4"/>
      <c r="P3906" s="4"/>
      <c r="Q3906" s="4"/>
      <c r="R3906" s="4"/>
      <c r="S3906" s="4"/>
      <c r="T3906" s="4"/>
      <c r="U3906" s="4"/>
      <c r="V3906" s="4"/>
      <c r="W3906" s="4"/>
      <c r="X3906" s="4"/>
      <c r="Y3906" s="4"/>
      <c r="Z3906" s="4"/>
      <c r="AA3906" s="4"/>
      <c r="AB3906" s="4"/>
      <c r="AC3906" s="5"/>
      <c r="AD3906" s="4"/>
      <c r="AE3906" s="4"/>
      <c r="AF3906" s="4"/>
      <c r="AG3906" s="4"/>
      <c r="AH3906" s="4"/>
      <c r="AI3906" s="4"/>
      <c r="AJ3906" s="4"/>
      <c r="AK3906" s="4"/>
      <c r="AL3906" s="4"/>
      <c r="AM3906" s="4"/>
      <c r="AN3906" s="4"/>
      <c r="AO3906" s="4"/>
      <c r="AP3906" s="4"/>
      <c r="AQ3906" s="4"/>
      <c r="AR3906" s="4"/>
    </row>
    <row r="3907" customFormat="false" ht="12.75" hidden="false" customHeight="true" outlineLevel="0" collapsed="false">
      <c r="A3907" s="4"/>
      <c r="B3907" s="4"/>
      <c r="C3907" s="4"/>
      <c r="D3907" s="4"/>
      <c r="E3907" s="4"/>
      <c r="F3907" s="4"/>
      <c r="G3907" s="4" t="s">
        <v>1629</v>
      </c>
      <c r="H3907" s="4" t="s">
        <v>15885</v>
      </c>
      <c r="I3907" s="4"/>
      <c r="J3907" s="4"/>
      <c r="K3907" s="4" t="s">
        <v>1627</v>
      </c>
      <c r="L3907" s="4" t="s">
        <v>5759</v>
      </c>
      <c r="M3907" s="4"/>
      <c r="N3907" s="4"/>
      <c r="O3907" s="4"/>
      <c r="P3907" s="4"/>
      <c r="Q3907" s="4"/>
      <c r="R3907" s="4"/>
      <c r="S3907" s="4"/>
      <c r="T3907" s="4"/>
      <c r="U3907" s="4"/>
      <c r="V3907" s="4"/>
      <c r="W3907" s="4"/>
      <c r="X3907" s="4"/>
      <c r="Y3907" s="4"/>
      <c r="Z3907" s="4"/>
      <c r="AA3907" s="4"/>
      <c r="AB3907" s="4"/>
      <c r="AC3907" s="5"/>
      <c r="AD3907" s="4"/>
      <c r="AE3907" s="4"/>
      <c r="AF3907" s="4"/>
      <c r="AG3907" s="4"/>
      <c r="AH3907" s="4"/>
      <c r="AI3907" s="4"/>
      <c r="AJ3907" s="4"/>
      <c r="AK3907" s="4"/>
      <c r="AL3907" s="4"/>
      <c r="AM3907" s="4"/>
      <c r="AN3907" s="4"/>
      <c r="AO3907" s="4"/>
      <c r="AP3907" s="4"/>
      <c r="AQ3907" s="4"/>
      <c r="AR3907" s="4"/>
    </row>
    <row r="3908" customFormat="false" ht="12.75" hidden="false" customHeight="true" outlineLevel="0" collapsed="false">
      <c r="A3908" s="4"/>
      <c r="B3908" s="4"/>
      <c r="C3908" s="4"/>
      <c r="D3908" s="4"/>
      <c r="E3908" s="4"/>
      <c r="F3908" s="4"/>
      <c r="G3908" s="4" t="s">
        <v>1629</v>
      </c>
      <c r="H3908" s="4" t="s">
        <v>15885</v>
      </c>
      <c r="I3908" s="4"/>
      <c r="J3908" s="4"/>
      <c r="K3908" s="4" t="s">
        <v>1627</v>
      </c>
      <c r="L3908" s="4" t="s">
        <v>5759</v>
      </c>
      <c r="M3908" s="4"/>
      <c r="N3908" s="4"/>
      <c r="O3908" s="4"/>
      <c r="P3908" s="4"/>
      <c r="Q3908" s="4"/>
      <c r="R3908" s="4"/>
      <c r="S3908" s="4"/>
      <c r="T3908" s="4"/>
      <c r="U3908" s="4"/>
      <c r="V3908" s="4"/>
      <c r="W3908" s="4"/>
      <c r="X3908" s="4"/>
      <c r="Y3908" s="4"/>
      <c r="Z3908" s="4"/>
      <c r="AA3908" s="4"/>
      <c r="AB3908" s="4"/>
      <c r="AC3908" s="5"/>
      <c r="AD3908" s="4"/>
      <c r="AE3908" s="4"/>
      <c r="AF3908" s="4"/>
      <c r="AG3908" s="4"/>
      <c r="AH3908" s="4"/>
      <c r="AI3908" s="4"/>
      <c r="AJ3908" s="4"/>
      <c r="AK3908" s="4"/>
      <c r="AL3908" s="4"/>
      <c r="AM3908" s="4"/>
      <c r="AN3908" s="4"/>
      <c r="AO3908" s="4"/>
      <c r="AP3908" s="4"/>
      <c r="AQ3908" s="4"/>
      <c r="AR3908" s="4"/>
    </row>
    <row r="3909" customFormat="false" ht="12.75" hidden="false" customHeight="true" outlineLevel="0" collapsed="false">
      <c r="A3909" s="4"/>
      <c r="B3909" s="4"/>
      <c r="C3909" s="4"/>
      <c r="D3909" s="4"/>
      <c r="E3909" s="4"/>
      <c r="F3909" s="4"/>
      <c r="G3909" s="4" t="s">
        <v>1629</v>
      </c>
      <c r="H3909" s="4" t="s">
        <v>15885</v>
      </c>
      <c r="I3909" s="4"/>
      <c r="J3909" s="4"/>
      <c r="K3909" s="4" t="s">
        <v>1627</v>
      </c>
      <c r="L3909" s="4" t="s">
        <v>5759</v>
      </c>
      <c r="M3909" s="4"/>
      <c r="N3909" s="4"/>
      <c r="O3909" s="4"/>
      <c r="P3909" s="4"/>
      <c r="Q3909" s="4"/>
      <c r="R3909" s="4"/>
      <c r="S3909" s="4"/>
      <c r="T3909" s="4"/>
      <c r="U3909" s="4"/>
      <c r="V3909" s="4"/>
      <c r="W3909" s="4"/>
      <c r="X3909" s="4"/>
      <c r="Y3909" s="4"/>
      <c r="Z3909" s="4"/>
      <c r="AA3909" s="4"/>
      <c r="AB3909" s="4"/>
      <c r="AC3909" s="5"/>
      <c r="AD3909" s="4"/>
      <c r="AE3909" s="4"/>
      <c r="AF3909" s="4"/>
      <c r="AG3909" s="4"/>
      <c r="AH3909" s="4"/>
      <c r="AI3909" s="4"/>
      <c r="AJ3909" s="4"/>
      <c r="AK3909" s="4"/>
      <c r="AL3909" s="4"/>
      <c r="AM3909" s="4"/>
      <c r="AN3909" s="4"/>
      <c r="AO3909" s="4"/>
      <c r="AP3909" s="4"/>
      <c r="AQ3909" s="4"/>
      <c r="AR3909" s="4"/>
    </row>
    <row r="3910" customFormat="false" ht="12.75" hidden="false" customHeight="true" outlineLevel="0" collapsed="false">
      <c r="A3910" s="4"/>
      <c r="B3910" s="4"/>
      <c r="C3910" s="4"/>
      <c r="D3910" s="4"/>
      <c r="E3910" s="4"/>
      <c r="F3910" s="4"/>
      <c r="G3910" s="4" t="s">
        <v>1028</v>
      </c>
      <c r="H3910" s="4" t="s">
        <v>15885</v>
      </c>
      <c r="I3910" s="4"/>
      <c r="J3910" s="4"/>
      <c r="K3910" s="4" t="s">
        <v>1627</v>
      </c>
      <c r="L3910" s="4" t="s">
        <v>5759</v>
      </c>
      <c r="M3910" s="4"/>
      <c r="N3910" s="4"/>
      <c r="O3910" s="4"/>
      <c r="P3910" s="4"/>
      <c r="Q3910" s="4"/>
      <c r="R3910" s="4"/>
      <c r="S3910" s="4"/>
      <c r="T3910" s="4"/>
      <c r="U3910" s="4"/>
      <c r="V3910" s="4"/>
      <c r="W3910" s="4"/>
      <c r="X3910" s="4"/>
      <c r="Y3910" s="4"/>
      <c r="Z3910" s="4"/>
      <c r="AA3910" s="4"/>
      <c r="AB3910" s="4"/>
      <c r="AC3910" s="5"/>
      <c r="AD3910" s="4"/>
      <c r="AE3910" s="4"/>
      <c r="AF3910" s="4"/>
      <c r="AG3910" s="4"/>
      <c r="AH3910" s="4"/>
      <c r="AI3910" s="4"/>
      <c r="AJ3910" s="4"/>
      <c r="AK3910" s="4"/>
      <c r="AL3910" s="4"/>
      <c r="AM3910" s="4"/>
      <c r="AN3910" s="4"/>
      <c r="AO3910" s="4"/>
      <c r="AP3910" s="4"/>
      <c r="AQ3910" s="4"/>
      <c r="AR3910" s="4"/>
    </row>
    <row r="3911" customFormat="false" ht="12.75" hidden="false" customHeight="true" outlineLevel="0" collapsed="false">
      <c r="A3911" s="4"/>
      <c r="B3911" s="4"/>
      <c r="C3911" s="4"/>
      <c r="D3911" s="4"/>
      <c r="E3911" s="4"/>
      <c r="F3911" s="4"/>
      <c r="G3911" s="4" t="s">
        <v>1028</v>
      </c>
      <c r="H3911" s="4" t="s">
        <v>15885</v>
      </c>
      <c r="I3911" s="4"/>
      <c r="J3911" s="4"/>
      <c r="K3911" s="4" t="s">
        <v>1627</v>
      </c>
      <c r="L3911" s="4" t="s">
        <v>5759</v>
      </c>
      <c r="M3911" s="4"/>
      <c r="N3911" s="4"/>
      <c r="O3911" s="4"/>
      <c r="P3911" s="4"/>
      <c r="Q3911" s="4"/>
      <c r="R3911" s="4"/>
      <c r="S3911" s="4"/>
      <c r="T3911" s="4"/>
      <c r="U3911" s="4"/>
      <c r="V3911" s="4"/>
      <c r="W3911" s="4"/>
      <c r="X3911" s="4"/>
      <c r="Y3911" s="4"/>
      <c r="Z3911" s="4"/>
      <c r="AA3911" s="4"/>
      <c r="AB3911" s="4"/>
      <c r="AC3911" s="5"/>
      <c r="AD3911" s="4"/>
      <c r="AE3911" s="4"/>
      <c r="AF3911" s="4"/>
      <c r="AG3911" s="4"/>
      <c r="AH3911" s="4"/>
      <c r="AI3911" s="4"/>
      <c r="AJ3911" s="4"/>
      <c r="AK3911" s="4"/>
      <c r="AL3911" s="4"/>
      <c r="AM3911" s="4"/>
      <c r="AN3911" s="4"/>
      <c r="AO3911" s="4"/>
      <c r="AP3911" s="4"/>
      <c r="AQ3911" s="4"/>
      <c r="AR3911" s="4"/>
    </row>
    <row r="3912" customFormat="false" ht="12.75" hidden="false" customHeight="true" outlineLevel="0" collapsed="false">
      <c r="A3912" s="4"/>
      <c r="B3912" s="4"/>
      <c r="C3912" s="4"/>
      <c r="D3912" s="4"/>
      <c r="E3912" s="4"/>
      <c r="F3912" s="4"/>
      <c r="G3912" s="4" t="s">
        <v>1028</v>
      </c>
      <c r="H3912" s="4" t="s">
        <v>15885</v>
      </c>
      <c r="I3912" s="4"/>
      <c r="J3912" s="4"/>
      <c r="K3912" s="4" t="s">
        <v>1627</v>
      </c>
      <c r="L3912" s="4" t="s">
        <v>5759</v>
      </c>
      <c r="M3912" s="4"/>
      <c r="N3912" s="4"/>
      <c r="O3912" s="4"/>
      <c r="P3912" s="4"/>
      <c r="Q3912" s="4"/>
      <c r="R3912" s="4"/>
      <c r="S3912" s="4"/>
      <c r="T3912" s="4"/>
      <c r="U3912" s="4"/>
      <c r="V3912" s="4"/>
      <c r="W3912" s="4"/>
      <c r="X3912" s="4"/>
      <c r="Y3912" s="4"/>
      <c r="Z3912" s="4"/>
      <c r="AA3912" s="4"/>
      <c r="AB3912" s="4"/>
      <c r="AC3912" s="5"/>
      <c r="AD3912" s="4"/>
      <c r="AE3912" s="4"/>
      <c r="AF3912" s="4"/>
      <c r="AG3912" s="4"/>
      <c r="AH3912" s="4"/>
      <c r="AI3912" s="4"/>
      <c r="AJ3912" s="4"/>
      <c r="AK3912" s="4"/>
      <c r="AL3912" s="4"/>
      <c r="AM3912" s="4"/>
      <c r="AN3912" s="4"/>
      <c r="AO3912" s="4"/>
      <c r="AP3912" s="4"/>
      <c r="AQ3912" s="4"/>
      <c r="AR3912" s="4"/>
    </row>
    <row r="3913" customFormat="false" ht="12.75" hidden="false" customHeight="true" outlineLevel="0" collapsed="false">
      <c r="A3913" s="4"/>
      <c r="B3913" s="4"/>
      <c r="C3913" s="4"/>
      <c r="D3913" s="4"/>
      <c r="E3913" s="4"/>
      <c r="F3913" s="4"/>
      <c r="G3913" s="4" t="s">
        <v>1028</v>
      </c>
      <c r="H3913" s="4" t="s">
        <v>15885</v>
      </c>
      <c r="I3913" s="4"/>
      <c r="J3913" s="4"/>
      <c r="K3913" s="4" t="s">
        <v>1627</v>
      </c>
      <c r="L3913" s="4" t="s">
        <v>5759</v>
      </c>
      <c r="M3913" s="4"/>
      <c r="N3913" s="4"/>
      <c r="O3913" s="4"/>
      <c r="P3913" s="4"/>
      <c r="Q3913" s="4"/>
      <c r="R3913" s="4"/>
      <c r="S3913" s="4"/>
      <c r="T3913" s="4"/>
      <c r="U3913" s="4"/>
      <c r="V3913" s="4"/>
      <c r="W3913" s="4"/>
      <c r="X3913" s="4"/>
      <c r="Y3913" s="4"/>
      <c r="Z3913" s="4"/>
      <c r="AA3913" s="4"/>
      <c r="AB3913" s="4"/>
      <c r="AC3913" s="5"/>
      <c r="AD3913" s="4"/>
      <c r="AE3913" s="4"/>
      <c r="AF3913" s="4"/>
      <c r="AG3913" s="4"/>
      <c r="AH3913" s="4"/>
      <c r="AI3913" s="4"/>
      <c r="AJ3913" s="4"/>
      <c r="AK3913" s="4"/>
      <c r="AL3913" s="4"/>
      <c r="AM3913" s="4"/>
      <c r="AN3913" s="4"/>
      <c r="AO3913" s="4"/>
      <c r="AP3913" s="4"/>
      <c r="AQ3913" s="4"/>
      <c r="AR3913" s="4"/>
    </row>
    <row r="3914" customFormat="false" ht="12.75" hidden="false" customHeight="true" outlineLevel="0" collapsed="false">
      <c r="A3914" s="4"/>
      <c r="B3914" s="4"/>
      <c r="C3914" s="4"/>
      <c r="D3914" s="4"/>
      <c r="E3914" s="4"/>
      <c r="F3914" s="4"/>
      <c r="G3914" s="4" t="s">
        <v>1028</v>
      </c>
      <c r="H3914" s="4" t="s">
        <v>15885</v>
      </c>
      <c r="I3914" s="4"/>
      <c r="J3914" s="4"/>
      <c r="K3914" s="4" t="s">
        <v>1627</v>
      </c>
      <c r="L3914" s="4" t="s">
        <v>5759</v>
      </c>
      <c r="M3914" s="4"/>
      <c r="N3914" s="4"/>
      <c r="O3914" s="4"/>
      <c r="P3914" s="4"/>
      <c r="Q3914" s="4"/>
      <c r="R3914" s="4"/>
      <c r="S3914" s="4"/>
      <c r="T3914" s="4"/>
      <c r="U3914" s="4"/>
      <c r="V3914" s="4"/>
      <c r="W3914" s="4"/>
      <c r="X3914" s="4"/>
      <c r="Y3914" s="4"/>
      <c r="Z3914" s="4"/>
      <c r="AA3914" s="4"/>
      <c r="AB3914" s="4"/>
      <c r="AC3914" s="5"/>
      <c r="AD3914" s="4"/>
      <c r="AE3914" s="4"/>
      <c r="AF3914" s="4"/>
      <c r="AG3914" s="4"/>
      <c r="AH3914" s="4"/>
      <c r="AI3914" s="4"/>
      <c r="AJ3914" s="4"/>
      <c r="AK3914" s="4"/>
      <c r="AL3914" s="4"/>
      <c r="AM3914" s="4"/>
      <c r="AN3914" s="4"/>
      <c r="AO3914" s="4"/>
      <c r="AP3914" s="4"/>
      <c r="AQ3914" s="4"/>
      <c r="AR3914" s="4"/>
    </row>
    <row r="3915" customFormat="false" ht="12.75" hidden="false" customHeight="true" outlineLevel="0" collapsed="false">
      <c r="A3915" s="4"/>
      <c r="B3915" s="4"/>
      <c r="C3915" s="4"/>
      <c r="D3915" s="4"/>
      <c r="E3915" s="4"/>
      <c r="F3915" s="4"/>
      <c r="G3915" s="4" t="s">
        <v>1667</v>
      </c>
      <c r="H3915" s="4" t="s">
        <v>15885</v>
      </c>
      <c r="I3915" s="4"/>
      <c r="J3915" s="4"/>
      <c r="K3915" s="4" t="s">
        <v>1627</v>
      </c>
      <c r="L3915" s="4" t="s">
        <v>5759</v>
      </c>
      <c r="M3915" s="4"/>
      <c r="N3915" s="4"/>
      <c r="O3915" s="4"/>
      <c r="P3915" s="4"/>
      <c r="Q3915" s="4"/>
      <c r="R3915" s="4"/>
      <c r="S3915" s="4"/>
      <c r="T3915" s="4"/>
      <c r="U3915" s="4"/>
      <c r="V3915" s="4"/>
      <c r="W3915" s="4"/>
      <c r="X3915" s="4"/>
      <c r="Y3915" s="4"/>
      <c r="Z3915" s="4"/>
      <c r="AA3915" s="4"/>
      <c r="AB3915" s="4"/>
      <c r="AC3915" s="5"/>
      <c r="AD3915" s="4"/>
      <c r="AE3915" s="4"/>
      <c r="AF3915" s="4"/>
      <c r="AG3915" s="4"/>
      <c r="AH3915" s="4"/>
      <c r="AI3915" s="4"/>
      <c r="AJ3915" s="4"/>
      <c r="AK3915" s="4"/>
      <c r="AL3915" s="4"/>
      <c r="AM3915" s="4"/>
      <c r="AN3915" s="4"/>
      <c r="AO3915" s="4"/>
      <c r="AP3915" s="4"/>
      <c r="AQ3915" s="4"/>
      <c r="AR3915" s="4"/>
    </row>
    <row r="3916" customFormat="false" ht="12.75" hidden="false" customHeight="true" outlineLevel="0" collapsed="false">
      <c r="A3916" s="4"/>
      <c r="B3916" s="4"/>
      <c r="C3916" s="4"/>
      <c r="D3916" s="4"/>
      <c r="E3916" s="4"/>
      <c r="F3916" s="4"/>
      <c r="G3916" s="4" t="s">
        <v>1667</v>
      </c>
      <c r="H3916" s="4" t="s">
        <v>15885</v>
      </c>
      <c r="I3916" s="4"/>
      <c r="J3916" s="4"/>
      <c r="K3916" s="4" t="s">
        <v>1627</v>
      </c>
      <c r="L3916" s="4" t="s">
        <v>5759</v>
      </c>
      <c r="M3916" s="4"/>
      <c r="N3916" s="4"/>
      <c r="O3916" s="4"/>
      <c r="P3916" s="4"/>
      <c r="Q3916" s="4"/>
      <c r="R3916" s="4"/>
      <c r="S3916" s="4"/>
      <c r="T3916" s="4"/>
      <c r="U3916" s="4"/>
      <c r="V3916" s="4"/>
      <c r="W3916" s="4"/>
      <c r="X3916" s="4"/>
      <c r="Y3916" s="4"/>
      <c r="Z3916" s="4"/>
      <c r="AA3916" s="4"/>
      <c r="AB3916" s="4"/>
      <c r="AC3916" s="5"/>
      <c r="AD3916" s="4"/>
      <c r="AE3916" s="4"/>
      <c r="AF3916" s="4"/>
      <c r="AG3916" s="4"/>
      <c r="AH3916" s="4"/>
      <c r="AI3916" s="4"/>
      <c r="AJ3916" s="4"/>
      <c r="AK3916" s="4"/>
      <c r="AL3916" s="4"/>
      <c r="AM3916" s="4"/>
      <c r="AN3916" s="4"/>
      <c r="AO3916" s="4"/>
      <c r="AP3916" s="4"/>
      <c r="AQ3916" s="4"/>
      <c r="AR3916" s="4"/>
    </row>
    <row r="3917" customFormat="false" ht="12.75" hidden="false" customHeight="true" outlineLevel="0" collapsed="false">
      <c r="A3917" s="4"/>
      <c r="B3917" s="4"/>
      <c r="C3917" s="4"/>
      <c r="D3917" s="4"/>
      <c r="E3917" s="4"/>
      <c r="F3917" s="4"/>
      <c r="G3917" s="4" t="s">
        <v>1667</v>
      </c>
      <c r="H3917" s="4" t="s">
        <v>15885</v>
      </c>
      <c r="I3917" s="4"/>
      <c r="J3917" s="4"/>
      <c r="K3917" s="4" t="s">
        <v>1627</v>
      </c>
      <c r="L3917" s="4" t="s">
        <v>5759</v>
      </c>
      <c r="M3917" s="4"/>
      <c r="N3917" s="4"/>
      <c r="O3917" s="4"/>
      <c r="P3917" s="4"/>
      <c r="Q3917" s="4"/>
      <c r="R3917" s="4"/>
      <c r="S3917" s="4"/>
      <c r="T3917" s="4"/>
      <c r="U3917" s="4"/>
      <c r="V3917" s="4"/>
      <c r="W3917" s="4"/>
      <c r="X3917" s="4"/>
      <c r="Y3917" s="4"/>
      <c r="Z3917" s="4"/>
      <c r="AA3917" s="4"/>
      <c r="AB3917" s="4"/>
      <c r="AC3917" s="5"/>
      <c r="AD3917" s="4"/>
      <c r="AE3917" s="4"/>
      <c r="AF3917" s="4"/>
      <c r="AG3917" s="4"/>
      <c r="AH3917" s="4"/>
      <c r="AI3917" s="4"/>
      <c r="AJ3917" s="4"/>
      <c r="AK3917" s="4"/>
      <c r="AL3917" s="4"/>
      <c r="AM3917" s="4"/>
      <c r="AN3917" s="4"/>
      <c r="AO3917" s="4"/>
      <c r="AP3917" s="4"/>
      <c r="AQ3917" s="4"/>
      <c r="AR3917" s="4"/>
    </row>
    <row r="3918" customFormat="false" ht="12.75" hidden="false" customHeight="true" outlineLevel="0" collapsed="false">
      <c r="A3918" s="4"/>
      <c r="B3918" s="4"/>
      <c r="C3918" s="4"/>
      <c r="D3918" s="4"/>
      <c r="E3918" s="4"/>
      <c r="F3918" s="4"/>
      <c r="G3918" s="4" t="s">
        <v>1529</v>
      </c>
      <c r="H3918" s="4" t="s">
        <v>15885</v>
      </c>
      <c r="I3918" s="4"/>
      <c r="J3918" s="4"/>
      <c r="K3918" s="4" t="s">
        <v>1627</v>
      </c>
      <c r="L3918" s="4" t="s">
        <v>5759</v>
      </c>
      <c r="M3918" s="4"/>
      <c r="N3918" s="4"/>
      <c r="O3918" s="4"/>
      <c r="P3918" s="4"/>
      <c r="Q3918" s="4"/>
      <c r="R3918" s="4"/>
      <c r="S3918" s="4"/>
      <c r="T3918" s="4"/>
      <c r="U3918" s="4"/>
      <c r="V3918" s="4"/>
      <c r="W3918" s="4"/>
      <c r="X3918" s="4"/>
      <c r="Y3918" s="4"/>
      <c r="Z3918" s="4"/>
      <c r="AA3918" s="4"/>
      <c r="AB3918" s="4"/>
      <c r="AC3918" s="5"/>
      <c r="AD3918" s="4"/>
      <c r="AE3918" s="4"/>
      <c r="AF3918" s="4"/>
      <c r="AG3918" s="4"/>
      <c r="AH3918" s="4"/>
      <c r="AI3918" s="4"/>
      <c r="AJ3918" s="4"/>
      <c r="AK3918" s="4"/>
      <c r="AL3918" s="4"/>
      <c r="AM3918" s="4"/>
      <c r="AN3918" s="4"/>
      <c r="AO3918" s="4"/>
      <c r="AP3918" s="4"/>
      <c r="AQ3918" s="4"/>
      <c r="AR3918" s="4"/>
    </row>
    <row r="3919" customFormat="false" ht="12.75" hidden="false" customHeight="true" outlineLevel="0" collapsed="false">
      <c r="A3919" s="4"/>
      <c r="B3919" s="4"/>
      <c r="C3919" s="4"/>
      <c r="D3919" s="4"/>
      <c r="E3919" s="4"/>
      <c r="F3919" s="4"/>
      <c r="G3919" s="4" t="s">
        <v>1529</v>
      </c>
      <c r="H3919" s="4" t="s">
        <v>15885</v>
      </c>
      <c r="I3919" s="4"/>
      <c r="J3919" s="4"/>
      <c r="K3919" s="4" t="s">
        <v>1627</v>
      </c>
      <c r="L3919" s="4" t="s">
        <v>5759</v>
      </c>
      <c r="M3919" s="4"/>
      <c r="N3919" s="4"/>
      <c r="O3919" s="4"/>
      <c r="P3919" s="4"/>
      <c r="Q3919" s="4"/>
      <c r="R3919" s="4"/>
      <c r="S3919" s="4"/>
      <c r="T3919" s="4"/>
      <c r="U3919" s="4"/>
      <c r="V3919" s="4"/>
      <c r="W3919" s="4"/>
      <c r="X3919" s="4"/>
      <c r="Y3919" s="4"/>
      <c r="Z3919" s="4"/>
      <c r="AA3919" s="4"/>
      <c r="AB3919" s="4"/>
      <c r="AC3919" s="5"/>
      <c r="AD3919" s="4"/>
      <c r="AE3919" s="4"/>
      <c r="AF3919" s="4"/>
      <c r="AG3919" s="4"/>
      <c r="AH3919" s="4"/>
      <c r="AI3919" s="4"/>
      <c r="AJ3919" s="4"/>
      <c r="AK3919" s="4"/>
      <c r="AL3919" s="4"/>
      <c r="AM3919" s="4"/>
      <c r="AN3919" s="4"/>
      <c r="AO3919" s="4"/>
      <c r="AP3919" s="4"/>
      <c r="AQ3919" s="4"/>
      <c r="AR3919" s="4"/>
    </row>
    <row r="3920" customFormat="false" ht="12.75" hidden="false" customHeight="true" outlineLevel="0" collapsed="false">
      <c r="A3920" s="6" t="s">
        <v>88</v>
      </c>
      <c r="B3920" s="6" t="s">
        <v>15946</v>
      </c>
      <c r="C3920" s="6" t="s">
        <v>15947</v>
      </c>
      <c r="D3920" s="6" t="s">
        <v>15948</v>
      </c>
      <c r="E3920" s="0" t="n">
        <v>50</v>
      </c>
      <c r="F3920" s="6" t="s">
        <v>15949</v>
      </c>
      <c r="G3920" s="6" t="s">
        <v>1592</v>
      </c>
      <c r="H3920" s="6" t="s">
        <v>15885</v>
      </c>
      <c r="J3920" s="6" t="s">
        <v>2313</v>
      </c>
      <c r="K3920" s="6" t="s">
        <v>1255</v>
      </c>
      <c r="L3920" s="6" t="s">
        <v>15950</v>
      </c>
      <c r="M3920" s="6" t="s">
        <v>4677</v>
      </c>
      <c r="N3920" s="6" t="s">
        <v>58</v>
      </c>
      <c r="O3920" s="6" t="s">
        <v>59</v>
      </c>
      <c r="P3920" s="6" t="s">
        <v>7369</v>
      </c>
      <c r="Q3920" s="6" t="s">
        <v>635</v>
      </c>
      <c r="R3920" s="6" t="s">
        <v>62</v>
      </c>
      <c r="S3920" s="6" t="s">
        <v>63</v>
      </c>
      <c r="T3920" s="6" t="s">
        <v>64</v>
      </c>
      <c r="Y3920" s="6" t="s">
        <v>66</v>
      </c>
      <c r="Z3920" s="0" t="n">
        <v>20</v>
      </c>
      <c r="AB3920" s="6" t="s">
        <v>15951</v>
      </c>
      <c r="AC3920" s="6"/>
      <c r="AD3920" s="6"/>
      <c r="AE3920" s="6"/>
      <c r="AN3920" s="6" t="s">
        <v>1112</v>
      </c>
      <c r="AR3920" s="0" t="n">
        <v>66</v>
      </c>
    </row>
    <row r="3921" customFormat="false" ht="12.75" hidden="false" customHeight="true" outlineLevel="0" collapsed="false">
      <c r="A3921" s="6" t="s">
        <v>88</v>
      </c>
      <c r="B3921" s="6" t="s">
        <v>3964</v>
      </c>
      <c r="C3921" s="6" t="s">
        <v>15952</v>
      </c>
      <c r="D3921" s="6" t="s">
        <v>15953</v>
      </c>
      <c r="E3921" s="0" t="n">
        <v>95</v>
      </c>
      <c r="F3921" s="6" t="s">
        <v>15954</v>
      </c>
      <c r="G3921" s="6" t="s">
        <v>46</v>
      </c>
      <c r="H3921" s="6" t="s">
        <v>15885</v>
      </c>
      <c r="K3921" s="6" t="s">
        <v>97</v>
      </c>
      <c r="L3921" s="6" t="s">
        <v>3970</v>
      </c>
      <c r="M3921" s="6" t="s">
        <v>2365</v>
      </c>
      <c r="N3921" s="6" t="s">
        <v>58</v>
      </c>
      <c r="O3921" s="6" t="s">
        <v>59</v>
      </c>
      <c r="P3921" s="6" t="s">
        <v>3759</v>
      </c>
      <c r="Q3921" s="6" t="s">
        <v>414</v>
      </c>
      <c r="R3921" s="6" t="s">
        <v>62</v>
      </c>
      <c r="S3921" s="6" t="s">
        <v>63</v>
      </c>
      <c r="T3921" s="6" t="s">
        <v>64</v>
      </c>
      <c r="Y3921" s="6" t="s">
        <v>66</v>
      </c>
      <c r="Z3921" s="0" t="n">
        <v>20</v>
      </c>
      <c r="AC3921" s="7" t="n">
        <v>43012</v>
      </c>
      <c r="AD3921" s="6" t="s">
        <v>161</v>
      </c>
      <c r="AE3921" s="6" t="s">
        <v>105</v>
      </c>
      <c r="AN3921" s="6" t="s">
        <v>1112</v>
      </c>
      <c r="AR3921" s="0" t="n">
        <v>66</v>
      </c>
    </row>
    <row r="3922" customFormat="false" ht="12.75" hidden="false" customHeight="true" outlineLevel="0" collapsed="false">
      <c r="A3922" s="6" t="s">
        <v>88</v>
      </c>
      <c r="B3922" s="6" t="s">
        <v>3964</v>
      </c>
      <c r="C3922" s="6" t="s">
        <v>15955</v>
      </c>
      <c r="D3922" s="6" t="s">
        <v>15956</v>
      </c>
      <c r="E3922" s="0" t="n">
        <v>95</v>
      </c>
      <c r="F3922" s="6" t="s">
        <v>15957</v>
      </c>
      <c r="G3922" s="6" t="s">
        <v>648</v>
      </c>
      <c r="H3922" s="6" t="s">
        <v>15885</v>
      </c>
      <c r="I3922" s="6" t="s">
        <v>2313</v>
      </c>
      <c r="J3922" s="6" t="s">
        <v>3377</v>
      </c>
      <c r="K3922" s="6" t="s">
        <v>97</v>
      </c>
      <c r="L3922" s="6" t="s">
        <v>3970</v>
      </c>
      <c r="M3922" s="6" t="s">
        <v>3521</v>
      </c>
      <c r="N3922" s="6" t="s">
        <v>58</v>
      </c>
      <c r="O3922" s="6" t="s">
        <v>59</v>
      </c>
      <c r="P3922" s="6" t="s">
        <v>7479</v>
      </c>
      <c r="Q3922" s="6" t="s">
        <v>286</v>
      </c>
      <c r="R3922" s="6" t="s">
        <v>62</v>
      </c>
      <c r="S3922" s="6" t="s">
        <v>63</v>
      </c>
      <c r="T3922" s="6" t="s">
        <v>64</v>
      </c>
      <c r="Y3922" s="6" t="s">
        <v>66</v>
      </c>
      <c r="Z3922" s="0" t="n">
        <v>20</v>
      </c>
      <c r="AA3922" s="6" t="s">
        <v>67</v>
      </c>
      <c r="AC3922" s="7" t="n">
        <v>43012</v>
      </c>
      <c r="AD3922" s="6" t="s">
        <v>161</v>
      </c>
      <c r="AE3922" s="6" t="s">
        <v>105</v>
      </c>
      <c r="AI3922" s="6" t="s">
        <v>15958</v>
      </c>
      <c r="AN3922" s="6" t="s">
        <v>1112</v>
      </c>
      <c r="AR3922" s="0" t="n">
        <v>66</v>
      </c>
    </row>
    <row r="3923" customFormat="false" ht="12.75" hidden="false" customHeight="true" outlineLevel="0" collapsed="false">
      <c r="A3923" s="6" t="s">
        <v>88</v>
      </c>
      <c r="B3923" s="6" t="s">
        <v>3964</v>
      </c>
      <c r="C3923" s="6" t="s">
        <v>15959</v>
      </c>
      <c r="D3923" s="6" t="s">
        <v>15960</v>
      </c>
      <c r="E3923" s="0" t="n">
        <v>95</v>
      </c>
      <c r="F3923" s="6" t="s">
        <v>15961</v>
      </c>
      <c r="G3923" s="6" t="s">
        <v>648</v>
      </c>
      <c r="H3923" s="6" t="s">
        <v>15885</v>
      </c>
      <c r="I3923" s="6" t="s">
        <v>15962</v>
      </c>
      <c r="K3923" s="6" t="s">
        <v>97</v>
      </c>
      <c r="L3923" s="6" t="s">
        <v>3970</v>
      </c>
      <c r="M3923" s="6" t="s">
        <v>1308</v>
      </c>
      <c r="N3923" s="6" t="s">
        <v>58</v>
      </c>
      <c r="O3923" s="6" t="s">
        <v>59</v>
      </c>
      <c r="P3923" s="6" t="s">
        <v>8357</v>
      </c>
      <c r="Q3923" s="6" t="s">
        <v>286</v>
      </c>
      <c r="R3923" s="6" t="s">
        <v>62</v>
      </c>
      <c r="S3923" s="6" t="s">
        <v>63</v>
      </c>
      <c r="T3923" s="6" t="s">
        <v>64</v>
      </c>
      <c r="U3923" s="6" t="s">
        <v>144</v>
      </c>
      <c r="Y3923" s="6" t="s">
        <v>66</v>
      </c>
      <c r="Z3923" s="0" t="n">
        <v>20</v>
      </c>
      <c r="AC3923" s="7" t="n">
        <v>43012</v>
      </c>
      <c r="AD3923" s="6" t="s">
        <v>161</v>
      </c>
      <c r="AE3923" s="6" t="s">
        <v>105</v>
      </c>
      <c r="AH3923" s="6" t="s">
        <v>15963</v>
      </c>
      <c r="AN3923" s="6" t="s">
        <v>15964</v>
      </c>
      <c r="AR3923" s="0" t="n">
        <v>66</v>
      </c>
    </row>
    <row r="3924" customFormat="false" ht="12.75" hidden="false" customHeight="true" outlineLevel="0" collapsed="false">
      <c r="A3924" s="6" t="s">
        <v>88</v>
      </c>
      <c r="B3924" s="6" t="s">
        <v>3964</v>
      </c>
      <c r="C3924" s="6" t="s">
        <v>15965</v>
      </c>
      <c r="D3924" s="6" t="s">
        <v>15966</v>
      </c>
      <c r="E3924" s="0" t="n">
        <v>95</v>
      </c>
      <c r="F3924" s="6" t="s">
        <v>15967</v>
      </c>
      <c r="G3924" s="6" t="s">
        <v>718</v>
      </c>
      <c r="H3924" s="6" t="s">
        <v>15885</v>
      </c>
      <c r="K3924" s="6" t="s">
        <v>97</v>
      </c>
      <c r="L3924" s="6" t="s">
        <v>3970</v>
      </c>
      <c r="M3924" s="6" t="s">
        <v>15968</v>
      </c>
      <c r="N3924" s="6" t="s">
        <v>58</v>
      </c>
      <c r="O3924" s="6" t="s">
        <v>59</v>
      </c>
      <c r="P3924" s="6" t="s">
        <v>2283</v>
      </c>
      <c r="Q3924" s="6" t="s">
        <v>358</v>
      </c>
      <c r="R3924" s="6" t="s">
        <v>62</v>
      </c>
      <c r="S3924" s="6" t="s">
        <v>63</v>
      </c>
      <c r="T3924" s="6" t="s">
        <v>64</v>
      </c>
      <c r="U3924" s="6" t="s">
        <v>144</v>
      </c>
      <c r="Y3924" s="6" t="s">
        <v>66</v>
      </c>
      <c r="Z3924" s="0" t="n">
        <v>20</v>
      </c>
      <c r="AC3924" s="7" t="n">
        <v>43012</v>
      </c>
      <c r="AD3924" s="6" t="s">
        <v>161</v>
      </c>
      <c r="AE3924" s="6" t="s">
        <v>105</v>
      </c>
      <c r="AH3924" s="6" t="s">
        <v>15969</v>
      </c>
      <c r="AR3924" s="0" t="n">
        <v>18</v>
      </c>
    </row>
    <row r="3925" customFormat="false" ht="12.75" hidden="false" customHeight="true" outlineLevel="0" collapsed="false">
      <c r="A3925" s="6" t="s">
        <v>88</v>
      </c>
      <c r="B3925" s="6" t="s">
        <v>3964</v>
      </c>
      <c r="C3925" s="6" t="s">
        <v>15970</v>
      </c>
      <c r="D3925" s="6" t="s">
        <v>15971</v>
      </c>
      <c r="E3925" s="0" t="n">
        <v>95</v>
      </c>
      <c r="F3925" s="6" t="s">
        <v>15972</v>
      </c>
      <c r="G3925" s="6" t="s">
        <v>1642</v>
      </c>
      <c r="H3925" s="6" t="s">
        <v>15885</v>
      </c>
      <c r="I3925" s="6" t="s">
        <v>15023</v>
      </c>
      <c r="K3925" s="6" t="s">
        <v>97</v>
      </c>
      <c r="L3925" s="6" t="s">
        <v>3970</v>
      </c>
      <c r="M3925" s="6" t="s">
        <v>4207</v>
      </c>
      <c r="N3925" s="6" t="s">
        <v>58</v>
      </c>
      <c r="O3925" s="6" t="s">
        <v>59</v>
      </c>
      <c r="P3925" s="6" t="s">
        <v>173</v>
      </c>
      <c r="Q3925" s="6" t="s">
        <v>219</v>
      </c>
      <c r="R3925" s="6" t="s">
        <v>62</v>
      </c>
      <c r="S3925" s="6" t="s">
        <v>63</v>
      </c>
      <c r="T3925" s="6" t="s">
        <v>64</v>
      </c>
      <c r="Y3925" s="6" t="s">
        <v>66</v>
      </c>
      <c r="Z3925" s="0" t="n">
        <v>20</v>
      </c>
      <c r="AC3925" s="7" t="n">
        <v>43012</v>
      </c>
      <c r="AD3925" s="6" t="s">
        <v>161</v>
      </c>
      <c r="AE3925" s="6" t="s">
        <v>105</v>
      </c>
      <c r="AH3925" s="6" t="s">
        <v>15973</v>
      </c>
      <c r="AI3925" s="6" t="s">
        <v>15974</v>
      </c>
      <c r="AR3925" s="0" t="n">
        <v>18</v>
      </c>
    </row>
    <row r="3926" customFormat="false" ht="12.75" hidden="false" customHeight="true" outlineLevel="0" collapsed="false">
      <c r="A3926" s="6" t="s">
        <v>88</v>
      </c>
      <c r="B3926" s="6" t="s">
        <v>3964</v>
      </c>
      <c r="C3926" s="6" t="s">
        <v>15975</v>
      </c>
      <c r="D3926" s="6" t="s">
        <v>15976</v>
      </c>
      <c r="E3926" s="0" t="n">
        <v>95</v>
      </c>
      <c r="F3926" s="6" t="s">
        <v>15977</v>
      </c>
      <c r="G3926" s="6" t="s">
        <v>1642</v>
      </c>
      <c r="H3926" s="6" t="s">
        <v>15885</v>
      </c>
      <c r="I3926" s="6" t="s">
        <v>15978</v>
      </c>
      <c r="K3926" s="6" t="s">
        <v>97</v>
      </c>
      <c r="L3926" s="6" t="s">
        <v>3970</v>
      </c>
      <c r="M3926" s="6" t="s">
        <v>1681</v>
      </c>
      <c r="N3926" s="6" t="s">
        <v>58</v>
      </c>
      <c r="O3926" s="6" t="s">
        <v>59</v>
      </c>
      <c r="P3926" s="6" t="s">
        <v>1056</v>
      </c>
      <c r="Q3926" s="6" t="s">
        <v>101</v>
      </c>
      <c r="R3926" s="6" t="s">
        <v>62</v>
      </c>
      <c r="S3926" s="6" t="s">
        <v>63</v>
      </c>
      <c r="T3926" s="6" t="s">
        <v>64</v>
      </c>
      <c r="Y3926" s="6" t="s">
        <v>66</v>
      </c>
      <c r="Z3926" s="0" t="n">
        <v>20</v>
      </c>
      <c r="AB3926" s="6" t="s">
        <v>15979</v>
      </c>
      <c r="AC3926" s="7" t="n">
        <v>43012</v>
      </c>
      <c r="AD3926" s="6" t="s">
        <v>161</v>
      </c>
      <c r="AE3926" s="6" t="s">
        <v>105</v>
      </c>
      <c r="AI3926" s="6" t="s">
        <v>15980</v>
      </c>
      <c r="AR3926" s="0" t="n">
        <v>18</v>
      </c>
    </row>
    <row r="3927" customFormat="false" ht="12.75" hidden="false" customHeight="true" outlineLevel="0" collapsed="false">
      <c r="A3927" s="6" t="s">
        <v>88</v>
      </c>
      <c r="B3927" s="6" t="s">
        <v>7106</v>
      </c>
      <c r="C3927" s="6" t="s">
        <v>15981</v>
      </c>
      <c r="D3927" s="6" t="s">
        <v>15982</v>
      </c>
      <c r="E3927" s="0" t="n">
        <v>120</v>
      </c>
      <c r="F3927" s="6" t="s">
        <v>15983</v>
      </c>
      <c r="G3927" s="6" t="s">
        <v>196</v>
      </c>
      <c r="H3927" s="6" t="s">
        <v>15885</v>
      </c>
      <c r="K3927" s="6" t="s">
        <v>7111</v>
      </c>
      <c r="L3927" s="6" t="s">
        <v>7112</v>
      </c>
      <c r="M3927" s="6" t="s">
        <v>4537</v>
      </c>
      <c r="N3927" s="6" t="s">
        <v>58</v>
      </c>
      <c r="O3927" s="6" t="s">
        <v>59</v>
      </c>
      <c r="P3927" s="6" t="s">
        <v>1048</v>
      </c>
      <c r="Q3927" s="6" t="s">
        <v>207</v>
      </c>
      <c r="R3927" s="6" t="s">
        <v>62</v>
      </c>
      <c r="S3927" s="6" t="s">
        <v>63</v>
      </c>
      <c r="T3927" s="6" t="s">
        <v>64</v>
      </c>
      <c r="X3927" s="6" t="s">
        <v>1936</v>
      </c>
      <c r="Y3927" s="6" t="s">
        <v>66</v>
      </c>
      <c r="Z3927" s="0" t="n">
        <v>20</v>
      </c>
      <c r="AB3927" s="6" t="s">
        <v>15984</v>
      </c>
      <c r="AC3927" s="7" t="n">
        <v>43012</v>
      </c>
      <c r="AD3927" s="0" t="s">
        <v>104</v>
      </c>
      <c r="AE3927" s="6" t="s">
        <v>105</v>
      </c>
      <c r="AH3927" s="6" t="s">
        <v>15985</v>
      </c>
      <c r="AI3927" s="6" t="s">
        <v>15986</v>
      </c>
      <c r="AR3927" s="0" t="n">
        <v>18</v>
      </c>
    </row>
    <row r="3928" customFormat="false" ht="12.75" hidden="false" customHeight="true" outlineLevel="0" collapsed="false">
      <c r="A3928" s="6" t="s">
        <v>88</v>
      </c>
      <c r="B3928" s="6" t="s">
        <v>4906</v>
      </c>
      <c r="C3928" s="6" t="s">
        <v>15987</v>
      </c>
      <c r="D3928" s="6" t="s">
        <v>15988</v>
      </c>
      <c r="E3928" s="0" t="n">
        <v>37</v>
      </c>
      <c r="F3928" s="6" t="s">
        <v>15989</v>
      </c>
      <c r="G3928" s="6" t="s">
        <v>364</v>
      </c>
      <c r="H3928" s="6" t="s">
        <v>15885</v>
      </c>
      <c r="I3928" s="6" t="s">
        <v>15990</v>
      </c>
      <c r="K3928" s="6" t="s">
        <v>1255</v>
      </c>
      <c r="L3928" s="6" t="s">
        <v>4912</v>
      </c>
      <c r="M3928" s="6" t="s">
        <v>5018</v>
      </c>
      <c r="N3928" s="6" t="s">
        <v>58</v>
      </c>
      <c r="O3928" s="6" t="s">
        <v>59</v>
      </c>
      <c r="P3928" s="6" t="s">
        <v>5910</v>
      </c>
      <c r="Q3928" s="6" t="s">
        <v>101</v>
      </c>
      <c r="R3928" s="6" t="s">
        <v>143</v>
      </c>
      <c r="S3928" s="6" t="s">
        <v>63</v>
      </c>
      <c r="T3928" s="6" t="s">
        <v>64</v>
      </c>
      <c r="X3928" s="6" t="s">
        <v>1809</v>
      </c>
      <c r="Y3928" s="6" t="s">
        <v>66</v>
      </c>
      <c r="Z3928" s="0" t="n">
        <v>20</v>
      </c>
      <c r="AB3928" s="6" t="s">
        <v>15991</v>
      </c>
      <c r="AC3928" s="7" t="n">
        <v>43020</v>
      </c>
      <c r="AD3928" s="6" t="s">
        <v>104</v>
      </c>
      <c r="AE3928" s="6" t="s">
        <v>105</v>
      </c>
      <c r="AH3928" s="6" t="s">
        <v>15992</v>
      </c>
      <c r="AR3928" s="0" t="n">
        <v>56</v>
      </c>
    </row>
    <row r="3929" customFormat="false" ht="12.75" hidden="false" customHeight="true" outlineLevel="0" collapsed="false">
      <c r="A3929" s="6" t="s">
        <v>88</v>
      </c>
      <c r="B3929" s="6" t="s">
        <v>4906</v>
      </c>
      <c r="C3929" s="6" t="s">
        <v>15993</v>
      </c>
      <c r="D3929" s="6" t="s">
        <v>15994</v>
      </c>
      <c r="E3929" s="0" t="n">
        <v>37</v>
      </c>
      <c r="F3929" s="6" t="s">
        <v>15995</v>
      </c>
      <c r="G3929" s="6" t="s">
        <v>364</v>
      </c>
      <c r="H3929" s="6" t="s">
        <v>15885</v>
      </c>
      <c r="I3929" s="6" t="s">
        <v>15996</v>
      </c>
      <c r="J3929" s="6" t="s">
        <v>8809</v>
      </c>
      <c r="K3929" s="6" t="s">
        <v>1255</v>
      </c>
      <c r="L3929" s="6" t="s">
        <v>4912</v>
      </c>
      <c r="M3929" s="6" t="s">
        <v>721</v>
      </c>
      <c r="N3929" s="6" t="s">
        <v>58</v>
      </c>
      <c r="O3929" s="6" t="s">
        <v>59</v>
      </c>
      <c r="P3929" s="6" t="s">
        <v>695</v>
      </c>
      <c r="Q3929" s="6" t="s">
        <v>635</v>
      </c>
      <c r="R3929" s="6" t="s">
        <v>143</v>
      </c>
      <c r="S3929" s="6" t="s">
        <v>63</v>
      </c>
      <c r="T3929" s="6" t="s">
        <v>64</v>
      </c>
      <c r="X3929" s="6" t="s">
        <v>1809</v>
      </c>
      <c r="Y3929" s="6" t="s">
        <v>66</v>
      </c>
      <c r="Z3929" s="0" t="n">
        <v>20</v>
      </c>
      <c r="AB3929" s="6" t="s">
        <v>15997</v>
      </c>
      <c r="AC3929" s="7" t="n">
        <v>43020</v>
      </c>
      <c r="AD3929" s="6" t="s">
        <v>104</v>
      </c>
      <c r="AE3929" s="6" t="s">
        <v>105</v>
      </c>
      <c r="AF3929" s="6" t="s">
        <v>15998</v>
      </c>
      <c r="AI3929" s="6" t="s">
        <v>15999</v>
      </c>
      <c r="AR3929" s="0" t="n">
        <v>56</v>
      </c>
    </row>
    <row r="3930" customFormat="false" ht="12.75" hidden="false" customHeight="true" outlineLevel="0" collapsed="false">
      <c r="A3930" s="6" t="s">
        <v>88</v>
      </c>
      <c r="B3930" s="6" t="s">
        <v>4906</v>
      </c>
      <c r="C3930" s="6" t="s">
        <v>16000</v>
      </c>
      <c r="D3930" s="6" t="s">
        <v>16001</v>
      </c>
      <c r="E3930" s="0" t="n">
        <v>37</v>
      </c>
      <c r="F3930" s="6" t="s">
        <v>16002</v>
      </c>
      <c r="G3930" s="6" t="s">
        <v>364</v>
      </c>
      <c r="H3930" s="6" t="s">
        <v>15885</v>
      </c>
      <c r="J3930" s="6" t="s">
        <v>2512</v>
      </c>
      <c r="K3930" s="6" t="s">
        <v>1255</v>
      </c>
      <c r="L3930" s="6" t="s">
        <v>4912</v>
      </c>
      <c r="M3930" s="6" t="s">
        <v>412</v>
      </c>
      <c r="N3930" s="6" t="s">
        <v>58</v>
      </c>
      <c r="O3930" s="6" t="s">
        <v>59</v>
      </c>
      <c r="P3930" s="6" t="s">
        <v>1122</v>
      </c>
      <c r="Q3930" s="6" t="s">
        <v>635</v>
      </c>
      <c r="R3930" s="6" t="s">
        <v>143</v>
      </c>
      <c r="S3930" s="6" t="s">
        <v>63</v>
      </c>
      <c r="T3930" s="6" t="s">
        <v>64</v>
      </c>
      <c r="X3930" s="6" t="s">
        <v>1809</v>
      </c>
      <c r="Y3930" s="6" t="s">
        <v>66</v>
      </c>
      <c r="Z3930" s="0" t="n">
        <v>20</v>
      </c>
      <c r="AB3930" s="6" t="s">
        <v>16003</v>
      </c>
      <c r="AC3930" s="7" t="n">
        <v>43020</v>
      </c>
      <c r="AD3930" s="6" t="s">
        <v>104</v>
      </c>
      <c r="AE3930" s="6" t="s">
        <v>105</v>
      </c>
      <c r="AR3930" s="0" t="n">
        <v>56</v>
      </c>
    </row>
    <row r="3931" customFormat="false" ht="12.75" hidden="false" customHeight="true" outlineLevel="0" collapsed="false">
      <c r="A3931" s="6" t="s">
        <v>88</v>
      </c>
      <c r="B3931" s="6" t="s">
        <v>4906</v>
      </c>
      <c r="C3931" s="6" t="s">
        <v>16004</v>
      </c>
      <c r="D3931" s="6" t="s">
        <v>16005</v>
      </c>
      <c r="E3931" s="0" t="n">
        <v>37</v>
      </c>
      <c r="F3931" s="6" t="s">
        <v>16006</v>
      </c>
      <c r="G3931" s="6" t="s">
        <v>364</v>
      </c>
      <c r="H3931" s="6" t="s">
        <v>15885</v>
      </c>
      <c r="I3931" s="6" t="s">
        <v>2890</v>
      </c>
      <c r="J3931" s="6" t="s">
        <v>897</v>
      </c>
      <c r="K3931" s="6" t="s">
        <v>1255</v>
      </c>
      <c r="L3931" s="6" t="s">
        <v>4912</v>
      </c>
      <c r="M3931" s="6" t="s">
        <v>6333</v>
      </c>
      <c r="N3931" s="6" t="s">
        <v>58</v>
      </c>
      <c r="O3931" s="6" t="s">
        <v>59</v>
      </c>
      <c r="P3931" s="6" t="s">
        <v>2392</v>
      </c>
      <c r="Q3931" s="6" t="s">
        <v>635</v>
      </c>
      <c r="R3931" s="6" t="s">
        <v>143</v>
      </c>
      <c r="S3931" s="6" t="s">
        <v>63</v>
      </c>
      <c r="T3931" s="6" t="s">
        <v>64</v>
      </c>
      <c r="X3931" s="6" t="s">
        <v>1809</v>
      </c>
      <c r="Y3931" s="6" t="s">
        <v>66</v>
      </c>
      <c r="Z3931" s="0" t="n">
        <v>20</v>
      </c>
      <c r="AB3931" s="6" t="s">
        <v>16007</v>
      </c>
      <c r="AC3931" s="7" t="n">
        <v>43020</v>
      </c>
      <c r="AD3931" s="6" t="s">
        <v>104</v>
      </c>
      <c r="AE3931" s="6" t="s">
        <v>105</v>
      </c>
      <c r="AI3931" s="6" t="s">
        <v>16008</v>
      </c>
      <c r="AR3931" s="0" t="n">
        <v>71</v>
      </c>
    </row>
    <row r="3932" customFormat="false" ht="12.75" hidden="false" customHeight="true" outlineLevel="0" collapsed="false">
      <c r="A3932" s="6" t="s">
        <v>88</v>
      </c>
      <c r="B3932" s="6" t="s">
        <v>3400</v>
      </c>
      <c r="C3932" s="6" t="s">
        <v>16009</v>
      </c>
      <c r="D3932" s="6" t="s">
        <v>16010</v>
      </c>
      <c r="E3932" s="0" t="n">
        <v>60</v>
      </c>
      <c r="F3932" s="6" t="s">
        <v>16011</v>
      </c>
      <c r="G3932" s="6" t="s">
        <v>889</v>
      </c>
      <c r="H3932" s="6" t="s">
        <v>15885</v>
      </c>
      <c r="I3932" s="6" t="s">
        <v>4728</v>
      </c>
      <c r="J3932" s="6" t="s">
        <v>125</v>
      </c>
      <c r="K3932" s="6" t="s">
        <v>1255</v>
      </c>
      <c r="L3932" s="6" t="s">
        <v>3406</v>
      </c>
      <c r="M3932" s="6" t="s">
        <v>6168</v>
      </c>
      <c r="N3932" s="6" t="s">
        <v>58</v>
      </c>
      <c r="O3932" s="6" t="s">
        <v>59</v>
      </c>
      <c r="P3932" s="6" t="s">
        <v>7471</v>
      </c>
      <c r="Q3932" s="6" t="s">
        <v>286</v>
      </c>
      <c r="R3932" s="6" t="s">
        <v>62</v>
      </c>
      <c r="S3932" s="6" t="s">
        <v>63</v>
      </c>
      <c r="T3932" s="6" t="s">
        <v>64</v>
      </c>
      <c r="U3932" s="6" t="s">
        <v>144</v>
      </c>
      <c r="Y3932" s="6" t="s">
        <v>66</v>
      </c>
      <c r="Z3932" s="0" t="n">
        <v>20</v>
      </c>
      <c r="AC3932" s="7" t="n">
        <v>43020</v>
      </c>
      <c r="AD3932" s="6" t="s">
        <v>104</v>
      </c>
      <c r="AE3932" s="6" t="s">
        <v>105</v>
      </c>
      <c r="AR3932" s="0" t="n">
        <v>62</v>
      </c>
    </row>
    <row r="3933" customFormat="false" ht="12.75" hidden="false" customHeight="true" outlineLevel="0" collapsed="false">
      <c r="A3933" s="6" t="s">
        <v>88</v>
      </c>
      <c r="B3933" s="6" t="s">
        <v>1265</v>
      </c>
      <c r="C3933" s="6" t="s">
        <v>16012</v>
      </c>
      <c r="D3933" s="6" t="s">
        <v>16013</v>
      </c>
      <c r="E3933" s="0" t="n">
        <v>13</v>
      </c>
      <c r="F3933" s="6" t="s">
        <v>16014</v>
      </c>
      <c r="G3933" s="6" t="s">
        <v>324</v>
      </c>
      <c r="H3933" s="6" t="s">
        <v>15885</v>
      </c>
      <c r="K3933" s="6" t="s">
        <v>1271</v>
      </c>
      <c r="L3933" s="6" t="s">
        <v>1272</v>
      </c>
      <c r="M3933" s="6" t="s">
        <v>3148</v>
      </c>
      <c r="N3933" s="6" t="s">
        <v>58</v>
      </c>
      <c r="O3933" s="6" t="s">
        <v>59</v>
      </c>
      <c r="P3933" s="6" t="s">
        <v>3154</v>
      </c>
      <c r="Q3933" s="6" t="s">
        <v>414</v>
      </c>
      <c r="R3933" s="6" t="s">
        <v>62</v>
      </c>
      <c r="S3933" s="6" t="s">
        <v>63</v>
      </c>
      <c r="T3933" s="6" t="s">
        <v>64</v>
      </c>
      <c r="Y3933" s="6" t="s">
        <v>66</v>
      </c>
      <c r="Z3933" s="0" t="n">
        <v>20</v>
      </c>
      <c r="AA3933" s="6" t="s">
        <v>67</v>
      </c>
      <c r="AC3933" s="7" t="n">
        <v>43024</v>
      </c>
      <c r="AD3933" s="0" t="s">
        <v>104</v>
      </c>
      <c r="AE3933" s="0" t="s">
        <v>105</v>
      </c>
      <c r="AR3933" s="0" t="n">
        <v>62</v>
      </c>
    </row>
    <row r="3934" customFormat="false" ht="12.75" hidden="false" customHeight="true" outlineLevel="0" collapsed="false">
      <c r="A3934" s="6" t="s">
        <v>88</v>
      </c>
      <c r="B3934" s="6" t="s">
        <v>1265</v>
      </c>
      <c r="C3934" s="6" t="s">
        <v>16015</v>
      </c>
      <c r="D3934" s="6" t="s">
        <v>16016</v>
      </c>
      <c r="E3934" s="0" t="n">
        <v>13</v>
      </c>
      <c r="F3934" s="6" t="s">
        <v>16017</v>
      </c>
      <c r="G3934" s="6" t="s">
        <v>594</v>
      </c>
      <c r="H3934" s="6" t="s">
        <v>15885</v>
      </c>
      <c r="I3934" s="6" t="s">
        <v>2313</v>
      </c>
      <c r="K3934" s="6" t="s">
        <v>1271</v>
      </c>
      <c r="L3934" s="6" t="s">
        <v>1272</v>
      </c>
      <c r="M3934" s="6" t="s">
        <v>874</v>
      </c>
      <c r="N3934" s="6" t="s">
        <v>58</v>
      </c>
      <c r="O3934" s="6" t="s">
        <v>59</v>
      </c>
      <c r="P3934" s="6" t="s">
        <v>188</v>
      </c>
      <c r="Q3934" s="6" t="s">
        <v>368</v>
      </c>
      <c r="R3934" s="6" t="s">
        <v>62</v>
      </c>
      <c r="S3934" s="6" t="s">
        <v>63</v>
      </c>
      <c r="T3934" s="6" t="s">
        <v>64</v>
      </c>
      <c r="Y3934" s="6" t="s">
        <v>66</v>
      </c>
      <c r="Z3934" s="0" t="n">
        <v>20</v>
      </c>
      <c r="AB3934" s="6" t="s">
        <v>16018</v>
      </c>
      <c r="AC3934" s="7" t="n">
        <v>43024</v>
      </c>
      <c r="AD3934" s="0" t="s">
        <v>104</v>
      </c>
      <c r="AE3934" s="0" t="s">
        <v>105</v>
      </c>
      <c r="AR3934" s="0" t="n">
        <v>62</v>
      </c>
    </row>
    <row r="3935" customFormat="false" ht="12.75" hidden="false" customHeight="true" outlineLevel="0" collapsed="false">
      <c r="A3935" s="6" t="s">
        <v>88</v>
      </c>
      <c r="B3935" s="6" t="s">
        <v>1265</v>
      </c>
      <c r="C3935" s="6" t="s">
        <v>16019</v>
      </c>
      <c r="D3935" s="6" t="s">
        <v>16020</v>
      </c>
      <c r="E3935" s="0" t="n">
        <v>13</v>
      </c>
      <c r="F3935" s="6" t="s">
        <v>16021</v>
      </c>
      <c r="G3935" s="6" t="s">
        <v>594</v>
      </c>
      <c r="H3935" s="6" t="s">
        <v>15885</v>
      </c>
      <c r="I3935" s="6" t="s">
        <v>16022</v>
      </c>
      <c r="K3935" s="6" t="s">
        <v>1271</v>
      </c>
      <c r="L3935" s="6" t="s">
        <v>1272</v>
      </c>
      <c r="M3935" s="6" t="s">
        <v>4668</v>
      </c>
      <c r="N3935" s="6" t="s">
        <v>58</v>
      </c>
      <c r="O3935" s="6" t="s">
        <v>59</v>
      </c>
      <c r="P3935" s="6" t="s">
        <v>7479</v>
      </c>
      <c r="Q3935" s="6" t="s">
        <v>368</v>
      </c>
      <c r="R3935" s="6" t="s">
        <v>66</v>
      </c>
      <c r="S3935" s="6" t="s">
        <v>63</v>
      </c>
      <c r="T3935" s="6" t="s">
        <v>64</v>
      </c>
      <c r="U3935" s="6" t="s">
        <v>144</v>
      </c>
      <c r="Y3935" s="6" t="s">
        <v>66</v>
      </c>
      <c r="Z3935" s="0" t="n">
        <v>20</v>
      </c>
      <c r="AB3935" s="6" t="s">
        <v>16023</v>
      </c>
      <c r="AC3935" s="7" t="n">
        <v>43024</v>
      </c>
      <c r="AD3935" s="0" t="s">
        <v>104</v>
      </c>
      <c r="AE3935" s="0" t="s">
        <v>105</v>
      </c>
      <c r="AR3935" s="0" t="n">
        <v>62</v>
      </c>
    </row>
    <row r="3936" customFormat="false" ht="12.75" hidden="false" customHeight="true" outlineLevel="0" collapsed="false">
      <c r="A3936" s="6" t="s">
        <v>88</v>
      </c>
      <c r="B3936" s="6" t="s">
        <v>1265</v>
      </c>
      <c r="C3936" s="6" t="s">
        <v>16024</v>
      </c>
      <c r="D3936" s="6" t="s">
        <v>16025</v>
      </c>
      <c r="E3936" s="0" t="n">
        <v>13</v>
      </c>
      <c r="F3936" s="6" t="s">
        <v>16026</v>
      </c>
      <c r="G3936" s="6" t="s">
        <v>856</v>
      </c>
      <c r="H3936" s="6" t="s">
        <v>15885</v>
      </c>
      <c r="I3936" s="6" t="s">
        <v>15462</v>
      </c>
      <c r="K3936" s="6" t="s">
        <v>1271</v>
      </c>
      <c r="L3936" s="6" t="s">
        <v>1272</v>
      </c>
      <c r="M3936" s="6" t="s">
        <v>237</v>
      </c>
      <c r="N3936" s="6" t="s">
        <v>58</v>
      </c>
      <c r="O3936" s="6" t="s">
        <v>59</v>
      </c>
      <c r="P3936" s="6" t="s">
        <v>4184</v>
      </c>
      <c r="Q3936" s="6" t="s">
        <v>286</v>
      </c>
      <c r="R3936" s="6" t="s">
        <v>62</v>
      </c>
      <c r="S3936" s="6" t="s">
        <v>63</v>
      </c>
      <c r="T3936" s="6" t="s">
        <v>64</v>
      </c>
      <c r="U3936" s="6" t="s">
        <v>144</v>
      </c>
      <c r="Y3936" s="6" t="s">
        <v>66</v>
      </c>
      <c r="Z3936" s="0" t="n">
        <v>20</v>
      </c>
      <c r="AC3936" s="7" t="n">
        <v>43024</v>
      </c>
      <c r="AD3936" s="0" t="s">
        <v>104</v>
      </c>
      <c r="AE3936" s="0" t="s">
        <v>105</v>
      </c>
      <c r="AR3936" s="0" t="n">
        <v>62</v>
      </c>
    </row>
    <row r="3937" customFormat="false" ht="12.75" hidden="false" customHeight="true" outlineLevel="0" collapsed="false">
      <c r="A3937" s="6" t="s">
        <v>88</v>
      </c>
      <c r="B3937" s="6" t="s">
        <v>1265</v>
      </c>
      <c r="C3937" s="6" t="s">
        <v>16027</v>
      </c>
      <c r="D3937" s="6" t="s">
        <v>16028</v>
      </c>
      <c r="E3937" s="0" t="n">
        <v>13</v>
      </c>
      <c r="F3937" s="6" t="s">
        <v>16029</v>
      </c>
      <c r="G3937" s="6" t="s">
        <v>16030</v>
      </c>
      <c r="H3937" s="6" t="s">
        <v>15885</v>
      </c>
      <c r="J3937" s="6" t="s">
        <v>1170</v>
      </c>
      <c r="K3937" s="6" t="s">
        <v>1271</v>
      </c>
      <c r="L3937" s="6" t="s">
        <v>1272</v>
      </c>
      <c r="M3937" s="6" t="s">
        <v>3108</v>
      </c>
      <c r="N3937" s="6" t="s">
        <v>58</v>
      </c>
      <c r="O3937" s="6" t="s">
        <v>59</v>
      </c>
      <c r="P3937" s="6" t="s">
        <v>931</v>
      </c>
      <c r="Q3937" s="6" t="s">
        <v>130</v>
      </c>
      <c r="R3937" s="6" t="s">
        <v>143</v>
      </c>
      <c r="S3937" s="6" t="s">
        <v>63</v>
      </c>
      <c r="T3937" s="6" t="s">
        <v>64</v>
      </c>
      <c r="X3937" s="6" t="s">
        <v>16031</v>
      </c>
      <c r="Y3937" s="6" t="s">
        <v>66</v>
      </c>
      <c r="Z3937" s="0" t="n">
        <v>20</v>
      </c>
      <c r="AB3937" s="6" t="s">
        <v>16032</v>
      </c>
      <c r="AC3937" s="7" t="n">
        <v>43024</v>
      </c>
      <c r="AD3937" s="0" t="s">
        <v>104</v>
      </c>
      <c r="AE3937" s="0" t="s">
        <v>105</v>
      </c>
      <c r="AR3937" s="0" t="n">
        <v>62</v>
      </c>
    </row>
    <row r="3938" customFormat="false" ht="12.75" hidden="false" customHeight="true" outlineLevel="0" collapsed="false">
      <c r="A3938" s="4"/>
      <c r="B3938" s="4"/>
      <c r="C3938" s="4"/>
      <c r="D3938" s="4"/>
      <c r="E3938" s="4"/>
      <c r="F3938" s="4"/>
      <c r="G3938" s="4" t="s">
        <v>1301</v>
      </c>
      <c r="H3938" s="4" t="s">
        <v>15885</v>
      </c>
      <c r="I3938" s="4"/>
      <c r="J3938" s="4"/>
      <c r="K3938" s="4" t="s">
        <v>3040</v>
      </c>
      <c r="L3938" s="4" t="s">
        <v>5308</v>
      </c>
      <c r="M3938" s="4"/>
      <c r="N3938" s="4"/>
      <c r="O3938" s="4"/>
      <c r="P3938" s="4"/>
      <c r="Q3938" s="4"/>
      <c r="R3938" s="4"/>
      <c r="S3938" s="4"/>
      <c r="T3938" s="4"/>
      <c r="U3938" s="4"/>
      <c r="V3938" s="4"/>
      <c r="W3938" s="4"/>
      <c r="X3938" s="4"/>
      <c r="Y3938" s="4"/>
      <c r="Z3938" s="4"/>
      <c r="AA3938" s="4"/>
      <c r="AB3938" s="4"/>
      <c r="AC3938" s="5"/>
      <c r="AD3938" s="4"/>
      <c r="AE3938" s="4"/>
      <c r="AF3938" s="4"/>
      <c r="AG3938" s="4"/>
      <c r="AH3938" s="4"/>
      <c r="AI3938" s="4"/>
      <c r="AJ3938" s="4"/>
      <c r="AK3938" s="4"/>
      <c r="AL3938" s="4"/>
      <c r="AM3938" s="4"/>
      <c r="AN3938" s="4"/>
      <c r="AO3938" s="4"/>
      <c r="AP3938" s="4"/>
      <c r="AQ3938" s="4"/>
      <c r="AR3938" s="4"/>
    </row>
    <row r="3939" customFormat="false" ht="12.75" hidden="false" customHeight="true" outlineLevel="0" collapsed="false">
      <c r="A3939" s="4"/>
      <c r="B3939" s="4"/>
      <c r="C3939" s="4"/>
      <c r="D3939" s="4"/>
      <c r="E3939" s="4"/>
      <c r="F3939" s="4"/>
      <c r="G3939" s="4" t="s">
        <v>15686</v>
      </c>
      <c r="H3939" s="4" t="s">
        <v>15885</v>
      </c>
      <c r="I3939" s="4"/>
      <c r="J3939" s="4"/>
      <c r="K3939" s="4" t="s">
        <v>3040</v>
      </c>
      <c r="L3939" s="4" t="s">
        <v>5308</v>
      </c>
      <c r="M3939" s="4"/>
      <c r="N3939" s="4"/>
      <c r="O3939" s="4"/>
      <c r="P3939" s="4"/>
      <c r="Q3939" s="4"/>
      <c r="R3939" s="4"/>
      <c r="S3939" s="4"/>
      <c r="T3939" s="4"/>
      <c r="U3939" s="4"/>
      <c r="V3939" s="4"/>
      <c r="W3939" s="4"/>
      <c r="X3939" s="4"/>
      <c r="Y3939" s="4"/>
      <c r="Z3939" s="4"/>
      <c r="AA3939" s="4"/>
      <c r="AB3939" s="4"/>
      <c r="AC3939" s="5"/>
      <c r="AD3939" s="4"/>
      <c r="AE3939" s="4"/>
      <c r="AF3939" s="4"/>
      <c r="AG3939" s="4"/>
      <c r="AH3939" s="4"/>
      <c r="AI3939" s="4"/>
      <c r="AJ3939" s="4"/>
      <c r="AK3939" s="4"/>
      <c r="AL3939" s="4"/>
      <c r="AM3939" s="4"/>
      <c r="AN3939" s="4"/>
      <c r="AO3939" s="4"/>
      <c r="AP3939" s="4"/>
      <c r="AQ3939" s="4"/>
      <c r="AR3939" s="4"/>
    </row>
    <row r="3940" customFormat="false" ht="12.75" hidden="false" customHeight="true" outlineLevel="0" collapsed="false">
      <c r="A3940" s="4"/>
      <c r="B3940" s="4"/>
      <c r="C3940" s="4"/>
      <c r="D3940" s="4"/>
      <c r="E3940" s="4"/>
      <c r="F3940" s="4"/>
      <c r="G3940" s="4" t="s">
        <v>15686</v>
      </c>
      <c r="H3940" s="4" t="s">
        <v>15885</v>
      </c>
      <c r="I3940" s="4"/>
      <c r="J3940" s="4"/>
      <c r="K3940" s="4" t="s">
        <v>3040</v>
      </c>
      <c r="L3940" s="4" t="s">
        <v>5308</v>
      </c>
      <c r="M3940" s="4"/>
      <c r="N3940" s="4"/>
      <c r="O3940" s="4"/>
      <c r="P3940" s="4"/>
      <c r="Q3940" s="4"/>
      <c r="R3940" s="4"/>
      <c r="S3940" s="4"/>
      <c r="T3940" s="4"/>
      <c r="U3940" s="4"/>
      <c r="V3940" s="4"/>
      <c r="W3940" s="4"/>
      <c r="X3940" s="4"/>
      <c r="Y3940" s="4"/>
      <c r="Z3940" s="4"/>
      <c r="AA3940" s="4"/>
      <c r="AB3940" s="4"/>
      <c r="AC3940" s="5"/>
      <c r="AD3940" s="4"/>
      <c r="AE3940" s="4"/>
      <c r="AF3940" s="4"/>
      <c r="AG3940" s="4"/>
      <c r="AH3940" s="4"/>
      <c r="AI3940" s="4"/>
      <c r="AJ3940" s="4"/>
      <c r="AK3940" s="4"/>
      <c r="AL3940" s="4"/>
      <c r="AM3940" s="4"/>
      <c r="AN3940" s="4"/>
      <c r="AO3940" s="4"/>
      <c r="AP3940" s="4"/>
      <c r="AQ3940" s="4"/>
      <c r="AR3940" s="4"/>
    </row>
    <row r="3941" customFormat="false" ht="12.75" hidden="false" customHeight="true" outlineLevel="0" collapsed="false">
      <c r="A3941" s="4"/>
      <c r="B3941" s="4"/>
      <c r="C3941" s="4"/>
      <c r="D3941" s="4"/>
      <c r="E3941" s="4"/>
      <c r="F3941" s="4"/>
      <c r="G3941" s="4" t="s">
        <v>15686</v>
      </c>
      <c r="H3941" s="4" t="s">
        <v>15885</v>
      </c>
      <c r="I3941" s="4"/>
      <c r="J3941" s="4"/>
      <c r="K3941" s="4" t="s">
        <v>3040</v>
      </c>
      <c r="L3941" s="4" t="s">
        <v>5308</v>
      </c>
      <c r="M3941" s="4"/>
      <c r="N3941" s="4"/>
      <c r="O3941" s="4"/>
      <c r="P3941" s="4"/>
      <c r="Q3941" s="4"/>
      <c r="R3941" s="4"/>
      <c r="S3941" s="4"/>
      <c r="T3941" s="4"/>
      <c r="U3941" s="4"/>
      <c r="V3941" s="4"/>
      <c r="W3941" s="4"/>
      <c r="X3941" s="4"/>
      <c r="Y3941" s="4"/>
      <c r="Z3941" s="4"/>
      <c r="AA3941" s="4"/>
      <c r="AB3941" s="4"/>
      <c r="AC3941" s="5"/>
      <c r="AD3941" s="4"/>
      <c r="AE3941" s="4"/>
      <c r="AF3941" s="4"/>
      <c r="AG3941" s="4"/>
      <c r="AH3941" s="4"/>
      <c r="AI3941" s="4"/>
      <c r="AJ3941" s="4"/>
      <c r="AK3941" s="4"/>
      <c r="AL3941" s="4"/>
      <c r="AM3941" s="4"/>
      <c r="AN3941" s="4"/>
      <c r="AO3941" s="4"/>
      <c r="AP3941" s="4"/>
      <c r="AQ3941" s="4"/>
      <c r="AR3941" s="4"/>
    </row>
    <row r="3942" customFormat="false" ht="12.75" hidden="false" customHeight="true" outlineLevel="0" collapsed="false">
      <c r="A3942" s="4"/>
      <c r="B3942" s="4"/>
      <c r="C3942" s="4"/>
      <c r="D3942" s="4"/>
      <c r="E3942" s="4"/>
      <c r="F3942" s="4"/>
      <c r="G3942" s="4" t="s">
        <v>15686</v>
      </c>
      <c r="H3942" s="4" t="s">
        <v>15885</v>
      </c>
      <c r="I3942" s="4"/>
      <c r="J3942" s="4"/>
      <c r="K3942" s="4" t="s">
        <v>3040</v>
      </c>
      <c r="L3942" s="4" t="s">
        <v>5308</v>
      </c>
      <c r="M3942" s="4"/>
      <c r="N3942" s="4"/>
      <c r="O3942" s="4"/>
      <c r="P3942" s="4"/>
      <c r="Q3942" s="4"/>
      <c r="R3942" s="4"/>
      <c r="S3942" s="4"/>
      <c r="T3942" s="4"/>
      <c r="U3942" s="4"/>
      <c r="V3942" s="4"/>
      <c r="W3942" s="4"/>
      <c r="X3942" s="4"/>
      <c r="Y3942" s="4"/>
      <c r="Z3942" s="4"/>
      <c r="AA3942" s="4"/>
      <c r="AB3942" s="4"/>
      <c r="AC3942" s="5"/>
      <c r="AD3942" s="4"/>
      <c r="AE3942" s="4"/>
      <c r="AF3942" s="4"/>
      <c r="AG3942" s="4"/>
      <c r="AH3942" s="4"/>
      <c r="AI3942" s="4"/>
      <c r="AJ3942" s="4"/>
      <c r="AK3942" s="4"/>
      <c r="AL3942" s="4"/>
      <c r="AM3942" s="4"/>
      <c r="AN3942" s="4"/>
      <c r="AO3942" s="4"/>
      <c r="AP3942" s="4"/>
      <c r="AQ3942" s="4"/>
      <c r="AR3942" s="4"/>
    </row>
    <row r="3943" customFormat="false" ht="12.75" hidden="false" customHeight="true" outlineLevel="0" collapsed="false">
      <c r="A3943" s="4"/>
      <c r="B3943" s="4"/>
      <c r="C3943" s="4"/>
      <c r="D3943" s="4"/>
      <c r="E3943" s="4"/>
      <c r="F3943" s="4"/>
      <c r="G3943" s="4" t="s">
        <v>16033</v>
      </c>
      <c r="H3943" s="4" t="s">
        <v>15885</v>
      </c>
      <c r="I3943" s="4"/>
      <c r="J3943" s="4"/>
      <c r="K3943" s="4" t="s">
        <v>3040</v>
      </c>
      <c r="L3943" s="4" t="s">
        <v>5308</v>
      </c>
      <c r="M3943" s="4"/>
      <c r="N3943" s="4"/>
      <c r="O3943" s="4"/>
      <c r="P3943" s="4"/>
      <c r="Q3943" s="4"/>
      <c r="R3943" s="4"/>
      <c r="S3943" s="4"/>
      <c r="T3943" s="4"/>
      <c r="U3943" s="4"/>
      <c r="V3943" s="4"/>
      <c r="W3943" s="4"/>
      <c r="X3943" s="4"/>
      <c r="Y3943" s="4"/>
      <c r="Z3943" s="4"/>
      <c r="AA3943" s="4"/>
      <c r="AB3943" s="4"/>
      <c r="AC3943" s="5"/>
      <c r="AD3943" s="4"/>
      <c r="AE3943" s="4"/>
      <c r="AF3943" s="4"/>
      <c r="AG3943" s="4"/>
      <c r="AH3943" s="4"/>
      <c r="AI3943" s="4"/>
      <c r="AJ3943" s="4"/>
      <c r="AK3943" s="4"/>
      <c r="AL3943" s="4"/>
      <c r="AM3943" s="4"/>
      <c r="AN3943" s="4"/>
      <c r="AO3943" s="4"/>
      <c r="AP3943" s="4"/>
      <c r="AQ3943" s="4"/>
      <c r="AR3943" s="4"/>
    </row>
    <row r="3944" customFormat="false" ht="12.75" hidden="false" customHeight="true" outlineLevel="0" collapsed="false">
      <c r="A3944" s="4"/>
      <c r="B3944" s="4"/>
      <c r="C3944" s="4"/>
      <c r="D3944" s="4"/>
      <c r="E3944" s="4"/>
      <c r="F3944" s="4"/>
      <c r="G3944" s="4" t="s">
        <v>8786</v>
      </c>
      <c r="H3944" s="4" t="s">
        <v>15885</v>
      </c>
      <c r="I3944" s="4"/>
      <c r="J3944" s="4"/>
      <c r="K3944" s="4" t="s">
        <v>3040</v>
      </c>
      <c r="L3944" s="4" t="s">
        <v>3041</v>
      </c>
      <c r="M3944" s="4"/>
      <c r="N3944" s="4"/>
      <c r="O3944" s="4"/>
      <c r="P3944" s="4"/>
      <c r="Q3944" s="4"/>
      <c r="R3944" s="4"/>
      <c r="S3944" s="4"/>
      <c r="T3944" s="4"/>
      <c r="U3944" s="4"/>
      <c r="V3944" s="4"/>
      <c r="W3944" s="4"/>
      <c r="X3944" s="4"/>
      <c r="Y3944" s="4"/>
      <c r="Z3944" s="4"/>
      <c r="AA3944" s="4"/>
      <c r="AB3944" s="4"/>
      <c r="AC3944" s="5"/>
      <c r="AD3944" s="4"/>
      <c r="AE3944" s="4"/>
      <c r="AF3944" s="4"/>
      <c r="AG3944" s="4"/>
      <c r="AH3944" s="4"/>
      <c r="AI3944" s="4"/>
      <c r="AJ3944" s="4"/>
      <c r="AK3944" s="4"/>
      <c r="AL3944" s="4"/>
      <c r="AM3944" s="4"/>
      <c r="AN3944" s="4"/>
      <c r="AO3944" s="4"/>
      <c r="AP3944" s="4"/>
      <c r="AQ3944" s="4"/>
      <c r="AR3944" s="4"/>
    </row>
    <row r="3945" customFormat="false" ht="12.75" hidden="false" customHeight="true" outlineLevel="0" collapsed="false">
      <c r="A3945" s="4"/>
      <c r="B3945" s="4"/>
      <c r="C3945" s="4"/>
      <c r="D3945" s="4"/>
      <c r="E3945" s="4"/>
      <c r="F3945" s="4"/>
      <c r="G3945" s="4" t="s">
        <v>1457</v>
      </c>
      <c r="H3945" s="4" t="s">
        <v>15885</v>
      </c>
      <c r="I3945" s="4"/>
      <c r="J3945" s="4"/>
      <c r="K3945" s="4" t="s">
        <v>3040</v>
      </c>
      <c r="L3945" s="4" t="s">
        <v>3041</v>
      </c>
      <c r="M3945" s="4"/>
      <c r="N3945" s="4"/>
      <c r="O3945" s="4"/>
      <c r="P3945" s="4"/>
      <c r="Q3945" s="4"/>
      <c r="R3945" s="4"/>
      <c r="S3945" s="4"/>
      <c r="T3945" s="4"/>
      <c r="U3945" s="4"/>
      <c r="V3945" s="4"/>
      <c r="W3945" s="4"/>
      <c r="X3945" s="4"/>
      <c r="Y3945" s="4"/>
      <c r="Z3945" s="4"/>
      <c r="AA3945" s="4"/>
      <c r="AB3945" s="4"/>
      <c r="AC3945" s="5"/>
      <c r="AD3945" s="4"/>
      <c r="AE3945" s="4"/>
      <c r="AF3945" s="4"/>
      <c r="AG3945" s="4"/>
      <c r="AH3945" s="4"/>
      <c r="AI3945" s="4"/>
      <c r="AJ3945" s="4"/>
      <c r="AK3945" s="4"/>
      <c r="AL3945" s="4"/>
      <c r="AM3945" s="4"/>
      <c r="AN3945" s="4"/>
      <c r="AO3945" s="4"/>
      <c r="AP3945" s="4"/>
      <c r="AQ3945" s="4"/>
      <c r="AR3945" s="4"/>
    </row>
    <row r="3946" customFormat="false" ht="12.75" hidden="false" customHeight="true" outlineLevel="0" collapsed="false">
      <c r="A3946" s="6" t="s">
        <v>88</v>
      </c>
      <c r="B3946" s="6" t="s">
        <v>10515</v>
      </c>
      <c r="C3946" s="6" t="s">
        <v>16034</v>
      </c>
      <c r="D3946" s="6" t="s">
        <v>16035</v>
      </c>
      <c r="E3946" s="0" t="n">
        <v>140</v>
      </c>
      <c r="F3946" s="6" t="s">
        <v>16036</v>
      </c>
      <c r="G3946" s="6" t="s">
        <v>3340</v>
      </c>
      <c r="H3946" s="6" t="s">
        <v>15885</v>
      </c>
      <c r="J3946" s="6" t="s">
        <v>16037</v>
      </c>
      <c r="K3946" s="6" t="s">
        <v>1638</v>
      </c>
      <c r="L3946" s="6" t="s">
        <v>10521</v>
      </c>
      <c r="M3946" s="6" t="s">
        <v>606</v>
      </c>
      <c r="N3946" s="6" t="s">
        <v>58</v>
      </c>
      <c r="O3946" s="6" t="s">
        <v>59</v>
      </c>
      <c r="P3946" s="6" t="s">
        <v>543</v>
      </c>
      <c r="Q3946" s="6" t="s">
        <v>114</v>
      </c>
      <c r="R3946" s="6" t="s">
        <v>62</v>
      </c>
      <c r="S3946" s="6" t="s">
        <v>63</v>
      </c>
      <c r="T3946" s="6" t="s">
        <v>64</v>
      </c>
      <c r="U3946" s="6" t="s">
        <v>144</v>
      </c>
      <c r="Y3946" s="6" t="s">
        <v>66</v>
      </c>
      <c r="Z3946" s="0" t="n">
        <v>20</v>
      </c>
      <c r="AB3946" s="6" t="s">
        <v>16038</v>
      </c>
      <c r="AC3946" s="6"/>
      <c r="AD3946" s="6"/>
      <c r="AE3946" s="6"/>
      <c r="AH3946" s="6" t="s">
        <v>16039</v>
      </c>
      <c r="AR3946" s="0" t="n">
        <v>71</v>
      </c>
    </row>
    <row r="3947" customFormat="false" ht="12.75" hidden="false" customHeight="true" outlineLevel="0" collapsed="false">
      <c r="A3947" s="6" t="s">
        <v>88</v>
      </c>
      <c r="B3947" s="6" t="s">
        <v>10515</v>
      </c>
      <c r="C3947" s="6" t="s">
        <v>16040</v>
      </c>
      <c r="D3947" s="6" t="s">
        <v>16041</v>
      </c>
      <c r="E3947" s="0" t="n">
        <v>140</v>
      </c>
      <c r="F3947" s="6" t="s">
        <v>16042</v>
      </c>
      <c r="G3947" s="6" t="s">
        <v>3340</v>
      </c>
      <c r="H3947" s="6" t="s">
        <v>15885</v>
      </c>
      <c r="J3947" s="6" t="s">
        <v>3643</v>
      </c>
      <c r="K3947" s="6" t="s">
        <v>1638</v>
      </c>
      <c r="L3947" s="6" t="s">
        <v>10521</v>
      </c>
      <c r="M3947" s="6" t="s">
        <v>4787</v>
      </c>
      <c r="N3947" s="6" t="s">
        <v>58</v>
      </c>
      <c r="O3947" s="6" t="s">
        <v>59</v>
      </c>
      <c r="P3947" s="6" t="s">
        <v>4064</v>
      </c>
      <c r="Q3947" s="6" t="s">
        <v>479</v>
      </c>
      <c r="R3947" s="6" t="s">
        <v>62</v>
      </c>
      <c r="S3947" s="6" t="s">
        <v>63</v>
      </c>
      <c r="T3947" s="6" t="s">
        <v>64</v>
      </c>
      <c r="Y3947" s="6" t="s">
        <v>66</v>
      </c>
      <c r="Z3947" s="0" t="n">
        <v>20</v>
      </c>
      <c r="AB3947" s="6" t="s">
        <v>16043</v>
      </c>
      <c r="AC3947" s="6"/>
      <c r="AD3947" s="6"/>
      <c r="AE3947" s="6"/>
      <c r="AH3947" s="6" t="s">
        <v>16044</v>
      </c>
      <c r="AR3947" s="0" t="n">
        <v>71</v>
      </c>
    </row>
    <row r="3948" customFormat="false" ht="12.75" hidden="false" customHeight="true" outlineLevel="0" collapsed="false">
      <c r="A3948" s="6" t="s">
        <v>88</v>
      </c>
      <c r="B3948" s="6" t="s">
        <v>2225</v>
      </c>
      <c r="C3948" s="6" t="s">
        <v>16045</v>
      </c>
      <c r="D3948" s="6" t="s">
        <v>16046</v>
      </c>
      <c r="E3948" s="0" t="n">
        <v>440</v>
      </c>
      <c r="F3948" s="6" t="s">
        <v>16047</v>
      </c>
      <c r="G3948" s="6" t="s">
        <v>1345</v>
      </c>
      <c r="H3948" s="6" t="s">
        <v>15885</v>
      </c>
      <c r="J3948" s="6" t="s">
        <v>16048</v>
      </c>
      <c r="K3948" s="6" t="s">
        <v>2232</v>
      </c>
      <c r="L3948" s="6" t="s">
        <v>2233</v>
      </c>
      <c r="M3948" s="6" t="s">
        <v>2008</v>
      </c>
      <c r="N3948" s="6" t="s">
        <v>58</v>
      </c>
      <c r="O3948" s="6" t="s">
        <v>59</v>
      </c>
      <c r="P3948" s="6" t="s">
        <v>2902</v>
      </c>
      <c r="Q3948" s="6" t="s">
        <v>286</v>
      </c>
      <c r="R3948" s="6" t="s">
        <v>62</v>
      </c>
      <c r="S3948" s="6" t="s">
        <v>63</v>
      </c>
      <c r="T3948" s="6" t="s">
        <v>64</v>
      </c>
      <c r="U3948" s="6" t="s">
        <v>144</v>
      </c>
      <c r="Y3948" s="6" t="s">
        <v>66</v>
      </c>
      <c r="Z3948" s="0" t="n">
        <v>20</v>
      </c>
      <c r="AH3948" s="6" t="s">
        <v>16049</v>
      </c>
      <c r="AR3948" s="0" t="n">
        <v>71</v>
      </c>
    </row>
    <row r="3949" customFormat="false" ht="12.75" hidden="false" customHeight="true" outlineLevel="0" collapsed="false">
      <c r="A3949" s="6" t="s">
        <v>88</v>
      </c>
      <c r="B3949" s="6" t="s">
        <v>2532</v>
      </c>
      <c r="C3949" s="6" t="s">
        <v>16050</v>
      </c>
      <c r="D3949" s="6" t="s">
        <v>16051</v>
      </c>
      <c r="E3949" s="0" t="n">
        <v>100</v>
      </c>
      <c r="F3949" s="6" t="s">
        <v>16052</v>
      </c>
      <c r="G3949" s="6" t="s">
        <v>1343</v>
      </c>
      <c r="H3949" s="6" t="s">
        <v>15885</v>
      </c>
      <c r="J3949" s="6" t="s">
        <v>16053</v>
      </c>
      <c r="K3949" s="6" t="s">
        <v>1263</v>
      </c>
      <c r="L3949" s="6" t="s">
        <v>2537</v>
      </c>
      <c r="M3949" s="6" t="s">
        <v>3807</v>
      </c>
      <c r="N3949" s="6" t="s">
        <v>58</v>
      </c>
      <c r="O3949" s="6" t="s">
        <v>59</v>
      </c>
      <c r="P3949" s="6" t="s">
        <v>8848</v>
      </c>
      <c r="Q3949" s="6" t="s">
        <v>368</v>
      </c>
      <c r="R3949" s="6" t="s">
        <v>62</v>
      </c>
      <c r="S3949" s="6" t="s">
        <v>63</v>
      </c>
      <c r="T3949" s="6" t="s">
        <v>489</v>
      </c>
      <c r="U3949" s="6" t="s">
        <v>652</v>
      </c>
      <c r="Y3949" s="6" t="s">
        <v>66</v>
      </c>
      <c r="Z3949" s="0" t="n">
        <v>20</v>
      </c>
      <c r="AH3949" s="6" t="s">
        <v>16054</v>
      </c>
      <c r="AR3949" s="0" t="n">
        <v>71</v>
      </c>
    </row>
    <row r="3950" customFormat="false" ht="12.75" hidden="false" customHeight="true" outlineLevel="0" collapsed="false">
      <c r="A3950" s="6" t="s">
        <v>88</v>
      </c>
      <c r="B3950" s="6" t="s">
        <v>2532</v>
      </c>
      <c r="C3950" s="6" t="s">
        <v>16055</v>
      </c>
      <c r="D3950" s="6" t="s">
        <v>16056</v>
      </c>
      <c r="E3950" s="0" t="n">
        <v>100</v>
      </c>
      <c r="F3950" s="6" t="s">
        <v>16057</v>
      </c>
      <c r="G3950" s="6" t="s">
        <v>3384</v>
      </c>
      <c r="H3950" s="6" t="s">
        <v>15885</v>
      </c>
      <c r="K3950" s="6" t="s">
        <v>1263</v>
      </c>
      <c r="L3950" s="6" t="s">
        <v>2537</v>
      </c>
      <c r="M3950" s="6" t="s">
        <v>6334</v>
      </c>
      <c r="N3950" s="6" t="s">
        <v>58</v>
      </c>
      <c r="O3950" s="6" t="s">
        <v>59</v>
      </c>
      <c r="P3950" s="6" t="s">
        <v>2951</v>
      </c>
      <c r="Q3950" s="6" t="s">
        <v>174</v>
      </c>
      <c r="R3950" s="6" t="s">
        <v>62</v>
      </c>
      <c r="S3950" s="6" t="s">
        <v>63</v>
      </c>
      <c r="T3950" s="6" t="s">
        <v>64</v>
      </c>
      <c r="Y3950" s="6" t="s">
        <v>66</v>
      </c>
      <c r="Z3950" s="0" t="n">
        <v>20</v>
      </c>
      <c r="AB3950" s="6" t="s">
        <v>16058</v>
      </c>
      <c r="AC3950" s="6"/>
      <c r="AD3950" s="6"/>
      <c r="AE3950" s="6"/>
      <c r="AH3950" s="6" t="s">
        <v>16059</v>
      </c>
      <c r="AI3950" s="6" t="s">
        <v>16060</v>
      </c>
      <c r="AJ3950" s="6" t="s">
        <v>16060</v>
      </c>
      <c r="AR3950" s="0" t="n">
        <v>71</v>
      </c>
    </row>
    <row r="3951" customFormat="false" ht="12.75" hidden="false" customHeight="true" outlineLevel="0" collapsed="false">
      <c r="A3951" s="6" t="s">
        <v>88</v>
      </c>
      <c r="B3951" s="6" t="s">
        <v>2532</v>
      </c>
      <c r="C3951" s="6" t="s">
        <v>16061</v>
      </c>
      <c r="D3951" s="6" t="s">
        <v>16062</v>
      </c>
      <c r="E3951" s="0" t="n">
        <v>100</v>
      </c>
      <c r="F3951" s="6" t="s">
        <v>16063</v>
      </c>
      <c r="G3951" s="6" t="s">
        <v>3384</v>
      </c>
      <c r="H3951" s="6" t="s">
        <v>15885</v>
      </c>
      <c r="I3951" s="6" t="s">
        <v>4218</v>
      </c>
      <c r="J3951" s="6" t="s">
        <v>16064</v>
      </c>
      <c r="K3951" s="6" t="s">
        <v>1263</v>
      </c>
      <c r="L3951" s="6" t="s">
        <v>2537</v>
      </c>
      <c r="M3951" s="6" t="s">
        <v>4551</v>
      </c>
      <c r="N3951" s="6" t="s">
        <v>58</v>
      </c>
      <c r="O3951" s="6" t="s">
        <v>59</v>
      </c>
      <c r="P3951" s="6" t="s">
        <v>4314</v>
      </c>
      <c r="Q3951" s="6" t="s">
        <v>368</v>
      </c>
      <c r="R3951" s="6" t="s">
        <v>62</v>
      </c>
      <c r="S3951" s="6" t="s">
        <v>63</v>
      </c>
      <c r="T3951" s="6" t="s">
        <v>64</v>
      </c>
      <c r="U3951" s="6" t="s">
        <v>144</v>
      </c>
      <c r="Y3951" s="6" t="s">
        <v>66</v>
      </c>
      <c r="Z3951" s="0" t="n">
        <v>20</v>
      </c>
      <c r="AB3951" s="6" t="s">
        <v>16065</v>
      </c>
      <c r="AC3951" s="6"/>
      <c r="AD3951" s="6"/>
      <c r="AE3951" s="6"/>
      <c r="AH3951" s="6" t="s">
        <v>16066</v>
      </c>
      <c r="AI3951" s="6" t="s">
        <v>16066</v>
      </c>
      <c r="AR3951" s="0" t="n">
        <v>71</v>
      </c>
    </row>
    <row r="3952" customFormat="false" ht="12.75" hidden="false" customHeight="true" outlineLevel="0" collapsed="false">
      <c r="A3952" s="6" t="s">
        <v>88</v>
      </c>
      <c r="B3952" s="6" t="s">
        <v>2532</v>
      </c>
      <c r="C3952" s="6" t="s">
        <v>16067</v>
      </c>
      <c r="D3952" s="6" t="s">
        <v>16068</v>
      </c>
      <c r="E3952" s="0" t="n">
        <v>100</v>
      </c>
      <c r="F3952" s="6" t="s">
        <v>16069</v>
      </c>
      <c r="G3952" s="6" t="s">
        <v>3384</v>
      </c>
      <c r="H3952" s="6" t="s">
        <v>15885</v>
      </c>
      <c r="J3952" s="6" t="s">
        <v>16070</v>
      </c>
      <c r="K3952" s="6" t="s">
        <v>1263</v>
      </c>
      <c r="L3952" s="6" t="s">
        <v>2537</v>
      </c>
      <c r="M3952" s="6" t="s">
        <v>2661</v>
      </c>
      <c r="N3952" s="6" t="s">
        <v>58</v>
      </c>
      <c r="O3952" s="6" t="s">
        <v>59</v>
      </c>
      <c r="P3952" s="6" t="s">
        <v>5266</v>
      </c>
      <c r="Q3952" s="6" t="s">
        <v>114</v>
      </c>
      <c r="R3952" s="6" t="s">
        <v>62</v>
      </c>
      <c r="S3952" s="6" t="s">
        <v>63</v>
      </c>
      <c r="T3952" s="6" t="s">
        <v>64</v>
      </c>
      <c r="Y3952" s="6" t="s">
        <v>66</v>
      </c>
      <c r="Z3952" s="0" t="n">
        <v>20</v>
      </c>
      <c r="AB3952" s="6" t="s">
        <v>16071</v>
      </c>
      <c r="AC3952" s="6"/>
      <c r="AD3952" s="6"/>
      <c r="AE3952" s="6"/>
      <c r="AI3952" s="6" t="s">
        <v>16072</v>
      </c>
      <c r="AR3952" s="0" t="n">
        <v>71</v>
      </c>
    </row>
    <row r="3953" customFormat="false" ht="12.75" hidden="false" customHeight="true" outlineLevel="0" collapsed="false">
      <c r="A3953" s="6" t="s">
        <v>88</v>
      </c>
      <c r="B3953" s="6" t="s">
        <v>13906</v>
      </c>
      <c r="C3953" s="6" t="s">
        <v>16073</v>
      </c>
      <c r="D3953" s="6" t="s">
        <v>16074</v>
      </c>
      <c r="E3953" s="0" t="n">
        <v>280</v>
      </c>
      <c r="F3953" s="6" t="s">
        <v>6116</v>
      </c>
      <c r="G3953" s="6" t="s">
        <v>16075</v>
      </c>
      <c r="H3953" s="6" t="s">
        <v>15885</v>
      </c>
      <c r="J3953" s="6" t="s">
        <v>16076</v>
      </c>
      <c r="K3953" s="6" t="s">
        <v>971</v>
      </c>
      <c r="L3953" s="6" t="s">
        <v>13910</v>
      </c>
      <c r="M3953" s="6" t="s">
        <v>786</v>
      </c>
      <c r="N3953" s="6" t="s">
        <v>58</v>
      </c>
      <c r="O3953" s="6" t="s">
        <v>59</v>
      </c>
      <c r="P3953" s="6" t="s">
        <v>1935</v>
      </c>
      <c r="Q3953" s="6" t="s">
        <v>1332</v>
      </c>
      <c r="R3953" s="6" t="s">
        <v>62</v>
      </c>
      <c r="S3953" s="6" t="s">
        <v>63</v>
      </c>
      <c r="T3953" s="6" t="s">
        <v>64</v>
      </c>
      <c r="X3953" s="6" t="s">
        <v>1683</v>
      </c>
      <c r="Y3953" s="6" t="s">
        <v>66</v>
      </c>
      <c r="Z3953" s="0" t="n">
        <v>20</v>
      </c>
      <c r="AB3953" s="6" t="s">
        <v>16077</v>
      </c>
      <c r="AC3953" s="6"/>
      <c r="AD3953" s="6"/>
      <c r="AE3953" s="6"/>
      <c r="AR3953" s="0" t="n">
        <v>71</v>
      </c>
    </row>
    <row r="3954" customFormat="false" ht="12.75" hidden="false" customHeight="true" outlineLevel="0" collapsed="false">
      <c r="A3954" s="6" t="s">
        <v>88</v>
      </c>
      <c r="B3954" s="6" t="s">
        <v>13906</v>
      </c>
      <c r="C3954" s="6" t="s">
        <v>16078</v>
      </c>
      <c r="D3954" s="6" t="s">
        <v>16079</v>
      </c>
      <c r="E3954" s="0" t="n">
        <v>280</v>
      </c>
      <c r="F3954" s="6" t="s">
        <v>16080</v>
      </c>
      <c r="G3954" s="6" t="s">
        <v>16075</v>
      </c>
      <c r="H3954" s="6" t="s">
        <v>15885</v>
      </c>
      <c r="I3954" s="6" t="s">
        <v>1690</v>
      </c>
      <c r="J3954" s="6" t="s">
        <v>5583</v>
      </c>
      <c r="K3954" s="6" t="s">
        <v>971</v>
      </c>
      <c r="L3954" s="6" t="s">
        <v>13910</v>
      </c>
      <c r="M3954" s="6" t="s">
        <v>3378</v>
      </c>
      <c r="N3954" s="6" t="s">
        <v>58</v>
      </c>
      <c r="O3954" s="6" t="s">
        <v>59</v>
      </c>
      <c r="P3954" s="6" t="s">
        <v>5820</v>
      </c>
      <c r="Q3954" s="6" t="s">
        <v>1332</v>
      </c>
      <c r="R3954" s="6" t="s">
        <v>62</v>
      </c>
      <c r="S3954" s="6" t="s">
        <v>63</v>
      </c>
      <c r="T3954" s="6" t="s">
        <v>64</v>
      </c>
      <c r="U3954" s="6" t="s">
        <v>144</v>
      </c>
      <c r="X3954" s="6" t="s">
        <v>1683</v>
      </c>
      <c r="Y3954" s="6" t="s">
        <v>66</v>
      </c>
      <c r="Z3954" s="0" t="n">
        <v>20</v>
      </c>
      <c r="AB3954" s="6" t="s">
        <v>16081</v>
      </c>
      <c r="AC3954" s="6"/>
      <c r="AD3954" s="6"/>
      <c r="AE3954" s="6"/>
      <c r="AH3954" s="6" t="s">
        <v>16082</v>
      </c>
      <c r="AI3954" s="6" t="s">
        <v>16083</v>
      </c>
      <c r="AR3954" s="0" t="n">
        <v>71</v>
      </c>
    </row>
    <row r="3955" customFormat="false" ht="12.75" hidden="false" customHeight="true" outlineLevel="0" collapsed="false">
      <c r="A3955" s="6" t="s">
        <v>88</v>
      </c>
      <c r="B3955" s="6" t="s">
        <v>12450</v>
      </c>
      <c r="C3955" s="6" t="s">
        <v>16084</v>
      </c>
      <c r="D3955" s="6" t="s">
        <v>16085</v>
      </c>
      <c r="E3955" s="0" t="n">
        <v>180</v>
      </c>
      <c r="F3955" s="6" t="s">
        <v>16086</v>
      </c>
      <c r="G3955" s="6" t="s">
        <v>1892</v>
      </c>
      <c r="H3955" s="6" t="s">
        <v>15885</v>
      </c>
      <c r="I3955" s="6" t="s">
        <v>16087</v>
      </c>
      <c r="K3955" s="6" t="s">
        <v>1618</v>
      </c>
      <c r="L3955" s="6" t="s">
        <v>12455</v>
      </c>
      <c r="M3955" s="6" t="s">
        <v>1926</v>
      </c>
      <c r="N3955" s="6" t="s">
        <v>58</v>
      </c>
      <c r="O3955" s="6" t="s">
        <v>59</v>
      </c>
      <c r="P3955" s="6" t="s">
        <v>8621</v>
      </c>
      <c r="Q3955" s="6" t="s">
        <v>1332</v>
      </c>
      <c r="R3955" s="6" t="s">
        <v>62</v>
      </c>
      <c r="S3955" s="6" t="s">
        <v>63</v>
      </c>
      <c r="T3955" s="6" t="s">
        <v>489</v>
      </c>
      <c r="U3955" s="6" t="s">
        <v>652</v>
      </c>
      <c r="Y3955" s="6" t="s">
        <v>66</v>
      </c>
      <c r="Z3955" s="0" t="n">
        <v>20</v>
      </c>
      <c r="AB3955" s="6" t="s">
        <v>16088</v>
      </c>
      <c r="AC3955" s="6"/>
      <c r="AD3955" s="6"/>
      <c r="AE3955" s="6"/>
      <c r="AR3955" s="0" t="n">
        <v>72</v>
      </c>
    </row>
    <row r="3956" customFormat="false" ht="12.75" hidden="false" customHeight="true" outlineLevel="0" collapsed="false">
      <c r="A3956" s="6" t="s">
        <v>88</v>
      </c>
      <c r="B3956" s="6" t="s">
        <v>12450</v>
      </c>
      <c r="C3956" s="6" t="s">
        <v>16089</v>
      </c>
      <c r="D3956" s="6" t="s">
        <v>16090</v>
      </c>
      <c r="E3956" s="0" t="n">
        <v>180</v>
      </c>
      <c r="F3956" s="6" t="s">
        <v>16091</v>
      </c>
      <c r="G3956" s="6" t="s">
        <v>1624</v>
      </c>
      <c r="H3956" s="6" t="s">
        <v>15885</v>
      </c>
      <c r="K3956" s="6" t="s">
        <v>1618</v>
      </c>
      <c r="L3956" s="6" t="s">
        <v>12455</v>
      </c>
      <c r="M3956" s="6" t="s">
        <v>16092</v>
      </c>
      <c r="N3956" s="6" t="s">
        <v>58</v>
      </c>
      <c r="O3956" s="6" t="s">
        <v>59</v>
      </c>
      <c r="P3956" s="6" t="s">
        <v>10621</v>
      </c>
      <c r="Q3956" s="6" t="s">
        <v>488</v>
      </c>
      <c r="R3956" s="6" t="s">
        <v>62</v>
      </c>
      <c r="S3956" s="6" t="s">
        <v>63</v>
      </c>
      <c r="T3956" s="6" t="s">
        <v>489</v>
      </c>
      <c r="U3956" s="6" t="s">
        <v>652</v>
      </c>
      <c r="Y3956" s="6" t="s">
        <v>66</v>
      </c>
      <c r="Z3956" s="0" t="n">
        <v>20</v>
      </c>
      <c r="AB3956" s="6" t="s">
        <v>16093</v>
      </c>
      <c r="AC3956" s="6"/>
      <c r="AD3956" s="6"/>
      <c r="AE3956" s="6"/>
      <c r="AR3956" s="0" t="n">
        <v>72</v>
      </c>
    </row>
    <row r="3957" customFormat="false" ht="12.75" hidden="false" customHeight="true" outlineLevel="0" collapsed="false">
      <c r="A3957" s="6" t="s">
        <v>88</v>
      </c>
      <c r="B3957" s="6" t="s">
        <v>11142</v>
      </c>
      <c r="C3957" s="6" t="s">
        <v>16094</v>
      </c>
      <c r="D3957" s="6" t="s">
        <v>16095</v>
      </c>
      <c r="E3957" s="0" t="n">
        <v>260</v>
      </c>
      <c r="F3957" s="6" t="s">
        <v>16096</v>
      </c>
      <c r="G3957" s="6" t="s">
        <v>342</v>
      </c>
      <c r="H3957" s="6" t="s">
        <v>15885</v>
      </c>
      <c r="J3957" s="6" t="s">
        <v>630</v>
      </c>
      <c r="K3957" s="6" t="s">
        <v>5971</v>
      </c>
      <c r="L3957" s="6" t="s">
        <v>11149</v>
      </c>
      <c r="M3957" s="6" t="s">
        <v>3652</v>
      </c>
      <c r="N3957" s="6" t="s">
        <v>58</v>
      </c>
      <c r="O3957" s="6" t="s">
        <v>59</v>
      </c>
      <c r="P3957" s="6" t="s">
        <v>7847</v>
      </c>
      <c r="Q3957" s="6" t="s">
        <v>190</v>
      </c>
      <c r="R3957" s="6" t="s">
        <v>158</v>
      </c>
      <c r="S3957" s="6" t="s">
        <v>63</v>
      </c>
      <c r="T3957" s="6" t="s">
        <v>64</v>
      </c>
      <c r="X3957" s="6" t="s">
        <v>1809</v>
      </c>
      <c r="Y3957" s="6" t="s">
        <v>66</v>
      </c>
      <c r="Z3957" s="0" t="n">
        <v>20</v>
      </c>
      <c r="AB3957" s="6" t="s">
        <v>16097</v>
      </c>
      <c r="AC3957" s="7" t="n">
        <v>43032</v>
      </c>
      <c r="AD3957" s="6" t="s">
        <v>161</v>
      </c>
      <c r="AE3957" s="6" t="s">
        <v>105</v>
      </c>
      <c r="AR3957" s="0" t="n">
        <v>72</v>
      </c>
    </row>
    <row r="3958" customFormat="false" ht="12.75" hidden="false" customHeight="true" outlineLevel="0" collapsed="false">
      <c r="A3958" s="6" t="s">
        <v>88</v>
      </c>
      <c r="B3958" s="6" t="s">
        <v>11142</v>
      </c>
      <c r="C3958" s="6" t="s">
        <v>16098</v>
      </c>
      <c r="D3958" s="6" t="s">
        <v>16099</v>
      </c>
      <c r="E3958" s="0" t="n">
        <v>260</v>
      </c>
      <c r="F3958" s="6" t="s">
        <v>16100</v>
      </c>
      <c r="G3958" s="6" t="s">
        <v>342</v>
      </c>
      <c r="H3958" s="6" t="s">
        <v>15885</v>
      </c>
      <c r="J3958" s="6" t="s">
        <v>16101</v>
      </c>
      <c r="K3958" s="6" t="s">
        <v>5971</v>
      </c>
      <c r="L3958" s="6" t="s">
        <v>11149</v>
      </c>
      <c r="M3958" s="6" t="s">
        <v>3661</v>
      </c>
      <c r="N3958" s="6" t="s">
        <v>58</v>
      </c>
      <c r="O3958" s="6" t="s">
        <v>59</v>
      </c>
      <c r="P3958" s="6" t="s">
        <v>685</v>
      </c>
      <c r="Q3958" s="6" t="s">
        <v>190</v>
      </c>
      <c r="R3958" s="6" t="s">
        <v>158</v>
      </c>
      <c r="S3958" s="6" t="s">
        <v>63</v>
      </c>
      <c r="T3958" s="6" t="s">
        <v>64</v>
      </c>
      <c r="X3958" s="6" t="s">
        <v>1809</v>
      </c>
      <c r="Y3958" s="6" t="s">
        <v>66</v>
      </c>
      <c r="Z3958" s="0" t="n">
        <v>20</v>
      </c>
      <c r="AB3958" s="6" t="s">
        <v>16102</v>
      </c>
      <c r="AC3958" s="7" t="n">
        <v>43032</v>
      </c>
      <c r="AD3958" s="6" t="s">
        <v>161</v>
      </c>
      <c r="AE3958" s="6" t="s">
        <v>105</v>
      </c>
      <c r="AR3958" s="0" t="n">
        <v>56</v>
      </c>
    </row>
    <row r="3959" customFormat="false" ht="12.75" hidden="false" customHeight="true" outlineLevel="0" collapsed="false">
      <c r="A3959" s="6" t="s">
        <v>88</v>
      </c>
      <c r="B3959" s="6" t="s">
        <v>11142</v>
      </c>
      <c r="C3959" s="6" t="s">
        <v>16103</v>
      </c>
      <c r="D3959" s="6" t="s">
        <v>16104</v>
      </c>
      <c r="E3959" s="0" t="n">
        <v>260</v>
      </c>
      <c r="F3959" s="6" t="s">
        <v>16105</v>
      </c>
      <c r="G3959" s="6" t="s">
        <v>342</v>
      </c>
      <c r="H3959" s="6" t="s">
        <v>15885</v>
      </c>
      <c r="J3959" s="6" t="s">
        <v>16106</v>
      </c>
      <c r="K3959" s="6" t="s">
        <v>5971</v>
      </c>
      <c r="L3959" s="6" t="s">
        <v>11149</v>
      </c>
      <c r="M3959" s="6" t="s">
        <v>827</v>
      </c>
      <c r="N3959" s="6" t="s">
        <v>58</v>
      </c>
      <c r="O3959" s="6" t="s">
        <v>59</v>
      </c>
      <c r="P3959" s="6" t="s">
        <v>1845</v>
      </c>
      <c r="Q3959" s="6" t="s">
        <v>190</v>
      </c>
      <c r="R3959" s="6" t="s">
        <v>158</v>
      </c>
      <c r="S3959" s="6" t="s">
        <v>63</v>
      </c>
      <c r="T3959" s="6" t="s">
        <v>64</v>
      </c>
      <c r="U3959" s="6" t="s">
        <v>144</v>
      </c>
      <c r="X3959" s="6" t="s">
        <v>1809</v>
      </c>
      <c r="Y3959" s="6" t="s">
        <v>66</v>
      </c>
      <c r="Z3959" s="0" t="n">
        <v>20</v>
      </c>
      <c r="AB3959" s="6" t="s">
        <v>16107</v>
      </c>
      <c r="AC3959" s="7" t="n">
        <v>43032</v>
      </c>
      <c r="AD3959" s="6" t="s">
        <v>161</v>
      </c>
      <c r="AE3959" s="6" t="s">
        <v>105</v>
      </c>
      <c r="AF3959" s="6" t="s">
        <v>16108</v>
      </c>
      <c r="AI3959" s="6" t="s">
        <v>16109</v>
      </c>
      <c r="AR3959" s="0" t="n">
        <v>56</v>
      </c>
    </row>
    <row r="3960" customFormat="false" ht="12.75" hidden="false" customHeight="true" outlineLevel="0" collapsed="false">
      <c r="A3960" s="6" t="s">
        <v>88</v>
      </c>
      <c r="B3960" s="6" t="s">
        <v>11142</v>
      </c>
      <c r="C3960" s="6" t="s">
        <v>16110</v>
      </c>
      <c r="D3960" s="6" t="s">
        <v>16111</v>
      </c>
      <c r="E3960" s="0" t="n">
        <v>260</v>
      </c>
      <c r="F3960" s="6" t="s">
        <v>16112</v>
      </c>
      <c r="G3960" s="6" t="s">
        <v>342</v>
      </c>
      <c r="H3960" s="6" t="s">
        <v>15885</v>
      </c>
      <c r="J3960" s="6" t="s">
        <v>16113</v>
      </c>
      <c r="K3960" s="6" t="s">
        <v>5971</v>
      </c>
      <c r="L3960" s="6" t="s">
        <v>11149</v>
      </c>
      <c r="M3960" s="6" t="s">
        <v>650</v>
      </c>
      <c r="N3960" s="6" t="s">
        <v>58</v>
      </c>
      <c r="O3960" s="6" t="s">
        <v>59</v>
      </c>
      <c r="P3960" s="6" t="s">
        <v>1575</v>
      </c>
      <c r="Q3960" s="6" t="s">
        <v>190</v>
      </c>
      <c r="R3960" s="6" t="s">
        <v>158</v>
      </c>
      <c r="S3960" s="6" t="s">
        <v>63</v>
      </c>
      <c r="T3960" s="6" t="s">
        <v>64</v>
      </c>
      <c r="X3960" s="6" t="s">
        <v>1809</v>
      </c>
      <c r="Y3960" s="6" t="s">
        <v>66</v>
      </c>
      <c r="Z3960" s="0" t="n">
        <v>20</v>
      </c>
      <c r="AB3960" s="6" t="s">
        <v>16114</v>
      </c>
      <c r="AC3960" s="7" t="n">
        <v>43032</v>
      </c>
      <c r="AD3960" s="6" t="s">
        <v>161</v>
      </c>
      <c r="AE3960" s="6" t="s">
        <v>105</v>
      </c>
      <c r="AR3960" s="0" t="n">
        <v>56</v>
      </c>
    </row>
    <row r="3961" customFormat="false" ht="12.75" hidden="false" customHeight="true" outlineLevel="0" collapsed="false">
      <c r="A3961" s="4"/>
      <c r="B3961" s="4"/>
      <c r="C3961" s="4"/>
      <c r="D3961" s="4"/>
      <c r="E3961" s="4"/>
      <c r="F3961" s="4"/>
      <c r="G3961" s="4" t="s">
        <v>956</v>
      </c>
      <c r="H3961" s="4" t="s">
        <v>16115</v>
      </c>
      <c r="I3961" s="4"/>
      <c r="J3961" s="4"/>
      <c r="K3961" s="4" t="s">
        <v>153</v>
      </c>
      <c r="L3961" s="4" t="s">
        <v>154</v>
      </c>
      <c r="M3961" s="4"/>
      <c r="N3961" s="4"/>
      <c r="O3961" s="4"/>
      <c r="P3961" s="4"/>
      <c r="Q3961" s="4"/>
      <c r="R3961" s="4"/>
      <c r="S3961" s="4"/>
      <c r="T3961" s="4"/>
      <c r="U3961" s="4"/>
      <c r="V3961" s="4"/>
      <c r="W3961" s="4"/>
      <c r="X3961" s="4"/>
      <c r="Y3961" s="4"/>
      <c r="Z3961" s="4"/>
      <c r="AA3961" s="4"/>
      <c r="AB3961" s="4"/>
      <c r="AC3961" s="5"/>
      <c r="AD3961" s="4"/>
      <c r="AE3961" s="4"/>
      <c r="AF3961" s="4"/>
      <c r="AG3961" s="4"/>
      <c r="AH3961" s="4"/>
      <c r="AI3961" s="4"/>
      <c r="AJ3961" s="4"/>
      <c r="AK3961" s="4"/>
      <c r="AL3961" s="4"/>
      <c r="AM3961" s="4"/>
      <c r="AN3961" s="4"/>
      <c r="AO3961" s="4"/>
      <c r="AP3961" s="4"/>
      <c r="AQ3961" s="4"/>
      <c r="AR3961" s="4"/>
    </row>
    <row r="3962" customFormat="false" ht="12.75" hidden="false" customHeight="true" outlineLevel="0" collapsed="false">
      <c r="A3962" s="6" t="s">
        <v>47</v>
      </c>
      <c r="B3962" s="6" t="s">
        <v>624</v>
      </c>
      <c r="C3962" s="6" t="s">
        <v>16116</v>
      </c>
      <c r="D3962" s="6" t="s">
        <v>16117</v>
      </c>
      <c r="E3962" s="0" t="n">
        <v>870</v>
      </c>
      <c r="F3962" s="6" t="s">
        <v>16118</v>
      </c>
      <c r="G3962" s="6" t="s">
        <v>269</v>
      </c>
      <c r="H3962" s="6" t="s">
        <v>16119</v>
      </c>
      <c r="J3962" s="6" t="s">
        <v>881</v>
      </c>
      <c r="K3962" s="6" t="s">
        <v>631</v>
      </c>
      <c r="L3962" s="6" t="s">
        <v>632</v>
      </c>
      <c r="M3962" s="6" t="s">
        <v>2781</v>
      </c>
      <c r="N3962" s="6" t="s">
        <v>58</v>
      </c>
      <c r="O3962" s="6" t="s">
        <v>59</v>
      </c>
      <c r="P3962" s="6" t="s">
        <v>1691</v>
      </c>
      <c r="Q3962" s="6" t="s">
        <v>414</v>
      </c>
      <c r="R3962" s="6" t="s">
        <v>66</v>
      </c>
      <c r="S3962" s="6" t="s">
        <v>63</v>
      </c>
      <c r="T3962" s="6" t="s">
        <v>64</v>
      </c>
      <c r="U3962" s="6" t="s">
        <v>144</v>
      </c>
      <c r="Y3962" s="6" t="s">
        <v>66</v>
      </c>
      <c r="Z3962" s="0" t="n">
        <v>20</v>
      </c>
      <c r="AC3962" s="7" t="n">
        <v>43021</v>
      </c>
      <c r="AD3962" s="6" t="s">
        <v>104</v>
      </c>
      <c r="AE3962" s="6" t="s">
        <v>162</v>
      </c>
      <c r="AI3962" s="6" t="s">
        <v>16120</v>
      </c>
      <c r="AN3962" s="6" t="s">
        <v>16121</v>
      </c>
      <c r="AR3962" s="0" t="n">
        <v>57</v>
      </c>
    </row>
    <row r="3963" customFormat="false" ht="12.75" hidden="false" customHeight="true" outlineLevel="0" collapsed="false">
      <c r="A3963" s="6" t="s">
        <v>47</v>
      </c>
      <c r="B3963" s="6" t="s">
        <v>665</v>
      </c>
      <c r="C3963" s="6" t="s">
        <v>16122</v>
      </c>
      <c r="D3963" s="6" t="s">
        <v>16123</v>
      </c>
      <c r="E3963" s="0" t="n">
        <v>1610</v>
      </c>
      <c r="F3963" s="6" t="s">
        <v>16124</v>
      </c>
      <c r="G3963" s="6" t="s">
        <v>1345</v>
      </c>
      <c r="H3963" s="6" t="s">
        <v>16125</v>
      </c>
      <c r="J3963" s="6" t="s">
        <v>16126</v>
      </c>
      <c r="K3963" s="6" t="s">
        <v>670</v>
      </c>
      <c r="L3963" s="6" t="s">
        <v>671</v>
      </c>
      <c r="M3963" s="6" t="s">
        <v>3565</v>
      </c>
      <c r="N3963" s="6" t="s">
        <v>58</v>
      </c>
      <c r="O3963" s="6" t="s">
        <v>59</v>
      </c>
      <c r="P3963" s="6" t="s">
        <v>16127</v>
      </c>
      <c r="Q3963" s="6" t="s">
        <v>2116</v>
      </c>
      <c r="R3963" s="6" t="s">
        <v>158</v>
      </c>
      <c r="S3963" s="6" t="s">
        <v>63</v>
      </c>
      <c r="T3963" s="6" t="s">
        <v>64</v>
      </c>
      <c r="U3963" s="6" t="s">
        <v>144</v>
      </c>
      <c r="X3963" s="6" t="s">
        <v>1594</v>
      </c>
      <c r="Y3963" s="6" t="s">
        <v>66</v>
      </c>
      <c r="Z3963" s="0" t="n">
        <v>20</v>
      </c>
      <c r="AB3963" s="6" t="s">
        <v>16128</v>
      </c>
      <c r="AC3963" s="7" t="n">
        <v>43028</v>
      </c>
      <c r="AD3963" s="0" t="s">
        <v>161</v>
      </c>
      <c r="AE3963" s="0" t="s">
        <v>162</v>
      </c>
      <c r="AR3963" s="0" t="n">
        <v>57</v>
      </c>
    </row>
    <row r="3964" customFormat="false" ht="12.75" hidden="false" customHeight="true" outlineLevel="0" collapsed="false">
      <c r="A3964" s="4"/>
      <c r="B3964" s="4"/>
      <c r="C3964" s="4"/>
      <c r="D3964" s="4"/>
      <c r="E3964" s="4"/>
      <c r="F3964" s="4"/>
      <c r="G3964" s="4" t="s">
        <v>718</v>
      </c>
      <c r="H3964" s="4" t="s">
        <v>16129</v>
      </c>
      <c r="I3964" s="4"/>
      <c r="J3964" s="4"/>
      <c r="K3964" s="4" t="s">
        <v>153</v>
      </c>
      <c r="L3964" s="4" t="s">
        <v>154</v>
      </c>
      <c r="M3964" s="4"/>
      <c r="N3964" s="4"/>
      <c r="O3964" s="4"/>
      <c r="P3964" s="4"/>
      <c r="Q3964" s="4"/>
      <c r="R3964" s="4"/>
      <c r="S3964" s="4"/>
      <c r="T3964" s="4"/>
      <c r="U3964" s="4"/>
      <c r="V3964" s="4"/>
      <c r="W3964" s="4"/>
      <c r="X3964" s="4"/>
      <c r="Y3964" s="4"/>
      <c r="Z3964" s="4"/>
      <c r="AA3964" s="4"/>
      <c r="AB3964" s="4"/>
      <c r="AC3964" s="5"/>
      <c r="AD3964" s="4"/>
      <c r="AE3964" s="4"/>
      <c r="AF3964" s="4"/>
      <c r="AG3964" s="4"/>
      <c r="AH3964" s="4"/>
      <c r="AI3964" s="4"/>
      <c r="AJ3964" s="4"/>
      <c r="AK3964" s="4"/>
      <c r="AL3964" s="4"/>
      <c r="AM3964" s="4"/>
      <c r="AN3964" s="4"/>
      <c r="AO3964" s="4"/>
      <c r="AP3964" s="4"/>
      <c r="AQ3964" s="4"/>
      <c r="AR3964" s="4"/>
    </row>
    <row r="3965" customFormat="false" ht="12.75" hidden="false" customHeight="true" outlineLevel="0" collapsed="false">
      <c r="A3965" s="6" t="s">
        <v>88</v>
      </c>
      <c r="B3965" s="6" t="s">
        <v>3228</v>
      </c>
      <c r="C3965" s="6" t="s">
        <v>16130</v>
      </c>
      <c r="D3965" s="6" t="s">
        <v>16131</v>
      </c>
      <c r="E3965" s="0" t="n">
        <v>18</v>
      </c>
      <c r="F3965" s="6" t="s">
        <v>16132</v>
      </c>
      <c r="G3965" s="6" t="s">
        <v>364</v>
      </c>
      <c r="H3965" s="6" t="s">
        <v>16133</v>
      </c>
      <c r="I3965" s="6" t="s">
        <v>16134</v>
      </c>
      <c r="K3965" s="6" t="s">
        <v>3233</v>
      </c>
      <c r="L3965" s="6" t="s">
        <v>3234</v>
      </c>
      <c r="M3965" s="6" t="s">
        <v>6734</v>
      </c>
      <c r="N3965" s="6" t="s">
        <v>58</v>
      </c>
      <c r="O3965" s="6" t="s">
        <v>59</v>
      </c>
      <c r="P3965" s="6" t="s">
        <v>4343</v>
      </c>
      <c r="Q3965" s="6" t="s">
        <v>207</v>
      </c>
      <c r="R3965" s="6" t="s">
        <v>62</v>
      </c>
      <c r="S3965" s="6" t="s">
        <v>63</v>
      </c>
      <c r="T3965" s="6" t="s">
        <v>64</v>
      </c>
      <c r="Y3965" s="6" t="s">
        <v>66</v>
      </c>
      <c r="Z3965" s="0" t="n">
        <v>20</v>
      </c>
      <c r="AB3965" s="6" t="s">
        <v>16135</v>
      </c>
      <c r="AC3965" s="7" t="n">
        <v>43027</v>
      </c>
      <c r="AD3965" s="6" t="s">
        <v>161</v>
      </c>
      <c r="AE3965" s="6" t="s">
        <v>105</v>
      </c>
      <c r="AR3965" s="0" t="n">
        <v>57</v>
      </c>
    </row>
    <row r="3966" customFormat="false" ht="12.75" hidden="false" customHeight="true" outlineLevel="0" collapsed="false">
      <c r="A3966" s="4"/>
      <c r="B3966" s="4"/>
      <c r="C3966" s="4"/>
      <c r="D3966" s="4"/>
      <c r="E3966" s="4"/>
      <c r="F3966" s="4"/>
      <c r="G3966" s="4" t="s">
        <v>234</v>
      </c>
      <c r="H3966" s="4" t="s">
        <v>16136</v>
      </c>
      <c r="I3966" s="4"/>
      <c r="J3966" s="4"/>
      <c r="K3966" s="4" t="s">
        <v>1338</v>
      </c>
      <c r="L3966" s="4" t="s">
        <v>1339</v>
      </c>
      <c r="M3966" s="4"/>
      <c r="N3966" s="4"/>
      <c r="O3966" s="4"/>
      <c r="P3966" s="4"/>
      <c r="Q3966" s="4"/>
      <c r="R3966" s="4"/>
      <c r="S3966" s="4"/>
      <c r="T3966" s="4"/>
      <c r="U3966" s="4"/>
      <c r="V3966" s="4"/>
      <c r="W3966" s="4"/>
      <c r="X3966" s="4"/>
      <c r="Y3966" s="4"/>
      <c r="Z3966" s="4"/>
      <c r="AA3966" s="4"/>
      <c r="AB3966" s="4"/>
      <c r="AC3966" s="5"/>
      <c r="AD3966" s="4"/>
      <c r="AE3966" s="4"/>
      <c r="AF3966" s="4"/>
      <c r="AG3966" s="4"/>
      <c r="AH3966" s="4"/>
      <c r="AI3966" s="4"/>
      <c r="AJ3966" s="4"/>
      <c r="AK3966" s="4"/>
      <c r="AL3966" s="4"/>
      <c r="AM3966" s="4"/>
      <c r="AN3966" s="4"/>
      <c r="AO3966" s="4"/>
      <c r="AP3966" s="4"/>
      <c r="AQ3966" s="4"/>
      <c r="AR3966" s="4"/>
    </row>
    <row r="3967" customFormat="false" ht="12.75" hidden="false" customHeight="true" outlineLevel="0" collapsed="false">
      <c r="A3967" s="4"/>
      <c r="B3967" s="4"/>
      <c r="C3967" s="4"/>
      <c r="D3967" s="4"/>
      <c r="E3967" s="4"/>
      <c r="F3967" s="4"/>
      <c r="G3967" s="4" t="s">
        <v>863</v>
      </c>
      <c r="H3967" s="4" t="s">
        <v>16137</v>
      </c>
      <c r="I3967" s="4"/>
      <c r="J3967" s="4"/>
      <c r="K3967" s="4" t="s">
        <v>153</v>
      </c>
      <c r="L3967" s="4" t="s">
        <v>154</v>
      </c>
      <c r="M3967" s="4"/>
      <c r="N3967" s="4"/>
      <c r="O3967" s="4"/>
      <c r="P3967" s="4"/>
      <c r="Q3967" s="4"/>
      <c r="R3967" s="4"/>
      <c r="S3967" s="4"/>
      <c r="T3967" s="4"/>
      <c r="U3967" s="4"/>
      <c r="V3967" s="4"/>
      <c r="W3967" s="4"/>
      <c r="X3967" s="4"/>
      <c r="Y3967" s="4"/>
      <c r="Z3967" s="4"/>
      <c r="AA3967" s="4"/>
      <c r="AB3967" s="4"/>
      <c r="AC3967" s="5"/>
      <c r="AD3967" s="4"/>
      <c r="AE3967" s="4"/>
      <c r="AF3967" s="4"/>
      <c r="AG3967" s="4"/>
      <c r="AH3967" s="4"/>
      <c r="AI3967" s="4"/>
      <c r="AJ3967" s="4"/>
      <c r="AK3967" s="4"/>
      <c r="AL3967" s="4"/>
      <c r="AM3967" s="4"/>
      <c r="AN3967" s="4"/>
      <c r="AO3967" s="4"/>
      <c r="AP3967" s="4"/>
      <c r="AQ3967" s="4"/>
      <c r="AR3967" s="4"/>
    </row>
    <row r="3968" customFormat="false" ht="12.75" hidden="false" customHeight="true" outlineLevel="0" collapsed="false">
      <c r="A3968" s="4"/>
      <c r="B3968" s="4"/>
      <c r="C3968" s="4"/>
      <c r="D3968" s="4"/>
      <c r="E3968" s="4"/>
      <c r="F3968" s="4"/>
      <c r="G3968" s="4" t="s">
        <v>42</v>
      </c>
      <c r="H3968" s="4" t="s">
        <v>16138</v>
      </c>
      <c r="I3968" s="4"/>
      <c r="J3968" s="4"/>
      <c r="K3968" s="4" t="s">
        <v>3934</v>
      </c>
      <c r="L3968" s="4" t="s">
        <v>3935</v>
      </c>
      <c r="M3968" s="4"/>
      <c r="N3968" s="4"/>
      <c r="O3968" s="4"/>
      <c r="P3968" s="4"/>
      <c r="Q3968" s="4"/>
      <c r="R3968" s="4"/>
      <c r="S3968" s="4"/>
      <c r="T3968" s="4"/>
      <c r="U3968" s="4"/>
      <c r="V3968" s="4"/>
      <c r="W3968" s="4"/>
      <c r="X3968" s="4"/>
      <c r="Y3968" s="4"/>
      <c r="Z3968" s="4"/>
      <c r="AA3968" s="4"/>
      <c r="AB3968" s="4"/>
      <c r="AC3968" s="5"/>
      <c r="AD3968" s="4"/>
      <c r="AE3968" s="4"/>
      <c r="AF3968" s="4"/>
      <c r="AG3968" s="4"/>
      <c r="AH3968" s="4"/>
      <c r="AI3968" s="4"/>
      <c r="AJ3968" s="4"/>
      <c r="AK3968" s="4"/>
      <c r="AL3968" s="4"/>
      <c r="AM3968" s="4"/>
      <c r="AN3968" s="4"/>
      <c r="AO3968" s="4"/>
      <c r="AP3968" s="4"/>
      <c r="AQ3968" s="4"/>
      <c r="AR3968" s="4"/>
    </row>
    <row r="3969" customFormat="false" ht="12.75" hidden="false" customHeight="true" outlineLevel="0" collapsed="false">
      <c r="A3969" s="4"/>
      <c r="B3969" s="4"/>
      <c r="C3969" s="4"/>
      <c r="D3969" s="4"/>
      <c r="E3969" s="4"/>
      <c r="F3969" s="4"/>
      <c r="G3969" s="4" t="s">
        <v>3340</v>
      </c>
      <c r="H3969" s="4" t="s">
        <v>16138</v>
      </c>
      <c r="I3969" s="4"/>
      <c r="J3969" s="4"/>
      <c r="K3969" s="4" t="s">
        <v>3934</v>
      </c>
      <c r="L3969" s="4" t="s">
        <v>3935</v>
      </c>
      <c r="M3969" s="4"/>
      <c r="N3969" s="4"/>
      <c r="O3969" s="4"/>
      <c r="P3969" s="4"/>
      <c r="Q3969" s="4"/>
      <c r="R3969" s="4"/>
      <c r="S3969" s="4"/>
      <c r="T3969" s="4"/>
      <c r="U3969" s="4"/>
      <c r="V3969" s="4"/>
      <c r="W3969" s="4"/>
      <c r="X3969" s="4"/>
      <c r="Y3969" s="4"/>
      <c r="Z3969" s="4"/>
      <c r="AA3969" s="4"/>
      <c r="AB3969" s="4"/>
      <c r="AC3969" s="5"/>
      <c r="AD3969" s="4"/>
      <c r="AE3969" s="4"/>
      <c r="AF3969" s="4"/>
      <c r="AG3969" s="4"/>
      <c r="AH3969" s="4"/>
      <c r="AI3969" s="4"/>
      <c r="AJ3969" s="4"/>
      <c r="AK3969" s="4"/>
      <c r="AL3969" s="4"/>
      <c r="AM3969" s="4"/>
      <c r="AN3969" s="4"/>
      <c r="AO3969" s="4"/>
      <c r="AP3969" s="4"/>
      <c r="AQ3969" s="4"/>
      <c r="AR3969" s="4"/>
    </row>
    <row r="3970" customFormat="false" ht="12.75" hidden="false" customHeight="true" outlineLevel="0" collapsed="false">
      <c r="A3970" s="4"/>
      <c r="B3970" s="4"/>
      <c r="C3970" s="4"/>
      <c r="D3970" s="4"/>
      <c r="E3970" s="4"/>
      <c r="F3970" s="4"/>
      <c r="G3970" s="4" t="s">
        <v>3340</v>
      </c>
      <c r="H3970" s="4" t="s">
        <v>16138</v>
      </c>
      <c r="I3970" s="4"/>
      <c r="J3970" s="4"/>
      <c r="K3970" s="4" t="s">
        <v>3934</v>
      </c>
      <c r="L3970" s="4" t="s">
        <v>3935</v>
      </c>
      <c r="M3970" s="4"/>
      <c r="N3970" s="4"/>
      <c r="O3970" s="4"/>
      <c r="P3970" s="4"/>
      <c r="Q3970" s="4"/>
      <c r="R3970" s="4"/>
      <c r="S3970" s="4"/>
      <c r="T3970" s="4"/>
      <c r="U3970" s="4"/>
      <c r="V3970" s="4"/>
      <c r="W3970" s="4"/>
      <c r="X3970" s="4"/>
      <c r="Y3970" s="4"/>
      <c r="Z3970" s="4"/>
      <c r="AA3970" s="4"/>
      <c r="AB3970" s="4"/>
      <c r="AC3970" s="5"/>
      <c r="AD3970" s="4"/>
      <c r="AE3970" s="4"/>
      <c r="AF3970" s="4"/>
      <c r="AG3970" s="4"/>
      <c r="AH3970" s="4"/>
      <c r="AI3970" s="4"/>
      <c r="AJ3970" s="4"/>
      <c r="AK3970" s="4"/>
      <c r="AL3970" s="4"/>
      <c r="AM3970" s="4"/>
      <c r="AN3970" s="4"/>
      <c r="AO3970" s="4"/>
      <c r="AP3970" s="4"/>
      <c r="AQ3970" s="4"/>
      <c r="AR3970" s="4"/>
    </row>
    <row r="3971" customFormat="false" ht="12.75" hidden="false" customHeight="true" outlineLevel="0" collapsed="false">
      <c r="A3971" s="4"/>
      <c r="B3971" s="4"/>
      <c r="C3971" s="4"/>
      <c r="D3971" s="4"/>
      <c r="E3971" s="4"/>
      <c r="F3971" s="4"/>
      <c r="G3971" s="4" t="s">
        <v>93</v>
      </c>
      <c r="H3971" s="4" t="s">
        <v>16139</v>
      </c>
      <c r="I3971" s="4"/>
      <c r="J3971" s="4"/>
      <c r="K3971" s="4" t="s">
        <v>153</v>
      </c>
      <c r="L3971" s="4" t="s">
        <v>154</v>
      </c>
      <c r="M3971" s="4"/>
      <c r="N3971" s="4"/>
      <c r="O3971" s="4"/>
      <c r="P3971" s="4"/>
      <c r="Q3971" s="4"/>
      <c r="R3971" s="4"/>
      <c r="S3971" s="4"/>
      <c r="T3971" s="4"/>
      <c r="U3971" s="4"/>
      <c r="V3971" s="4"/>
      <c r="W3971" s="4"/>
      <c r="X3971" s="4"/>
      <c r="Y3971" s="4"/>
      <c r="Z3971" s="4"/>
      <c r="AA3971" s="4"/>
      <c r="AB3971" s="4"/>
      <c r="AC3971" s="5"/>
      <c r="AD3971" s="4"/>
      <c r="AE3971" s="4"/>
      <c r="AF3971" s="4"/>
      <c r="AG3971" s="4"/>
      <c r="AH3971" s="4"/>
      <c r="AI3971" s="4"/>
      <c r="AJ3971" s="4"/>
      <c r="AK3971" s="4"/>
      <c r="AL3971" s="4"/>
      <c r="AM3971" s="4"/>
      <c r="AN3971" s="4"/>
      <c r="AO3971" s="4"/>
      <c r="AP3971" s="4"/>
      <c r="AQ3971" s="4"/>
      <c r="AR3971" s="4"/>
    </row>
    <row r="3972" customFormat="false" ht="12.75" hidden="false" customHeight="true" outlineLevel="0" collapsed="false">
      <c r="A3972" s="6" t="s">
        <v>47</v>
      </c>
      <c r="B3972" s="6" t="s">
        <v>624</v>
      </c>
      <c r="C3972" s="6" t="s">
        <v>16140</v>
      </c>
      <c r="D3972" s="6" t="s">
        <v>16141</v>
      </c>
      <c r="E3972" s="0" t="n">
        <v>890</v>
      </c>
      <c r="F3972" s="6" t="s">
        <v>16142</v>
      </c>
      <c r="G3972" s="6" t="s">
        <v>269</v>
      </c>
      <c r="H3972" s="6" t="s">
        <v>16143</v>
      </c>
      <c r="K3972" s="6" t="s">
        <v>631</v>
      </c>
      <c r="L3972" s="6" t="s">
        <v>632</v>
      </c>
      <c r="M3972" s="6" t="s">
        <v>2085</v>
      </c>
      <c r="N3972" s="6" t="s">
        <v>58</v>
      </c>
      <c r="O3972" s="6" t="s">
        <v>59</v>
      </c>
      <c r="P3972" s="6" t="s">
        <v>1423</v>
      </c>
      <c r="Q3972" s="6" t="s">
        <v>114</v>
      </c>
      <c r="R3972" s="6" t="s">
        <v>62</v>
      </c>
      <c r="S3972" s="6" t="s">
        <v>63</v>
      </c>
      <c r="T3972" s="6" t="s">
        <v>64</v>
      </c>
      <c r="U3972" s="6" t="s">
        <v>144</v>
      </c>
      <c r="Y3972" s="6" t="s">
        <v>66</v>
      </c>
      <c r="Z3972" s="0" t="n">
        <v>20</v>
      </c>
      <c r="AB3972" s="6" t="s">
        <v>16144</v>
      </c>
      <c r="AC3972" s="7" t="n">
        <v>43021</v>
      </c>
      <c r="AD3972" s="6" t="s">
        <v>104</v>
      </c>
      <c r="AE3972" s="6" t="s">
        <v>162</v>
      </c>
      <c r="AH3972" s="6" t="s">
        <v>16145</v>
      </c>
      <c r="AR3972" s="0" t="n">
        <v>57</v>
      </c>
    </row>
    <row r="3973" customFormat="false" ht="12.75" hidden="false" customHeight="true" outlineLevel="0" collapsed="false">
      <c r="A3973" s="6" t="s">
        <v>47</v>
      </c>
      <c r="B3973" s="6" t="s">
        <v>4377</v>
      </c>
      <c r="C3973" s="6" t="s">
        <v>16146</v>
      </c>
      <c r="D3973" s="6" t="s">
        <v>16147</v>
      </c>
      <c r="E3973" s="0" t="n">
        <v>280</v>
      </c>
      <c r="F3973" s="6" t="s">
        <v>16148</v>
      </c>
      <c r="G3973" s="6" t="s">
        <v>234</v>
      </c>
      <c r="H3973" s="6" t="s">
        <v>16143</v>
      </c>
      <c r="K3973" s="6" t="s">
        <v>4382</v>
      </c>
      <c r="L3973" s="6" t="s">
        <v>4383</v>
      </c>
      <c r="M3973" s="6" t="s">
        <v>1422</v>
      </c>
      <c r="N3973" s="6" t="s">
        <v>58</v>
      </c>
      <c r="O3973" s="6" t="s">
        <v>59</v>
      </c>
      <c r="P3973" s="6" t="s">
        <v>3714</v>
      </c>
      <c r="Q3973" s="6" t="s">
        <v>286</v>
      </c>
      <c r="R3973" s="6" t="s">
        <v>62</v>
      </c>
      <c r="S3973" s="6" t="s">
        <v>63</v>
      </c>
      <c r="T3973" s="6" t="s">
        <v>64</v>
      </c>
      <c r="U3973" s="6" t="s">
        <v>144</v>
      </c>
      <c r="Y3973" s="6" t="s">
        <v>66</v>
      </c>
      <c r="Z3973" s="0" t="n">
        <v>20</v>
      </c>
      <c r="AC3973" s="7" t="n">
        <v>43014</v>
      </c>
      <c r="AD3973" s="0" t="s">
        <v>104</v>
      </c>
      <c r="AE3973" s="0" t="s">
        <v>162</v>
      </c>
      <c r="AH3973" s="6" t="s">
        <v>16149</v>
      </c>
      <c r="AR3973" s="0" t="n">
        <v>58</v>
      </c>
    </row>
    <row r="3974" customFormat="false" ht="12.75" hidden="false" customHeight="true" outlineLevel="0" collapsed="false">
      <c r="A3974" s="6" t="s">
        <v>88</v>
      </c>
      <c r="B3974" s="6" t="s">
        <v>2792</v>
      </c>
      <c r="C3974" s="6" t="s">
        <v>16150</v>
      </c>
      <c r="D3974" s="6" t="s">
        <v>16151</v>
      </c>
      <c r="E3974" s="0" t="n">
        <v>30</v>
      </c>
      <c r="F3974" s="6" t="s">
        <v>16152</v>
      </c>
      <c r="G3974" s="6" t="s">
        <v>353</v>
      </c>
      <c r="H3974" s="6" t="s">
        <v>16153</v>
      </c>
      <c r="K3974" s="6" t="s">
        <v>1213</v>
      </c>
      <c r="L3974" s="6" t="s">
        <v>2798</v>
      </c>
      <c r="M3974" s="6" t="s">
        <v>1552</v>
      </c>
      <c r="N3974" s="6" t="s">
        <v>58</v>
      </c>
      <c r="O3974" s="6" t="s">
        <v>59</v>
      </c>
      <c r="P3974" s="6" t="s">
        <v>1316</v>
      </c>
      <c r="Q3974" s="6" t="s">
        <v>219</v>
      </c>
      <c r="R3974" s="6" t="s">
        <v>62</v>
      </c>
      <c r="S3974" s="6" t="s">
        <v>63</v>
      </c>
      <c r="T3974" s="6" t="s">
        <v>64</v>
      </c>
      <c r="Y3974" s="6" t="s">
        <v>66</v>
      </c>
      <c r="Z3974" s="0" t="n">
        <v>20</v>
      </c>
      <c r="AC3974" s="7" t="n">
        <v>43025</v>
      </c>
      <c r="AD3974" s="0" t="s">
        <v>104</v>
      </c>
      <c r="AE3974" s="0" t="s">
        <v>105</v>
      </c>
      <c r="AR3974" s="0" t="n">
        <v>58</v>
      </c>
    </row>
    <row r="3975" customFormat="false" ht="12.75" hidden="false" customHeight="true" outlineLevel="0" collapsed="false">
      <c r="A3975" s="4"/>
      <c r="B3975" s="4"/>
      <c r="C3975" s="4"/>
      <c r="D3975" s="4"/>
      <c r="E3975" s="4"/>
      <c r="F3975" s="4"/>
      <c r="G3975" s="4" t="s">
        <v>364</v>
      </c>
      <c r="H3975" s="4" t="s">
        <v>16154</v>
      </c>
      <c r="I3975" s="4"/>
      <c r="J3975" s="4"/>
      <c r="K3975" s="4" t="s">
        <v>153</v>
      </c>
      <c r="L3975" s="4" t="s">
        <v>154</v>
      </c>
      <c r="M3975" s="4"/>
      <c r="N3975" s="4"/>
      <c r="O3975" s="4"/>
      <c r="P3975" s="4"/>
      <c r="Q3975" s="4"/>
      <c r="R3975" s="4"/>
      <c r="S3975" s="4"/>
      <c r="T3975" s="4"/>
      <c r="U3975" s="4"/>
      <c r="V3975" s="4"/>
      <c r="W3975" s="4"/>
      <c r="X3975" s="4"/>
      <c r="Y3975" s="4"/>
      <c r="Z3975" s="4"/>
      <c r="AA3975" s="4"/>
      <c r="AB3975" s="4"/>
      <c r="AC3975" s="5"/>
      <c r="AD3975" s="4"/>
      <c r="AE3975" s="4"/>
      <c r="AF3975" s="4"/>
      <c r="AG3975" s="4"/>
      <c r="AH3975" s="4"/>
      <c r="AI3975" s="4"/>
      <c r="AJ3975" s="4"/>
      <c r="AK3975" s="4"/>
      <c r="AL3975" s="4"/>
      <c r="AM3975" s="4"/>
      <c r="AN3975" s="4"/>
      <c r="AO3975" s="4"/>
      <c r="AP3975" s="4"/>
      <c r="AQ3975" s="4"/>
      <c r="AR3975" s="4"/>
    </row>
    <row r="3976" customFormat="false" ht="12.75" hidden="false" customHeight="true" outlineLevel="0" collapsed="false">
      <c r="A3976" s="4"/>
      <c r="B3976" s="4"/>
      <c r="C3976" s="4"/>
      <c r="D3976" s="4"/>
      <c r="E3976" s="4"/>
      <c r="F3976" s="4"/>
      <c r="G3976" s="4" t="s">
        <v>353</v>
      </c>
      <c r="H3976" s="4" t="s">
        <v>16154</v>
      </c>
      <c r="I3976" s="4"/>
      <c r="J3976" s="4"/>
      <c r="K3976" s="4" t="s">
        <v>153</v>
      </c>
      <c r="L3976" s="4" t="s">
        <v>154</v>
      </c>
      <c r="M3976" s="4"/>
      <c r="N3976" s="4"/>
      <c r="O3976" s="4"/>
      <c r="P3976" s="4"/>
      <c r="Q3976" s="4"/>
      <c r="R3976" s="4"/>
      <c r="S3976" s="4"/>
      <c r="T3976" s="4"/>
      <c r="U3976" s="4"/>
      <c r="V3976" s="4"/>
      <c r="W3976" s="4"/>
      <c r="X3976" s="4"/>
      <c r="Y3976" s="4"/>
      <c r="Z3976" s="4"/>
      <c r="AA3976" s="4"/>
      <c r="AB3976" s="4"/>
      <c r="AC3976" s="5"/>
      <c r="AD3976" s="4"/>
      <c r="AE3976" s="4"/>
      <c r="AF3976" s="4"/>
      <c r="AG3976" s="4"/>
      <c r="AH3976" s="4"/>
      <c r="AI3976" s="4"/>
      <c r="AJ3976" s="4"/>
      <c r="AK3976" s="4"/>
      <c r="AL3976" s="4"/>
      <c r="AM3976" s="4"/>
      <c r="AN3976" s="4"/>
      <c r="AO3976" s="4"/>
      <c r="AP3976" s="4"/>
      <c r="AQ3976" s="4"/>
      <c r="AR3976" s="4"/>
    </row>
    <row r="3977" customFormat="false" ht="12.75" hidden="false" customHeight="true" outlineLevel="0" collapsed="false">
      <c r="A3977" s="6" t="s">
        <v>88</v>
      </c>
      <c r="B3977" s="6" t="s">
        <v>2792</v>
      </c>
      <c r="C3977" s="6" t="s">
        <v>16155</v>
      </c>
      <c r="D3977" s="6" t="s">
        <v>16156</v>
      </c>
      <c r="E3977" s="0" t="n">
        <v>31</v>
      </c>
      <c r="F3977" s="6" t="s">
        <v>16157</v>
      </c>
      <c r="G3977" s="6" t="s">
        <v>353</v>
      </c>
      <c r="H3977" s="6" t="s">
        <v>16158</v>
      </c>
      <c r="K3977" s="6" t="s">
        <v>1213</v>
      </c>
      <c r="L3977" s="6" t="s">
        <v>2798</v>
      </c>
      <c r="M3977" s="6" t="s">
        <v>1473</v>
      </c>
      <c r="N3977" s="6" t="s">
        <v>58</v>
      </c>
      <c r="O3977" s="6" t="s">
        <v>59</v>
      </c>
      <c r="P3977" s="6" t="s">
        <v>4095</v>
      </c>
      <c r="Q3977" s="6" t="s">
        <v>358</v>
      </c>
      <c r="R3977" s="6" t="s">
        <v>143</v>
      </c>
      <c r="S3977" s="6" t="s">
        <v>63</v>
      </c>
      <c r="T3977" s="6" t="s">
        <v>64</v>
      </c>
      <c r="X3977" s="6" t="s">
        <v>1936</v>
      </c>
      <c r="Y3977" s="6" t="s">
        <v>66</v>
      </c>
      <c r="Z3977" s="0" t="n">
        <v>20</v>
      </c>
      <c r="AC3977" s="7" t="n">
        <v>43025</v>
      </c>
      <c r="AD3977" s="0" t="s">
        <v>104</v>
      </c>
      <c r="AE3977" s="0" t="s">
        <v>105</v>
      </c>
      <c r="AR3977" s="0" t="n">
        <v>58</v>
      </c>
    </row>
    <row r="3978" customFormat="false" ht="12.75" hidden="false" customHeight="true" outlineLevel="0" collapsed="false">
      <c r="A3978" s="6" t="s">
        <v>88</v>
      </c>
      <c r="B3978" s="6" t="s">
        <v>2792</v>
      </c>
      <c r="C3978" s="6" t="s">
        <v>16159</v>
      </c>
      <c r="D3978" s="6" t="s">
        <v>16160</v>
      </c>
      <c r="E3978" s="0" t="n">
        <v>31</v>
      </c>
      <c r="F3978" s="6" t="s">
        <v>16161</v>
      </c>
      <c r="G3978" s="6" t="s">
        <v>234</v>
      </c>
      <c r="H3978" s="6" t="s">
        <v>16158</v>
      </c>
      <c r="J3978" s="6" t="s">
        <v>95</v>
      </c>
      <c r="K3978" s="6" t="s">
        <v>1213</v>
      </c>
      <c r="L3978" s="6" t="s">
        <v>2798</v>
      </c>
      <c r="M3978" s="6" t="s">
        <v>2575</v>
      </c>
      <c r="N3978" s="6" t="s">
        <v>58</v>
      </c>
      <c r="O3978" s="6" t="s">
        <v>59</v>
      </c>
      <c r="P3978" s="6" t="s">
        <v>536</v>
      </c>
      <c r="Q3978" s="6" t="s">
        <v>114</v>
      </c>
      <c r="R3978" s="6" t="s">
        <v>66</v>
      </c>
      <c r="S3978" s="6" t="s">
        <v>63</v>
      </c>
      <c r="T3978" s="6" t="s">
        <v>64</v>
      </c>
      <c r="X3978" s="6" t="s">
        <v>16162</v>
      </c>
      <c r="Y3978" s="6" t="s">
        <v>66</v>
      </c>
      <c r="Z3978" s="0" t="n">
        <v>20</v>
      </c>
      <c r="AB3978" s="6" t="s">
        <v>16163</v>
      </c>
      <c r="AC3978" s="7" t="n">
        <v>43025</v>
      </c>
      <c r="AD3978" s="0" t="s">
        <v>104</v>
      </c>
      <c r="AE3978" s="0" t="s">
        <v>105</v>
      </c>
      <c r="AR3978" s="0" t="n">
        <v>58</v>
      </c>
    </row>
    <row r="3979" customFormat="false" ht="12.75" hidden="false" customHeight="true" outlineLevel="0" collapsed="false">
      <c r="A3979" s="6" t="s">
        <v>88</v>
      </c>
      <c r="B3979" s="6" t="s">
        <v>4813</v>
      </c>
      <c r="C3979" s="6" t="s">
        <v>16164</v>
      </c>
      <c r="D3979" s="6" t="s">
        <v>16165</v>
      </c>
      <c r="E3979" s="0" t="n">
        <v>120</v>
      </c>
      <c r="F3979" s="6" t="s">
        <v>16166</v>
      </c>
      <c r="G3979" s="6" t="s">
        <v>46</v>
      </c>
      <c r="H3979" s="6" t="s">
        <v>16167</v>
      </c>
      <c r="I3979" s="6" t="s">
        <v>16168</v>
      </c>
      <c r="J3979" s="6" t="s">
        <v>16169</v>
      </c>
      <c r="K3979" s="6" t="s">
        <v>1255</v>
      </c>
      <c r="L3979" s="6" t="s">
        <v>4818</v>
      </c>
      <c r="M3979" s="6" t="s">
        <v>7954</v>
      </c>
      <c r="N3979" s="6" t="s">
        <v>58</v>
      </c>
      <c r="O3979" s="6" t="s">
        <v>59</v>
      </c>
      <c r="P3979" s="6" t="s">
        <v>680</v>
      </c>
      <c r="Q3979" s="6" t="s">
        <v>114</v>
      </c>
      <c r="R3979" s="6" t="s">
        <v>62</v>
      </c>
      <c r="S3979" s="6" t="s">
        <v>63</v>
      </c>
      <c r="T3979" s="6" t="s">
        <v>64</v>
      </c>
      <c r="X3979" s="6" t="s">
        <v>1683</v>
      </c>
      <c r="Y3979" s="6" t="s">
        <v>66</v>
      </c>
      <c r="Z3979" s="0" t="n">
        <v>20</v>
      </c>
      <c r="AB3979" s="6" t="s">
        <v>16170</v>
      </c>
      <c r="AC3979" s="6"/>
      <c r="AD3979" s="6"/>
      <c r="AE3979" s="6"/>
      <c r="AH3979" s="6" t="s">
        <v>16171</v>
      </c>
      <c r="AR3979" s="0" t="n">
        <v>58</v>
      </c>
    </row>
    <row r="3980" customFormat="false" ht="12.75" hidden="false" customHeight="true" outlineLevel="0" collapsed="false">
      <c r="A3980" s="4"/>
      <c r="B3980" s="4"/>
      <c r="C3980" s="4"/>
      <c r="D3980" s="4"/>
      <c r="E3980" s="4"/>
      <c r="F3980" s="4"/>
      <c r="G3980" s="4" t="s">
        <v>921</v>
      </c>
      <c r="H3980" s="4" t="s">
        <v>16172</v>
      </c>
      <c r="I3980" s="4"/>
      <c r="J3980" s="4"/>
      <c r="K3980" s="4" t="s">
        <v>44</v>
      </c>
      <c r="L3980" s="4" t="s">
        <v>45</v>
      </c>
      <c r="M3980" s="4"/>
      <c r="N3980" s="4"/>
      <c r="O3980" s="4"/>
      <c r="P3980" s="4"/>
      <c r="Q3980" s="4"/>
      <c r="R3980" s="4"/>
      <c r="S3980" s="4"/>
      <c r="T3980" s="4"/>
      <c r="U3980" s="4"/>
      <c r="V3980" s="4"/>
      <c r="W3980" s="4"/>
      <c r="X3980" s="4"/>
      <c r="Y3980" s="4"/>
      <c r="Z3980" s="4"/>
      <c r="AA3980" s="4"/>
      <c r="AB3980" s="4"/>
      <c r="AC3980" s="5"/>
      <c r="AD3980" s="4"/>
      <c r="AE3980" s="4"/>
      <c r="AF3980" s="4"/>
      <c r="AG3980" s="4"/>
      <c r="AH3980" s="4"/>
      <c r="AI3980" s="4"/>
      <c r="AJ3980" s="4"/>
      <c r="AK3980" s="4"/>
      <c r="AL3980" s="4"/>
      <c r="AM3980" s="4"/>
      <c r="AN3980" s="4"/>
      <c r="AO3980" s="4"/>
      <c r="AP3980" s="4"/>
      <c r="AQ3980" s="4"/>
      <c r="AR3980" s="4"/>
    </row>
    <row r="3981" customFormat="false" ht="12.75" hidden="false" customHeight="true" outlineLevel="0" collapsed="false">
      <c r="A3981" s="4"/>
      <c r="B3981" s="4"/>
      <c r="C3981" s="4"/>
      <c r="D3981" s="4"/>
      <c r="E3981" s="4"/>
      <c r="F3981" s="4"/>
      <c r="G3981" s="4" t="s">
        <v>1629</v>
      </c>
      <c r="H3981" s="4" t="s">
        <v>16172</v>
      </c>
      <c r="I3981" s="4"/>
      <c r="J3981" s="4"/>
      <c r="K3981" s="4" t="s">
        <v>44</v>
      </c>
      <c r="L3981" s="4" t="s">
        <v>45</v>
      </c>
      <c r="M3981" s="4"/>
      <c r="N3981" s="4"/>
      <c r="O3981" s="4"/>
      <c r="P3981" s="4"/>
      <c r="Q3981" s="4"/>
      <c r="R3981" s="4"/>
      <c r="S3981" s="4"/>
      <c r="T3981" s="4"/>
      <c r="U3981" s="4"/>
      <c r="V3981" s="4"/>
      <c r="W3981" s="4"/>
      <c r="X3981" s="4"/>
      <c r="Y3981" s="4"/>
      <c r="Z3981" s="4"/>
      <c r="AA3981" s="4"/>
      <c r="AB3981" s="4"/>
      <c r="AC3981" s="5"/>
      <c r="AD3981" s="4"/>
      <c r="AE3981" s="4"/>
      <c r="AF3981" s="4"/>
      <c r="AG3981" s="4"/>
      <c r="AH3981" s="4"/>
      <c r="AI3981" s="4"/>
      <c r="AJ3981" s="4"/>
      <c r="AK3981" s="4"/>
      <c r="AL3981" s="4"/>
      <c r="AM3981" s="4"/>
      <c r="AN3981" s="4"/>
      <c r="AO3981" s="4"/>
      <c r="AP3981" s="4"/>
      <c r="AQ3981" s="4"/>
      <c r="AR3981" s="4"/>
    </row>
    <row r="3982" customFormat="false" ht="12.75" hidden="false" customHeight="true" outlineLevel="0" collapsed="false">
      <c r="A3982" s="6" t="s">
        <v>47</v>
      </c>
      <c r="B3982" s="6" t="s">
        <v>665</v>
      </c>
      <c r="C3982" s="6" t="s">
        <v>16173</v>
      </c>
      <c r="D3982" s="6" t="s">
        <v>16174</v>
      </c>
      <c r="E3982" s="0" t="n">
        <v>1690</v>
      </c>
      <c r="F3982" s="6" t="s">
        <v>16175</v>
      </c>
      <c r="G3982" s="6" t="s">
        <v>52</v>
      </c>
      <c r="H3982" s="6" t="s">
        <v>16172</v>
      </c>
      <c r="J3982" s="6" t="s">
        <v>16176</v>
      </c>
      <c r="K3982" s="6" t="s">
        <v>670</v>
      </c>
      <c r="L3982" s="6" t="s">
        <v>671</v>
      </c>
      <c r="M3982" s="6" t="s">
        <v>5551</v>
      </c>
      <c r="N3982" s="6" t="s">
        <v>58</v>
      </c>
      <c r="O3982" s="6" t="s">
        <v>59</v>
      </c>
      <c r="P3982" s="6" t="s">
        <v>8765</v>
      </c>
      <c r="Q3982" s="6" t="s">
        <v>61</v>
      </c>
      <c r="R3982" s="6" t="s">
        <v>66</v>
      </c>
      <c r="S3982" s="6" t="s">
        <v>63</v>
      </c>
      <c r="T3982" s="6" t="s">
        <v>64</v>
      </c>
      <c r="U3982" s="6" t="s">
        <v>144</v>
      </c>
      <c r="Y3982" s="6" t="s">
        <v>66</v>
      </c>
      <c r="Z3982" s="0" t="n">
        <v>20</v>
      </c>
      <c r="AB3982" s="6" t="s">
        <v>16177</v>
      </c>
      <c r="AC3982" s="7" t="n">
        <v>43028</v>
      </c>
      <c r="AD3982" s="0" t="s">
        <v>161</v>
      </c>
      <c r="AE3982" s="0" t="s">
        <v>162</v>
      </c>
      <c r="AI3982" s="6" t="s">
        <v>16178</v>
      </c>
      <c r="AR3982" s="0" t="n">
        <v>56</v>
      </c>
    </row>
    <row r="3983" customFormat="false" ht="12.75" hidden="false" customHeight="true" outlineLevel="0" collapsed="false">
      <c r="A3983" s="4"/>
      <c r="B3983" s="4"/>
      <c r="C3983" s="4"/>
      <c r="D3983" s="4"/>
      <c r="E3983" s="4"/>
      <c r="F3983" s="4"/>
      <c r="G3983" s="4" t="s">
        <v>7279</v>
      </c>
      <c r="H3983" s="4" t="s">
        <v>16179</v>
      </c>
      <c r="I3983" s="4"/>
      <c r="J3983" s="4"/>
      <c r="K3983" s="4" t="s">
        <v>1238</v>
      </c>
      <c r="L3983" s="4" t="s">
        <v>1239</v>
      </c>
      <c r="M3983" s="4"/>
      <c r="N3983" s="4"/>
      <c r="O3983" s="4"/>
      <c r="P3983" s="4"/>
      <c r="Q3983" s="4"/>
      <c r="R3983" s="4"/>
      <c r="S3983" s="4"/>
      <c r="T3983" s="4"/>
      <c r="U3983" s="4"/>
      <c r="V3983" s="4"/>
      <c r="W3983" s="4"/>
      <c r="X3983" s="4"/>
      <c r="Y3983" s="4"/>
      <c r="Z3983" s="4"/>
      <c r="AA3983" s="4"/>
      <c r="AB3983" s="4"/>
      <c r="AC3983" s="5"/>
      <c r="AD3983" s="4"/>
      <c r="AE3983" s="4"/>
      <c r="AF3983" s="4"/>
      <c r="AG3983" s="4"/>
      <c r="AH3983" s="4"/>
      <c r="AI3983" s="4"/>
      <c r="AJ3983" s="4"/>
      <c r="AK3983" s="4"/>
      <c r="AL3983" s="4"/>
      <c r="AM3983" s="4"/>
      <c r="AN3983" s="4"/>
      <c r="AO3983" s="4"/>
      <c r="AP3983" s="4"/>
      <c r="AQ3983" s="4"/>
      <c r="AR3983" s="4"/>
    </row>
    <row r="3984" customFormat="false" ht="12.75" hidden="false" customHeight="true" outlineLevel="0" collapsed="false">
      <c r="A3984" s="4"/>
      <c r="B3984" s="4"/>
      <c r="C3984" s="4"/>
      <c r="D3984" s="4"/>
      <c r="E3984" s="4"/>
      <c r="F3984" s="4"/>
      <c r="G3984" s="4" t="s">
        <v>52</v>
      </c>
      <c r="H3984" s="4" t="s">
        <v>16179</v>
      </c>
      <c r="I3984" s="4"/>
      <c r="J3984" s="4"/>
      <c r="K3984" s="4" t="s">
        <v>1238</v>
      </c>
      <c r="L3984" s="4" t="s">
        <v>1239</v>
      </c>
      <c r="M3984" s="4"/>
      <c r="N3984" s="4"/>
      <c r="O3984" s="4"/>
      <c r="P3984" s="4"/>
      <c r="Q3984" s="4"/>
      <c r="R3984" s="4"/>
      <c r="S3984" s="4"/>
      <c r="T3984" s="4"/>
      <c r="U3984" s="4"/>
      <c r="V3984" s="4"/>
      <c r="W3984" s="4"/>
      <c r="X3984" s="4"/>
      <c r="Y3984" s="4"/>
      <c r="Z3984" s="4"/>
      <c r="AA3984" s="4"/>
      <c r="AB3984" s="4"/>
      <c r="AC3984" s="5"/>
      <c r="AD3984" s="4"/>
      <c r="AE3984" s="4"/>
      <c r="AF3984" s="4"/>
      <c r="AG3984" s="4"/>
      <c r="AH3984" s="4"/>
      <c r="AI3984" s="4"/>
      <c r="AJ3984" s="4"/>
      <c r="AK3984" s="4"/>
      <c r="AL3984" s="4"/>
      <c r="AM3984" s="4"/>
      <c r="AN3984" s="4"/>
      <c r="AO3984" s="4"/>
      <c r="AP3984" s="4"/>
      <c r="AQ3984" s="4"/>
      <c r="AR3984" s="4"/>
    </row>
    <row r="3985" customFormat="false" ht="12.75" hidden="false" customHeight="true" outlineLevel="0" collapsed="false">
      <c r="A3985" s="4"/>
      <c r="B3985" s="4"/>
      <c r="C3985" s="4"/>
      <c r="D3985" s="4"/>
      <c r="E3985" s="4"/>
      <c r="F3985" s="4"/>
      <c r="G3985" s="4" t="s">
        <v>52</v>
      </c>
      <c r="H3985" s="4" t="s">
        <v>16179</v>
      </c>
      <c r="I3985" s="4"/>
      <c r="J3985" s="4"/>
      <c r="K3985" s="4" t="s">
        <v>1238</v>
      </c>
      <c r="L3985" s="4" t="s">
        <v>1239</v>
      </c>
      <c r="M3985" s="4"/>
      <c r="N3985" s="4"/>
      <c r="O3985" s="4"/>
      <c r="P3985" s="4"/>
      <c r="Q3985" s="4"/>
      <c r="R3985" s="4"/>
      <c r="S3985" s="4"/>
      <c r="T3985" s="4"/>
      <c r="U3985" s="4"/>
      <c r="V3985" s="4"/>
      <c r="W3985" s="4"/>
      <c r="X3985" s="4"/>
      <c r="Y3985" s="4"/>
      <c r="Z3985" s="4"/>
      <c r="AA3985" s="4"/>
      <c r="AB3985" s="4"/>
      <c r="AC3985" s="5"/>
      <c r="AD3985" s="4"/>
      <c r="AE3985" s="4"/>
      <c r="AF3985" s="4"/>
      <c r="AG3985" s="4"/>
      <c r="AH3985" s="4"/>
      <c r="AI3985" s="4"/>
      <c r="AJ3985" s="4"/>
      <c r="AK3985" s="4"/>
      <c r="AL3985" s="4"/>
      <c r="AM3985" s="4"/>
      <c r="AN3985" s="4"/>
      <c r="AO3985" s="4"/>
      <c r="AP3985" s="4"/>
      <c r="AQ3985" s="4"/>
      <c r="AR3985" s="4"/>
    </row>
    <row r="3986" customFormat="false" ht="12.75" hidden="false" customHeight="true" outlineLevel="0" collapsed="false">
      <c r="A3986" s="4"/>
      <c r="B3986" s="4"/>
      <c r="C3986" s="4"/>
      <c r="D3986" s="4"/>
      <c r="E3986" s="4"/>
      <c r="F3986" s="4"/>
      <c r="G3986" s="4" t="s">
        <v>353</v>
      </c>
      <c r="H3986" s="4" t="s">
        <v>16179</v>
      </c>
      <c r="I3986" s="4"/>
      <c r="J3986" s="4"/>
      <c r="K3986" s="4" t="s">
        <v>1238</v>
      </c>
      <c r="L3986" s="4" t="s">
        <v>1239</v>
      </c>
      <c r="M3986" s="4"/>
      <c r="N3986" s="4"/>
      <c r="O3986" s="4"/>
      <c r="P3986" s="4"/>
      <c r="Q3986" s="4"/>
      <c r="R3986" s="4"/>
      <c r="S3986" s="4"/>
      <c r="T3986" s="4"/>
      <c r="U3986" s="4"/>
      <c r="V3986" s="4"/>
      <c r="W3986" s="4"/>
      <c r="X3986" s="4"/>
      <c r="Y3986" s="4"/>
      <c r="Z3986" s="4"/>
      <c r="AA3986" s="4"/>
      <c r="AB3986" s="4"/>
      <c r="AC3986" s="5"/>
      <c r="AD3986" s="4"/>
      <c r="AE3986" s="4"/>
      <c r="AF3986" s="4"/>
      <c r="AG3986" s="4"/>
      <c r="AH3986" s="4"/>
      <c r="AI3986" s="4"/>
      <c r="AJ3986" s="4"/>
      <c r="AK3986" s="4"/>
      <c r="AL3986" s="4"/>
      <c r="AM3986" s="4"/>
      <c r="AN3986" s="4"/>
      <c r="AO3986" s="4"/>
      <c r="AP3986" s="4"/>
      <c r="AQ3986" s="4"/>
      <c r="AR3986" s="4"/>
    </row>
    <row r="3987" customFormat="false" ht="12.75" hidden="false" customHeight="true" outlineLevel="0" collapsed="false">
      <c r="A3987" s="6" t="s">
        <v>88</v>
      </c>
      <c r="B3987" s="6" t="s">
        <v>2792</v>
      </c>
      <c r="C3987" s="6" t="s">
        <v>16180</v>
      </c>
      <c r="D3987" s="6" t="s">
        <v>16181</v>
      </c>
      <c r="E3987" s="0" t="n">
        <v>33</v>
      </c>
      <c r="F3987" s="6" t="s">
        <v>16182</v>
      </c>
      <c r="G3987" s="6" t="s">
        <v>52</v>
      </c>
      <c r="H3987" s="6" t="s">
        <v>16183</v>
      </c>
      <c r="I3987" s="6" t="s">
        <v>7159</v>
      </c>
      <c r="K3987" s="6" t="s">
        <v>1213</v>
      </c>
      <c r="L3987" s="6" t="s">
        <v>2798</v>
      </c>
      <c r="M3987" s="6" t="s">
        <v>7444</v>
      </c>
      <c r="N3987" s="6" t="s">
        <v>58</v>
      </c>
      <c r="O3987" s="6" t="s">
        <v>59</v>
      </c>
      <c r="P3987" s="6" t="s">
        <v>9859</v>
      </c>
      <c r="Q3987" s="6" t="s">
        <v>368</v>
      </c>
      <c r="R3987" s="6" t="s">
        <v>66</v>
      </c>
      <c r="S3987" s="6" t="s">
        <v>63</v>
      </c>
      <c r="T3987" s="6" t="s">
        <v>64</v>
      </c>
      <c r="X3987" s="6" t="s">
        <v>16184</v>
      </c>
      <c r="Y3987" s="6" t="s">
        <v>66</v>
      </c>
      <c r="Z3987" s="0" t="n">
        <v>20</v>
      </c>
      <c r="AB3987" s="6" t="s">
        <v>16185</v>
      </c>
      <c r="AC3987" s="7" t="n">
        <v>43025</v>
      </c>
      <c r="AD3987" s="0" t="s">
        <v>104</v>
      </c>
      <c r="AE3987" s="0" t="s">
        <v>105</v>
      </c>
      <c r="AR3987" s="0" t="n">
        <v>56</v>
      </c>
    </row>
    <row r="3988" customFormat="false" ht="12.75" hidden="false" customHeight="true" outlineLevel="0" collapsed="false">
      <c r="A3988" s="6" t="s">
        <v>88</v>
      </c>
      <c r="B3988" s="6" t="s">
        <v>2792</v>
      </c>
      <c r="C3988" s="6" t="s">
        <v>16186</v>
      </c>
      <c r="D3988" s="6" t="s">
        <v>16187</v>
      </c>
      <c r="E3988" s="0" t="n">
        <v>33</v>
      </c>
      <c r="F3988" s="6" t="s">
        <v>16188</v>
      </c>
      <c r="G3988" s="6" t="s">
        <v>269</v>
      </c>
      <c r="H3988" s="6" t="s">
        <v>16183</v>
      </c>
      <c r="J3988" s="6" t="s">
        <v>719</v>
      </c>
      <c r="K3988" s="6" t="s">
        <v>1213</v>
      </c>
      <c r="L3988" s="6" t="s">
        <v>2798</v>
      </c>
      <c r="M3988" s="6" t="s">
        <v>6008</v>
      </c>
      <c r="N3988" s="6" t="s">
        <v>58</v>
      </c>
      <c r="O3988" s="6" t="s">
        <v>59</v>
      </c>
      <c r="P3988" s="6" t="s">
        <v>14717</v>
      </c>
      <c r="Q3988" s="6" t="s">
        <v>219</v>
      </c>
      <c r="R3988" s="6" t="s">
        <v>62</v>
      </c>
      <c r="S3988" s="6" t="s">
        <v>63</v>
      </c>
      <c r="T3988" s="6" t="s">
        <v>64</v>
      </c>
      <c r="Y3988" s="6" t="s">
        <v>66</v>
      </c>
      <c r="Z3988" s="0" t="n">
        <v>20</v>
      </c>
      <c r="AC3988" s="7" t="n">
        <v>43025</v>
      </c>
      <c r="AD3988" s="0" t="s">
        <v>104</v>
      </c>
      <c r="AE3988" s="0" t="s">
        <v>105</v>
      </c>
      <c r="AR3988" s="0" t="n">
        <v>56</v>
      </c>
    </row>
    <row r="3989" customFormat="false" ht="12.75" hidden="false" customHeight="true" outlineLevel="0" collapsed="false">
      <c r="A3989" s="6" t="s">
        <v>88</v>
      </c>
      <c r="B3989" s="6" t="s">
        <v>2792</v>
      </c>
      <c r="C3989" s="6" t="s">
        <v>16189</v>
      </c>
      <c r="D3989" s="6" t="s">
        <v>16190</v>
      </c>
      <c r="E3989" s="0" t="n">
        <v>33</v>
      </c>
      <c r="F3989" s="6" t="s">
        <v>16191</v>
      </c>
      <c r="G3989" s="6" t="s">
        <v>584</v>
      </c>
      <c r="H3989" s="6" t="s">
        <v>16183</v>
      </c>
      <c r="J3989" s="6" t="s">
        <v>1170</v>
      </c>
      <c r="K3989" s="6" t="s">
        <v>1213</v>
      </c>
      <c r="L3989" s="6" t="s">
        <v>2798</v>
      </c>
      <c r="M3989" s="6" t="s">
        <v>228</v>
      </c>
      <c r="N3989" s="6" t="s">
        <v>58</v>
      </c>
      <c r="O3989" s="6" t="s">
        <v>59</v>
      </c>
      <c r="P3989" s="6" t="s">
        <v>7574</v>
      </c>
      <c r="Q3989" s="6" t="s">
        <v>635</v>
      </c>
      <c r="R3989" s="6" t="s">
        <v>158</v>
      </c>
      <c r="S3989" s="6" t="s">
        <v>63</v>
      </c>
      <c r="T3989" s="6" t="s">
        <v>64</v>
      </c>
      <c r="U3989" s="6" t="s">
        <v>144</v>
      </c>
      <c r="X3989" s="6" t="s">
        <v>12432</v>
      </c>
      <c r="Y3989" s="6" t="s">
        <v>66</v>
      </c>
      <c r="Z3989" s="0" t="n">
        <v>20</v>
      </c>
      <c r="AB3989" s="6" t="s">
        <v>16192</v>
      </c>
      <c r="AC3989" s="7" t="n">
        <v>43026</v>
      </c>
      <c r="AD3989" s="6" t="s">
        <v>161</v>
      </c>
      <c r="AE3989" s="6" t="s">
        <v>105</v>
      </c>
      <c r="AR3989" s="0" t="n">
        <v>56</v>
      </c>
    </row>
    <row r="3990" customFormat="false" ht="12.75" hidden="false" customHeight="true" outlineLevel="0" collapsed="false">
      <c r="A3990" s="6" t="s">
        <v>88</v>
      </c>
      <c r="B3990" s="6" t="s">
        <v>2792</v>
      </c>
      <c r="C3990" s="6" t="s">
        <v>16193</v>
      </c>
      <c r="D3990" s="6" t="s">
        <v>16194</v>
      </c>
      <c r="E3990" s="0" t="n">
        <v>33</v>
      </c>
      <c r="F3990" s="6" t="s">
        <v>16195</v>
      </c>
      <c r="G3990" s="6" t="s">
        <v>584</v>
      </c>
      <c r="H3990" s="6" t="s">
        <v>16183</v>
      </c>
      <c r="J3990" s="6" t="s">
        <v>2313</v>
      </c>
      <c r="K3990" s="6" t="s">
        <v>1213</v>
      </c>
      <c r="L3990" s="6" t="s">
        <v>2798</v>
      </c>
      <c r="M3990" s="6" t="s">
        <v>5113</v>
      </c>
      <c r="N3990" s="6" t="s">
        <v>58</v>
      </c>
      <c r="O3990" s="6" t="s">
        <v>59</v>
      </c>
      <c r="P3990" s="6" t="s">
        <v>8441</v>
      </c>
      <c r="Q3990" s="6" t="s">
        <v>635</v>
      </c>
      <c r="R3990" s="6" t="s">
        <v>158</v>
      </c>
      <c r="S3990" s="6" t="s">
        <v>63</v>
      </c>
      <c r="T3990" s="6" t="s">
        <v>64</v>
      </c>
      <c r="X3990" s="6" t="s">
        <v>12432</v>
      </c>
      <c r="Y3990" s="6" t="s">
        <v>66</v>
      </c>
      <c r="Z3990" s="0" t="n">
        <v>20</v>
      </c>
      <c r="AB3990" s="6" t="s">
        <v>16196</v>
      </c>
      <c r="AC3990" s="7" t="n">
        <v>43026</v>
      </c>
      <c r="AD3990" s="6" t="s">
        <v>161</v>
      </c>
      <c r="AE3990" s="6" t="s">
        <v>105</v>
      </c>
      <c r="AR3990" s="0" t="n">
        <v>56</v>
      </c>
    </row>
    <row r="3991" customFormat="false" ht="12.75" hidden="false" customHeight="true" outlineLevel="0" collapsed="false">
      <c r="A3991" s="6" t="s">
        <v>88</v>
      </c>
      <c r="B3991" s="6" t="s">
        <v>2792</v>
      </c>
      <c r="C3991" s="6" t="s">
        <v>16197</v>
      </c>
      <c r="D3991" s="6" t="s">
        <v>16198</v>
      </c>
      <c r="E3991" s="0" t="n">
        <v>33</v>
      </c>
      <c r="F3991" s="6" t="s">
        <v>16199</v>
      </c>
      <c r="G3991" s="6" t="s">
        <v>584</v>
      </c>
      <c r="H3991" s="6" t="s">
        <v>16183</v>
      </c>
      <c r="J3991" s="6" t="s">
        <v>3225</v>
      </c>
      <c r="K3991" s="6" t="s">
        <v>1213</v>
      </c>
      <c r="L3991" s="6" t="s">
        <v>2798</v>
      </c>
      <c r="M3991" s="6" t="s">
        <v>7938</v>
      </c>
      <c r="N3991" s="6" t="s">
        <v>58</v>
      </c>
      <c r="O3991" s="6" t="s">
        <v>59</v>
      </c>
      <c r="P3991" s="6" t="s">
        <v>3244</v>
      </c>
      <c r="Q3991" s="6" t="s">
        <v>635</v>
      </c>
      <c r="R3991" s="6" t="s">
        <v>158</v>
      </c>
      <c r="S3991" s="6" t="s">
        <v>63</v>
      </c>
      <c r="T3991" s="6" t="s">
        <v>64</v>
      </c>
      <c r="X3991" s="6" t="s">
        <v>12432</v>
      </c>
      <c r="Y3991" s="6" t="s">
        <v>66</v>
      </c>
      <c r="Z3991" s="0" t="n">
        <v>20</v>
      </c>
      <c r="AB3991" s="6" t="s">
        <v>16200</v>
      </c>
      <c r="AC3991" s="7" t="n">
        <v>43026</v>
      </c>
      <c r="AD3991" s="6" t="s">
        <v>161</v>
      </c>
      <c r="AE3991" s="6" t="s">
        <v>105</v>
      </c>
      <c r="AR3991" s="0" t="n">
        <v>56</v>
      </c>
    </row>
    <row r="3992" customFormat="false" ht="12.75" hidden="false" customHeight="true" outlineLevel="0" collapsed="false">
      <c r="A3992" s="4"/>
      <c r="B3992" s="4"/>
      <c r="C3992" s="4"/>
      <c r="D3992" s="4"/>
      <c r="E3992" s="4"/>
      <c r="F3992" s="4"/>
      <c r="G3992" s="4" t="s">
        <v>1923</v>
      </c>
      <c r="H3992" s="4" t="s">
        <v>16201</v>
      </c>
      <c r="I3992" s="4"/>
      <c r="J3992" s="4"/>
      <c r="K3992" s="4" t="s">
        <v>1351</v>
      </c>
      <c r="L3992" s="4" t="s">
        <v>2854</v>
      </c>
      <c r="M3992" s="4"/>
      <c r="N3992" s="4"/>
      <c r="O3992" s="4"/>
      <c r="P3992" s="4"/>
      <c r="Q3992" s="4"/>
      <c r="R3992" s="4"/>
      <c r="S3992" s="4"/>
      <c r="T3992" s="4"/>
      <c r="U3992" s="4"/>
      <c r="V3992" s="4"/>
      <c r="W3992" s="4"/>
      <c r="X3992" s="4"/>
      <c r="Y3992" s="4"/>
      <c r="Z3992" s="4"/>
      <c r="AA3992" s="4"/>
      <c r="AB3992" s="4"/>
      <c r="AC3992" s="5"/>
      <c r="AD3992" s="4"/>
      <c r="AE3992" s="4"/>
      <c r="AF3992" s="4"/>
      <c r="AG3992" s="4"/>
      <c r="AH3992" s="4"/>
      <c r="AI3992" s="4"/>
      <c r="AJ3992" s="4"/>
      <c r="AK3992" s="4"/>
      <c r="AL3992" s="4"/>
      <c r="AM3992" s="4"/>
      <c r="AN3992" s="4"/>
      <c r="AO3992" s="4"/>
      <c r="AP3992" s="4"/>
      <c r="AQ3992" s="4"/>
      <c r="AR3992" s="4"/>
    </row>
    <row r="3993" customFormat="false" ht="12.75" hidden="false" customHeight="true" outlineLevel="0" collapsed="false">
      <c r="A3993" s="4"/>
      <c r="B3993" s="4"/>
      <c r="C3993" s="4"/>
      <c r="D3993" s="4"/>
      <c r="E3993" s="4"/>
      <c r="F3993" s="4"/>
      <c r="G3993" s="4" t="s">
        <v>1923</v>
      </c>
      <c r="H3993" s="4" t="s">
        <v>16201</v>
      </c>
      <c r="I3993" s="4"/>
      <c r="J3993" s="4"/>
      <c r="K3993" s="4" t="s">
        <v>1351</v>
      </c>
      <c r="L3993" s="4" t="s">
        <v>2854</v>
      </c>
      <c r="M3993" s="4"/>
      <c r="N3993" s="4"/>
      <c r="O3993" s="4"/>
      <c r="P3993" s="4"/>
      <c r="Q3993" s="4"/>
      <c r="R3993" s="4"/>
      <c r="S3993" s="4"/>
      <c r="T3993" s="4"/>
      <c r="U3993" s="4"/>
      <c r="V3993" s="4"/>
      <c r="W3993" s="4"/>
      <c r="X3993" s="4"/>
      <c r="Y3993" s="4"/>
      <c r="Z3993" s="4"/>
      <c r="AA3993" s="4"/>
      <c r="AB3993" s="4"/>
      <c r="AC3993" s="5"/>
      <c r="AD3993" s="4"/>
      <c r="AE3993" s="4"/>
      <c r="AF3993" s="4"/>
      <c r="AG3993" s="4"/>
      <c r="AH3993" s="4"/>
      <c r="AI3993" s="4"/>
      <c r="AJ3993" s="4"/>
      <c r="AK3993" s="4"/>
      <c r="AL3993" s="4"/>
      <c r="AM3993" s="4"/>
      <c r="AN3993" s="4"/>
      <c r="AO3993" s="4"/>
      <c r="AP3993" s="4"/>
      <c r="AQ3993" s="4"/>
      <c r="AR3993" s="4"/>
    </row>
    <row r="3994" customFormat="false" ht="12.75" hidden="false" customHeight="true" outlineLevel="0" collapsed="false">
      <c r="A3994" s="4"/>
      <c r="B3994" s="4"/>
      <c r="C3994" s="4"/>
      <c r="D3994" s="4"/>
      <c r="E3994" s="4"/>
      <c r="F3994" s="4"/>
      <c r="G3994" s="4" t="s">
        <v>1620</v>
      </c>
      <c r="H3994" s="4" t="s">
        <v>16202</v>
      </c>
      <c r="I3994" s="4"/>
      <c r="J3994" s="4"/>
      <c r="K3994" s="4" t="s">
        <v>777</v>
      </c>
      <c r="L3994" s="4" t="s">
        <v>778</v>
      </c>
      <c r="M3994" s="4"/>
      <c r="N3994" s="4"/>
      <c r="O3994" s="4"/>
      <c r="P3994" s="4"/>
      <c r="Q3994" s="4"/>
      <c r="R3994" s="4"/>
      <c r="S3994" s="4"/>
      <c r="T3994" s="4"/>
      <c r="U3994" s="4"/>
      <c r="V3994" s="4"/>
      <c r="W3994" s="4"/>
      <c r="X3994" s="4"/>
      <c r="Y3994" s="4"/>
      <c r="Z3994" s="4"/>
      <c r="AA3994" s="4"/>
      <c r="AB3994" s="4"/>
      <c r="AC3994" s="5"/>
      <c r="AD3994" s="4"/>
      <c r="AE3994" s="4"/>
      <c r="AF3994" s="4"/>
      <c r="AG3994" s="4"/>
      <c r="AH3994" s="4"/>
      <c r="AI3994" s="4"/>
      <c r="AJ3994" s="4"/>
      <c r="AK3994" s="4"/>
      <c r="AL3994" s="4"/>
      <c r="AM3994" s="4"/>
      <c r="AN3994" s="4"/>
      <c r="AO3994" s="4"/>
      <c r="AP3994" s="4"/>
      <c r="AQ3994" s="4"/>
      <c r="AR3994" s="4"/>
    </row>
    <row r="3995" customFormat="false" ht="12.75" hidden="false" customHeight="true" outlineLevel="0" collapsed="false">
      <c r="A3995" s="4"/>
      <c r="B3995" s="4"/>
      <c r="C3995" s="4"/>
      <c r="D3995" s="4"/>
      <c r="E3995" s="4"/>
      <c r="F3995" s="4"/>
      <c r="G3995" s="4" t="s">
        <v>594</v>
      </c>
      <c r="H3995" s="4" t="s">
        <v>16202</v>
      </c>
      <c r="I3995" s="4"/>
      <c r="J3995" s="4"/>
      <c r="K3995" s="4" t="s">
        <v>777</v>
      </c>
      <c r="L3995" s="4" t="s">
        <v>778</v>
      </c>
      <c r="M3995" s="4"/>
      <c r="N3995" s="4"/>
      <c r="O3995" s="4"/>
      <c r="P3995" s="4"/>
      <c r="Q3995" s="4"/>
      <c r="R3995" s="4"/>
      <c r="S3995" s="4"/>
      <c r="T3995" s="4"/>
      <c r="U3995" s="4"/>
      <c r="V3995" s="4"/>
      <c r="W3995" s="4"/>
      <c r="X3995" s="4"/>
      <c r="Y3995" s="4"/>
      <c r="Z3995" s="4"/>
      <c r="AA3995" s="4"/>
      <c r="AB3995" s="4"/>
      <c r="AC3995" s="5"/>
      <c r="AD3995" s="4"/>
      <c r="AE3995" s="4"/>
      <c r="AF3995" s="4"/>
      <c r="AG3995" s="4"/>
      <c r="AH3995" s="4"/>
      <c r="AI3995" s="4"/>
      <c r="AJ3995" s="4"/>
      <c r="AK3995" s="4"/>
      <c r="AL3995" s="4"/>
      <c r="AM3995" s="4"/>
      <c r="AN3995" s="4"/>
      <c r="AO3995" s="4"/>
      <c r="AP3995" s="4"/>
      <c r="AQ3995" s="4"/>
      <c r="AR3995" s="4"/>
    </row>
    <row r="3996" customFormat="false" ht="12.75" hidden="false" customHeight="true" outlineLevel="0" collapsed="false">
      <c r="A3996" s="4"/>
      <c r="B3996" s="4"/>
      <c r="C3996" s="4"/>
      <c r="D3996" s="4"/>
      <c r="E3996" s="4"/>
      <c r="F3996" s="4"/>
      <c r="G3996" s="4" t="s">
        <v>234</v>
      </c>
      <c r="H3996" s="4" t="s">
        <v>16202</v>
      </c>
      <c r="I3996" s="4"/>
      <c r="J3996" s="4"/>
      <c r="K3996" s="4" t="s">
        <v>777</v>
      </c>
      <c r="L3996" s="4" t="s">
        <v>778</v>
      </c>
      <c r="M3996" s="4"/>
      <c r="N3996" s="4"/>
      <c r="O3996" s="4"/>
      <c r="P3996" s="4"/>
      <c r="Q3996" s="4"/>
      <c r="R3996" s="4"/>
      <c r="S3996" s="4"/>
      <c r="T3996" s="4"/>
      <c r="U3996" s="4"/>
      <c r="V3996" s="4"/>
      <c r="W3996" s="4"/>
      <c r="X3996" s="4"/>
      <c r="Y3996" s="4"/>
      <c r="Z3996" s="4"/>
      <c r="AA3996" s="4"/>
      <c r="AB3996" s="4"/>
      <c r="AC3996" s="5"/>
      <c r="AD3996" s="4"/>
      <c r="AE3996" s="4"/>
      <c r="AF3996" s="4"/>
      <c r="AG3996" s="4"/>
      <c r="AH3996" s="4"/>
      <c r="AI3996" s="4"/>
      <c r="AJ3996" s="4"/>
      <c r="AK3996" s="4"/>
      <c r="AL3996" s="4"/>
      <c r="AM3996" s="4"/>
      <c r="AN3996" s="4"/>
      <c r="AO3996" s="4"/>
      <c r="AP3996" s="4"/>
      <c r="AQ3996" s="4"/>
      <c r="AR3996" s="4"/>
    </row>
    <row r="3997" customFormat="false" ht="12.75" hidden="false" customHeight="true" outlineLevel="0" collapsed="false">
      <c r="A3997" s="4"/>
      <c r="B3997" s="4"/>
      <c r="C3997" s="4"/>
      <c r="D3997" s="4"/>
      <c r="E3997" s="4"/>
      <c r="F3997" s="4"/>
      <c r="G3997" s="4" t="s">
        <v>863</v>
      </c>
      <c r="H3997" s="4" t="s">
        <v>16202</v>
      </c>
      <c r="I3997" s="4"/>
      <c r="J3997" s="4"/>
      <c r="K3997" s="4" t="s">
        <v>777</v>
      </c>
      <c r="L3997" s="4" t="s">
        <v>778</v>
      </c>
      <c r="M3997" s="4"/>
      <c r="N3997" s="4"/>
      <c r="O3997" s="4"/>
      <c r="P3997" s="4"/>
      <c r="Q3997" s="4"/>
      <c r="R3997" s="4"/>
      <c r="S3997" s="4"/>
      <c r="T3997" s="4"/>
      <c r="U3997" s="4"/>
      <c r="V3997" s="4"/>
      <c r="W3997" s="4"/>
      <c r="X3997" s="4"/>
      <c r="Y3997" s="4"/>
      <c r="Z3997" s="4"/>
      <c r="AA3997" s="4"/>
      <c r="AB3997" s="4"/>
      <c r="AC3997" s="5"/>
      <c r="AD3997" s="4"/>
      <c r="AE3997" s="4"/>
      <c r="AF3997" s="4"/>
      <c r="AG3997" s="4"/>
      <c r="AH3997" s="4"/>
      <c r="AI3997" s="4"/>
      <c r="AJ3997" s="4"/>
      <c r="AK3997" s="4"/>
      <c r="AL3997" s="4"/>
      <c r="AM3997" s="4"/>
      <c r="AN3997" s="4"/>
      <c r="AO3997" s="4"/>
      <c r="AP3997" s="4"/>
      <c r="AQ3997" s="4"/>
      <c r="AR3997" s="4"/>
    </row>
    <row r="3998" customFormat="false" ht="12.75" hidden="false" customHeight="true" outlineLevel="0" collapsed="false">
      <c r="A3998" s="4"/>
      <c r="B3998" s="4"/>
      <c r="C3998" s="4"/>
      <c r="D3998" s="4"/>
      <c r="E3998" s="4"/>
      <c r="F3998" s="4"/>
      <c r="G3998" s="4" t="s">
        <v>46</v>
      </c>
      <c r="H3998" s="4" t="s">
        <v>16203</v>
      </c>
      <c r="I3998" s="4"/>
      <c r="J3998" s="4"/>
      <c r="K3998" s="4" t="s">
        <v>153</v>
      </c>
      <c r="L3998" s="4" t="s">
        <v>154</v>
      </c>
      <c r="M3998" s="4"/>
      <c r="N3998" s="4"/>
      <c r="O3998" s="4"/>
      <c r="P3998" s="4"/>
      <c r="Q3998" s="4"/>
      <c r="R3998" s="4"/>
      <c r="S3998" s="4"/>
      <c r="T3998" s="4"/>
      <c r="U3998" s="4"/>
      <c r="V3998" s="4"/>
      <c r="W3998" s="4"/>
      <c r="X3998" s="4"/>
      <c r="Y3998" s="4"/>
      <c r="Z3998" s="4"/>
      <c r="AA3998" s="4"/>
      <c r="AB3998" s="4"/>
      <c r="AC3998" s="5"/>
      <c r="AD3998" s="4"/>
      <c r="AE3998" s="4"/>
      <c r="AF3998" s="4"/>
      <c r="AG3998" s="4"/>
      <c r="AH3998" s="4"/>
      <c r="AI3998" s="4"/>
      <c r="AJ3998" s="4"/>
      <c r="AK3998" s="4"/>
      <c r="AL3998" s="4"/>
      <c r="AM3998" s="4"/>
      <c r="AN3998" s="4"/>
      <c r="AO3998" s="4"/>
      <c r="AP3998" s="4"/>
      <c r="AQ3998" s="4"/>
      <c r="AR3998" s="4"/>
    </row>
    <row r="3999" customFormat="false" ht="12.75" hidden="false" customHeight="true" outlineLevel="0" collapsed="false">
      <c r="A3999" s="4"/>
      <c r="B3999" s="4"/>
      <c r="C3999" s="4"/>
      <c r="D3999" s="4"/>
      <c r="E3999" s="4"/>
      <c r="F3999" s="4"/>
      <c r="G3999" s="4" t="s">
        <v>269</v>
      </c>
      <c r="H3999" s="4" t="s">
        <v>16203</v>
      </c>
      <c r="I3999" s="4"/>
      <c r="J3999" s="4"/>
      <c r="K3999" s="4" t="s">
        <v>153</v>
      </c>
      <c r="L3999" s="4" t="s">
        <v>154</v>
      </c>
      <c r="M3999" s="4"/>
      <c r="N3999" s="4"/>
      <c r="O3999" s="4"/>
      <c r="P3999" s="4"/>
      <c r="Q3999" s="4"/>
      <c r="R3999" s="4"/>
      <c r="S3999" s="4"/>
      <c r="T3999" s="4"/>
      <c r="U3999" s="4"/>
      <c r="V3999" s="4"/>
      <c r="W3999" s="4"/>
      <c r="X3999" s="4"/>
      <c r="Y3999" s="4"/>
      <c r="Z3999" s="4"/>
      <c r="AA3999" s="4"/>
      <c r="AB3999" s="4"/>
      <c r="AC3999" s="5"/>
      <c r="AD3999" s="4"/>
      <c r="AE3999" s="4"/>
      <c r="AF3999" s="4"/>
      <c r="AG3999" s="4"/>
      <c r="AH3999" s="4"/>
      <c r="AI3999" s="4"/>
      <c r="AJ3999" s="4"/>
      <c r="AK3999" s="4"/>
      <c r="AL3999" s="4"/>
      <c r="AM3999" s="4"/>
      <c r="AN3999" s="4"/>
      <c r="AO3999" s="4"/>
      <c r="AP3999" s="4"/>
      <c r="AQ3999" s="4"/>
      <c r="AR3999" s="4"/>
    </row>
    <row r="4000" customFormat="false" ht="12.75" hidden="false" customHeight="true" outlineLevel="0" collapsed="false">
      <c r="A4000" s="4"/>
      <c r="B4000" s="4"/>
      <c r="C4000" s="4"/>
      <c r="D4000" s="4"/>
      <c r="E4000" s="4"/>
      <c r="F4000" s="4"/>
      <c r="G4000" s="4" t="s">
        <v>269</v>
      </c>
      <c r="H4000" s="4" t="s">
        <v>16203</v>
      </c>
      <c r="I4000" s="4"/>
      <c r="J4000" s="4"/>
      <c r="K4000" s="4" t="s">
        <v>153</v>
      </c>
      <c r="L4000" s="4" t="s">
        <v>154</v>
      </c>
      <c r="M4000" s="4"/>
      <c r="N4000" s="4"/>
      <c r="O4000" s="4"/>
      <c r="P4000" s="4"/>
      <c r="Q4000" s="4"/>
      <c r="R4000" s="4"/>
      <c r="S4000" s="4"/>
      <c r="T4000" s="4"/>
      <c r="U4000" s="4"/>
      <c r="V4000" s="4"/>
      <c r="W4000" s="4"/>
      <c r="X4000" s="4"/>
      <c r="Y4000" s="4"/>
      <c r="Z4000" s="4"/>
      <c r="AA4000" s="4"/>
      <c r="AB4000" s="4"/>
      <c r="AC4000" s="5"/>
      <c r="AD4000" s="4"/>
      <c r="AE4000" s="4"/>
      <c r="AF4000" s="4"/>
      <c r="AG4000" s="4"/>
      <c r="AH4000" s="4"/>
      <c r="AI4000" s="4"/>
      <c r="AJ4000" s="4"/>
      <c r="AK4000" s="4"/>
      <c r="AL4000" s="4"/>
      <c r="AM4000" s="4"/>
      <c r="AN4000" s="4"/>
      <c r="AO4000" s="4"/>
      <c r="AP4000" s="4"/>
      <c r="AQ4000" s="4"/>
      <c r="AR4000" s="4"/>
    </row>
    <row r="4001" customFormat="false" ht="12.75" hidden="false" customHeight="true" outlineLevel="0" collapsed="false">
      <c r="A4001" s="4"/>
      <c r="B4001" s="4"/>
      <c r="C4001" s="4"/>
      <c r="D4001" s="4"/>
      <c r="E4001" s="4"/>
      <c r="F4001" s="4"/>
      <c r="G4001" s="4" t="s">
        <v>584</v>
      </c>
      <c r="H4001" s="4" t="s">
        <v>16204</v>
      </c>
      <c r="I4001" s="4"/>
      <c r="J4001" s="4"/>
      <c r="K4001" s="4" t="s">
        <v>44</v>
      </c>
      <c r="L4001" s="4" t="s">
        <v>45</v>
      </c>
      <c r="M4001" s="4"/>
      <c r="N4001" s="4"/>
      <c r="O4001" s="4"/>
      <c r="P4001" s="4"/>
      <c r="Q4001" s="4"/>
      <c r="R4001" s="4"/>
      <c r="S4001" s="4"/>
      <c r="T4001" s="4"/>
      <c r="U4001" s="4"/>
      <c r="V4001" s="4"/>
      <c r="W4001" s="4"/>
      <c r="X4001" s="4"/>
      <c r="Y4001" s="4"/>
      <c r="Z4001" s="4"/>
      <c r="AA4001" s="4"/>
      <c r="AB4001" s="4"/>
      <c r="AC4001" s="5"/>
      <c r="AD4001" s="4"/>
      <c r="AE4001" s="4"/>
      <c r="AF4001" s="4"/>
      <c r="AG4001" s="4"/>
      <c r="AH4001" s="4"/>
      <c r="AI4001" s="4"/>
      <c r="AJ4001" s="4"/>
      <c r="AK4001" s="4"/>
      <c r="AL4001" s="4"/>
      <c r="AM4001" s="4"/>
      <c r="AN4001" s="4"/>
      <c r="AO4001" s="4"/>
      <c r="AP4001" s="4"/>
      <c r="AQ4001" s="4"/>
      <c r="AR4001" s="4"/>
    </row>
    <row r="4002" customFormat="false" ht="12.75" hidden="false" customHeight="true" outlineLevel="0" collapsed="false">
      <c r="A4002" s="6" t="s">
        <v>88</v>
      </c>
      <c r="B4002" s="6" t="s">
        <v>118</v>
      </c>
      <c r="C4002" s="6" t="s">
        <v>16205</v>
      </c>
      <c r="D4002" s="6" t="s">
        <v>16206</v>
      </c>
      <c r="E4002" s="0" t="n">
        <v>6490</v>
      </c>
      <c r="F4002" s="6" t="s">
        <v>16207</v>
      </c>
      <c r="G4002" s="6" t="s">
        <v>52</v>
      </c>
      <c r="H4002" s="6" t="s">
        <v>16208</v>
      </c>
      <c r="J4002" s="6" t="s">
        <v>4129</v>
      </c>
      <c r="K4002" s="6" t="s">
        <v>126</v>
      </c>
      <c r="L4002" s="6" t="s">
        <v>127</v>
      </c>
      <c r="M4002" s="6" t="s">
        <v>9970</v>
      </c>
      <c r="N4002" s="6" t="s">
        <v>58</v>
      </c>
      <c r="O4002" s="6" t="s">
        <v>59</v>
      </c>
      <c r="P4002" s="6" t="s">
        <v>3072</v>
      </c>
      <c r="Q4002" s="6" t="s">
        <v>635</v>
      </c>
      <c r="R4002" s="6" t="s">
        <v>158</v>
      </c>
      <c r="S4002" s="6" t="s">
        <v>63</v>
      </c>
      <c r="T4002" s="6" t="s">
        <v>64</v>
      </c>
      <c r="U4002" s="6" t="s">
        <v>144</v>
      </c>
      <c r="X4002" s="6" t="s">
        <v>16209</v>
      </c>
      <c r="Y4002" s="6" t="s">
        <v>66</v>
      </c>
      <c r="Z4002" s="0" t="n">
        <v>20</v>
      </c>
      <c r="AB4002" s="6" t="s">
        <v>16210</v>
      </c>
      <c r="AC4002" s="6"/>
      <c r="AD4002" s="6"/>
      <c r="AE4002" s="6"/>
      <c r="AH4002" s="6" t="s">
        <v>16211</v>
      </c>
      <c r="AR4002" s="0" t="n">
        <v>61</v>
      </c>
    </row>
    <row r="4003" customFormat="false" ht="12.75" hidden="false" customHeight="true" outlineLevel="0" collapsed="false">
      <c r="A4003" s="4"/>
      <c r="B4003" s="4"/>
      <c r="C4003" s="4"/>
      <c r="D4003" s="4"/>
      <c r="E4003" s="4"/>
      <c r="F4003" s="4"/>
      <c r="G4003" s="4" t="s">
        <v>234</v>
      </c>
      <c r="H4003" s="4" t="s">
        <v>16212</v>
      </c>
      <c r="I4003" s="4"/>
      <c r="J4003" s="4"/>
      <c r="K4003" s="4" t="s">
        <v>3934</v>
      </c>
      <c r="L4003" s="4" t="s">
        <v>3935</v>
      </c>
      <c r="M4003" s="4"/>
      <c r="N4003" s="4"/>
      <c r="O4003" s="4"/>
      <c r="P4003" s="4"/>
      <c r="Q4003" s="4"/>
      <c r="R4003" s="4"/>
      <c r="S4003" s="4"/>
      <c r="T4003" s="4"/>
      <c r="U4003" s="4"/>
      <c r="V4003" s="4"/>
      <c r="W4003" s="4"/>
      <c r="X4003" s="4"/>
      <c r="Y4003" s="4"/>
      <c r="Z4003" s="4"/>
      <c r="AA4003" s="4"/>
      <c r="AB4003" s="4"/>
      <c r="AC4003" s="5"/>
      <c r="AD4003" s="4"/>
      <c r="AE4003" s="4"/>
      <c r="AF4003" s="4"/>
      <c r="AG4003" s="4"/>
      <c r="AH4003" s="4"/>
      <c r="AI4003" s="4"/>
      <c r="AJ4003" s="4"/>
      <c r="AK4003" s="4"/>
      <c r="AL4003" s="4"/>
      <c r="AM4003" s="4"/>
      <c r="AN4003" s="4"/>
      <c r="AO4003" s="4"/>
      <c r="AP4003" s="4"/>
      <c r="AQ4003" s="4"/>
      <c r="AR4003" s="4"/>
    </row>
    <row r="4004" customFormat="false" ht="12.75" hidden="false" customHeight="true" outlineLevel="0" collapsed="false">
      <c r="A4004" s="4"/>
      <c r="B4004" s="4"/>
      <c r="C4004" s="4"/>
      <c r="D4004" s="4"/>
      <c r="E4004" s="4"/>
      <c r="F4004" s="4"/>
      <c r="G4004" s="4" t="s">
        <v>234</v>
      </c>
      <c r="H4004" s="4" t="s">
        <v>16212</v>
      </c>
      <c r="I4004" s="4"/>
      <c r="J4004" s="4"/>
      <c r="K4004" s="4" t="s">
        <v>3934</v>
      </c>
      <c r="L4004" s="4" t="s">
        <v>3935</v>
      </c>
      <c r="M4004" s="4"/>
      <c r="N4004" s="4"/>
      <c r="O4004" s="4"/>
      <c r="P4004" s="4"/>
      <c r="Q4004" s="4"/>
      <c r="R4004" s="4"/>
      <c r="S4004" s="4"/>
      <c r="T4004" s="4"/>
      <c r="U4004" s="4"/>
      <c r="V4004" s="4"/>
      <c r="W4004" s="4"/>
      <c r="X4004" s="4"/>
      <c r="Y4004" s="4"/>
      <c r="Z4004" s="4"/>
      <c r="AA4004" s="4"/>
      <c r="AB4004" s="4"/>
      <c r="AC4004" s="5"/>
      <c r="AD4004" s="4"/>
      <c r="AE4004" s="4"/>
      <c r="AF4004" s="4"/>
      <c r="AG4004" s="4"/>
      <c r="AH4004" s="4"/>
      <c r="AI4004" s="4"/>
      <c r="AJ4004" s="4"/>
      <c r="AK4004" s="4"/>
      <c r="AL4004" s="4"/>
      <c r="AM4004" s="4"/>
      <c r="AN4004" s="4"/>
      <c r="AO4004" s="4"/>
      <c r="AP4004" s="4"/>
      <c r="AQ4004" s="4"/>
      <c r="AR4004" s="4"/>
    </row>
    <row r="4005" customFormat="false" ht="12.75" hidden="false" customHeight="true" outlineLevel="0" collapsed="false">
      <c r="A4005" s="4"/>
      <c r="B4005" s="4"/>
      <c r="C4005" s="4"/>
      <c r="D4005" s="4"/>
      <c r="E4005" s="4"/>
      <c r="F4005" s="4"/>
      <c r="G4005" s="4" t="s">
        <v>234</v>
      </c>
      <c r="H4005" s="4" t="s">
        <v>16212</v>
      </c>
      <c r="I4005" s="4"/>
      <c r="J4005" s="4"/>
      <c r="K4005" s="4" t="s">
        <v>3934</v>
      </c>
      <c r="L4005" s="4" t="s">
        <v>3935</v>
      </c>
      <c r="M4005" s="4"/>
      <c r="N4005" s="4"/>
      <c r="O4005" s="4"/>
      <c r="P4005" s="4"/>
      <c r="Q4005" s="4"/>
      <c r="R4005" s="4"/>
      <c r="S4005" s="4"/>
      <c r="T4005" s="4"/>
      <c r="U4005" s="4"/>
      <c r="V4005" s="4"/>
      <c r="W4005" s="4"/>
      <c r="X4005" s="4"/>
      <c r="Y4005" s="4"/>
      <c r="Z4005" s="4"/>
      <c r="AA4005" s="4"/>
      <c r="AB4005" s="4"/>
      <c r="AC4005" s="5"/>
      <c r="AD4005" s="4"/>
      <c r="AE4005" s="4"/>
      <c r="AF4005" s="4"/>
      <c r="AG4005" s="4"/>
      <c r="AH4005" s="4"/>
      <c r="AI4005" s="4"/>
      <c r="AJ4005" s="4"/>
      <c r="AK4005" s="4"/>
      <c r="AL4005" s="4"/>
      <c r="AM4005" s="4"/>
      <c r="AN4005" s="4"/>
      <c r="AO4005" s="4"/>
      <c r="AP4005" s="4"/>
      <c r="AQ4005" s="4"/>
      <c r="AR4005" s="4"/>
    </row>
    <row r="4006" customFormat="false" ht="12.75" hidden="false" customHeight="true" outlineLevel="0" collapsed="false">
      <c r="A4006" s="4"/>
      <c r="B4006" s="4"/>
      <c r="C4006" s="4"/>
      <c r="D4006" s="4"/>
      <c r="E4006" s="4"/>
      <c r="F4006" s="4"/>
      <c r="G4006" s="4" t="s">
        <v>234</v>
      </c>
      <c r="H4006" s="4" t="s">
        <v>16212</v>
      </c>
      <c r="I4006" s="4"/>
      <c r="J4006" s="4"/>
      <c r="K4006" s="4" t="s">
        <v>3934</v>
      </c>
      <c r="L4006" s="4" t="s">
        <v>3935</v>
      </c>
      <c r="M4006" s="4"/>
      <c r="N4006" s="4"/>
      <c r="O4006" s="4"/>
      <c r="P4006" s="4"/>
      <c r="Q4006" s="4"/>
      <c r="R4006" s="4"/>
      <c r="S4006" s="4"/>
      <c r="T4006" s="4"/>
      <c r="U4006" s="4"/>
      <c r="V4006" s="4"/>
      <c r="W4006" s="4"/>
      <c r="X4006" s="4"/>
      <c r="Y4006" s="4"/>
      <c r="Z4006" s="4"/>
      <c r="AA4006" s="4"/>
      <c r="AB4006" s="4"/>
      <c r="AC4006" s="5"/>
      <c r="AD4006" s="4"/>
      <c r="AE4006" s="4"/>
      <c r="AF4006" s="4"/>
      <c r="AG4006" s="4"/>
      <c r="AH4006" s="4"/>
      <c r="AI4006" s="4"/>
      <c r="AJ4006" s="4"/>
      <c r="AK4006" s="4"/>
      <c r="AL4006" s="4"/>
      <c r="AM4006" s="4"/>
      <c r="AN4006" s="4"/>
      <c r="AO4006" s="4"/>
      <c r="AP4006" s="4"/>
      <c r="AQ4006" s="4"/>
      <c r="AR4006" s="4"/>
    </row>
    <row r="4007" customFormat="false" ht="12.75" hidden="false" customHeight="true" outlineLevel="0" collapsed="false">
      <c r="A4007" s="4"/>
      <c r="B4007" s="4"/>
      <c r="C4007" s="4"/>
      <c r="D4007" s="4"/>
      <c r="E4007" s="4"/>
      <c r="F4007" s="4"/>
      <c r="G4007" s="4" t="s">
        <v>234</v>
      </c>
      <c r="H4007" s="4" t="s">
        <v>16212</v>
      </c>
      <c r="I4007" s="4"/>
      <c r="J4007" s="4"/>
      <c r="K4007" s="4" t="s">
        <v>3934</v>
      </c>
      <c r="L4007" s="4" t="s">
        <v>3935</v>
      </c>
      <c r="M4007" s="4"/>
      <c r="N4007" s="4"/>
      <c r="O4007" s="4"/>
      <c r="P4007" s="4"/>
      <c r="Q4007" s="4"/>
      <c r="R4007" s="4"/>
      <c r="S4007" s="4"/>
      <c r="T4007" s="4"/>
      <c r="U4007" s="4"/>
      <c r="V4007" s="4"/>
      <c r="W4007" s="4"/>
      <c r="X4007" s="4"/>
      <c r="Y4007" s="4"/>
      <c r="Z4007" s="4"/>
      <c r="AA4007" s="4"/>
      <c r="AB4007" s="4"/>
      <c r="AC4007" s="5"/>
      <c r="AD4007" s="4"/>
      <c r="AE4007" s="4"/>
      <c r="AF4007" s="4"/>
      <c r="AG4007" s="4"/>
      <c r="AH4007" s="4"/>
      <c r="AI4007" s="4"/>
      <c r="AJ4007" s="4"/>
      <c r="AK4007" s="4"/>
      <c r="AL4007" s="4"/>
      <c r="AM4007" s="4"/>
      <c r="AN4007" s="4"/>
      <c r="AO4007" s="4"/>
      <c r="AP4007" s="4"/>
      <c r="AQ4007" s="4"/>
      <c r="AR4007" s="4"/>
    </row>
    <row r="4008" customFormat="false" ht="12.75" hidden="false" customHeight="true" outlineLevel="0" collapsed="false">
      <c r="A4008" s="4"/>
      <c r="B4008" s="4"/>
      <c r="C4008" s="4"/>
      <c r="D4008" s="4"/>
      <c r="E4008" s="4"/>
      <c r="F4008" s="4"/>
      <c r="G4008" s="4" t="s">
        <v>234</v>
      </c>
      <c r="H4008" s="4" t="s">
        <v>16212</v>
      </c>
      <c r="I4008" s="4"/>
      <c r="J4008" s="4"/>
      <c r="K4008" s="4" t="s">
        <v>3934</v>
      </c>
      <c r="L4008" s="4" t="s">
        <v>3935</v>
      </c>
      <c r="M4008" s="4"/>
      <c r="N4008" s="4"/>
      <c r="O4008" s="4"/>
      <c r="P4008" s="4"/>
      <c r="Q4008" s="4"/>
      <c r="R4008" s="4"/>
      <c r="S4008" s="4"/>
      <c r="T4008" s="4"/>
      <c r="U4008" s="4"/>
      <c r="V4008" s="4"/>
      <c r="W4008" s="4"/>
      <c r="X4008" s="4"/>
      <c r="Y4008" s="4"/>
      <c r="Z4008" s="4"/>
      <c r="AA4008" s="4"/>
      <c r="AB4008" s="4"/>
      <c r="AC4008" s="5"/>
      <c r="AD4008" s="4"/>
      <c r="AE4008" s="4"/>
      <c r="AF4008" s="4"/>
      <c r="AG4008" s="4"/>
      <c r="AH4008" s="4"/>
      <c r="AI4008" s="4"/>
      <c r="AJ4008" s="4"/>
      <c r="AK4008" s="4"/>
      <c r="AL4008" s="4"/>
      <c r="AM4008" s="4"/>
      <c r="AN4008" s="4"/>
      <c r="AO4008" s="4"/>
      <c r="AP4008" s="4"/>
      <c r="AQ4008" s="4"/>
      <c r="AR4008" s="4"/>
    </row>
    <row r="4009" customFormat="false" ht="12.75" hidden="false" customHeight="true" outlineLevel="0" collapsed="false">
      <c r="A4009" s="6" t="s">
        <v>88</v>
      </c>
      <c r="B4009" s="6" t="s">
        <v>811</v>
      </c>
      <c r="C4009" s="6" t="s">
        <v>16213</v>
      </c>
      <c r="D4009" s="6" t="s">
        <v>16214</v>
      </c>
      <c r="E4009" s="0" t="n">
        <v>2020</v>
      </c>
      <c r="F4009" s="6" t="s">
        <v>16215</v>
      </c>
      <c r="G4009" s="6" t="s">
        <v>1343</v>
      </c>
      <c r="H4009" s="6" t="s">
        <v>16216</v>
      </c>
      <c r="I4009" s="6" t="s">
        <v>16217</v>
      </c>
      <c r="J4009" s="6" t="s">
        <v>16218</v>
      </c>
      <c r="K4009" s="6" t="s">
        <v>97</v>
      </c>
      <c r="L4009" s="6" t="s">
        <v>817</v>
      </c>
      <c r="M4009" s="6" t="s">
        <v>772</v>
      </c>
      <c r="N4009" s="6" t="s">
        <v>58</v>
      </c>
      <c r="O4009" s="6" t="s">
        <v>59</v>
      </c>
      <c r="P4009" s="6" t="s">
        <v>9258</v>
      </c>
      <c r="Q4009" s="6" t="s">
        <v>101</v>
      </c>
      <c r="R4009" s="6" t="s">
        <v>62</v>
      </c>
      <c r="S4009" s="6" t="s">
        <v>63</v>
      </c>
      <c r="T4009" s="6" t="s">
        <v>64</v>
      </c>
      <c r="Y4009" s="6" t="s">
        <v>66</v>
      </c>
      <c r="Z4009" s="0" t="n">
        <v>20</v>
      </c>
      <c r="AB4009" s="6" t="s">
        <v>16219</v>
      </c>
      <c r="AC4009" s="7" t="n">
        <v>43017</v>
      </c>
      <c r="AD4009" s="6" t="s">
        <v>104</v>
      </c>
      <c r="AE4009" s="6" t="s">
        <v>105</v>
      </c>
      <c r="AI4009" s="6" t="s">
        <v>16220</v>
      </c>
      <c r="AR4009" s="0" t="n">
        <v>63</v>
      </c>
    </row>
    <row r="4010" customFormat="false" ht="12.75" hidden="false" customHeight="true" outlineLevel="0" collapsed="false">
      <c r="A4010" s="4"/>
      <c r="B4010" s="4"/>
      <c r="C4010" s="4"/>
      <c r="D4010" s="4"/>
      <c r="E4010" s="4"/>
      <c r="F4010" s="4"/>
      <c r="G4010" s="4" t="s">
        <v>52</v>
      </c>
      <c r="H4010" s="4" t="s">
        <v>16216</v>
      </c>
      <c r="I4010" s="4"/>
      <c r="J4010" s="4"/>
      <c r="K4010" s="4" t="s">
        <v>691</v>
      </c>
      <c r="L4010" s="4" t="s">
        <v>692</v>
      </c>
      <c r="M4010" s="4"/>
      <c r="N4010" s="4"/>
      <c r="O4010" s="4"/>
      <c r="P4010" s="4"/>
      <c r="Q4010" s="4"/>
      <c r="R4010" s="4"/>
      <c r="S4010" s="4"/>
      <c r="T4010" s="4"/>
      <c r="U4010" s="4"/>
      <c r="V4010" s="4"/>
      <c r="W4010" s="4"/>
      <c r="X4010" s="4"/>
      <c r="Y4010" s="4"/>
      <c r="Z4010" s="4"/>
      <c r="AA4010" s="4"/>
      <c r="AB4010" s="4"/>
      <c r="AC4010" s="5"/>
      <c r="AD4010" s="4"/>
      <c r="AE4010" s="4"/>
      <c r="AF4010" s="4"/>
      <c r="AG4010" s="4"/>
      <c r="AH4010" s="4"/>
      <c r="AI4010" s="4"/>
      <c r="AJ4010" s="4"/>
      <c r="AK4010" s="4"/>
      <c r="AL4010" s="4"/>
      <c r="AM4010" s="4"/>
      <c r="AN4010" s="4"/>
      <c r="AO4010" s="4"/>
      <c r="AP4010" s="4"/>
      <c r="AQ4010" s="4"/>
      <c r="AR4010" s="4"/>
    </row>
    <row r="4011" customFormat="false" ht="12.75" hidden="false" customHeight="true" outlineLevel="0" collapsed="false">
      <c r="A4011" s="4"/>
      <c r="B4011" s="4"/>
      <c r="C4011" s="4"/>
      <c r="D4011" s="4"/>
      <c r="E4011" s="4"/>
      <c r="F4011" s="4"/>
      <c r="G4011" s="4" t="s">
        <v>42</v>
      </c>
      <c r="H4011" s="4" t="s">
        <v>16216</v>
      </c>
      <c r="I4011" s="4"/>
      <c r="J4011" s="4"/>
      <c r="K4011" s="4" t="s">
        <v>1299</v>
      </c>
      <c r="L4011" s="4" t="s">
        <v>1300</v>
      </c>
      <c r="M4011" s="4"/>
      <c r="N4011" s="4"/>
      <c r="O4011" s="4"/>
      <c r="P4011" s="4"/>
      <c r="Q4011" s="4"/>
      <c r="R4011" s="4"/>
      <c r="S4011" s="4"/>
      <c r="T4011" s="4"/>
      <c r="U4011" s="4"/>
      <c r="V4011" s="4"/>
      <c r="W4011" s="4"/>
      <c r="X4011" s="4"/>
      <c r="Y4011" s="4"/>
      <c r="Z4011" s="4"/>
      <c r="AA4011" s="4"/>
      <c r="AB4011" s="4"/>
      <c r="AC4011" s="5"/>
      <c r="AD4011" s="4"/>
      <c r="AE4011" s="4"/>
      <c r="AF4011" s="4"/>
      <c r="AG4011" s="4"/>
      <c r="AH4011" s="4"/>
      <c r="AI4011" s="4"/>
      <c r="AJ4011" s="4"/>
      <c r="AK4011" s="4"/>
      <c r="AL4011" s="4"/>
      <c r="AM4011" s="4"/>
      <c r="AN4011" s="4"/>
      <c r="AO4011" s="4"/>
      <c r="AP4011" s="4"/>
      <c r="AQ4011" s="4"/>
      <c r="AR4011" s="4"/>
    </row>
    <row r="4012" customFormat="false" ht="12.75" hidden="false" customHeight="true" outlineLevel="0" collapsed="false">
      <c r="A4012" s="4"/>
      <c r="B4012" s="4"/>
      <c r="C4012" s="4"/>
      <c r="D4012" s="4"/>
      <c r="E4012" s="4"/>
      <c r="F4012" s="4"/>
      <c r="G4012" s="4" t="s">
        <v>42</v>
      </c>
      <c r="H4012" s="4" t="s">
        <v>16216</v>
      </c>
      <c r="I4012" s="4"/>
      <c r="J4012" s="4"/>
      <c r="K4012" s="4" t="s">
        <v>1299</v>
      </c>
      <c r="L4012" s="4" t="s">
        <v>1300</v>
      </c>
      <c r="M4012" s="4"/>
      <c r="N4012" s="4"/>
      <c r="O4012" s="4"/>
      <c r="P4012" s="4"/>
      <c r="Q4012" s="4"/>
      <c r="R4012" s="4"/>
      <c r="S4012" s="4"/>
      <c r="T4012" s="4"/>
      <c r="U4012" s="4"/>
      <c r="V4012" s="4"/>
      <c r="W4012" s="4"/>
      <c r="X4012" s="4"/>
      <c r="Y4012" s="4"/>
      <c r="Z4012" s="4"/>
      <c r="AA4012" s="4"/>
      <c r="AB4012" s="4"/>
      <c r="AC4012" s="5"/>
      <c r="AD4012" s="4"/>
      <c r="AE4012" s="4"/>
      <c r="AF4012" s="4"/>
      <c r="AG4012" s="4"/>
      <c r="AH4012" s="4"/>
      <c r="AI4012" s="4"/>
      <c r="AJ4012" s="4"/>
      <c r="AK4012" s="4"/>
      <c r="AL4012" s="4"/>
      <c r="AM4012" s="4"/>
      <c r="AN4012" s="4"/>
      <c r="AO4012" s="4"/>
      <c r="AP4012" s="4"/>
      <c r="AQ4012" s="4"/>
      <c r="AR4012" s="4"/>
    </row>
    <row r="4013" customFormat="false" ht="12.75" hidden="false" customHeight="true" outlineLevel="0" collapsed="false">
      <c r="A4013" s="4"/>
      <c r="B4013" s="4"/>
      <c r="C4013" s="4"/>
      <c r="D4013" s="4"/>
      <c r="E4013" s="4"/>
      <c r="F4013" s="4"/>
      <c r="G4013" s="4" t="s">
        <v>42</v>
      </c>
      <c r="H4013" s="4" t="s">
        <v>16216</v>
      </c>
      <c r="I4013" s="4"/>
      <c r="J4013" s="4"/>
      <c r="K4013" s="4" t="s">
        <v>1299</v>
      </c>
      <c r="L4013" s="4" t="s">
        <v>1300</v>
      </c>
      <c r="M4013" s="4"/>
      <c r="N4013" s="4"/>
      <c r="O4013" s="4"/>
      <c r="P4013" s="4"/>
      <c r="Q4013" s="4"/>
      <c r="R4013" s="4"/>
      <c r="S4013" s="4"/>
      <c r="T4013" s="4"/>
      <c r="U4013" s="4"/>
      <c r="V4013" s="4"/>
      <c r="W4013" s="4"/>
      <c r="X4013" s="4"/>
      <c r="Y4013" s="4"/>
      <c r="Z4013" s="4"/>
      <c r="AA4013" s="4"/>
      <c r="AB4013" s="4"/>
      <c r="AC4013" s="5"/>
      <c r="AD4013" s="4"/>
      <c r="AE4013" s="4"/>
      <c r="AF4013" s="4"/>
      <c r="AG4013" s="4"/>
      <c r="AH4013" s="4"/>
      <c r="AI4013" s="4"/>
      <c r="AJ4013" s="4"/>
      <c r="AK4013" s="4"/>
      <c r="AL4013" s="4"/>
      <c r="AM4013" s="4"/>
      <c r="AN4013" s="4"/>
      <c r="AO4013" s="4"/>
      <c r="AP4013" s="4"/>
      <c r="AQ4013" s="4"/>
      <c r="AR4013" s="4"/>
    </row>
    <row r="4014" customFormat="false" ht="12.75" hidden="false" customHeight="true" outlineLevel="0" collapsed="false">
      <c r="A4014" s="4"/>
      <c r="B4014" s="4"/>
      <c r="C4014" s="4"/>
      <c r="D4014" s="4"/>
      <c r="E4014" s="4"/>
      <c r="F4014" s="4"/>
      <c r="G4014" s="4" t="s">
        <v>52</v>
      </c>
      <c r="H4014" s="4" t="s">
        <v>16216</v>
      </c>
      <c r="I4014" s="4"/>
      <c r="J4014" s="4"/>
      <c r="K4014" s="4" t="s">
        <v>1299</v>
      </c>
      <c r="L4014" s="4" t="s">
        <v>1300</v>
      </c>
      <c r="M4014" s="4"/>
      <c r="N4014" s="4"/>
      <c r="O4014" s="4"/>
      <c r="P4014" s="4"/>
      <c r="Q4014" s="4"/>
      <c r="R4014" s="4"/>
      <c r="S4014" s="4"/>
      <c r="T4014" s="4"/>
      <c r="U4014" s="4"/>
      <c r="V4014" s="4"/>
      <c r="W4014" s="4"/>
      <c r="X4014" s="4"/>
      <c r="Y4014" s="4"/>
      <c r="Z4014" s="4"/>
      <c r="AA4014" s="4"/>
      <c r="AB4014" s="4"/>
      <c r="AC4014" s="5"/>
      <c r="AD4014" s="4"/>
      <c r="AE4014" s="4"/>
      <c r="AF4014" s="4"/>
      <c r="AG4014" s="4"/>
      <c r="AH4014" s="4"/>
      <c r="AI4014" s="4"/>
      <c r="AJ4014" s="4"/>
      <c r="AK4014" s="4"/>
      <c r="AL4014" s="4"/>
      <c r="AM4014" s="4"/>
      <c r="AN4014" s="4"/>
      <c r="AO4014" s="4"/>
      <c r="AP4014" s="4"/>
      <c r="AQ4014" s="4"/>
      <c r="AR4014" s="4"/>
    </row>
    <row r="4015" customFormat="false" ht="12.75" hidden="false" customHeight="true" outlineLevel="0" collapsed="false">
      <c r="A4015" s="4"/>
      <c r="B4015" s="4"/>
      <c r="C4015" s="4"/>
      <c r="D4015" s="4"/>
      <c r="E4015" s="4"/>
      <c r="F4015" s="4"/>
      <c r="G4015" s="4" t="s">
        <v>46</v>
      </c>
      <c r="H4015" s="4" t="s">
        <v>16216</v>
      </c>
      <c r="I4015" s="4"/>
      <c r="J4015" s="4"/>
      <c r="K4015" s="4" t="s">
        <v>1299</v>
      </c>
      <c r="L4015" s="4" t="s">
        <v>1300</v>
      </c>
      <c r="M4015" s="4"/>
      <c r="N4015" s="4"/>
      <c r="O4015" s="4"/>
      <c r="P4015" s="4"/>
      <c r="Q4015" s="4"/>
      <c r="R4015" s="4"/>
      <c r="S4015" s="4"/>
      <c r="T4015" s="4"/>
      <c r="U4015" s="4"/>
      <c r="V4015" s="4"/>
      <c r="W4015" s="4"/>
      <c r="X4015" s="4"/>
      <c r="Y4015" s="4"/>
      <c r="Z4015" s="4"/>
      <c r="AA4015" s="4"/>
      <c r="AB4015" s="4"/>
      <c r="AC4015" s="5"/>
      <c r="AD4015" s="4"/>
      <c r="AE4015" s="4"/>
      <c r="AF4015" s="4"/>
      <c r="AG4015" s="4"/>
      <c r="AH4015" s="4"/>
      <c r="AI4015" s="4"/>
      <c r="AJ4015" s="4"/>
      <c r="AK4015" s="4"/>
      <c r="AL4015" s="4"/>
      <c r="AM4015" s="4"/>
      <c r="AN4015" s="4"/>
      <c r="AO4015" s="4"/>
      <c r="AP4015" s="4"/>
      <c r="AQ4015" s="4"/>
      <c r="AR4015" s="4"/>
    </row>
    <row r="4016" customFormat="false" ht="12.75" hidden="false" customHeight="true" outlineLevel="0" collapsed="false">
      <c r="A4016" s="4"/>
      <c r="B4016" s="4"/>
      <c r="C4016" s="4"/>
      <c r="D4016" s="4"/>
      <c r="E4016" s="4"/>
      <c r="F4016" s="4"/>
      <c r="G4016" s="4" t="s">
        <v>46</v>
      </c>
      <c r="H4016" s="4" t="s">
        <v>16216</v>
      </c>
      <c r="I4016" s="4"/>
      <c r="J4016" s="4"/>
      <c r="K4016" s="4" t="s">
        <v>1299</v>
      </c>
      <c r="L4016" s="4" t="s">
        <v>1300</v>
      </c>
      <c r="M4016" s="4"/>
      <c r="N4016" s="4"/>
      <c r="O4016" s="4"/>
      <c r="P4016" s="4"/>
      <c r="Q4016" s="4"/>
      <c r="R4016" s="4"/>
      <c r="S4016" s="4"/>
      <c r="T4016" s="4"/>
      <c r="U4016" s="4"/>
      <c r="V4016" s="4"/>
      <c r="W4016" s="4"/>
      <c r="X4016" s="4"/>
      <c r="Y4016" s="4"/>
      <c r="Z4016" s="4"/>
      <c r="AA4016" s="4"/>
      <c r="AB4016" s="4"/>
      <c r="AC4016" s="5"/>
      <c r="AD4016" s="4"/>
      <c r="AE4016" s="4"/>
      <c r="AF4016" s="4"/>
      <c r="AG4016" s="4"/>
      <c r="AH4016" s="4"/>
      <c r="AI4016" s="4"/>
      <c r="AJ4016" s="4"/>
      <c r="AK4016" s="4"/>
      <c r="AL4016" s="4"/>
      <c r="AM4016" s="4"/>
      <c r="AN4016" s="4"/>
      <c r="AO4016" s="4"/>
      <c r="AP4016" s="4"/>
      <c r="AQ4016" s="4"/>
      <c r="AR4016" s="4"/>
    </row>
    <row r="4017" customFormat="false" ht="12.75" hidden="false" customHeight="true" outlineLevel="0" collapsed="false">
      <c r="A4017" s="4"/>
      <c r="B4017" s="4"/>
      <c r="C4017" s="4"/>
      <c r="D4017" s="4"/>
      <c r="E4017" s="4"/>
      <c r="F4017" s="4"/>
      <c r="G4017" s="4" t="s">
        <v>46</v>
      </c>
      <c r="H4017" s="4" t="s">
        <v>16216</v>
      </c>
      <c r="I4017" s="4"/>
      <c r="J4017" s="4"/>
      <c r="K4017" s="4" t="s">
        <v>1299</v>
      </c>
      <c r="L4017" s="4" t="s">
        <v>1300</v>
      </c>
      <c r="M4017" s="4"/>
      <c r="N4017" s="4"/>
      <c r="O4017" s="4"/>
      <c r="P4017" s="4"/>
      <c r="Q4017" s="4"/>
      <c r="R4017" s="4"/>
      <c r="S4017" s="4"/>
      <c r="T4017" s="4"/>
      <c r="U4017" s="4"/>
      <c r="V4017" s="4"/>
      <c r="W4017" s="4"/>
      <c r="X4017" s="4"/>
      <c r="Y4017" s="4"/>
      <c r="Z4017" s="4"/>
      <c r="AA4017" s="4"/>
      <c r="AB4017" s="4"/>
      <c r="AC4017" s="5"/>
      <c r="AD4017" s="4"/>
      <c r="AE4017" s="4"/>
      <c r="AF4017" s="4"/>
      <c r="AG4017" s="4"/>
      <c r="AH4017" s="4"/>
      <c r="AI4017" s="4"/>
      <c r="AJ4017" s="4"/>
      <c r="AK4017" s="4"/>
      <c r="AL4017" s="4"/>
      <c r="AM4017" s="4"/>
      <c r="AN4017" s="4"/>
      <c r="AO4017" s="4"/>
      <c r="AP4017" s="4"/>
      <c r="AQ4017" s="4"/>
      <c r="AR4017" s="4"/>
    </row>
    <row r="4018" customFormat="false" ht="12.75" hidden="false" customHeight="true" outlineLevel="0" collapsed="false">
      <c r="A4018" s="6" t="s">
        <v>88</v>
      </c>
      <c r="B4018" s="6" t="s">
        <v>2792</v>
      </c>
      <c r="C4018" s="6" t="s">
        <v>16221</v>
      </c>
      <c r="D4018" s="6" t="s">
        <v>16222</v>
      </c>
      <c r="E4018" s="0" t="n">
        <v>34</v>
      </c>
      <c r="F4018" s="6" t="s">
        <v>16223</v>
      </c>
      <c r="G4018" s="6" t="s">
        <v>46</v>
      </c>
      <c r="H4018" s="6" t="s">
        <v>16224</v>
      </c>
      <c r="I4018" s="6" t="s">
        <v>16225</v>
      </c>
      <c r="K4018" s="6" t="s">
        <v>1213</v>
      </c>
      <c r="L4018" s="6" t="s">
        <v>2798</v>
      </c>
      <c r="M4018" s="6" t="s">
        <v>3869</v>
      </c>
      <c r="N4018" s="6" t="s">
        <v>58</v>
      </c>
      <c r="O4018" s="6" t="s">
        <v>59</v>
      </c>
      <c r="P4018" s="6" t="s">
        <v>5714</v>
      </c>
      <c r="Q4018" s="6" t="s">
        <v>1332</v>
      </c>
      <c r="R4018" s="6" t="s">
        <v>62</v>
      </c>
      <c r="S4018" s="6" t="s">
        <v>63</v>
      </c>
      <c r="T4018" s="6" t="s">
        <v>64</v>
      </c>
      <c r="U4018" s="6" t="s">
        <v>144</v>
      </c>
      <c r="Y4018" s="6" t="s">
        <v>66</v>
      </c>
      <c r="Z4018" s="0" t="n">
        <v>20</v>
      </c>
      <c r="AB4018" s="6" t="s">
        <v>16226</v>
      </c>
      <c r="AC4018" s="7" t="n">
        <v>43026</v>
      </c>
      <c r="AD4018" s="6" t="s">
        <v>161</v>
      </c>
      <c r="AE4018" s="6" t="s">
        <v>105</v>
      </c>
      <c r="AN4018" s="6" t="s">
        <v>16227</v>
      </c>
      <c r="AR4018" s="0" t="n">
        <v>52</v>
      </c>
    </row>
    <row r="4019" customFormat="false" ht="12.75" hidden="false" customHeight="true" outlineLevel="0" collapsed="false">
      <c r="A4019" s="6" t="s">
        <v>88</v>
      </c>
      <c r="B4019" s="6" t="s">
        <v>118</v>
      </c>
      <c r="C4019" s="6" t="s">
        <v>16228</v>
      </c>
      <c r="D4019" s="6" t="s">
        <v>16229</v>
      </c>
      <c r="E4019" s="0" t="n">
        <v>6640</v>
      </c>
      <c r="F4019" s="6" t="s">
        <v>16230</v>
      </c>
      <c r="G4019" s="6" t="s">
        <v>863</v>
      </c>
      <c r="H4019" s="6" t="s">
        <v>16231</v>
      </c>
      <c r="J4019" s="6" t="s">
        <v>16232</v>
      </c>
      <c r="K4019" s="6" t="s">
        <v>126</v>
      </c>
      <c r="L4019" s="6" t="s">
        <v>127</v>
      </c>
      <c r="M4019" s="6" t="s">
        <v>974</v>
      </c>
      <c r="N4019" s="6" t="s">
        <v>58</v>
      </c>
      <c r="O4019" s="6" t="s">
        <v>59</v>
      </c>
      <c r="P4019" s="6" t="s">
        <v>386</v>
      </c>
      <c r="Q4019" s="6" t="s">
        <v>731</v>
      </c>
      <c r="R4019" s="6" t="s">
        <v>297</v>
      </c>
      <c r="S4019" s="6" t="s">
        <v>63</v>
      </c>
      <c r="T4019" s="6" t="s">
        <v>64</v>
      </c>
      <c r="X4019" s="6" t="s">
        <v>16233</v>
      </c>
      <c r="Y4019" s="6" t="s">
        <v>66</v>
      </c>
      <c r="Z4019" s="0" t="n">
        <v>20</v>
      </c>
      <c r="AH4019" s="6" t="s">
        <v>16234</v>
      </c>
      <c r="AR4019" s="0" t="n">
        <v>55</v>
      </c>
    </row>
    <row r="4020" customFormat="false" ht="12.75" hidden="false" customHeight="true" outlineLevel="0" collapsed="false">
      <c r="A4020" s="6" t="s">
        <v>88</v>
      </c>
      <c r="B4020" s="6" t="s">
        <v>118</v>
      </c>
      <c r="C4020" s="6" t="s">
        <v>16235</v>
      </c>
      <c r="D4020" s="6" t="s">
        <v>16236</v>
      </c>
      <c r="E4020" s="0" t="n">
        <v>6640</v>
      </c>
      <c r="F4020" s="6" t="s">
        <v>16237</v>
      </c>
      <c r="G4020" s="6" t="s">
        <v>364</v>
      </c>
      <c r="H4020" s="6" t="s">
        <v>16231</v>
      </c>
      <c r="K4020" s="6" t="s">
        <v>126</v>
      </c>
      <c r="L4020" s="6" t="s">
        <v>127</v>
      </c>
      <c r="M4020" s="6" t="s">
        <v>3591</v>
      </c>
      <c r="N4020" s="6" t="s">
        <v>58</v>
      </c>
      <c r="O4020" s="6" t="s">
        <v>59</v>
      </c>
      <c r="P4020" s="6" t="s">
        <v>3343</v>
      </c>
      <c r="Q4020" s="6" t="s">
        <v>219</v>
      </c>
      <c r="R4020" s="6" t="s">
        <v>143</v>
      </c>
      <c r="S4020" s="6" t="s">
        <v>63</v>
      </c>
      <c r="T4020" s="6" t="s">
        <v>489</v>
      </c>
      <c r="U4020" s="6" t="s">
        <v>652</v>
      </c>
      <c r="X4020" s="6" t="s">
        <v>16238</v>
      </c>
      <c r="Y4020" s="6" t="s">
        <v>66</v>
      </c>
      <c r="Z4020" s="0" t="n">
        <v>20</v>
      </c>
      <c r="AR4020" s="0" t="n">
        <v>55</v>
      </c>
    </row>
    <row r="4021" customFormat="false" ht="12.75" hidden="false" customHeight="true" outlineLevel="0" collapsed="false">
      <c r="A4021" s="4"/>
      <c r="B4021" s="4"/>
      <c r="C4021" s="4"/>
      <c r="D4021" s="4"/>
      <c r="E4021" s="4"/>
      <c r="F4021" s="4"/>
      <c r="G4021" s="4" t="s">
        <v>42</v>
      </c>
      <c r="H4021" s="4" t="s">
        <v>16239</v>
      </c>
      <c r="I4021" s="4"/>
      <c r="J4021" s="4"/>
      <c r="K4021" s="4" t="s">
        <v>153</v>
      </c>
      <c r="L4021" s="4" t="s">
        <v>154</v>
      </c>
      <c r="M4021" s="4"/>
      <c r="N4021" s="4"/>
      <c r="O4021" s="4"/>
      <c r="P4021" s="4"/>
      <c r="Q4021" s="4"/>
      <c r="R4021" s="4"/>
      <c r="S4021" s="4"/>
      <c r="T4021" s="4"/>
      <c r="U4021" s="4"/>
      <c r="V4021" s="4"/>
      <c r="W4021" s="4"/>
      <c r="X4021" s="4"/>
      <c r="Y4021" s="4"/>
      <c r="Z4021" s="4"/>
      <c r="AA4021" s="4"/>
      <c r="AB4021" s="4"/>
      <c r="AC4021" s="5"/>
      <c r="AD4021" s="4"/>
      <c r="AE4021" s="4"/>
      <c r="AF4021" s="4"/>
      <c r="AG4021" s="4"/>
      <c r="AH4021" s="4"/>
      <c r="AI4021" s="4"/>
      <c r="AJ4021" s="4"/>
      <c r="AK4021" s="4"/>
      <c r="AL4021" s="4"/>
      <c r="AM4021" s="4"/>
      <c r="AN4021" s="4"/>
      <c r="AO4021" s="4"/>
      <c r="AP4021" s="4"/>
      <c r="AQ4021" s="4"/>
      <c r="AR4021" s="4"/>
    </row>
    <row r="4022" customFormat="false" ht="12.75" hidden="false" customHeight="true" outlineLevel="0" collapsed="false">
      <c r="A4022" s="4"/>
      <c r="B4022" s="4"/>
      <c r="C4022" s="4"/>
      <c r="D4022" s="4"/>
      <c r="E4022" s="4"/>
      <c r="F4022" s="4"/>
      <c r="G4022" s="4" t="s">
        <v>269</v>
      </c>
      <c r="H4022" s="4" t="s">
        <v>16239</v>
      </c>
      <c r="I4022" s="4"/>
      <c r="J4022" s="4"/>
      <c r="K4022" s="4" t="s">
        <v>153</v>
      </c>
      <c r="L4022" s="4" t="s">
        <v>154</v>
      </c>
      <c r="M4022" s="4"/>
      <c r="N4022" s="4"/>
      <c r="O4022" s="4"/>
      <c r="P4022" s="4"/>
      <c r="Q4022" s="4"/>
      <c r="R4022" s="4"/>
      <c r="S4022" s="4"/>
      <c r="T4022" s="4"/>
      <c r="U4022" s="4"/>
      <c r="V4022" s="4"/>
      <c r="W4022" s="4"/>
      <c r="X4022" s="4"/>
      <c r="Y4022" s="4"/>
      <c r="Z4022" s="4"/>
      <c r="AA4022" s="4"/>
      <c r="AB4022" s="4"/>
      <c r="AC4022" s="5"/>
      <c r="AD4022" s="4"/>
      <c r="AE4022" s="4"/>
      <c r="AF4022" s="4"/>
      <c r="AG4022" s="4"/>
      <c r="AH4022" s="4"/>
      <c r="AI4022" s="4"/>
      <c r="AJ4022" s="4"/>
      <c r="AK4022" s="4"/>
      <c r="AL4022" s="4"/>
      <c r="AM4022" s="4"/>
      <c r="AN4022" s="4"/>
      <c r="AO4022" s="4"/>
      <c r="AP4022" s="4"/>
      <c r="AQ4022" s="4"/>
      <c r="AR4022" s="4"/>
    </row>
    <row r="4023" customFormat="false" ht="12.75" hidden="false" customHeight="true" outlineLevel="0" collapsed="false">
      <c r="A4023" s="4"/>
      <c r="B4023" s="4"/>
      <c r="C4023" s="4"/>
      <c r="D4023" s="4"/>
      <c r="E4023" s="4"/>
      <c r="F4023" s="4"/>
      <c r="G4023" s="4" t="s">
        <v>269</v>
      </c>
      <c r="H4023" s="4" t="s">
        <v>16239</v>
      </c>
      <c r="I4023" s="4"/>
      <c r="J4023" s="4"/>
      <c r="K4023" s="4" t="s">
        <v>153</v>
      </c>
      <c r="L4023" s="4" t="s">
        <v>154</v>
      </c>
      <c r="M4023" s="4"/>
      <c r="N4023" s="4"/>
      <c r="O4023" s="4"/>
      <c r="P4023" s="4"/>
      <c r="Q4023" s="4"/>
      <c r="R4023" s="4"/>
      <c r="S4023" s="4"/>
      <c r="T4023" s="4"/>
      <c r="U4023" s="4"/>
      <c r="V4023" s="4"/>
      <c r="W4023" s="4"/>
      <c r="X4023" s="4"/>
      <c r="Y4023" s="4"/>
      <c r="Z4023" s="4"/>
      <c r="AA4023" s="4"/>
      <c r="AB4023" s="4"/>
      <c r="AC4023" s="5"/>
      <c r="AD4023" s="4"/>
      <c r="AE4023" s="4"/>
      <c r="AF4023" s="4"/>
      <c r="AG4023" s="4"/>
      <c r="AH4023" s="4"/>
      <c r="AI4023" s="4"/>
      <c r="AJ4023" s="4"/>
      <c r="AK4023" s="4"/>
      <c r="AL4023" s="4"/>
      <c r="AM4023" s="4"/>
      <c r="AN4023" s="4"/>
      <c r="AO4023" s="4"/>
      <c r="AP4023" s="4"/>
      <c r="AQ4023" s="4"/>
      <c r="AR4023" s="4"/>
    </row>
    <row r="4024" customFormat="false" ht="12.75" hidden="false" customHeight="true" outlineLevel="0" collapsed="false">
      <c r="A4024" s="4"/>
      <c r="B4024" s="4"/>
      <c r="C4024" s="4"/>
      <c r="D4024" s="4"/>
      <c r="E4024" s="4"/>
      <c r="F4024" s="4"/>
      <c r="G4024" s="4" t="s">
        <v>956</v>
      </c>
      <c r="H4024" s="4" t="s">
        <v>16239</v>
      </c>
      <c r="I4024" s="4"/>
      <c r="J4024" s="4"/>
      <c r="K4024" s="4" t="s">
        <v>153</v>
      </c>
      <c r="L4024" s="4" t="s">
        <v>154</v>
      </c>
      <c r="M4024" s="4"/>
      <c r="N4024" s="4"/>
      <c r="O4024" s="4"/>
      <c r="P4024" s="4"/>
      <c r="Q4024" s="4"/>
      <c r="R4024" s="4"/>
      <c r="S4024" s="4"/>
      <c r="T4024" s="4"/>
      <c r="U4024" s="4"/>
      <c r="V4024" s="4"/>
      <c r="W4024" s="4"/>
      <c r="X4024" s="4"/>
      <c r="Y4024" s="4"/>
      <c r="Z4024" s="4"/>
      <c r="AA4024" s="4"/>
      <c r="AB4024" s="4"/>
      <c r="AC4024" s="5"/>
      <c r="AD4024" s="4"/>
      <c r="AE4024" s="4"/>
      <c r="AF4024" s="4"/>
      <c r="AG4024" s="4"/>
      <c r="AH4024" s="4"/>
      <c r="AI4024" s="4"/>
      <c r="AJ4024" s="4"/>
      <c r="AK4024" s="4"/>
      <c r="AL4024" s="4"/>
      <c r="AM4024" s="4"/>
      <c r="AN4024" s="4"/>
      <c r="AO4024" s="4"/>
      <c r="AP4024" s="4"/>
      <c r="AQ4024" s="4"/>
      <c r="AR4024" s="4"/>
    </row>
    <row r="4025" customFormat="false" ht="12.75" hidden="false" customHeight="true" outlineLevel="0" collapsed="false">
      <c r="A4025" s="4"/>
      <c r="B4025" s="4"/>
      <c r="C4025" s="4"/>
      <c r="D4025" s="4"/>
      <c r="E4025" s="4"/>
      <c r="F4025" s="4"/>
      <c r="G4025" s="4" t="s">
        <v>956</v>
      </c>
      <c r="H4025" s="4" t="s">
        <v>16239</v>
      </c>
      <c r="I4025" s="4"/>
      <c r="J4025" s="4"/>
      <c r="K4025" s="4" t="s">
        <v>153</v>
      </c>
      <c r="L4025" s="4" t="s">
        <v>154</v>
      </c>
      <c r="M4025" s="4"/>
      <c r="N4025" s="4"/>
      <c r="O4025" s="4"/>
      <c r="P4025" s="4"/>
      <c r="Q4025" s="4"/>
      <c r="R4025" s="4"/>
      <c r="S4025" s="4"/>
      <c r="T4025" s="4"/>
      <c r="U4025" s="4"/>
      <c r="V4025" s="4"/>
      <c r="W4025" s="4"/>
      <c r="X4025" s="4"/>
      <c r="Y4025" s="4"/>
      <c r="Z4025" s="4"/>
      <c r="AA4025" s="4"/>
      <c r="AB4025" s="4"/>
      <c r="AC4025" s="5"/>
      <c r="AD4025" s="4"/>
      <c r="AE4025" s="4"/>
      <c r="AF4025" s="4"/>
      <c r="AG4025" s="4"/>
      <c r="AH4025" s="4"/>
      <c r="AI4025" s="4"/>
      <c r="AJ4025" s="4"/>
      <c r="AK4025" s="4"/>
      <c r="AL4025" s="4"/>
      <c r="AM4025" s="4"/>
      <c r="AN4025" s="4"/>
      <c r="AO4025" s="4"/>
      <c r="AP4025" s="4"/>
      <c r="AQ4025" s="4"/>
      <c r="AR4025" s="4"/>
    </row>
    <row r="4026" customFormat="false" ht="12.75" hidden="false" customHeight="true" outlineLevel="0" collapsed="false">
      <c r="A4026" s="4"/>
      <c r="B4026" s="4"/>
      <c r="C4026" s="4"/>
      <c r="D4026" s="4"/>
      <c r="E4026" s="4"/>
      <c r="F4026" s="4"/>
      <c r="G4026" s="4" t="s">
        <v>584</v>
      </c>
      <c r="H4026" s="4" t="s">
        <v>16239</v>
      </c>
      <c r="I4026" s="4"/>
      <c r="J4026" s="4"/>
      <c r="K4026" s="4" t="s">
        <v>153</v>
      </c>
      <c r="L4026" s="4" t="s">
        <v>154</v>
      </c>
      <c r="M4026" s="4"/>
      <c r="N4026" s="4"/>
      <c r="O4026" s="4"/>
      <c r="P4026" s="4"/>
      <c r="Q4026" s="4"/>
      <c r="R4026" s="4"/>
      <c r="S4026" s="4"/>
      <c r="T4026" s="4"/>
      <c r="U4026" s="4"/>
      <c r="V4026" s="4"/>
      <c r="W4026" s="4"/>
      <c r="X4026" s="4"/>
      <c r="Y4026" s="4"/>
      <c r="Z4026" s="4"/>
      <c r="AA4026" s="4"/>
      <c r="AB4026" s="4"/>
      <c r="AC4026" s="5"/>
      <c r="AD4026" s="4"/>
      <c r="AE4026" s="4"/>
      <c r="AF4026" s="4"/>
      <c r="AG4026" s="4"/>
      <c r="AH4026" s="4"/>
      <c r="AI4026" s="4"/>
      <c r="AJ4026" s="4"/>
      <c r="AK4026" s="4"/>
      <c r="AL4026" s="4"/>
      <c r="AM4026" s="4"/>
      <c r="AN4026" s="4"/>
      <c r="AO4026" s="4"/>
      <c r="AP4026" s="4"/>
      <c r="AQ4026" s="4"/>
      <c r="AR4026" s="4"/>
    </row>
    <row r="4027" customFormat="false" ht="12.75" hidden="false" customHeight="true" outlineLevel="0" collapsed="false">
      <c r="A4027" s="4"/>
      <c r="B4027" s="4"/>
      <c r="C4027" s="4"/>
      <c r="D4027" s="4"/>
      <c r="E4027" s="4"/>
      <c r="F4027" s="4"/>
      <c r="G4027" s="4" t="s">
        <v>584</v>
      </c>
      <c r="H4027" s="4" t="s">
        <v>16239</v>
      </c>
      <c r="I4027" s="4"/>
      <c r="J4027" s="4"/>
      <c r="K4027" s="4" t="s">
        <v>153</v>
      </c>
      <c r="L4027" s="4" t="s">
        <v>154</v>
      </c>
      <c r="M4027" s="4"/>
      <c r="N4027" s="4"/>
      <c r="O4027" s="4"/>
      <c r="P4027" s="4"/>
      <c r="Q4027" s="4"/>
      <c r="R4027" s="4"/>
      <c r="S4027" s="4"/>
      <c r="T4027" s="4"/>
      <c r="U4027" s="4"/>
      <c r="V4027" s="4"/>
      <c r="W4027" s="4"/>
      <c r="X4027" s="4"/>
      <c r="Y4027" s="4"/>
      <c r="Z4027" s="4"/>
      <c r="AA4027" s="4"/>
      <c r="AB4027" s="4"/>
      <c r="AC4027" s="5"/>
      <c r="AD4027" s="4"/>
      <c r="AE4027" s="4"/>
      <c r="AF4027" s="4"/>
      <c r="AG4027" s="4"/>
      <c r="AH4027" s="4"/>
      <c r="AI4027" s="4"/>
      <c r="AJ4027" s="4"/>
      <c r="AK4027" s="4"/>
      <c r="AL4027" s="4"/>
      <c r="AM4027" s="4"/>
      <c r="AN4027" s="4"/>
      <c r="AO4027" s="4"/>
      <c r="AP4027" s="4"/>
      <c r="AQ4027" s="4"/>
      <c r="AR4027" s="4"/>
    </row>
    <row r="4028" customFormat="false" ht="12.75" hidden="false" customHeight="true" outlineLevel="0" collapsed="false">
      <c r="A4028" s="4"/>
      <c r="B4028" s="4"/>
      <c r="C4028" s="4"/>
      <c r="D4028" s="4"/>
      <c r="E4028" s="4"/>
      <c r="F4028" s="4"/>
      <c r="G4028" s="4" t="s">
        <v>584</v>
      </c>
      <c r="H4028" s="4" t="s">
        <v>16239</v>
      </c>
      <c r="I4028" s="4"/>
      <c r="J4028" s="4"/>
      <c r="K4028" s="4" t="s">
        <v>153</v>
      </c>
      <c r="L4028" s="4" t="s">
        <v>154</v>
      </c>
      <c r="M4028" s="4"/>
      <c r="N4028" s="4"/>
      <c r="O4028" s="4"/>
      <c r="P4028" s="4"/>
      <c r="Q4028" s="4"/>
      <c r="R4028" s="4"/>
      <c r="S4028" s="4"/>
      <c r="T4028" s="4"/>
      <c r="U4028" s="4"/>
      <c r="V4028" s="4"/>
      <c r="W4028" s="4"/>
      <c r="X4028" s="4"/>
      <c r="Y4028" s="4"/>
      <c r="Z4028" s="4"/>
      <c r="AA4028" s="4"/>
      <c r="AB4028" s="4"/>
      <c r="AC4028" s="5"/>
      <c r="AD4028" s="4"/>
      <c r="AE4028" s="4"/>
      <c r="AF4028" s="4"/>
      <c r="AG4028" s="4"/>
      <c r="AH4028" s="4"/>
      <c r="AI4028" s="4"/>
      <c r="AJ4028" s="4"/>
      <c r="AK4028" s="4"/>
      <c r="AL4028" s="4"/>
      <c r="AM4028" s="4"/>
      <c r="AN4028" s="4"/>
      <c r="AO4028" s="4"/>
      <c r="AP4028" s="4"/>
      <c r="AQ4028" s="4"/>
      <c r="AR4028" s="4"/>
    </row>
    <row r="4029" customFormat="false" ht="12.75" hidden="false" customHeight="true" outlineLevel="0" collapsed="false">
      <c r="A4029" s="4"/>
      <c r="B4029" s="4"/>
      <c r="C4029" s="4"/>
      <c r="D4029" s="4"/>
      <c r="E4029" s="4"/>
      <c r="F4029" s="4"/>
      <c r="G4029" s="4" t="s">
        <v>584</v>
      </c>
      <c r="H4029" s="4" t="s">
        <v>16239</v>
      </c>
      <c r="I4029" s="4"/>
      <c r="J4029" s="4"/>
      <c r="K4029" s="4" t="s">
        <v>153</v>
      </c>
      <c r="L4029" s="4" t="s">
        <v>154</v>
      </c>
      <c r="M4029" s="4"/>
      <c r="N4029" s="4"/>
      <c r="O4029" s="4"/>
      <c r="P4029" s="4"/>
      <c r="Q4029" s="4"/>
      <c r="R4029" s="4"/>
      <c r="S4029" s="4"/>
      <c r="T4029" s="4"/>
      <c r="U4029" s="4"/>
      <c r="V4029" s="4"/>
      <c r="W4029" s="4"/>
      <c r="X4029" s="4"/>
      <c r="Y4029" s="4"/>
      <c r="Z4029" s="4"/>
      <c r="AA4029" s="4"/>
      <c r="AB4029" s="4"/>
      <c r="AC4029" s="5"/>
      <c r="AD4029" s="4"/>
      <c r="AE4029" s="4"/>
      <c r="AF4029" s="4"/>
      <c r="AG4029" s="4"/>
      <c r="AH4029" s="4"/>
      <c r="AI4029" s="4"/>
      <c r="AJ4029" s="4"/>
      <c r="AK4029" s="4"/>
      <c r="AL4029" s="4"/>
      <c r="AM4029" s="4"/>
      <c r="AN4029" s="4"/>
      <c r="AO4029" s="4"/>
      <c r="AP4029" s="4"/>
      <c r="AQ4029" s="4"/>
      <c r="AR4029" s="4"/>
    </row>
    <row r="4030" customFormat="false" ht="12.75" hidden="false" customHeight="true" outlineLevel="0" collapsed="false">
      <c r="A4030" s="4"/>
      <c r="B4030" s="4"/>
      <c r="C4030" s="4"/>
      <c r="D4030" s="4"/>
      <c r="E4030" s="4"/>
      <c r="F4030" s="4"/>
      <c r="G4030" s="4" t="s">
        <v>584</v>
      </c>
      <c r="H4030" s="4" t="s">
        <v>16239</v>
      </c>
      <c r="I4030" s="4"/>
      <c r="J4030" s="4"/>
      <c r="K4030" s="4" t="s">
        <v>153</v>
      </c>
      <c r="L4030" s="4" t="s">
        <v>154</v>
      </c>
      <c r="M4030" s="4"/>
      <c r="N4030" s="4"/>
      <c r="O4030" s="4"/>
      <c r="P4030" s="4"/>
      <c r="Q4030" s="4"/>
      <c r="R4030" s="4"/>
      <c r="S4030" s="4"/>
      <c r="T4030" s="4"/>
      <c r="U4030" s="4"/>
      <c r="V4030" s="4"/>
      <c r="W4030" s="4"/>
      <c r="X4030" s="4"/>
      <c r="Y4030" s="4"/>
      <c r="Z4030" s="4"/>
      <c r="AA4030" s="4"/>
      <c r="AB4030" s="4"/>
      <c r="AC4030" s="5"/>
      <c r="AD4030" s="4"/>
      <c r="AE4030" s="4"/>
      <c r="AF4030" s="4"/>
      <c r="AG4030" s="4"/>
      <c r="AH4030" s="4"/>
      <c r="AI4030" s="4"/>
      <c r="AJ4030" s="4"/>
      <c r="AK4030" s="4"/>
      <c r="AL4030" s="4"/>
      <c r="AM4030" s="4"/>
      <c r="AN4030" s="4"/>
      <c r="AO4030" s="4"/>
      <c r="AP4030" s="4"/>
      <c r="AQ4030" s="4"/>
      <c r="AR4030" s="4"/>
    </row>
    <row r="4031" customFormat="false" ht="12.75" hidden="false" customHeight="true" outlineLevel="0" collapsed="false">
      <c r="A4031" s="4"/>
      <c r="B4031" s="4"/>
      <c r="C4031" s="4"/>
      <c r="D4031" s="4"/>
      <c r="E4031" s="4"/>
      <c r="F4031" s="4"/>
      <c r="G4031" s="4" t="s">
        <v>1045</v>
      </c>
      <c r="H4031" s="4" t="s">
        <v>16239</v>
      </c>
      <c r="I4031" s="4"/>
      <c r="J4031" s="4"/>
      <c r="K4031" s="4" t="s">
        <v>153</v>
      </c>
      <c r="L4031" s="4" t="s">
        <v>154</v>
      </c>
      <c r="M4031" s="4"/>
      <c r="N4031" s="4"/>
      <c r="O4031" s="4"/>
      <c r="P4031" s="4"/>
      <c r="Q4031" s="4"/>
      <c r="R4031" s="4"/>
      <c r="S4031" s="4"/>
      <c r="T4031" s="4"/>
      <c r="U4031" s="4"/>
      <c r="V4031" s="4"/>
      <c r="W4031" s="4"/>
      <c r="X4031" s="4"/>
      <c r="Y4031" s="4"/>
      <c r="Z4031" s="4"/>
      <c r="AA4031" s="4"/>
      <c r="AB4031" s="4"/>
      <c r="AC4031" s="5"/>
      <c r="AD4031" s="4"/>
      <c r="AE4031" s="4"/>
      <c r="AF4031" s="4"/>
      <c r="AG4031" s="4"/>
      <c r="AH4031" s="4"/>
      <c r="AI4031" s="4"/>
      <c r="AJ4031" s="4"/>
      <c r="AK4031" s="4"/>
      <c r="AL4031" s="4"/>
      <c r="AM4031" s="4"/>
      <c r="AN4031" s="4"/>
      <c r="AO4031" s="4"/>
      <c r="AP4031" s="4"/>
      <c r="AQ4031" s="4"/>
      <c r="AR4031" s="4"/>
    </row>
    <row r="4032" customFormat="false" ht="12.75" hidden="false" customHeight="true" outlineLevel="0" collapsed="false">
      <c r="A4032" s="4"/>
      <c r="B4032" s="4"/>
      <c r="C4032" s="4"/>
      <c r="D4032" s="4"/>
      <c r="E4032" s="4"/>
      <c r="F4032" s="4"/>
      <c r="G4032" s="4" t="s">
        <v>1045</v>
      </c>
      <c r="H4032" s="4" t="s">
        <v>16239</v>
      </c>
      <c r="I4032" s="4"/>
      <c r="J4032" s="4"/>
      <c r="K4032" s="4" t="s">
        <v>153</v>
      </c>
      <c r="L4032" s="4" t="s">
        <v>154</v>
      </c>
      <c r="M4032" s="4"/>
      <c r="N4032" s="4"/>
      <c r="O4032" s="4"/>
      <c r="P4032" s="4"/>
      <c r="Q4032" s="4"/>
      <c r="R4032" s="4"/>
      <c r="S4032" s="4"/>
      <c r="T4032" s="4"/>
      <c r="U4032" s="4"/>
      <c r="V4032" s="4"/>
      <c r="W4032" s="4"/>
      <c r="X4032" s="4"/>
      <c r="Y4032" s="4"/>
      <c r="Z4032" s="4"/>
      <c r="AA4032" s="4"/>
      <c r="AB4032" s="4"/>
      <c r="AC4032" s="5"/>
      <c r="AD4032" s="4"/>
      <c r="AE4032" s="4"/>
      <c r="AF4032" s="4"/>
      <c r="AG4032" s="4"/>
      <c r="AH4032" s="4"/>
      <c r="AI4032" s="4"/>
      <c r="AJ4032" s="4"/>
      <c r="AK4032" s="4"/>
      <c r="AL4032" s="4"/>
      <c r="AM4032" s="4"/>
      <c r="AN4032" s="4"/>
      <c r="AO4032" s="4"/>
      <c r="AP4032" s="4"/>
      <c r="AQ4032" s="4"/>
      <c r="AR4032" s="4"/>
    </row>
    <row r="4033" customFormat="false" ht="12.75" hidden="false" customHeight="true" outlineLevel="0" collapsed="false">
      <c r="A4033" s="4"/>
      <c r="B4033" s="4"/>
      <c r="C4033" s="4"/>
      <c r="D4033" s="4"/>
      <c r="E4033" s="4"/>
      <c r="F4033" s="4"/>
      <c r="G4033" s="4" t="s">
        <v>718</v>
      </c>
      <c r="H4033" s="4" t="s">
        <v>16239</v>
      </c>
      <c r="I4033" s="4"/>
      <c r="J4033" s="4"/>
      <c r="K4033" s="4" t="s">
        <v>153</v>
      </c>
      <c r="L4033" s="4" t="s">
        <v>154</v>
      </c>
      <c r="M4033" s="4"/>
      <c r="N4033" s="4"/>
      <c r="O4033" s="4"/>
      <c r="P4033" s="4"/>
      <c r="Q4033" s="4"/>
      <c r="R4033" s="4"/>
      <c r="S4033" s="4"/>
      <c r="T4033" s="4"/>
      <c r="U4033" s="4"/>
      <c r="V4033" s="4"/>
      <c r="W4033" s="4"/>
      <c r="X4033" s="4"/>
      <c r="Y4033" s="4"/>
      <c r="Z4033" s="4"/>
      <c r="AA4033" s="4"/>
      <c r="AB4033" s="4"/>
      <c r="AC4033" s="5"/>
      <c r="AD4033" s="4"/>
      <c r="AE4033" s="4"/>
      <c r="AF4033" s="4"/>
      <c r="AG4033" s="4"/>
      <c r="AH4033" s="4"/>
      <c r="AI4033" s="4"/>
      <c r="AJ4033" s="4"/>
      <c r="AK4033" s="4"/>
      <c r="AL4033" s="4"/>
      <c r="AM4033" s="4"/>
      <c r="AN4033" s="4"/>
      <c r="AO4033" s="4"/>
      <c r="AP4033" s="4"/>
      <c r="AQ4033" s="4"/>
      <c r="AR4033" s="4"/>
    </row>
    <row r="4034" customFormat="false" ht="12.75" hidden="false" customHeight="true" outlineLevel="0" collapsed="false">
      <c r="A4034" s="4"/>
      <c r="B4034" s="4"/>
      <c r="C4034" s="4"/>
      <c r="D4034" s="4"/>
      <c r="E4034" s="4"/>
      <c r="F4034" s="4"/>
      <c r="G4034" s="4" t="s">
        <v>628</v>
      </c>
      <c r="H4034" s="4" t="s">
        <v>16239</v>
      </c>
      <c r="I4034" s="4"/>
      <c r="J4034" s="4"/>
      <c r="K4034" s="4" t="s">
        <v>153</v>
      </c>
      <c r="L4034" s="4" t="s">
        <v>154</v>
      </c>
      <c r="M4034" s="4"/>
      <c r="N4034" s="4"/>
      <c r="O4034" s="4"/>
      <c r="P4034" s="4"/>
      <c r="Q4034" s="4"/>
      <c r="R4034" s="4"/>
      <c r="S4034" s="4"/>
      <c r="T4034" s="4"/>
      <c r="U4034" s="4"/>
      <c r="V4034" s="4"/>
      <c r="W4034" s="4"/>
      <c r="X4034" s="4"/>
      <c r="Y4034" s="4"/>
      <c r="Z4034" s="4"/>
      <c r="AA4034" s="4"/>
      <c r="AB4034" s="4"/>
      <c r="AC4034" s="5"/>
      <c r="AD4034" s="4"/>
      <c r="AE4034" s="4"/>
      <c r="AF4034" s="4"/>
      <c r="AG4034" s="4"/>
      <c r="AH4034" s="4"/>
      <c r="AI4034" s="4"/>
      <c r="AJ4034" s="4"/>
      <c r="AK4034" s="4"/>
      <c r="AL4034" s="4"/>
      <c r="AM4034" s="4"/>
      <c r="AN4034" s="4"/>
      <c r="AO4034" s="4"/>
      <c r="AP4034" s="4"/>
      <c r="AQ4034" s="4"/>
      <c r="AR4034" s="4"/>
    </row>
    <row r="4035" customFormat="false" ht="12.75" hidden="false" customHeight="true" outlineLevel="0" collapsed="false">
      <c r="A4035" s="4"/>
      <c r="B4035" s="4"/>
      <c r="C4035" s="4"/>
      <c r="D4035" s="4"/>
      <c r="E4035" s="4"/>
      <c r="F4035" s="4"/>
      <c r="G4035" s="4" t="s">
        <v>353</v>
      </c>
      <c r="H4035" s="4" t="s">
        <v>16239</v>
      </c>
      <c r="I4035" s="4"/>
      <c r="J4035" s="4"/>
      <c r="K4035" s="4" t="s">
        <v>153</v>
      </c>
      <c r="L4035" s="4" t="s">
        <v>154</v>
      </c>
      <c r="M4035" s="4"/>
      <c r="N4035" s="4"/>
      <c r="O4035" s="4"/>
      <c r="P4035" s="4"/>
      <c r="Q4035" s="4"/>
      <c r="R4035" s="4"/>
      <c r="S4035" s="4"/>
      <c r="T4035" s="4"/>
      <c r="U4035" s="4"/>
      <c r="V4035" s="4"/>
      <c r="W4035" s="4"/>
      <c r="X4035" s="4"/>
      <c r="Y4035" s="4"/>
      <c r="Z4035" s="4"/>
      <c r="AA4035" s="4"/>
      <c r="AB4035" s="4"/>
      <c r="AC4035" s="5"/>
      <c r="AD4035" s="4"/>
      <c r="AE4035" s="4"/>
      <c r="AF4035" s="4"/>
      <c r="AG4035" s="4"/>
      <c r="AH4035" s="4"/>
      <c r="AI4035" s="4"/>
      <c r="AJ4035" s="4"/>
      <c r="AK4035" s="4"/>
      <c r="AL4035" s="4"/>
      <c r="AM4035" s="4"/>
      <c r="AN4035" s="4"/>
      <c r="AO4035" s="4"/>
      <c r="AP4035" s="4"/>
      <c r="AQ4035" s="4"/>
      <c r="AR4035" s="4"/>
    </row>
    <row r="4036" customFormat="false" ht="12.75" hidden="false" customHeight="true" outlineLevel="0" collapsed="false">
      <c r="A4036" s="4"/>
      <c r="B4036" s="4"/>
      <c r="C4036" s="4"/>
      <c r="D4036" s="4"/>
      <c r="E4036" s="4"/>
      <c r="F4036" s="4"/>
      <c r="G4036" s="4" t="s">
        <v>353</v>
      </c>
      <c r="H4036" s="4" t="s">
        <v>16239</v>
      </c>
      <c r="I4036" s="4"/>
      <c r="J4036" s="4"/>
      <c r="K4036" s="4" t="s">
        <v>153</v>
      </c>
      <c r="L4036" s="4" t="s">
        <v>154</v>
      </c>
      <c r="M4036" s="4"/>
      <c r="N4036" s="4"/>
      <c r="O4036" s="4"/>
      <c r="P4036" s="4"/>
      <c r="Q4036" s="4"/>
      <c r="R4036" s="4"/>
      <c r="S4036" s="4"/>
      <c r="T4036" s="4"/>
      <c r="U4036" s="4"/>
      <c r="V4036" s="4"/>
      <c r="W4036" s="4"/>
      <c r="X4036" s="4"/>
      <c r="Y4036" s="4"/>
      <c r="Z4036" s="4"/>
      <c r="AA4036" s="4"/>
      <c r="AB4036" s="4"/>
      <c r="AC4036" s="5"/>
      <c r="AD4036" s="4"/>
      <c r="AE4036" s="4"/>
      <c r="AF4036" s="4"/>
      <c r="AG4036" s="4"/>
      <c r="AH4036" s="4"/>
      <c r="AI4036" s="4"/>
      <c r="AJ4036" s="4"/>
      <c r="AK4036" s="4"/>
      <c r="AL4036" s="4"/>
      <c r="AM4036" s="4"/>
      <c r="AN4036" s="4"/>
      <c r="AO4036" s="4"/>
      <c r="AP4036" s="4"/>
      <c r="AQ4036" s="4"/>
      <c r="AR4036" s="4"/>
    </row>
    <row r="4037" customFormat="false" ht="12.75" hidden="false" customHeight="true" outlineLevel="0" collapsed="false">
      <c r="A4037" s="6" t="s">
        <v>88</v>
      </c>
      <c r="B4037" s="6" t="s">
        <v>118</v>
      </c>
      <c r="C4037" s="6" t="s">
        <v>16240</v>
      </c>
      <c r="D4037" s="6" t="s">
        <v>16241</v>
      </c>
      <c r="E4037" s="0" t="n">
        <v>6730</v>
      </c>
      <c r="F4037" s="6" t="s">
        <v>16242</v>
      </c>
      <c r="G4037" s="6" t="s">
        <v>269</v>
      </c>
      <c r="H4037" s="6" t="s">
        <v>16243</v>
      </c>
      <c r="I4037" s="6" t="s">
        <v>16244</v>
      </c>
      <c r="J4037" s="6" t="s">
        <v>912</v>
      </c>
      <c r="K4037" s="6" t="s">
        <v>126</v>
      </c>
      <c r="L4037" s="6" t="s">
        <v>127</v>
      </c>
      <c r="M4037" s="6" t="s">
        <v>172</v>
      </c>
      <c r="N4037" s="6" t="s">
        <v>58</v>
      </c>
      <c r="O4037" s="6" t="s">
        <v>59</v>
      </c>
      <c r="P4037" s="6" t="s">
        <v>2582</v>
      </c>
      <c r="Q4037" s="6" t="s">
        <v>2116</v>
      </c>
      <c r="R4037" s="6" t="s">
        <v>158</v>
      </c>
      <c r="S4037" s="6" t="s">
        <v>63</v>
      </c>
      <c r="T4037" s="6" t="s">
        <v>64</v>
      </c>
      <c r="U4037" s="6" t="s">
        <v>144</v>
      </c>
      <c r="X4037" s="6" t="s">
        <v>16245</v>
      </c>
      <c r="Y4037" s="6" t="s">
        <v>66</v>
      </c>
      <c r="Z4037" s="0" t="n">
        <v>20</v>
      </c>
      <c r="AB4037" s="6" t="s">
        <v>16246</v>
      </c>
      <c r="AC4037" s="6"/>
      <c r="AD4037" s="6"/>
      <c r="AE4037" s="6"/>
      <c r="AF4037" s="6" t="s">
        <v>16247</v>
      </c>
      <c r="AH4037" s="6" t="s">
        <v>16248</v>
      </c>
      <c r="AR4037" s="0" t="n">
        <v>51</v>
      </c>
    </row>
    <row r="4038" customFormat="false" ht="12.75" hidden="false" customHeight="true" outlineLevel="0" collapsed="false">
      <c r="A4038" s="6" t="s">
        <v>88</v>
      </c>
      <c r="B4038" s="6" t="s">
        <v>118</v>
      </c>
      <c r="C4038" s="6" t="s">
        <v>16249</v>
      </c>
      <c r="D4038" s="6" t="s">
        <v>16250</v>
      </c>
      <c r="E4038" s="0" t="n">
        <v>6730</v>
      </c>
      <c r="F4038" s="6" t="s">
        <v>16251</v>
      </c>
      <c r="G4038" s="6" t="s">
        <v>269</v>
      </c>
      <c r="H4038" s="6" t="s">
        <v>16243</v>
      </c>
      <c r="J4038" s="6" t="s">
        <v>1170</v>
      </c>
      <c r="K4038" s="6" t="s">
        <v>126</v>
      </c>
      <c r="L4038" s="6" t="s">
        <v>127</v>
      </c>
      <c r="M4038" s="6" t="s">
        <v>9238</v>
      </c>
      <c r="N4038" s="6" t="s">
        <v>58</v>
      </c>
      <c r="O4038" s="6" t="s">
        <v>59</v>
      </c>
      <c r="P4038" s="6" t="s">
        <v>2234</v>
      </c>
      <c r="Q4038" s="6" t="s">
        <v>207</v>
      </c>
      <c r="R4038" s="6" t="s">
        <v>143</v>
      </c>
      <c r="S4038" s="6" t="s">
        <v>63</v>
      </c>
      <c r="T4038" s="6" t="s">
        <v>489</v>
      </c>
      <c r="X4038" s="6" t="s">
        <v>16245</v>
      </c>
      <c r="Y4038" s="6" t="s">
        <v>66</v>
      </c>
      <c r="Z4038" s="0" t="n">
        <v>20</v>
      </c>
      <c r="AB4038" s="6" t="s">
        <v>16252</v>
      </c>
      <c r="AC4038" s="6"/>
      <c r="AD4038" s="6"/>
      <c r="AE4038" s="6"/>
      <c r="AR4038" s="0" t="n">
        <v>51</v>
      </c>
    </row>
    <row r="4039" customFormat="false" ht="12.75" hidden="false" customHeight="true" outlineLevel="0" collapsed="false">
      <c r="A4039" s="6" t="s">
        <v>88</v>
      </c>
      <c r="B4039" s="6" t="s">
        <v>118</v>
      </c>
      <c r="C4039" s="6" t="s">
        <v>16253</v>
      </c>
      <c r="D4039" s="6" t="s">
        <v>16254</v>
      </c>
      <c r="E4039" s="0" t="n">
        <v>6730</v>
      </c>
      <c r="F4039" s="6" t="s">
        <v>16255</v>
      </c>
      <c r="G4039" s="6" t="s">
        <v>889</v>
      </c>
      <c r="H4039" s="6" t="s">
        <v>16243</v>
      </c>
      <c r="I4039" s="6" t="s">
        <v>16256</v>
      </c>
      <c r="J4039" s="6" t="s">
        <v>125</v>
      </c>
      <c r="K4039" s="6" t="s">
        <v>126</v>
      </c>
      <c r="L4039" s="6" t="s">
        <v>127</v>
      </c>
      <c r="M4039" s="6" t="s">
        <v>702</v>
      </c>
      <c r="N4039" s="6" t="s">
        <v>58</v>
      </c>
      <c r="O4039" s="6" t="s">
        <v>59</v>
      </c>
      <c r="P4039" s="6" t="s">
        <v>9985</v>
      </c>
      <c r="Q4039" s="6" t="s">
        <v>286</v>
      </c>
      <c r="R4039" s="6" t="s">
        <v>143</v>
      </c>
      <c r="S4039" s="6" t="s">
        <v>63</v>
      </c>
      <c r="T4039" s="6" t="s">
        <v>64</v>
      </c>
      <c r="X4039" s="6" t="s">
        <v>16257</v>
      </c>
      <c r="Y4039" s="6" t="s">
        <v>66</v>
      </c>
      <c r="Z4039" s="0" t="n">
        <v>20</v>
      </c>
      <c r="AN4039" s="6" t="s">
        <v>16258</v>
      </c>
      <c r="AQ4039" s="6" t="s">
        <v>16259</v>
      </c>
      <c r="AR4039" s="0" t="n">
        <v>51</v>
      </c>
    </row>
    <row r="4040" customFormat="false" ht="12.75" hidden="false" customHeight="true" outlineLevel="0" collapsed="false">
      <c r="A4040" s="6" t="s">
        <v>88</v>
      </c>
      <c r="B4040" s="6" t="s">
        <v>118</v>
      </c>
      <c r="C4040" s="6" t="s">
        <v>16260</v>
      </c>
      <c r="D4040" s="6" t="s">
        <v>16261</v>
      </c>
      <c r="E4040" s="0" t="n">
        <v>6740</v>
      </c>
      <c r="F4040" s="6" t="s">
        <v>16262</v>
      </c>
      <c r="G4040" s="6" t="s">
        <v>234</v>
      </c>
      <c r="H4040" s="6" t="s">
        <v>16263</v>
      </c>
      <c r="I4040" s="6" t="s">
        <v>8416</v>
      </c>
      <c r="K4040" s="6" t="s">
        <v>126</v>
      </c>
      <c r="L4040" s="6" t="s">
        <v>127</v>
      </c>
      <c r="M4040" s="6" t="s">
        <v>16264</v>
      </c>
      <c r="N4040" s="6" t="s">
        <v>58</v>
      </c>
      <c r="O4040" s="6" t="s">
        <v>59</v>
      </c>
      <c r="P4040" s="6" t="s">
        <v>5113</v>
      </c>
      <c r="Q4040" s="6" t="s">
        <v>174</v>
      </c>
      <c r="R4040" s="6" t="s">
        <v>297</v>
      </c>
      <c r="S4040" s="6" t="s">
        <v>63</v>
      </c>
      <c r="T4040" s="6" t="s">
        <v>64</v>
      </c>
      <c r="X4040" s="6" t="s">
        <v>16265</v>
      </c>
      <c r="Y4040" s="6" t="s">
        <v>66</v>
      </c>
      <c r="Z4040" s="0" t="n">
        <v>20</v>
      </c>
      <c r="AA4040" s="6" t="s">
        <v>67</v>
      </c>
      <c r="AB4040" s="6" t="s">
        <v>16266</v>
      </c>
      <c r="AC4040" s="6"/>
      <c r="AD4040" s="6"/>
      <c r="AE4040" s="6"/>
      <c r="AQ4040" s="6" t="s">
        <v>16259</v>
      </c>
      <c r="AR4040" s="0" t="n">
        <v>51</v>
      </c>
    </row>
    <row r="4041" customFormat="false" ht="12.75" hidden="false" customHeight="true" outlineLevel="0" collapsed="false">
      <c r="A4041" s="6" t="s">
        <v>88</v>
      </c>
      <c r="B4041" s="6" t="s">
        <v>118</v>
      </c>
      <c r="C4041" s="6" t="s">
        <v>16267</v>
      </c>
      <c r="D4041" s="6" t="s">
        <v>16268</v>
      </c>
      <c r="E4041" s="0" t="n">
        <v>6740</v>
      </c>
      <c r="F4041" s="6" t="s">
        <v>16269</v>
      </c>
      <c r="G4041" s="6" t="s">
        <v>269</v>
      </c>
      <c r="H4041" s="6" t="s">
        <v>16263</v>
      </c>
      <c r="J4041" s="6" t="s">
        <v>4129</v>
      </c>
      <c r="K4041" s="6" t="s">
        <v>126</v>
      </c>
      <c r="L4041" s="6" t="s">
        <v>127</v>
      </c>
      <c r="M4041" s="6" t="s">
        <v>296</v>
      </c>
      <c r="N4041" s="6" t="s">
        <v>58</v>
      </c>
      <c r="O4041" s="6" t="s">
        <v>59</v>
      </c>
      <c r="P4041" s="6" t="s">
        <v>773</v>
      </c>
      <c r="Q4041" s="6" t="s">
        <v>358</v>
      </c>
      <c r="R4041" s="6" t="s">
        <v>143</v>
      </c>
      <c r="S4041" s="6" t="s">
        <v>63</v>
      </c>
      <c r="T4041" s="6" t="s">
        <v>64</v>
      </c>
      <c r="U4041" s="6" t="s">
        <v>144</v>
      </c>
      <c r="X4041" s="6" t="s">
        <v>16270</v>
      </c>
      <c r="Y4041" s="6" t="s">
        <v>66</v>
      </c>
      <c r="Z4041" s="0" t="n">
        <v>20</v>
      </c>
      <c r="AF4041" s="6" t="s">
        <v>4258</v>
      </c>
      <c r="AH4041" s="6" t="s">
        <v>16271</v>
      </c>
      <c r="AI4041" s="6" t="s">
        <v>16272</v>
      </c>
      <c r="AJ4041" s="6" t="s">
        <v>16271</v>
      </c>
      <c r="AQ4041" s="6" t="s">
        <v>16259</v>
      </c>
      <c r="AR4041" s="0" t="n">
        <v>51</v>
      </c>
    </row>
    <row r="4042" customFormat="false" ht="12.75" hidden="false" customHeight="true" outlineLevel="0" collapsed="false">
      <c r="A4042" s="4"/>
      <c r="B4042" s="4"/>
      <c r="C4042" s="4"/>
      <c r="D4042" s="4"/>
      <c r="E4042" s="4"/>
      <c r="F4042" s="4"/>
      <c r="G4042" s="4" t="s">
        <v>584</v>
      </c>
      <c r="H4042" s="4" t="s">
        <v>16273</v>
      </c>
      <c r="I4042" s="4"/>
      <c r="J4042" s="4"/>
      <c r="K4042" s="4" t="s">
        <v>1238</v>
      </c>
      <c r="L4042" s="4" t="s">
        <v>1239</v>
      </c>
      <c r="M4042" s="4"/>
      <c r="N4042" s="4"/>
      <c r="O4042" s="4"/>
      <c r="P4042" s="4"/>
      <c r="Q4042" s="4"/>
      <c r="R4042" s="4"/>
      <c r="S4042" s="4"/>
      <c r="T4042" s="4"/>
      <c r="U4042" s="4"/>
      <c r="V4042" s="4"/>
      <c r="W4042" s="4"/>
      <c r="X4042" s="4"/>
      <c r="Y4042" s="4"/>
      <c r="Z4042" s="4"/>
      <c r="AA4042" s="4"/>
      <c r="AB4042" s="4"/>
      <c r="AC4042" s="5"/>
      <c r="AD4042" s="4"/>
      <c r="AE4042" s="4"/>
      <c r="AF4042" s="4"/>
      <c r="AG4042" s="4"/>
      <c r="AH4042" s="4"/>
      <c r="AI4042" s="4"/>
      <c r="AJ4042" s="4"/>
      <c r="AK4042" s="4"/>
      <c r="AL4042" s="4"/>
      <c r="AM4042" s="4"/>
      <c r="AN4042" s="4"/>
      <c r="AO4042" s="4"/>
      <c r="AP4042" s="4"/>
      <c r="AQ4042" s="4"/>
      <c r="AR4042" s="4"/>
    </row>
    <row r="4043" customFormat="false" ht="12.75" hidden="false" customHeight="true" outlineLevel="0" collapsed="false">
      <c r="A4043" s="4"/>
      <c r="B4043" s="4"/>
      <c r="C4043" s="4"/>
      <c r="D4043" s="4"/>
      <c r="E4043" s="4"/>
      <c r="F4043" s="4"/>
      <c r="G4043" s="4" t="s">
        <v>1620</v>
      </c>
      <c r="H4043" s="4" t="s">
        <v>16273</v>
      </c>
      <c r="I4043" s="4"/>
      <c r="J4043" s="4"/>
      <c r="K4043" s="4" t="s">
        <v>1238</v>
      </c>
      <c r="L4043" s="4" t="s">
        <v>1239</v>
      </c>
      <c r="M4043" s="4"/>
      <c r="N4043" s="4"/>
      <c r="O4043" s="4"/>
      <c r="P4043" s="4"/>
      <c r="Q4043" s="4"/>
      <c r="R4043" s="4"/>
      <c r="S4043" s="4"/>
      <c r="T4043" s="4"/>
      <c r="U4043" s="4"/>
      <c r="V4043" s="4"/>
      <c r="W4043" s="4"/>
      <c r="X4043" s="4"/>
      <c r="Y4043" s="4"/>
      <c r="Z4043" s="4"/>
      <c r="AA4043" s="4"/>
      <c r="AB4043" s="4"/>
      <c r="AC4043" s="5"/>
      <c r="AD4043" s="4"/>
      <c r="AE4043" s="4"/>
      <c r="AF4043" s="4"/>
      <c r="AG4043" s="4"/>
      <c r="AH4043" s="4"/>
      <c r="AI4043" s="4"/>
      <c r="AJ4043" s="4"/>
      <c r="AK4043" s="4"/>
      <c r="AL4043" s="4"/>
      <c r="AM4043" s="4"/>
      <c r="AN4043" s="4"/>
      <c r="AO4043" s="4"/>
      <c r="AP4043" s="4"/>
      <c r="AQ4043" s="4"/>
      <c r="AR4043" s="4"/>
    </row>
    <row r="4044" customFormat="false" ht="12.75" hidden="false" customHeight="true" outlineLevel="0" collapsed="false">
      <c r="A4044" s="4"/>
      <c r="B4044" s="4"/>
      <c r="C4044" s="4"/>
      <c r="D4044" s="4"/>
      <c r="E4044" s="4"/>
      <c r="F4044" s="4"/>
      <c r="G4044" s="4" t="s">
        <v>1045</v>
      </c>
      <c r="H4044" s="4" t="s">
        <v>16273</v>
      </c>
      <c r="I4044" s="4"/>
      <c r="J4044" s="4"/>
      <c r="K4044" s="4" t="s">
        <v>1238</v>
      </c>
      <c r="L4044" s="4" t="s">
        <v>1239</v>
      </c>
      <c r="M4044" s="4"/>
      <c r="N4044" s="4"/>
      <c r="O4044" s="4"/>
      <c r="P4044" s="4"/>
      <c r="Q4044" s="4"/>
      <c r="R4044" s="4"/>
      <c r="S4044" s="4"/>
      <c r="T4044" s="4"/>
      <c r="U4044" s="4"/>
      <c r="V4044" s="4"/>
      <c r="W4044" s="4"/>
      <c r="X4044" s="4"/>
      <c r="Y4044" s="4"/>
      <c r="Z4044" s="4"/>
      <c r="AA4044" s="4"/>
      <c r="AB4044" s="4"/>
      <c r="AC4044" s="5"/>
      <c r="AD4044" s="4"/>
      <c r="AE4044" s="4"/>
      <c r="AF4044" s="4"/>
      <c r="AG4044" s="4"/>
      <c r="AH4044" s="4"/>
      <c r="AI4044" s="4"/>
      <c r="AJ4044" s="4"/>
      <c r="AK4044" s="4"/>
      <c r="AL4044" s="4"/>
      <c r="AM4044" s="4"/>
      <c r="AN4044" s="4"/>
      <c r="AO4044" s="4"/>
      <c r="AP4044" s="4"/>
      <c r="AQ4044" s="4"/>
      <c r="AR4044" s="4"/>
    </row>
    <row r="4045" customFormat="false" ht="12.75" hidden="false" customHeight="true" outlineLevel="0" collapsed="false">
      <c r="A4045" s="4"/>
      <c r="B4045" s="4"/>
      <c r="C4045" s="4"/>
      <c r="D4045" s="4"/>
      <c r="E4045" s="4"/>
      <c r="F4045" s="4"/>
      <c r="G4045" s="4" t="s">
        <v>718</v>
      </c>
      <c r="H4045" s="4" t="s">
        <v>16273</v>
      </c>
      <c r="I4045" s="4"/>
      <c r="J4045" s="4"/>
      <c r="K4045" s="4" t="s">
        <v>1238</v>
      </c>
      <c r="L4045" s="4" t="s">
        <v>1239</v>
      </c>
      <c r="M4045" s="4"/>
      <c r="N4045" s="4"/>
      <c r="O4045" s="4"/>
      <c r="P4045" s="4"/>
      <c r="Q4045" s="4"/>
      <c r="R4045" s="4"/>
      <c r="S4045" s="4"/>
      <c r="T4045" s="4"/>
      <c r="U4045" s="4"/>
      <c r="V4045" s="4"/>
      <c r="W4045" s="4"/>
      <c r="X4045" s="4"/>
      <c r="Y4045" s="4"/>
      <c r="Z4045" s="4"/>
      <c r="AA4045" s="4"/>
      <c r="AB4045" s="4"/>
      <c r="AC4045" s="5"/>
      <c r="AD4045" s="4"/>
      <c r="AE4045" s="4"/>
      <c r="AF4045" s="4"/>
      <c r="AG4045" s="4"/>
      <c r="AH4045" s="4"/>
      <c r="AI4045" s="4"/>
      <c r="AJ4045" s="4"/>
      <c r="AK4045" s="4"/>
      <c r="AL4045" s="4"/>
      <c r="AM4045" s="4"/>
      <c r="AN4045" s="4"/>
      <c r="AO4045" s="4"/>
      <c r="AP4045" s="4"/>
      <c r="AQ4045" s="4"/>
      <c r="AR4045" s="4"/>
    </row>
    <row r="4046" customFormat="false" ht="12.75" hidden="false" customHeight="true" outlineLevel="0" collapsed="false">
      <c r="A4046" s="4"/>
      <c r="B4046" s="4"/>
      <c r="C4046" s="4"/>
      <c r="D4046" s="4"/>
      <c r="E4046" s="4"/>
      <c r="F4046" s="4"/>
      <c r="G4046" s="4" t="s">
        <v>3340</v>
      </c>
      <c r="H4046" s="4" t="s">
        <v>16273</v>
      </c>
      <c r="I4046" s="4"/>
      <c r="J4046" s="4"/>
      <c r="K4046" s="4" t="s">
        <v>1238</v>
      </c>
      <c r="L4046" s="4" t="s">
        <v>1239</v>
      </c>
      <c r="M4046" s="4"/>
      <c r="N4046" s="4"/>
      <c r="O4046" s="4"/>
      <c r="P4046" s="4"/>
      <c r="Q4046" s="4"/>
      <c r="R4046" s="4"/>
      <c r="S4046" s="4"/>
      <c r="T4046" s="4"/>
      <c r="U4046" s="4"/>
      <c r="V4046" s="4"/>
      <c r="W4046" s="4"/>
      <c r="X4046" s="4"/>
      <c r="Y4046" s="4"/>
      <c r="Z4046" s="4"/>
      <c r="AA4046" s="4"/>
      <c r="AB4046" s="4"/>
      <c r="AC4046" s="5"/>
      <c r="AD4046" s="4"/>
      <c r="AE4046" s="4"/>
      <c r="AF4046" s="4"/>
      <c r="AG4046" s="4"/>
      <c r="AH4046" s="4"/>
      <c r="AI4046" s="4"/>
      <c r="AJ4046" s="4"/>
      <c r="AK4046" s="4"/>
      <c r="AL4046" s="4"/>
      <c r="AM4046" s="4"/>
      <c r="AN4046" s="4"/>
      <c r="AO4046" s="4"/>
      <c r="AP4046" s="4"/>
      <c r="AQ4046" s="4"/>
      <c r="AR4046" s="4"/>
    </row>
    <row r="4047" customFormat="false" ht="12.75" hidden="false" customHeight="true" outlineLevel="0" collapsed="false">
      <c r="A4047" s="6" t="s">
        <v>88</v>
      </c>
      <c r="B4047" s="6" t="s">
        <v>2792</v>
      </c>
      <c r="C4047" s="6" t="s">
        <v>16274</v>
      </c>
      <c r="D4047" s="6" t="s">
        <v>16275</v>
      </c>
      <c r="E4047" s="0" t="n">
        <v>35</v>
      </c>
      <c r="F4047" s="6" t="s">
        <v>16276</v>
      </c>
      <c r="G4047" s="6" t="s">
        <v>42</v>
      </c>
      <c r="H4047" s="6" t="s">
        <v>16277</v>
      </c>
      <c r="J4047" s="6" t="s">
        <v>16278</v>
      </c>
      <c r="K4047" s="6" t="s">
        <v>1213</v>
      </c>
      <c r="L4047" s="6" t="s">
        <v>2798</v>
      </c>
      <c r="M4047" s="6" t="s">
        <v>2108</v>
      </c>
      <c r="N4047" s="6" t="s">
        <v>58</v>
      </c>
      <c r="O4047" s="6" t="s">
        <v>59</v>
      </c>
      <c r="P4047" s="6" t="s">
        <v>453</v>
      </c>
      <c r="Q4047" s="6" t="s">
        <v>479</v>
      </c>
      <c r="R4047" s="6" t="s">
        <v>62</v>
      </c>
      <c r="S4047" s="6" t="s">
        <v>63</v>
      </c>
      <c r="T4047" s="6" t="s">
        <v>64</v>
      </c>
      <c r="X4047" s="6" t="s">
        <v>65</v>
      </c>
      <c r="Y4047" s="6" t="s">
        <v>66</v>
      </c>
      <c r="Z4047" s="0" t="n">
        <v>20</v>
      </c>
      <c r="AB4047" s="6" t="s">
        <v>16279</v>
      </c>
      <c r="AC4047" s="7" t="n">
        <v>43026</v>
      </c>
      <c r="AD4047" s="6" t="s">
        <v>161</v>
      </c>
      <c r="AE4047" s="6" t="s">
        <v>105</v>
      </c>
      <c r="AR4047" s="0" t="n">
        <v>66</v>
      </c>
    </row>
    <row r="4048" customFormat="false" ht="12.75" hidden="false" customHeight="true" outlineLevel="0" collapsed="false">
      <c r="A4048" s="6" t="s">
        <v>88</v>
      </c>
      <c r="B4048" s="6" t="s">
        <v>2792</v>
      </c>
      <c r="C4048" s="6" t="s">
        <v>16280</v>
      </c>
      <c r="D4048" s="6" t="s">
        <v>16281</v>
      </c>
      <c r="E4048" s="0" t="n">
        <v>35</v>
      </c>
      <c r="F4048" s="6" t="s">
        <v>16282</v>
      </c>
      <c r="G4048" s="6" t="s">
        <v>42</v>
      </c>
      <c r="H4048" s="6" t="s">
        <v>16277</v>
      </c>
      <c r="I4048" s="6" t="s">
        <v>2313</v>
      </c>
      <c r="K4048" s="6" t="s">
        <v>1213</v>
      </c>
      <c r="L4048" s="6" t="s">
        <v>2798</v>
      </c>
      <c r="M4048" s="6" t="s">
        <v>99</v>
      </c>
      <c r="N4048" s="6" t="s">
        <v>58</v>
      </c>
      <c r="O4048" s="6" t="s">
        <v>59</v>
      </c>
      <c r="P4048" s="6" t="s">
        <v>874</v>
      </c>
      <c r="Q4048" s="6" t="s">
        <v>635</v>
      </c>
      <c r="R4048" s="6" t="s">
        <v>62</v>
      </c>
      <c r="S4048" s="6" t="s">
        <v>63</v>
      </c>
      <c r="T4048" s="6" t="s">
        <v>64</v>
      </c>
      <c r="X4048" s="6" t="s">
        <v>65</v>
      </c>
      <c r="Y4048" s="6" t="s">
        <v>66</v>
      </c>
      <c r="Z4048" s="0" t="n">
        <v>20</v>
      </c>
      <c r="AB4048" s="6" t="s">
        <v>16283</v>
      </c>
      <c r="AC4048" s="7" t="n">
        <v>43026</v>
      </c>
      <c r="AD4048" s="6" t="s">
        <v>161</v>
      </c>
      <c r="AE4048" s="6" t="s">
        <v>105</v>
      </c>
      <c r="AR4048" s="0" t="n">
        <v>66</v>
      </c>
    </row>
    <row r="4049" customFormat="false" ht="12.75" hidden="false" customHeight="true" outlineLevel="0" collapsed="false">
      <c r="A4049" s="6" t="s">
        <v>88</v>
      </c>
      <c r="B4049" s="6" t="s">
        <v>2792</v>
      </c>
      <c r="C4049" s="6" t="s">
        <v>16284</v>
      </c>
      <c r="D4049" s="6" t="s">
        <v>16285</v>
      </c>
      <c r="E4049" s="0" t="n">
        <v>35</v>
      </c>
      <c r="F4049" s="6" t="s">
        <v>16286</v>
      </c>
      <c r="G4049" s="6" t="s">
        <v>42</v>
      </c>
      <c r="H4049" s="6" t="s">
        <v>16277</v>
      </c>
      <c r="I4049" s="6" t="s">
        <v>16287</v>
      </c>
      <c r="J4049" s="6" t="s">
        <v>16288</v>
      </c>
      <c r="K4049" s="6" t="s">
        <v>1213</v>
      </c>
      <c r="L4049" s="6" t="s">
        <v>2798</v>
      </c>
      <c r="M4049" s="6" t="s">
        <v>400</v>
      </c>
      <c r="N4049" s="6" t="s">
        <v>58</v>
      </c>
      <c r="O4049" s="6" t="s">
        <v>59</v>
      </c>
      <c r="P4049" s="6" t="s">
        <v>4065</v>
      </c>
      <c r="Q4049" s="6" t="s">
        <v>635</v>
      </c>
      <c r="R4049" s="6" t="s">
        <v>62</v>
      </c>
      <c r="S4049" s="6" t="s">
        <v>63</v>
      </c>
      <c r="T4049" s="6" t="s">
        <v>64</v>
      </c>
      <c r="X4049" s="6" t="s">
        <v>65</v>
      </c>
      <c r="Y4049" s="6" t="s">
        <v>66</v>
      </c>
      <c r="Z4049" s="0" t="n">
        <v>20</v>
      </c>
      <c r="AB4049" s="6" t="s">
        <v>16289</v>
      </c>
      <c r="AC4049" s="7" t="n">
        <v>43026</v>
      </c>
      <c r="AD4049" s="6" t="s">
        <v>161</v>
      </c>
      <c r="AE4049" s="6" t="s">
        <v>105</v>
      </c>
      <c r="AR4049" s="0" t="n">
        <v>66</v>
      </c>
    </row>
    <row r="4050" customFormat="false" ht="12.75" hidden="false" customHeight="true" outlineLevel="0" collapsed="false">
      <c r="A4050" s="6" t="s">
        <v>88</v>
      </c>
      <c r="B4050" s="6" t="s">
        <v>2792</v>
      </c>
      <c r="C4050" s="6" t="s">
        <v>16290</v>
      </c>
      <c r="D4050" s="6" t="s">
        <v>16291</v>
      </c>
      <c r="E4050" s="0" t="n">
        <v>35</v>
      </c>
      <c r="F4050" s="6" t="s">
        <v>16292</v>
      </c>
      <c r="G4050" s="6" t="s">
        <v>42</v>
      </c>
      <c r="H4050" s="6" t="s">
        <v>16277</v>
      </c>
      <c r="J4050" s="6" t="s">
        <v>5367</v>
      </c>
      <c r="K4050" s="6" t="s">
        <v>1213</v>
      </c>
      <c r="L4050" s="6" t="s">
        <v>2798</v>
      </c>
      <c r="M4050" s="6" t="s">
        <v>3302</v>
      </c>
      <c r="N4050" s="6" t="s">
        <v>58</v>
      </c>
      <c r="O4050" s="6" t="s">
        <v>59</v>
      </c>
      <c r="P4050" s="6" t="s">
        <v>979</v>
      </c>
      <c r="Q4050" s="6" t="s">
        <v>1332</v>
      </c>
      <c r="R4050" s="6" t="s">
        <v>62</v>
      </c>
      <c r="S4050" s="6" t="s">
        <v>63</v>
      </c>
      <c r="T4050" s="6" t="s">
        <v>64</v>
      </c>
      <c r="U4050" s="6" t="s">
        <v>144</v>
      </c>
      <c r="X4050" s="6" t="s">
        <v>65</v>
      </c>
      <c r="Y4050" s="6" t="s">
        <v>66</v>
      </c>
      <c r="Z4050" s="0" t="n">
        <v>20</v>
      </c>
      <c r="AB4050" s="6" t="s">
        <v>16293</v>
      </c>
      <c r="AC4050" s="7" t="n">
        <v>43026</v>
      </c>
      <c r="AD4050" s="6" t="s">
        <v>161</v>
      </c>
      <c r="AE4050" s="6" t="s">
        <v>105</v>
      </c>
      <c r="AN4050" s="6" t="s">
        <v>16294</v>
      </c>
      <c r="AR4050" s="0" t="n">
        <v>66</v>
      </c>
    </row>
    <row r="4051" customFormat="false" ht="12.75" hidden="false" customHeight="true" outlineLevel="0" collapsed="false">
      <c r="A4051" s="6" t="s">
        <v>88</v>
      </c>
      <c r="B4051" s="6" t="s">
        <v>2792</v>
      </c>
      <c r="C4051" s="6" t="s">
        <v>16295</v>
      </c>
      <c r="D4051" s="6" t="s">
        <v>16296</v>
      </c>
      <c r="E4051" s="0" t="n">
        <v>35</v>
      </c>
      <c r="F4051" s="6" t="s">
        <v>16297</v>
      </c>
      <c r="G4051" s="6" t="s">
        <v>42</v>
      </c>
      <c r="H4051" s="6" t="s">
        <v>16277</v>
      </c>
      <c r="J4051" s="6" t="s">
        <v>6272</v>
      </c>
      <c r="K4051" s="6" t="s">
        <v>1213</v>
      </c>
      <c r="L4051" s="6" t="s">
        <v>2798</v>
      </c>
      <c r="M4051" s="6" t="s">
        <v>6682</v>
      </c>
      <c r="N4051" s="6" t="s">
        <v>58</v>
      </c>
      <c r="O4051" s="6" t="s">
        <v>59</v>
      </c>
      <c r="P4051" s="6" t="s">
        <v>3669</v>
      </c>
      <c r="Q4051" s="6" t="s">
        <v>635</v>
      </c>
      <c r="R4051" s="6" t="s">
        <v>62</v>
      </c>
      <c r="S4051" s="6" t="s">
        <v>63</v>
      </c>
      <c r="T4051" s="6" t="s">
        <v>64</v>
      </c>
      <c r="U4051" s="6" t="s">
        <v>144</v>
      </c>
      <c r="X4051" s="6" t="s">
        <v>65</v>
      </c>
      <c r="Y4051" s="6" t="s">
        <v>66</v>
      </c>
      <c r="Z4051" s="0" t="n">
        <v>20</v>
      </c>
      <c r="AA4051" s="6" t="s">
        <v>67</v>
      </c>
      <c r="AB4051" s="6" t="s">
        <v>16298</v>
      </c>
      <c r="AC4051" s="7" t="n">
        <v>43026</v>
      </c>
      <c r="AD4051" s="6" t="s">
        <v>161</v>
      </c>
      <c r="AE4051" s="6" t="s">
        <v>105</v>
      </c>
      <c r="AR4051" s="0" t="n">
        <v>66</v>
      </c>
    </row>
    <row r="4052" customFormat="false" ht="12.75" hidden="false" customHeight="true" outlineLevel="0" collapsed="false">
      <c r="A4052" s="6" t="s">
        <v>47</v>
      </c>
      <c r="B4052" s="6" t="s">
        <v>4377</v>
      </c>
      <c r="C4052" s="6" t="s">
        <v>16299</v>
      </c>
      <c r="D4052" s="6" t="s">
        <v>16300</v>
      </c>
      <c r="E4052" s="0" t="n">
        <v>310</v>
      </c>
      <c r="F4052" s="6" t="s">
        <v>16301</v>
      </c>
      <c r="G4052" s="6" t="s">
        <v>1551</v>
      </c>
      <c r="H4052" s="6" t="s">
        <v>16302</v>
      </c>
      <c r="K4052" s="6" t="s">
        <v>4382</v>
      </c>
      <c r="L4052" s="6" t="s">
        <v>4383</v>
      </c>
      <c r="M4052" s="6" t="s">
        <v>1682</v>
      </c>
      <c r="N4052" s="6" t="s">
        <v>58</v>
      </c>
      <c r="O4052" s="6" t="s">
        <v>59</v>
      </c>
      <c r="P4052" s="6" t="s">
        <v>606</v>
      </c>
      <c r="Q4052" s="6" t="s">
        <v>2116</v>
      </c>
      <c r="R4052" s="6" t="s">
        <v>297</v>
      </c>
      <c r="S4052" s="6" t="s">
        <v>63</v>
      </c>
      <c r="T4052" s="6" t="s">
        <v>64</v>
      </c>
      <c r="U4052" s="6" t="s">
        <v>144</v>
      </c>
      <c r="X4052" s="6" t="s">
        <v>5145</v>
      </c>
      <c r="Y4052" s="6" t="s">
        <v>66</v>
      </c>
      <c r="Z4052" s="0" t="n">
        <v>20</v>
      </c>
      <c r="AB4052" s="6" t="s">
        <v>16303</v>
      </c>
      <c r="AC4052" s="7" t="n">
        <v>43014</v>
      </c>
      <c r="AD4052" s="0" t="s">
        <v>104</v>
      </c>
      <c r="AE4052" s="0" t="s">
        <v>162</v>
      </c>
      <c r="AN4052" s="6" t="s">
        <v>16304</v>
      </c>
      <c r="AO4052" s="6" t="s">
        <v>16305</v>
      </c>
      <c r="AR4052" s="0" t="n">
        <v>66</v>
      </c>
    </row>
    <row r="4053" customFormat="false" ht="12.75" hidden="false" customHeight="true" outlineLevel="0" collapsed="false">
      <c r="A4053" s="6" t="s">
        <v>47</v>
      </c>
      <c r="B4053" s="6" t="s">
        <v>2439</v>
      </c>
      <c r="C4053" s="6" t="s">
        <v>16306</v>
      </c>
      <c r="D4053" s="6" t="s">
        <v>16307</v>
      </c>
      <c r="E4053" s="0" t="n">
        <v>8</v>
      </c>
      <c r="F4053" s="6" t="s">
        <v>16308</v>
      </c>
      <c r="G4053" s="6" t="s">
        <v>93</v>
      </c>
      <c r="H4053" s="6" t="s">
        <v>16309</v>
      </c>
      <c r="J4053" s="6" t="s">
        <v>2313</v>
      </c>
      <c r="K4053" s="6" t="s">
        <v>2129</v>
      </c>
      <c r="L4053" s="6" t="s">
        <v>2447</v>
      </c>
      <c r="M4053" s="6" t="s">
        <v>1481</v>
      </c>
      <c r="N4053" s="6" t="s">
        <v>58</v>
      </c>
      <c r="O4053" s="6" t="s">
        <v>59</v>
      </c>
      <c r="P4053" s="6" t="s">
        <v>959</v>
      </c>
      <c r="Q4053" s="6" t="s">
        <v>238</v>
      </c>
      <c r="R4053" s="6" t="s">
        <v>62</v>
      </c>
      <c r="S4053" s="6" t="s">
        <v>63</v>
      </c>
      <c r="T4053" s="6" t="s">
        <v>64</v>
      </c>
      <c r="X4053" s="6" t="s">
        <v>807</v>
      </c>
      <c r="Y4053" s="6" t="s">
        <v>66</v>
      </c>
      <c r="Z4053" s="0" t="n">
        <v>20</v>
      </c>
      <c r="AB4053" s="6" t="s">
        <v>16310</v>
      </c>
      <c r="AC4053" s="7" t="n">
        <v>43024</v>
      </c>
      <c r="AD4053" s="6" t="s">
        <v>104</v>
      </c>
      <c r="AE4053" s="6" t="s">
        <v>162</v>
      </c>
      <c r="AI4053" s="6" t="s">
        <v>16311</v>
      </c>
      <c r="AR4053" s="0" t="n">
        <v>66</v>
      </c>
    </row>
    <row r="4054" customFormat="false" ht="12.75" hidden="false" customHeight="true" outlineLevel="0" collapsed="false">
      <c r="A4054" s="6" t="s">
        <v>47</v>
      </c>
      <c r="B4054" s="6" t="s">
        <v>859</v>
      </c>
      <c r="C4054" s="6" t="s">
        <v>16312</v>
      </c>
      <c r="D4054" s="6" t="s">
        <v>16313</v>
      </c>
      <c r="E4054" s="0" t="n">
        <v>350</v>
      </c>
      <c r="F4054" s="6" t="s">
        <v>16314</v>
      </c>
      <c r="G4054" s="6" t="s">
        <v>234</v>
      </c>
      <c r="H4054" s="6" t="s">
        <v>16315</v>
      </c>
      <c r="J4054" s="6" t="s">
        <v>16316</v>
      </c>
      <c r="K4054" s="6" t="s">
        <v>865</v>
      </c>
      <c r="L4054" s="6" t="s">
        <v>866</v>
      </c>
      <c r="M4054" s="6" t="s">
        <v>694</v>
      </c>
      <c r="N4054" s="6" t="s">
        <v>58</v>
      </c>
      <c r="O4054" s="6" t="s">
        <v>59</v>
      </c>
      <c r="P4054" s="6" t="s">
        <v>8298</v>
      </c>
      <c r="Q4054" s="6" t="s">
        <v>788</v>
      </c>
      <c r="R4054" s="6" t="s">
        <v>62</v>
      </c>
      <c r="S4054" s="6" t="s">
        <v>63</v>
      </c>
      <c r="T4054" s="6" t="s">
        <v>64</v>
      </c>
      <c r="U4054" s="6" t="s">
        <v>144</v>
      </c>
      <c r="Y4054" s="6" t="s">
        <v>66</v>
      </c>
      <c r="Z4054" s="0" t="n">
        <v>20</v>
      </c>
      <c r="AB4054" s="6" t="s">
        <v>16317</v>
      </c>
      <c r="AC4054" s="6"/>
      <c r="AD4054" s="6"/>
      <c r="AE4054" s="6"/>
      <c r="AN4054" s="6" t="s">
        <v>16318</v>
      </c>
      <c r="AO4054" s="6" t="s">
        <v>16319</v>
      </c>
      <c r="AR4054" s="0" t="n">
        <v>71</v>
      </c>
    </row>
    <row r="4055" customFormat="false" ht="12.75" hidden="false" customHeight="true" outlineLevel="0" collapsed="false">
      <c r="A4055" s="4"/>
      <c r="B4055" s="4"/>
      <c r="C4055" s="4"/>
      <c r="D4055" s="4"/>
      <c r="E4055" s="4"/>
      <c r="F4055" s="4"/>
      <c r="G4055" s="4" t="s">
        <v>1629</v>
      </c>
      <c r="H4055" s="4" t="s">
        <v>16320</v>
      </c>
      <c r="I4055" s="4"/>
      <c r="J4055" s="4"/>
      <c r="K4055" s="4" t="s">
        <v>44</v>
      </c>
      <c r="L4055" s="4" t="s">
        <v>45</v>
      </c>
      <c r="M4055" s="4"/>
      <c r="N4055" s="4"/>
      <c r="O4055" s="4"/>
      <c r="P4055" s="4"/>
      <c r="Q4055" s="4"/>
      <c r="R4055" s="4"/>
      <c r="S4055" s="4"/>
      <c r="T4055" s="4"/>
      <c r="U4055" s="4"/>
      <c r="V4055" s="4"/>
      <c r="W4055" s="4"/>
      <c r="X4055" s="4"/>
      <c r="Y4055" s="4"/>
      <c r="Z4055" s="4"/>
      <c r="AA4055" s="4"/>
      <c r="AB4055" s="4"/>
      <c r="AC4055" s="5"/>
      <c r="AD4055" s="4"/>
      <c r="AE4055" s="4"/>
      <c r="AF4055" s="4"/>
      <c r="AG4055" s="4"/>
      <c r="AH4055" s="4"/>
      <c r="AI4055" s="4"/>
      <c r="AJ4055" s="4"/>
      <c r="AK4055" s="4"/>
      <c r="AL4055" s="4"/>
      <c r="AM4055" s="4"/>
      <c r="AN4055" s="4"/>
      <c r="AO4055" s="4"/>
      <c r="AP4055" s="4"/>
      <c r="AQ4055" s="4"/>
      <c r="AR4055" s="4"/>
    </row>
    <row r="4056" customFormat="false" ht="12.75" hidden="false" customHeight="true" outlineLevel="0" collapsed="false">
      <c r="A4056" s="4"/>
      <c r="B4056" s="4"/>
      <c r="C4056" s="4"/>
      <c r="D4056" s="4"/>
      <c r="E4056" s="4"/>
      <c r="F4056" s="4"/>
      <c r="G4056" s="4" t="s">
        <v>904</v>
      </c>
      <c r="H4056" s="4" t="s">
        <v>16320</v>
      </c>
      <c r="I4056" s="4"/>
      <c r="J4056" s="4"/>
      <c r="K4056" s="4" t="s">
        <v>44</v>
      </c>
      <c r="L4056" s="4" t="s">
        <v>45</v>
      </c>
      <c r="M4056" s="4"/>
      <c r="N4056" s="4"/>
      <c r="O4056" s="4"/>
      <c r="P4056" s="4"/>
      <c r="Q4056" s="4"/>
      <c r="R4056" s="4"/>
      <c r="S4056" s="4"/>
      <c r="T4056" s="4"/>
      <c r="U4056" s="4"/>
      <c r="V4056" s="4"/>
      <c r="W4056" s="4"/>
      <c r="X4056" s="4"/>
      <c r="Y4056" s="4"/>
      <c r="Z4056" s="4"/>
      <c r="AA4056" s="4"/>
      <c r="AB4056" s="4"/>
      <c r="AC4056" s="5"/>
      <c r="AD4056" s="4"/>
      <c r="AE4056" s="4"/>
      <c r="AF4056" s="4"/>
      <c r="AG4056" s="4"/>
      <c r="AH4056" s="4"/>
      <c r="AI4056" s="4"/>
      <c r="AJ4056" s="4"/>
      <c r="AK4056" s="4"/>
      <c r="AL4056" s="4"/>
      <c r="AM4056" s="4"/>
      <c r="AN4056" s="4"/>
      <c r="AO4056" s="4"/>
      <c r="AP4056" s="4"/>
      <c r="AQ4056" s="4"/>
      <c r="AR4056" s="4"/>
    </row>
    <row r="4057" customFormat="false" ht="12.75" hidden="false" customHeight="true" outlineLevel="0" collapsed="false">
      <c r="A4057" s="6" t="s">
        <v>88</v>
      </c>
      <c r="B4057" s="6" t="s">
        <v>841</v>
      </c>
      <c r="C4057" s="6" t="s">
        <v>16321</v>
      </c>
      <c r="D4057" s="6" t="s">
        <v>16322</v>
      </c>
      <c r="E4057" s="0" t="n">
        <v>710</v>
      </c>
      <c r="F4057" s="6" t="s">
        <v>16323</v>
      </c>
      <c r="G4057" s="6" t="s">
        <v>648</v>
      </c>
      <c r="H4057" s="6" t="s">
        <v>16324</v>
      </c>
      <c r="J4057" s="6" t="s">
        <v>125</v>
      </c>
      <c r="K4057" s="6" t="s">
        <v>847</v>
      </c>
      <c r="L4057" s="6" t="s">
        <v>848</v>
      </c>
      <c r="M4057" s="6" t="s">
        <v>16325</v>
      </c>
      <c r="N4057" s="6" t="s">
        <v>58</v>
      </c>
      <c r="O4057" s="6" t="s">
        <v>59</v>
      </c>
      <c r="P4057" s="6" t="s">
        <v>2456</v>
      </c>
      <c r="Q4057" s="6" t="s">
        <v>174</v>
      </c>
      <c r="R4057" s="6" t="s">
        <v>66</v>
      </c>
      <c r="S4057" s="6" t="s">
        <v>63</v>
      </c>
      <c r="T4057" s="6" t="s">
        <v>64</v>
      </c>
      <c r="X4057" s="6" t="s">
        <v>16326</v>
      </c>
      <c r="Y4057" s="6" t="s">
        <v>66</v>
      </c>
      <c r="Z4057" s="0" t="n">
        <v>20</v>
      </c>
      <c r="AA4057" s="6" t="s">
        <v>67</v>
      </c>
      <c r="AB4057" s="6" t="s">
        <v>16327</v>
      </c>
      <c r="AC4057" s="6"/>
      <c r="AD4057" s="6"/>
      <c r="AE4057" s="6"/>
      <c r="AH4057" s="6" t="s">
        <v>16328</v>
      </c>
      <c r="AR4057" s="0" t="n">
        <v>76</v>
      </c>
    </row>
    <row r="4058" customFormat="false" ht="12.75" hidden="false" customHeight="true" outlineLevel="0" collapsed="false">
      <c r="A4058" s="6" t="s">
        <v>88</v>
      </c>
      <c r="B4058" s="6" t="s">
        <v>841</v>
      </c>
      <c r="C4058" s="6" t="s">
        <v>16329</v>
      </c>
      <c r="D4058" s="6" t="s">
        <v>16330</v>
      </c>
      <c r="E4058" s="0" t="n">
        <v>710</v>
      </c>
      <c r="F4058" s="6" t="s">
        <v>16331</v>
      </c>
      <c r="G4058" s="6" t="s">
        <v>648</v>
      </c>
      <c r="H4058" s="6" t="s">
        <v>16324</v>
      </c>
      <c r="J4058" s="6" t="s">
        <v>596</v>
      </c>
      <c r="K4058" s="6" t="s">
        <v>847</v>
      </c>
      <c r="L4058" s="6" t="s">
        <v>848</v>
      </c>
      <c r="M4058" s="6" t="s">
        <v>568</v>
      </c>
      <c r="N4058" s="6" t="s">
        <v>58</v>
      </c>
      <c r="O4058" s="6" t="s">
        <v>59</v>
      </c>
      <c r="P4058" s="6" t="s">
        <v>745</v>
      </c>
      <c r="Q4058" s="6" t="s">
        <v>174</v>
      </c>
      <c r="R4058" s="6" t="s">
        <v>66</v>
      </c>
      <c r="S4058" s="6" t="s">
        <v>63</v>
      </c>
      <c r="T4058" s="6" t="s">
        <v>64</v>
      </c>
      <c r="X4058" s="6" t="s">
        <v>16326</v>
      </c>
      <c r="Y4058" s="6" t="s">
        <v>66</v>
      </c>
      <c r="Z4058" s="0" t="n">
        <v>20</v>
      </c>
      <c r="AB4058" s="6" t="s">
        <v>16332</v>
      </c>
      <c r="AC4058" s="6"/>
      <c r="AD4058" s="6"/>
      <c r="AE4058" s="6"/>
      <c r="AI4058" s="6" t="s">
        <v>16333</v>
      </c>
      <c r="AR4058" s="0" t="n">
        <v>81</v>
      </c>
    </row>
    <row r="4059" customFormat="false" ht="12.75" hidden="false" customHeight="true" outlineLevel="0" collapsed="false">
      <c r="A4059" s="4"/>
      <c r="B4059" s="4"/>
      <c r="C4059" s="4"/>
      <c r="D4059" s="4"/>
      <c r="E4059" s="4"/>
      <c r="F4059" s="4"/>
      <c r="G4059" s="4" t="s">
        <v>1457</v>
      </c>
      <c r="H4059" s="4" t="s">
        <v>16334</v>
      </c>
      <c r="I4059" s="4"/>
      <c r="J4059" s="4"/>
      <c r="K4059" s="4" t="s">
        <v>1263</v>
      </c>
      <c r="L4059" s="4" t="s">
        <v>2215</v>
      </c>
      <c r="M4059" s="4"/>
      <c r="N4059" s="4"/>
      <c r="O4059" s="4"/>
      <c r="P4059" s="4"/>
      <c r="Q4059" s="4"/>
      <c r="R4059" s="4"/>
      <c r="S4059" s="4"/>
      <c r="T4059" s="4"/>
      <c r="U4059" s="4"/>
      <c r="V4059" s="4"/>
      <c r="W4059" s="4"/>
      <c r="X4059" s="4"/>
      <c r="Y4059" s="4"/>
      <c r="Z4059" s="4"/>
      <c r="AA4059" s="4"/>
      <c r="AB4059" s="4"/>
      <c r="AC4059" s="5"/>
      <c r="AD4059" s="4"/>
      <c r="AE4059" s="4"/>
      <c r="AF4059" s="4"/>
      <c r="AG4059" s="4"/>
      <c r="AH4059" s="4"/>
      <c r="AI4059" s="4"/>
      <c r="AJ4059" s="4"/>
      <c r="AK4059" s="4"/>
      <c r="AL4059" s="4"/>
      <c r="AM4059" s="4"/>
      <c r="AN4059" s="4"/>
      <c r="AO4059" s="4"/>
      <c r="AP4059" s="4"/>
      <c r="AQ4059" s="4"/>
      <c r="AR4059" s="4"/>
    </row>
    <row r="4060" customFormat="false" ht="12.75" hidden="false" customHeight="true" outlineLevel="0" collapsed="false">
      <c r="A4060" s="4"/>
      <c r="B4060" s="4"/>
      <c r="C4060" s="4"/>
      <c r="D4060" s="4"/>
      <c r="E4060" s="4"/>
      <c r="F4060" s="4"/>
      <c r="G4060" s="4" t="s">
        <v>815</v>
      </c>
      <c r="H4060" s="4" t="s">
        <v>16334</v>
      </c>
      <c r="I4060" s="4"/>
      <c r="J4060" s="4"/>
      <c r="K4060" s="4" t="s">
        <v>1263</v>
      </c>
      <c r="L4060" s="4" t="s">
        <v>2215</v>
      </c>
      <c r="M4060" s="4"/>
      <c r="N4060" s="4"/>
      <c r="O4060" s="4"/>
      <c r="P4060" s="4"/>
      <c r="Q4060" s="4"/>
      <c r="R4060" s="4"/>
      <c r="S4060" s="4"/>
      <c r="T4060" s="4"/>
      <c r="U4060" s="4"/>
      <c r="V4060" s="4"/>
      <c r="W4060" s="4"/>
      <c r="X4060" s="4"/>
      <c r="Y4060" s="4"/>
      <c r="Z4060" s="4"/>
      <c r="AA4060" s="4"/>
      <c r="AB4060" s="4"/>
      <c r="AC4060" s="5"/>
      <c r="AD4060" s="4"/>
      <c r="AE4060" s="4"/>
      <c r="AF4060" s="4"/>
      <c r="AG4060" s="4"/>
      <c r="AH4060" s="4"/>
      <c r="AI4060" s="4"/>
      <c r="AJ4060" s="4"/>
      <c r="AK4060" s="4"/>
      <c r="AL4060" s="4"/>
      <c r="AM4060" s="4"/>
      <c r="AN4060" s="4"/>
      <c r="AO4060" s="4"/>
      <c r="AP4060" s="4"/>
      <c r="AQ4060" s="4"/>
      <c r="AR4060" s="4"/>
    </row>
    <row r="4061" customFormat="false" ht="12.75" hidden="false" customHeight="true" outlineLevel="0" collapsed="false">
      <c r="A4061" s="4"/>
      <c r="B4061" s="4"/>
      <c r="C4061" s="4"/>
      <c r="D4061" s="4"/>
      <c r="E4061" s="4"/>
      <c r="F4061" s="4"/>
      <c r="G4061" s="4" t="s">
        <v>42</v>
      </c>
      <c r="H4061" s="4" t="s">
        <v>16335</v>
      </c>
      <c r="I4061" s="4"/>
      <c r="J4061" s="4"/>
      <c r="K4061" s="4" t="s">
        <v>2467</v>
      </c>
      <c r="L4061" s="4" t="s">
        <v>2468</v>
      </c>
      <c r="M4061" s="4"/>
      <c r="N4061" s="4"/>
      <c r="O4061" s="4"/>
      <c r="P4061" s="4"/>
      <c r="Q4061" s="4"/>
      <c r="R4061" s="4"/>
      <c r="S4061" s="4"/>
      <c r="T4061" s="4"/>
      <c r="U4061" s="4"/>
      <c r="V4061" s="4"/>
      <c r="W4061" s="4"/>
      <c r="X4061" s="4"/>
      <c r="Y4061" s="4"/>
      <c r="Z4061" s="4"/>
      <c r="AA4061" s="4"/>
      <c r="AB4061" s="4"/>
      <c r="AC4061" s="5"/>
      <c r="AD4061" s="4"/>
      <c r="AE4061" s="4"/>
      <c r="AF4061" s="4"/>
      <c r="AG4061" s="4"/>
      <c r="AH4061" s="4"/>
      <c r="AI4061" s="4"/>
      <c r="AJ4061" s="4"/>
      <c r="AK4061" s="4"/>
      <c r="AL4061" s="4"/>
      <c r="AM4061" s="4"/>
      <c r="AN4061" s="4"/>
      <c r="AO4061" s="4"/>
      <c r="AP4061" s="4"/>
      <c r="AQ4061" s="4"/>
      <c r="AR4061" s="4"/>
    </row>
    <row r="4062" customFormat="false" ht="12.75" hidden="false" customHeight="true" outlineLevel="0" collapsed="false">
      <c r="A4062" s="4"/>
      <c r="B4062" s="4"/>
      <c r="C4062" s="4"/>
      <c r="D4062" s="4"/>
      <c r="E4062" s="4"/>
      <c r="F4062" s="4"/>
      <c r="G4062" s="4" t="s">
        <v>46</v>
      </c>
      <c r="H4062" s="4" t="s">
        <v>16335</v>
      </c>
      <c r="I4062" s="4"/>
      <c r="J4062" s="4"/>
      <c r="K4062" s="4" t="s">
        <v>2467</v>
      </c>
      <c r="L4062" s="4" t="s">
        <v>2468</v>
      </c>
      <c r="M4062" s="4"/>
      <c r="N4062" s="4"/>
      <c r="O4062" s="4"/>
      <c r="P4062" s="4"/>
      <c r="Q4062" s="4"/>
      <c r="R4062" s="4"/>
      <c r="S4062" s="4"/>
      <c r="T4062" s="4"/>
      <c r="U4062" s="4"/>
      <c r="V4062" s="4"/>
      <c r="W4062" s="4"/>
      <c r="X4062" s="4"/>
      <c r="Y4062" s="4"/>
      <c r="Z4062" s="4"/>
      <c r="AA4062" s="4"/>
      <c r="AB4062" s="4"/>
      <c r="AC4062" s="5"/>
      <c r="AD4062" s="4"/>
      <c r="AE4062" s="4"/>
      <c r="AF4062" s="4"/>
      <c r="AG4062" s="4"/>
      <c r="AH4062" s="4"/>
      <c r="AI4062" s="4"/>
      <c r="AJ4062" s="4"/>
      <c r="AK4062" s="4"/>
      <c r="AL4062" s="4"/>
      <c r="AM4062" s="4"/>
      <c r="AN4062" s="4"/>
      <c r="AO4062" s="4"/>
      <c r="AP4062" s="4"/>
      <c r="AQ4062" s="4"/>
      <c r="AR4062" s="4"/>
    </row>
    <row r="4063" customFormat="false" ht="12.75" hidden="false" customHeight="true" outlineLevel="0" collapsed="false">
      <c r="A4063" s="4"/>
      <c r="B4063" s="4"/>
      <c r="C4063" s="4"/>
      <c r="D4063" s="4"/>
      <c r="E4063" s="4"/>
      <c r="F4063" s="4"/>
      <c r="G4063" s="4" t="s">
        <v>46</v>
      </c>
      <c r="H4063" s="4" t="s">
        <v>16335</v>
      </c>
      <c r="I4063" s="4"/>
      <c r="J4063" s="4"/>
      <c r="K4063" s="4" t="s">
        <v>2467</v>
      </c>
      <c r="L4063" s="4" t="s">
        <v>2468</v>
      </c>
      <c r="M4063" s="4"/>
      <c r="N4063" s="4"/>
      <c r="O4063" s="4"/>
      <c r="P4063" s="4"/>
      <c r="Q4063" s="4"/>
      <c r="R4063" s="4"/>
      <c r="S4063" s="4"/>
      <c r="T4063" s="4"/>
      <c r="U4063" s="4"/>
      <c r="V4063" s="4"/>
      <c r="W4063" s="4"/>
      <c r="X4063" s="4"/>
      <c r="Y4063" s="4"/>
      <c r="Z4063" s="4"/>
      <c r="AA4063" s="4"/>
      <c r="AB4063" s="4"/>
      <c r="AC4063" s="5"/>
      <c r="AD4063" s="4"/>
      <c r="AE4063" s="4"/>
      <c r="AF4063" s="4"/>
      <c r="AG4063" s="4"/>
      <c r="AH4063" s="4"/>
      <c r="AI4063" s="4"/>
      <c r="AJ4063" s="4"/>
      <c r="AK4063" s="4"/>
      <c r="AL4063" s="4"/>
      <c r="AM4063" s="4"/>
      <c r="AN4063" s="4"/>
      <c r="AO4063" s="4"/>
      <c r="AP4063" s="4"/>
      <c r="AQ4063" s="4"/>
      <c r="AR4063" s="4"/>
    </row>
    <row r="4064" customFormat="false" ht="12.75" hidden="false" customHeight="true" outlineLevel="0" collapsed="false">
      <c r="A4064" s="4"/>
      <c r="B4064" s="4"/>
      <c r="C4064" s="4"/>
      <c r="D4064" s="4"/>
      <c r="E4064" s="4"/>
      <c r="F4064" s="4"/>
      <c r="G4064" s="4" t="s">
        <v>46</v>
      </c>
      <c r="H4064" s="4" t="s">
        <v>16335</v>
      </c>
      <c r="I4064" s="4"/>
      <c r="J4064" s="4"/>
      <c r="K4064" s="4" t="s">
        <v>2467</v>
      </c>
      <c r="L4064" s="4" t="s">
        <v>2468</v>
      </c>
      <c r="M4064" s="4"/>
      <c r="N4064" s="4"/>
      <c r="O4064" s="4"/>
      <c r="P4064" s="4"/>
      <c r="Q4064" s="4"/>
      <c r="R4064" s="4"/>
      <c r="S4064" s="4"/>
      <c r="T4064" s="4"/>
      <c r="U4064" s="4"/>
      <c r="V4064" s="4"/>
      <c r="W4064" s="4"/>
      <c r="X4064" s="4"/>
      <c r="Y4064" s="4"/>
      <c r="Z4064" s="4"/>
      <c r="AA4064" s="4"/>
      <c r="AB4064" s="4"/>
      <c r="AC4064" s="5"/>
      <c r="AD4064" s="4"/>
      <c r="AE4064" s="4"/>
      <c r="AF4064" s="4"/>
      <c r="AG4064" s="4"/>
      <c r="AH4064" s="4"/>
      <c r="AI4064" s="4"/>
      <c r="AJ4064" s="4"/>
      <c r="AK4064" s="4"/>
      <c r="AL4064" s="4"/>
      <c r="AM4064" s="4"/>
      <c r="AN4064" s="4"/>
      <c r="AO4064" s="4"/>
      <c r="AP4064" s="4"/>
      <c r="AQ4064" s="4"/>
      <c r="AR4064" s="4"/>
    </row>
    <row r="4065" customFormat="false" ht="12.75" hidden="false" customHeight="true" outlineLevel="0" collapsed="false">
      <c r="A4065" s="4"/>
      <c r="B4065" s="4"/>
      <c r="C4065" s="4"/>
      <c r="D4065" s="4"/>
      <c r="E4065" s="4"/>
      <c r="F4065" s="4"/>
      <c r="G4065" s="4" t="s">
        <v>46</v>
      </c>
      <c r="H4065" s="4" t="s">
        <v>16335</v>
      </c>
      <c r="I4065" s="4"/>
      <c r="J4065" s="4"/>
      <c r="K4065" s="4" t="s">
        <v>2467</v>
      </c>
      <c r="L4065" s="4" t="s">
        <v>2468</v>
      </c>
      <c r="M4065" s="4"/>
      <c r="N4065" s="4"/>
      <c r="O4065" s="4"/>
      <c r="P4065" s="4"/>
      <c r="Q4065" s="4"/>
      <c r="R4065" s="4"/>
      <c r="S4065" s="4"/>
      <c r="T4065" s="4"/>
      <c r="U4065" s="4"/>
      <c r="V4065" s="4"/>
      <c r="W4065" s="4"/>
      <c r="X4065" s="4"/>
      <c r="Y4065" s="4"/>
      <c r="Z4065" s="4"/>
      <c r="AA4065" s="4"/>
      <c r="AB4065" s="4"/>
      <c r="AC4065" s="5"/>
      <c r="AD4065" s="4"/>
      <c r="AE4065" s="4"/>
      <c r="AF4065" s="4"/>
      <c r="AG4065" s="4"/>
      <c r="AH4065" s="4"/>
      <c r="AI4065" s="4"/>
      <c r="AJ4065" s="4"/>
      <c r="AK4065" s="4"/>
      <c r="AL4065" s="4"/>
      <c r="AM4065" s="4"/>
      <c r="AN4065" s="4"/>
      <c r="AO4065" s="4"/>
      <c r="AP4065" s="4"/>
      <c r="AQ4065" s="4"/>
      <c r="AR4065" s="4"/>
    </row>
    <row r="4066" customFormat="false" ht="12.75" hidden="false" customHeight="true" outlineLevel="0" collapsed="false">
      <c r="A4066" s="4"/>
      <c r="B4066" s="4"/>
      <c r="C4066" s="4"/>
      <c r="D4066" s="4"/>
      <c r="E4066" s="4"/>
      <c r="F4066" s="4"/>
      <c r="G4066" s="4" t="s">
        <v>46</v>
      </c>
      <c r="H4066" s="4" t="s">
        <v>16335</v>
      </c>
      <c r="I4066" s="4"/>
      <c r="J4066" s="4"/>
      <c r="K4066" s="4" t="s">
        <v>2467</v>
      </c>
      <c r="L4066" s="4" t="s">
        <v>2468</v>
      </c>
      <c r="M4066" s="4"/>
      <c r="N4066" s="4"/>
      <c r="O4066" s="4"/>
      <c r="P4066" s="4"/>
      <c r="Q4066" s="4"/>
      <c r="R4066" s="4"/>
      <c r="S4066" s="4"/>
      <c r="T4066" s="4"/>
      <c r="U4066" s="4"/>
      <c r="V4066" s="4"/>
      <c r="W4066" s="4"/>
      <c r="X4066" s="4"/>
      <c r="Y4066" s="4"/>
      <c r="Z4066" s="4"/>
      <c r="AA4066" s="4"/>
      <c r="AB4066" s="4"/>
      <c r="AC4066" s="5"/>
      <c r="AD4066" s="4"/>
      <c r="AE4066" s="4"/>
      <c r="AF4066" s="4"/>
      <c r="AG4066" s="4"/>
      <c r="AH4066" s="4"/>
      <c r="AI4066" s="4"/>
      <c r="AJ4066" s="4"/>
      <c r="AK4066" s="4"/>
      <c r="AL4066" s="4"/>
      <c r="AM4066" s="4"/>
      <c r="AN4066" s="4"/>
      <c r="AO4066" s="4"/>
      <c r="AP4066" s="4"/>
      <c r="AQ4066" s="4"/>
      <c r="AR4066" s="4"/>
    </row>
    <row r="4067" customFormat="false" ht="12.75" hidden="false" customHeight="true" outlineLevel="0" collapsed="false">
      <c r="A4067" s="4"/>
      <c r="B4067" s="4"/>
      <c r="C4067" s="4"/>
      <c r="D4067" s="4"/>
      <c r="E4067" s="4"/>
      <c r="F4067" s="4"/>
      <c r="G4067" s="4" t="s">
        <v>622</v>
      </c>
      <c r="H4067" s="4" t="s">
        <v>16336</v>
      </c>
      <c r="I4067" s="4"/>
      <c r="J4067" s="4"/>
      <c r="K4067" s="4" t="s">
        <v>153</v>
      </c>
      <c r="L4067" s="4" t="s">
        <v>154</v>
      </c>
      <c r="M4067" s="4"/>
      <c r="N4067" s="4"/>
      <c r="O4067" s="4"/>
      <c r="P4067" s="4"/>
      <c r="Q4067" s="4"/>
      <c r="R4067" s="4"/>
      <c r="S4067" s="4"/>
      <c r="T4067" s="4"/>
      <c r="U4067" s="4"/>
      <c r="V4067" s="4"/>
      <c r="W4067" s="4"/>
      <c r="X4067" s="4"/>
      <c r="Y4067" s="4"/>
      <c r="Z4067" s="4"/>
      <c r="AA4067" s="4"/>
      <c r="AB4067" s="4"/>
      <c r="AC4067" s="5"/>
      <c r="AD4067" s="4"/>
      <c r="AE4067" s="4"/>
      <c r="AF4067" s="4"/>
      <c r="AG4067" s="4"/>
      <c r="AH4067" s="4"/>
      <c r="AI4067" s="4"/>
      <c r="AJ4067" s="4"/>
      <c r="AK4067" s="4"/>
      <c r="AL4067" s="4"/>
      <c r="AM4067" s="4"/>
      <c r="AN4067" s="4"/>
      <c r="AO4067" s="4"/>
      <c r="AP4067" s="4"/>
      <c r="AQ4067" s="4"/>
      <c r="AR4067" s="4"/>
    </row>
    <row r="4068" customFormat="false" ht="12.75" hidden="false" customHeight="true" outlineLevel="0" collapsed="false">
      <c r="A4068" s="6" t="s">
        <v>88</v>
      </c>
      <c r="B4068" s="6" t="s">
        <v>2831</v>
      </c>
      <c r="C4068" s="6" t="s">
        <v>16337</v>
      </c>
      <c r="D4068" s="6" t="s">
        <v>16338</v>
      </c>
      <c r="E4068" s="0" t="n">
        <v>43</v>
      </c>
      <c r="F4068" s="6" t="s">
        <v>16339</v>
      </c>
      <c r="G4068" s="6" t="s">
        <v>52</v>
      </c>
      <c r="H4068" s="6" t="s">
        <v>16340</v>
      </c>
      <c r="I4068" s="6" t="s">
        <v>16341</v>
      </c>
      <c r="J4068" s="6" t="s">
        <v>897</v>
      </c>
      <c r="K4068" s="6" t="s">
        <v>2836</v>
      </c>
      <c r="L4068" s="6" t="s">
        <v>2837</v>
      </c>
      <c r="M4068" s="6" t="s">
        <v>188</v>
      </c>
      <c r="N4068" s="6" t="s">
        <v>58</v>
      </c>
      <c r="O4068" s="6" t="s">
        <v>59</v>
      </c>
      <c r="P4068" s="6" t="s">
        <v>453</v>
      </c>
      <c r="Q4068" s="6" t="s">
        <v>358</v>
      </c>
      <c r="R4068" s="6" t="s">
        <v>66</v>
      </c>
      <c r="S4068" s="6" t="s">
        <v>63</v>
      </c>
      <c r="T4068" s="6" t="s">
        <v>64</v>
      </c>
      <c r="X4068" s="6" t="s">
        <v>807</v>
      </c>
      <c r="Y4068" s="6" t="s">
        <v>66</v>
      </c>
      <c r="Z4068" s="0" t="n">
        <v>20</v>
      </c>
      <c r="AR4068" s="0" t="n">
        <v>85</v>
      </c>
    </row>
    <row r="4069" customFormat="false" ht="12.75" hidden="false" customHeight="true" outlineLevel="0" collapsed="false">
      <c r="A4069" s="6" t="s">
        <v>88</v>
      </c>
      <c r="B4069" s="6" t="s">
        <v>2831</v>
      </c>
      <c r="C4069" s="6" t="s">
        <v>16342</v>
      </c>
      <c r="D4069" s="6" t="s">
        <v>16343</v>
      </c>
      <c r="E4069" s="0" t="n">
        <v>43</v>
      </c>
      <c r="F4069" s="6" t="s">
        <v>16344</v>
      </c>
      <c r="G4069" s="6" t="s">
        <v>52</v>
      </c>
      <c r="H4069" s="6" t="s">
        <v>16340</v>
      </c>
      <c r="I4069" s="6" t="s">
        <v>16345</v>
      </c>
      <c r="J4069" s="6" t="s">
        <v>6272</v>
      </c>
      <c r="K4069" s="6" t="s">
        <v>2836</v>
      </c>
      <c r="L4069" s="6" t="s">
        <v>2837</v>
      </c>
      <c r="M4069" s="6" t="s">
        <v>536</v>
      </c>
      <c r="N4069" s="6" t="s">
        <v>58</v>
      </c>
      <c r="O4069" s="6" t="s">
        <v>59</v>
      </c>
      <c r="P4069" s="6" t="s">
        <v>797</v>
      </c>
      <c r="Q4069" s="6" t="s">
        <v>414</v>
      </c>
      <c r="R4069" s="6" t="s">
        <v>62</v>
      </c>
      <c r="S4069" s="6" t="s">
        <v>63</v>
      </c>
      <c r="T4069" s="6" t="s">
        <v>64</v>
      </c>
      <c r="X4069" s="6" t="s">
        <v>807</v>
      </c>
      <c r="Y4069" s="6" t="s">
        <v>66</v>
      </c>
      <c r="Z4069" s="0" t="n">
        <v>20</v>
      </c>
      <c r="AA4069" s="6" t="s">
        <v>67</v>
      </c>
      <c r="AR4069" s="0" t="n">
        <v>85</v>
      </c>
    </row>
    <row r="4070" customFormat="false" ht="12.75" hidden="false" customHeight="true" outlineLevel="0" collapsed="false">
      <c r="A4070" s="6" t="s">
        <v>88</v>
      </c>
      <c r="B4070" s="6" t="s">
        <v>2831</v>
      </c>
      <c r="C4070" s="6" t="s">
        <v>16346</v>
      </c>
      <c r="D4070" s="6" t="s">
        <v>16347</v>
      </c>
      <c r="E4070" s="0" t="n">
        <v>43</v>
      </c>
      <c r="F4070" s="6" t="s">
        <v>16348</v>
      </c>
      <c r="G4070" s="6" t="s">
        <v>52</v>
      </c>
      <c r="H4070" s="6" t="s">
        <v>16340</v>
      </c>
      <c r="I4070" s="6" t="s">
        <v>16349</v>
      </c>
      <c r="J4070" s="6" t="s">
        <v>6272</v>
      </c>
      <c r="K4070" s="6" t="s">
        <v>2836</v>
      </c>
      <c r="L4070" s="6" t="s">
        <v>2837</v>
      </c>
      <c r="M4070" s="6" t="s">
        <v>1943</v>
      </c>
      <c r="N4070" s="6" t="s">
        <v>58</v>
      </c>
      <c r="O4070" s="6" t="s">
        <v>59</v>
      </c>
      <c r="P4070" s="6" t="s">
        <v>757</v>
      </c>
      <c r="Q4070" s="6" t="s">
        <v>358</v>
      </c>
      <c r="R4070" s="6" t="s">
        <v>66</v>
      </c>
      <c r="S4070" s="6" t="s">
        <v>63</v>
      </c>
      <c r="T4070" s="6" t="s">
        <v>64</v>
      </c>
      <c r="X4070" s="6" t="s">
        <v>807</v>
      </c>
      <c r="Y4070" s="6" t="s">
        <v>66</v>
      </c>
      <c r="Z4070" s="0" t="n">
        <v>20</v>
      </c>
      <c r="AR4070" s="0" t="n">
        <v>85</v>
      </c>
    </row>
    <row r="4071" customFormat="false" ht="12.75" hidden="false" customHeight="true" outlineLevel="0" collapsed="false">
      <c r="A4071" s="6" t="s">
        <v>88</v>
      </c>
      <c r="B4071" s="6" t="s">
        <v>2831</v>
      </c>
      <c r="C4071" s="6" t="s">
        <v>16350</v>
      </c>
      <c r="D4071" s="6" t="s">
        <v>16351</v>
      </c>
      <c r="E4071" s="0" t="n">
        <v>43</v>
      </c>
      <c r="F4071" s="6" t="s">
        <v>16352</v>
      </c>
      <c r="G4071" s="6" t="s">
        <v>353</v>
      </c>
      <c r="H4071" s="6" t="s">
        <v>16340</v>
      </c>
      <c r="I4071" s="6" t="s">
        <v>16353</v>
      </c>
      <c r="J4071" s="6" t="s">
        <v>16354</v>
      </c>
      <c r="K4071" s="6" t="s">
        <v>2836</v>
      </c>
      <c r="L4071" s="6" t="s">
        <v>2837</v>
      </c>
      <c r="M4071" s="6" t="s">
        <v>427</v>
      </c>
      <c r="N4071" s="6" t="s">
        <v>58</v>
      </c>
      <c r="O4071" s="6" t="s">
        <v>59</v>
      </c>
      <c r="P4071" s="6" t="s">
        <v>1959</v>
      </c>
      <c r="Q4071" s="6" t="s">
        <v>358</v>
      </c>
      <c r="R4071" s="6" t="s">
        <v>66</v>
      </c>
      <c r="S4071" s="6" t="s">
        <v>63</v>
      </c>
      <c r="T4071" s="6" t="s">
        <v>64</v>
      </c>
      <c r="X4071" s="6" t="s">
        <v>4902</v>
      </c>
      <c r="Y4071" s="6" t="s">
        <v>66</v>
      </c>
      <c r="Z4071" s="0" t="n">
        <v>20</v>
      </c>
      <c r="AR4071" s="0" t="n">
        <v>53</v>
      </c>
    </row>
    <row r="4072" customFormat="false" ht="12.75" hidden="false" customHeight="true" outlineLevel="0" collapsed="false">
      <c r="A4072" s="6" t="s">
        <v>47</v>
      </c>
      <c r="B4072" s="6" t="s">
        <v>4539</v>
      </c>
      <c r="C4072" s="6" t="s">
        <v>16355</v>
      </c>
      <c r="D4072" s="6" t="s">
        <v>16356</v>
      </c>
      <c r="E4072" s="0" t="n">
        <v>90</v>
      </c>
      <c r="F4072" s="6" t="s">
        <v>16357</v>
      </c>
      <c r="G4072" s="6" t="s">
        <v>42</v>
      </c>
      <c r="H4072" s="6" t="s">
        <v>16358</v>
      </c>
      <c r="I4072" s="6" t="s">
        <v>16359</v>
      </c>
      <c r="K4072" s="6" t="s">
        <v>865</v>
      </c>
      <c r="L4072" s="6" t="s">
        <v>4543</v>
      </c>
      <c r="M4072" s="6" t="s">
        <v>2108</v>
      </c>
      <c r="N4072" s="6" t="s">
        <v>58</v>
      </c>
      <c r="O4072" s="6" t="s">
        <v>59</v>
      </c>
      <c r="P4072" s="6" t="s">
        <v>3417</v>
      </c>
      <c r="Q4072" s="6" t="s">
        <v>644</v>
      </c>
      <c r="R4072" s="6" t="s">
        <v>62</v>
      </c>
      <c r="S4072" s="6" t="s">
        <v>63</v>
      </c>
      <c r="T4072" s="6" t="s">
        <v>64</v>
      </c>
      <c r="U4072" s="6" t="s">
        <v>144</v>
      </c>
      <c r="Y4072" s="6" t="s">
        <v>66</v>
      </c>
      <c r="Z4072" s="0" t="n">
        <v>20</v>
      </c>
      <c r="AC4072" s="7" t="n">
        <v>43028</v>
      </c>
      <c r="AD4072" s="0" t="s">
        <v>104</v>
      </c>
      <c r="AE4072" s="0" t="s">
        <v>162</v>
      </c>
      <c r="AH4072" s="6" t="s">
        <v>16360</v>
      </c>
      <c r="AJ4072" s="6" t="s">
        <v>16360</v>
      </c>
      <c r="AR4072" s="0" t="n">
        <v>64</v>
      </c>
    </row>
    <row r="4073" customFormat="false" ht="12.75" hidden="false" customHeight="true" outlineLevel="0" collapsed="false">
      <c r="A4073" s="4"/>
      <c r="B4073" s="4"/>
      <c r="C4073" s="4"/>
      <c r="D4073" s="4"/>
      <c r="E4073" s="4"/>
      <c r="F4073" s="4"/>
      <c r="G4073" s="4" t="s">
        <v>52</v>
      </c>
      <c r="H4073" s="4" t="s">
        <v>16361</v>
      </c>
      <c r="I4073" s="4"/>
      <c r="J4073" s="4"/>
      <c r="K4073" s="4" t="s">
        <v>153</v>
      </c>
      <c r="L4073" s="4" t="s">
        <v>154</v>
      </c>
      <c r="M4073" s="4"/>
      <c r="N4073" s="4"/>
      <c r="O4073" s="4"/>
      <c r="P4073" s="4"/>
      <c r="Q4073" s="4"/>
      <c r="R4073" s="4"/>
      <c r="S4073" s="4"/>
      <c r="T4073" s="4"/>
      <c r="U4073" s="4"/>
      <c r="V4073" s="4"/>
      <c r="W4073" s="4"/>
      <c r="X4073" s="4"/>
      <c r="Y4073" s="4"/>
      <c r="Z4073" s="4"/>
      <c r="AA4073" s="4"/>
      <c r="AB4073" s="4"/>
      <c r="AC4073" s="5"/>
      <c r="AD4073" s="4"/>
      <c r="AE4073" s="4"/>
      <c r="AF4073" s="4"/>
      <c r="AG4073" s="4"/>
      <c r="AH4073" s="4"/>
      <c r="AI4073" s="4"/>
      <c r="AJ4073" s="4"/>
      <c r="AK4073" s="4"/>
      <c r="AL4073" s="4"/>
      <c r="AM4073" s="4"/>
      <c r="AN4073" s="4"/>
      <c r="AO4073" s="4"/>
      <c r="AP4073" s="4"/>
      <c r="AQ4073" s="4"/>
      <c r="AR4073" s="4"/>
    </row>
    <row r="4074" customFormat="false" ht="12.75" hidden="false" customHeight="true" outlineLevel="0" collapsed="false">
      <c r="A4074" s="4"/>
      <c r="B4074" s="4"/>
      <c r="C4074" s="4"/>
      <c r="D4074" s="4"/>
      <c r="E4074" s="4"/>
      <c r="F4074" s="4"/>
      <c r="G4074" s="4" t="s">
        <v>269</v>
      </c>
      <c r="H4074" s="4" t="s">
        <v>16361</v>
      </c>
      <c r="I4074" s="4"/>
      <c r="J4074" s="4"/>
      <c r="K4074" s="4" t="s">
        <v>153</v>
      </c>
      <c r="L4074" s="4" t="s">
        <v>154</v>
      </c>
      <c r="M4074" s="4"/>
      <c r="N4074" s="4"/>
      <c r="O4074" s="4"/>
      <c r="P4074" s="4"/>
      <c r="Q4074" s="4"/>
      <c r="R4074" s="4"/>
      <c r="S4074" s="4"/>
      <c r="T4074" s="4"/>
      <c r="U4074" s="4"/>
      <c r="V4074" s="4"/>
      <c r="W4074" s="4"/>
      <c r="X4074" s="4"/>
      <c r="Y4074" s="4"/>
      <c r="Z4074" s="4"/>
      <c r="AA4074" s="4"/>
      <c r="AB4074" s="4"/>
      <c r="AC4074" s="5"/>
      <c r="AD4074" s="4"/>
      <c r="AE4074" s="4"/>
      <c r="AF4074" s="4"/>
      <c r="AG4074" s="4"/>
      <c r="AH4074" s="4"/>
      <c r="AI4074" s="4"/>
      <c r="AJ4074" s="4"/>
      <c r="AK4074" s="4"/>
      <c r="AL4074" s="4"/>
      <c r="AM4074" s="4"/>
      <c r="AN4074" s="4"/>
      <c r="AO4074" s="4"/>
      <c r="AP4074" s="4"/>
      <c r="AQ4074" s="4"/>
      <c r="AR4074" s="4"/>
    </row>
    <row r="4075" customFormat="false" ht="12.75" hidden="false" customHeight="true" outlineLevel="0" collapsed="false">
      <c r="A4075" s="4"/>
      <c r="B4075" s="4"/>
      <c r="C4075" s="4"/>
      <c r="D4075" s="4"/>
      <c r="E4075" s="4"/>
      <c r="F4075" s="4"/>
      <c r="G4075" s="4" t="s">
        <v>3340</v>
      </c>
      <c r="H4075" s="4" t="s">
        <v>16361</v>
      </c>
      <c r="I4075" s="4"/>
      <c r="J4075" s="4"/>
      <c r="K4075" s="4" t="s">
        <v>153</v>
      </c>
      <c r="L4075" s="4" t="s">
        <v>154</v>
      </c>
      <c r="M4075" s="4"/>
      <c r="N4075" s="4"/>
      <c r="O4075" s="4"/>
      <c r="P4075" s="4"/>
      <c r="Q4075" s="4"/>
      <c r="R4075" s="4"/>
      <c r="S4075" s="4"/>
      <c r="T4075" s="4"/>
      <c r="U4075" s="4"/>
      <c r="V4075" s="4"/>
      <c r="W4075" s="4"/>
      <c r="X4075" s="4"/>
      <c r="Y4075" s="4"/>
      <c r="Z4075" s="4"/>
      <c r="AA4075" s="4"/>
      <c r="AB4075" s="4"/>
      <c r="AC4075" s="5"/>
      <c r="AD4075" s="4"/>
      <c r="AE4075" s="4"/>
      <c r="AF4075" s="4"/>
      <c r="AG4075" s="4"/>
      <c r="AH4075" s="4"/>
      <c r="AI4075" s="4"/>
      <c r="AJ4075" s="4"/>
      <c r="AK4075" s="4"/>
      <c r="AL4075" s="4"/>
      <c r="AM4075" s="4"/>
      <c r="AN4075" s="4"/>
      <c r="AO4075" s="4"/>
      <c r="AP4075" s="4"/>
      <c r="AQ4075" s="4"/>
      <c r="AR4075" s="4"/>
    </row>
    <row r="4076" customFormat="false" ht="12.75" hidden="false" customHeight="true" outlineLevel="0" collapsed="false">
      <c r="A4076" s="4"/>
      <c r="B4076" s="4"/>
      <c r="C4076" s="4"/>
      <c r="D4076" s="4"/>
      <c r="E4076" s="4"/>
      <c r="F4076" s="4"/>
      <c r="G4076" s="4" t="s">
        <v>16362</v>
      </c>
      <c r="H4076" s="4" t="s">
        <v>16361</v>
      </c>
      <c r="I4076" s="4"/>
      <c r="J4076" s="4"/>
      <c r="K4076" s="4" t="s">
        <v>153</v>
      </c>
      <c r="L4076" s="4" t="s">
        <v>154</v>
      </c>
      <c r="M4076" s="4"/>
      <c r="N4076" s="4"/>
      <c r="O4076" s="4"/>
      <c r="P4076" s="4"/>
      <c r="Q4076" s="4"/>
      <c r="R4076" s="4"/>
      <c r="S4076" s="4"/>
      <c r="T4076" s="4"/>
      <c r="U4076" s="4"/>
      <c r="V4076" s="4"/>
      <c r="W4076" s="4"/>
      <c r="X4076" s="4"/>
      <c r="Y4076" s="4"/>
      <c r="Z4076" s="4"/>
      <c r="AA4076" s="4"/>
      <c r="AB4076" s="4"/>
      <c r="AC4076" s="5"/>
      <c r="AD4076" s="4"/>
      <c r="AE4076" s="4"/>
      <c r="AF4076" s="4"/>
      <c r="AG4076" s="4"/>
      <c r="AH4076" s="4"/>
      <c r="AI4076" s="4"/>
      <c r="AJ4076" s="4"/>
      <c r="AK4076" s="4"/>
      <c r="AL4076" s="4"/>
      <c r="AM4076" s="4"/>
      <c r="AN4076" s="4"/>
      <c r="AO4076" s="4"/>
      <c r="AP4076" s="4"/>
      <c r="AQ4076" s="4"/>
      <c r="AR4076" s="4"/>
    </row>
    <row r="4077" customFormat="false" ht="12.75" hidden="false" customHeight="true" outlineLevel="0" collapsed="false">
      <c r="A4077" s="4"/>
      <c r="B4077" s="4"/>
      <c r="C4077" s="4"/>
      <c r="D4077" s="4"/>
      <c r="E4077" s="4"/>
      <c r="F4077" s="4"/>
      <c r="G4077" s="4" t="s">
        <v>1629</v>
      </c>
      <c r="H4077" s="4" t="s">
        <v>16361</v>
      </c>
      <c r="I4077" s="4"/>
      <c r="J4077" s="4"/>
      <c r="K4077" s="4" t="s">
        <v>153</v>
      </c>
      <c r="L4077" s="4" t="s">
        <v>154</v>
      </c>
      <c r="M4077" s="4"/>
      <c r="N4077" s="4"/>
      <c r="O4077" s="4"/>
      <c r="P4077" s="4"/>
      <c r="Q4077" s="4"/>
      <c r="R4077" s="4"/>
      <c r="S4077" s="4"/>
      <c r="T4077" s="4"/>
      <c r="U4077" s="4"/>
      <c r="V4077" s="4"/>
      <c r="W4077" s="4"/>
      <c r="X4077" s="4"/>
      <c r="Y4077" s="4"/>
      <c r="Z4077" s="4"/>
      <c r="AA4077" s="4"/>
      <c r="AB4077" s="4"/>
      <c r="AC4077" s="5"/>
      <c r="AD4077" s="4"/>
      <c r="AE4077" s="4"/>
      <c r="AF4077" s="4"/>
      <c r="AG4077" s="4"/>
      <c r="AH4077" s="4"/>
      <c r="AI4077" s="4"/>
      <c r="AJ4077" s="4"/>
      <c r="AK4077" s="4"/>
      <c r="AL4077" s="4"/>
      <c r="AM4077" s="4"/>
      <c r="AN4077" s="4"/>
      <c r="AO4077" s="4"/>
      <c r="AP4077" s="4"/>
      <c r="AQ4077" s="4"/>
      <c r="AR4077" s="4"/>
    </row>
    <row r="4078" customFormat="false" ht="12.75" hidden="false" customHeight="true" outlineLevel="0" collapsed="false">
      <c r="A4078" s="4"/>
      <c r="B4078" s="4"/>
      <c r="C4078" s="4"/>
      <c r="D4078" s="4"/>
      <c r="E4078" s="4"/>
      <c r="F4078" s="4"/>
      <c r="G4078" s="4" t="s">
        <v>1629</v>
      </c>
      <c r="H4078" s="4" t="s">
        <v>16361</v>
      </c>
      <c r="I4078" s="4"/>
      <c r="J4078" s="4"/>
      <c r="K4078" s="4" t="s">
        <v>153</v>
      </c>
      <c r="L4078" s="4" t="s">
        <v>154</v>
      </c>
      <c r="M4078" s="4"/>
      <c r="N4078" s="4"/>
      <c r="O4078" s="4"/>
      <c r="P4078" s="4"/>
      <c r="Q4078" s="4"/>
      <c r="R4078" s="4"/>
      <c r="S4078" s="4"/>
      <c r="T4078" s="4"/>
      <c r="U4078" s="4"/>
      <c r="V4078" s="4"/>
      <c r="W4078" s="4"/>
      <c r="X4078" s="4"/>
      <c r="Y4078" s="4"/>
      <c r="Z4078" s="4"/>
      <c r="AA4078" s="4"/>
      <c r="AB4078" s="4"/>
      <c r="AC4078" s="5"/>
      <c r="AD4078" s="4"/>
      <c r="AE4078" s="4"/>
      <c r="AF4078" s="4"/>
      <c r="AG4078" s="4"/>
      <c r="AH4078" s="4"/>
      <c r="AI4078" s="4"/>
      <c r="AJ4078" s="4"/>
      <c r="AK4078" s="4"/>
      <c r="AL4078" s="4"/>
      <c r="AM4078" s="4"/>
      <c r="AN4078" s="4"/>
      <c r="AO4078" s="4"/>
      <c r="AP4078" s="4"/>
      <c r="AQ4078" s="4"/>
      <c r="AR4078" s="4"/>
    </row>
    <row r="4079" customFormat="false" ht="12.75" hidden="false" customHeight="true" outlineLevel="0" collapsed="false">
      <c r="A4079" s="4"/>
      <c r="B4079" s="4"/>
      <c r="C4079" s="4"/>
      <c r="D4079" s="4"/>
      <c r="E4079" s="4"/>
      <c r="F4079" s="4"/>
      <c r="G4079" s="4" t="s">
        <v>46</v>
      </c>
      <c r="H4079" s="4" t="s">
        <v>16361</v>
      </c>
      <c r="I4079" s="4"/>
      <c r="J4079" s="4"/>
      <c r="K4079" s="4" t="s">
        <v>777</v>
      </c>
      <c r="L4079" s="4" t="s">
        <v>778</v>
      </c>
      <c r="M4079" s="4"/>
      <c r="N4079" s="4"/>
      <c r="O4079" s="4"/>
      <c r="P4079" s="4"/>
      <c r="Q4079" s="4"/>
      <c r="R4079" s="4"/>
      <c r="S4079" s="4"/>
      <c r="T4079" s="4"/>
      <c r="U4079" s="4"/>
      <c r="V4079" s="4"/>
      <c r="W4079" s="4"/>
      <c r="X4079" s="4"/>
      <c r="Y4079" s="4"/>
      <c r="Z4079" s="4"/>
      <c r="AA4079" s="4"/>
      <c r="AB4079" s="4"/>
      <c r="AC4079" s="5"/>
      <c r="AD4079" s="4"/>
      <c r="AE4079" s="4"/>
      <c r="AF4079" s="4"/>
      <c r="AG4079" s="4"/>
      <c r="AH4079" s="4"/>
      <c r="AI4079" s="4"/>
      <c r="AJ4079" s="4"/>
      <c r="AK4079" s="4"/>
      <c r="AL4079" s="4"/>
      <c r="AM4079" s="4"/>
      <c r="AN4079" s="4"/>
      <c r="AO4079" s="4"/>
      <c r="AP4079" s="4"/>
      <c r="AQ4079" s="4"/>
      <c r="AR4079" s="4"/>
    </row>
    <row r="4080" customFormat="false" ht="12.75" hidden="false" customHeight="true" outlineLevel="0" collapsed="false">
      <c r="A4080" s="4"/>
      <c r="B4080" s="4"/>
      <c r="C4080" s="4"/>
      <c r="D4080" s="4"/>
      <c r="E4080" s="4"/>
      <c r="F4080" s="4"/>
      <c r="G4080" s="4" t="s">
        <v>46</v>
      </c>
      <c r="H4080" s="4" t="s">
        <v>16361</v>
      </c>
      <c r="I4080" s="4"/>
      <c r="J4080" s="4"/>
      <c r="K4080" s="4" t="s">
        <v>777</v>
      </c>
      <c r="L4080" s="4" t="s">
        <v>778</v>
      </c>
      <c r="M4080" s="4"/>
      <c r="N4080" s="4"/>
      <c r="O4080" s="4"/>
      <c r="P4080" s="4"/>
      <c r="Q4080" s="4"/>
      <c r="R4080" s="4"/>
      <c r="S4080" s="4"/>
      <c r="T4080" s="4"/>
      <c r="U4080" s="4"/>
      <c r="V4080" s="4"/>
      <c r="W4080" s="4"/>
      <c r="X4080" s="4"/>
      <c r="Y4080" s="4"/>
      <c r="Z4080" s="4"/>
      <c r="AA4080" s="4"/>
      <c r="AB4080" s="4"/>
      <c r="AC4080" s="5"/>
      <c r="AD4080" s="4"/>
      <c r="AE4080" s="4"/>
      <c r="AF4080" s="4"/>
      <c r="AG4080" s="4"/>
      <c r="AH4080" s="4"/>
      <c r="AI4080" s="4"/>
      <c r="AJ4080" s="4"/>
      <c r="AK4080" s="4"/>
      <c r="AL4080" s="4"/>
      <c r="AM4080" s="4"/>
      <c r="AN4080" s="4"/>
      <c r="AO4080" s="4"/>
      <c r="AP4080" s="4"/>
      <c r="AQ4080" s="4"/>
      <c r="AR4080" s="4"/>
    </row>
    <row r="4081" customFormat="false" ht="12.75" hidden="false" customHeight="true" outlineLevel="0" collapsed="false">
      <c r="A4081" s="4"/>
      <c r="B4081" s="4"/>
      <c r="C4081" s="4"/>
      <c r="D4081" s="4"/>
      <c r="E4081" s="4"/>
      <c r="F4081" s="4"/>
      <c r="G4081" s="4" t="s">
        <v>648</v>
      </c>
      <c r="H4081" s="4" t="s">
        <v>16361</v>
      </c>
      <c r="I4081" s="4"/>
      <c r="J4081" s="4"/>
      <c r="K4081" s="4" t="s">
        <v>777</v>
      </c>
      <c r="L4081" s="4" t="s">
        <v>778</v>
      </c>
      <c r="M4081" s="4"/>
      <c r="N4081" s="4"/>
      <c r="O4081" s="4"/>
      <c r="P4081" s="4"/>
      <c r="Q4081" s="4"/>
      <c r="R4081" s="4"/>
      <c r="S4081" s="4"/>
      <c r="T4081" s="4"/>
      <c r="U4081" s="4"/>
      <c r="V4081" s="4"/>
      <c r="W4081" s="4"/>
      <c r="X4081" s="4"/>
      <c r="Y4081" s="4"/>
      <c r="Z4081" s="4"/>
      <c r="AA4081" s="4"/>
      <c r="AB4081" s="4"/>
      <c r="AC4081" s="5"/>
      <c r="AD4081" s="4"/>
      <c r="AE4081" s="4"/>
      <c r="AF4081" s="4"/>
      <c r="AG4081" s="4"/>
      <c r="AH4081" s="4"/>
      <c r="AI4081" s="4"/>
      <c r="AJ4081" s="4"/>
      <c r="AK4081" s="4"/>
      <c r="AL4081" s="4"/>
      <c r="AM4081" s="4"/>
      <c r="AN4081" s="4"/>
      <c r="AO4081" s="4"/>
      <c r="AP4081" s="4"/>
      <c r="AQ4081" s="4"/>
      <c r="AR4081" s="4"/>
    </row>
    <row r="4082" customFormat="false" ht="12.75" hidden="false" customHeight="true" outlineLevel="0" collapsed="false">
      <c r="A4082" s="4"/>
      <c r="B4082" s="4"/>
      <c r="C4082" s="4"/>
      <c r="D4082" s="4"/>
      <c r="E4082" s="4"/>
      <c r="F4082" s="4"/>
      <c r="G4082" s="4" t="s">
        <v>648</v>
      </c>
      <c r="H4082" s="4" t="s">
        <v>16361</v>
      </c>
      <c r="I4082" s="4"/>
      <c r="J4082" s="4"/>
      <c r="K4082" s="4" t="s">
        <v>777</v>
      </c>
      <c r="L4082" s="4" t="s">
        <v>778</v>
      </c>
      <c r="M4082" s="4"/>
      <c r="N4082" s="4"/>
      <c r="O4082" s="4"/>
      <c r="P4082" s="4"/>
      <c r="Q4082" s="4"/>
      <c r="R4082" s="4"/>
      <c r="S4082" s="4"/>
      <c r="T4082" s="4"/>
      <c r="U4082" s="4"/>
      <c r="V4082" s="4"/>
      <c r="W4082" s="4"/>
      <c r="X4082" s="4"/>
      <c r="Y4082" s="4"/>
      <c r="Z4082" s="4"/>
      <c r="AA4082" s="4"/>
      <c r="AB4082" s="4"/>
      <c r="AC4082" s="5"/>
      <c r="AD4082" s="4"/>
      <c r="AE4082" s="4"/>
      <c r="AF4082" s="4"/>
      <c r="AG4082" s="4"/>
      <c r="AH4082" s="4"/>
      <c r="AI4082" s="4"/>
      <c r="AJ4082" s="4"/>
      <c r="AK4082" s="4"/>
      <c r="AL4082" s="4"/>
      <c r="AM4082" s="4"/>
      <c r="AN4082" s="4"/>
      <c r="AO4082" s="4"/>
      <c r="AP4082" s="4"/>
      <c r="AQ4082" s="4"/>
      <c r="AR4082" s="4"/>
    </row>
    <row r="4083" customFormat="false" ht="12.75" hidden="false" customHeight="true" outlineLevel="0" collapsed="false">
      <c r="A4083" s="4"/>
      <c r="B4083" s="4"/>
      <c r="C4083" s="4"/>
      <c r="D4083" s="4"/>
      <c r="E4083" s="4"/>
      <c r="F4083" s="4"/>
      <c r="G4083" s="4" t="s">
        <v>648</v>
      </c>
      <c r="H4083" s="4" t="s">
        <v>16361</v>
      </c>
      <c r="I4083" s="4"/>
      <c r="J4083" s="4"/>
      <c r="K4083" s="4" t="s">
        <v>777</v>
      </c>
      <c r="L4083" s="4" t="s">
        <v>778</v>
      </c>
      <c r="M4083" s="4"/>
      <c r="N4083" s="4"/>
      <c r="O4083" s="4"/>
      <c r="P4083" s="4"/>
      <c r="Q4083" s="4"/>
      <c r="R4083" s="4"/>
      <c r="S4083" s="4"/>
      <c r="T4083" s="4"/>
      <c r="U4083" s="4"/>
      <c r="V4083" s="4"/>
      <c r="W4083" s="4"/>
      <c r="X4083" s="4"/>
      <c r="Y4083" s="4"/>
      <c r="Z4083" s="4"/>
      <c r="AA4083" s="4"/>
      <c r="AB4083" s="4"/>
      <c r="AC4083" s="5"/>
      <c r="AD4083" s="4"/>
      <c r="AE4083" s="4"/>
      <c r="AF4083" s="4"/>
      <c r="AG4083" s="4"/>
      <c r="AH4083" s="4"/>
      <c r="AI4083" s="4"/>
      <c r="AJ4083" s="4"/>
      <c r="AK4083" s="4"/>
      <c r="AL4083" s="4"/>
      <c r="AM4083" s="4"/>
      <c r="AN4083" s="4"/>
      <c r="AO4083" s="4"/>
      <c r="AP4083" s="4"/>
      <c r="AQ4083" s="4"/>
      <c r="AR4083" s="4"/>
    </row>
    <row r="4084" customFormat="false" ht="12.75" hidden="false" customHeight="true" outlineLevel="0" collapsed="false">
      <c r="A4084" s="4"/>
      <c r="B4084" s="4"/>
      <c r="C4084" s="4"/>
      <c r="D4084" s="4"/>
      <c r="E4084" s="4"/>
      <c r="F4084" s="4"/>
      <c r="G4084" s="4" t="s">
        <v>648</v>
      </c>
      <c r="H4084" s="4" t="s">
        <v>16361</v>
      </c>
      <c r="I4084" s="4"/>
      <c r="J4084" s="4"/>
      <c r="K4084" s="4" t="s">
        <v>777</v>
      </c>
      <c r="L4084" s="4" t="s">
        <v>778</v>
      </c>
      <c r="M4084" s="4"/>
      <c r="N4084" s="4"/>
      <c r="O4084" s="4"/>
      <c r="P4084" s="4"/>
      <c r="Q4084" s="4"/>
      <c r="R4084" s="4"/>
      <c r="S4084" s="4"/>
      <c r="T4084" s="4"/>
      <c r="U4084" s="4"/>
      <c r="V4084" s="4"/>
      <c r="W4084" s="4"/>
      <c r="X4084" s="4"/>
      <c r="Y4084" s="4"/>
      <c r="Z4084" s="4"/>
      <c r="AA4084" s="4"/>
      <c r="AB4084" s="4"/>
      <c r="AC4084" s="5"/>
      <c r="AD4084" s="4"/>
      <c r="AE4084" s="4"/>
      <c r="AF4084" s="4"/>
      <c r="AG4084" s="4"/>
      <c r="AH4084" s="4"/>
      <c r="AI4084" s="4"/>
      <c r="AJ4084" s="4"/>
      <c r="AK4084" s="4"/>
      <c r="AL4084" s="4"/>
      <c r="AM4084" s="4"/>
      <c r="AN4084" s="4"/>
      <c r="AO4084" s="4"/>
      <c r="AP4084" s="4"/>
      <c r="AQ4084" s="4"/>
      <c r="AR4084" s="4"/>
    </row>
    <row r="4085" customFormat="false" ht="12.75" hidden="false" customHeight="true" outlineLevel="0" collapsed="false">
      <c r="A4085" s="4"/>
      <c r="B4085" s="4"/>
      <c r="C4085" s="4"/>
      <c r="D4085" s="4"/>
      <c r="E4085" s="4"/>
      <c r="F4085" s="4"/>
      <c r="G4085" s="4" t="s">
        <v>269</v>
      </c>
      <c r="H4085" s="4" t="s">
        <v>16361</v>
      </c>
      <c r="I4085" s="4"/>
      <c r="J4085" s="4"/>
      <c r="K4085" s="4" t="s">
        <v>777</v>
      </c>
      <c r="L4085" s="4" t="s">
        <v>778</v>
      </c>
      <c r="M4085" s="4"/>
      <c r="N4085" s="4"/>
      <c r="O4085" s="4"/>
      <c r="P4085" s="4"/>
      <c r="Q4085" s="4"/>
      <c r="R4085" s="4"/>
      <c r="S4085" s="4"/>
      <c r="T4085" s="4"/>
      <c r="U4085" s="4"/>
      <c r="V4085" s="4"/>
      <c r="W4085" s="4"/>
      <c r="X4085" s="4"/>
      <c r="Y4085" s="4"/>
      <c r="Z4085" s="4"/>
      <c r="AA4085" s="4"/>
      <c r="AB4085" s="4"/>
      <c r="AC4085" s="5"/>
      <c r="AD4085" s="4"/>
      <c r="AE4085" s="4"/>
      <c r="AF4085" s="4"/>
      <c r="AG4085" s="4"/>
      <c r="AH4085" s="4"/>
      <c r="AI4085" s="4"/>
      <c r="AJ4085" s="4"/>
      <c r="AK4085" s="4"/>
      <c r="AL4085" s="4"/>
      <c r="AM4085" s="4"/>
      <c r="AN4085" s="4"/>
      <c r="AO4085" s="4"/>
      <c r="AP4085" s="4"/>
      <c r="AQ4085" s="4"/>
      <c r="AR4085" s="4"/>
    </row>
    <row r="4086" customFormat="false" ht="12.75" hidden="false" customHeight="true" outlineLevel="0" collapsed="false">
      <c r="A4086" s="4"/>
      <c r="B4086" s="4"/>
      <c r="C4086" s="4"/>
      <c r="D4086" s="4"/>
      <c r="E4086" s="4"/>
      <c r="F4086" s="4"/>
      <c r="G4086" s="4" t="s">
        <v>1892</v>
      </c>
      <c r="H4086" s="4" t="s">
        <v>16361</v>
      </c>
      <c r="I4086" s="4"/>
      <c r="J4086" s="4"/>
      <c r="K4086" s="4" t="s">
        <v>777</v>
      </c>
      <c r="L4086" s="4" t="s">
        <v>778</v>
      </c>
      <c r="M4086" s="4"/>
      <c r="N4086" s="4"/>
      <c r="O4086" s="4"/>
      <c r="P4086" s="4"/>
      <c r="Q4086" s="4"/>
      <c r="R4086" s="4"/>
      <c r="S4086" s="4"/>
      <c r="T4086" s="4"/>
      <c r="U4086" s="4"/>
      <c r="V4086" s="4"/>
      <c r="W4086" s="4"/>
      <c r="X4086" s="4"/>
      <c r="Y4086" s="4"/>
      <c r="Z4086" s="4"/>
      <c r="AA4086" s="4"/>
      <c r="AB4086" s="4"/>
      <c r="AC4086" s="5"/>
      <c r="AD4086" s="4"/>
      <c r="AE4086" s="4"/>
      <c r="AF4086" s="4"/>
      <c r="AG4086" s="4"/>
      <c r="AH4086" s="4"/>
      <c r="AI4086" s="4"/>
      <c r="AJ4086" s="4"/>
      <c r="AK4086" s="4"/>
      <c r="AL4086" s="4"/>
      <c r="AM4086" s="4"/>
      <c r="AN4086" s="4"/>
      <c r="AO4086" s="4"/>
      <c r="AP4086" s="4"/>
      <c r="AQ4086" s="4"/>
      <c r="AR4086" s="4"/>
    </row>
    <row r="4087" customFormat="false" ht="12.75" hidden="false" customHeight="true" outlineLevel="0" collapsed="false">
      <c r="A4087" s="4"/>
      <c r="B4087" s="4"/>
      <c r="C4087" s="4"/>
      <c r="D4087" s="4"/>
      <c r="E4087" s="4"/>
      <c r="F4087" s="4"/>
      <c r="G4087" s="4" t="s">
        <v>3340</v>
      </c>
      <c r="H4087" s="4" t="s">
        <v>16361</v>
      </c>
      <c r="I4087" s="4"/>
      <c r="J4087" s="4"/>
      <c r="K4087" s="4" t="s">
        <v>777</v>
      </c>
      <c r="L4087" s="4" t="s">
        <v>778</v>
      </c>
      <c r="M4087" s="4"/>
      <c r="N4087" s="4"/>
      <c r="O4087" s="4"/>
      <c r="P4087" s="4"/>
      <c r="Q4087" s="4"/>
      <c r="R4087" s="4"/>
      <c r="S4087" s="4"/>
      <c r="T4087" s="4"/>
      <c r="U4087" s="4"/>
      <c r="V4087" s="4"/>
      <c r="W4087" s="4"/>
      <c r="X4087" s="4"/>
      <c r="Y4087" s="4"/>
      <c r="Z4087" s="4"/>
      <c r="AA4087" s="4"/>
      <c r="AB4087" s="4"/>
      <c r="AC4087" s="5"/>
      <c r="AD4087" s="4"/>
      <c r="AE4087" s="4"/>
      <c r="AF4087" s="4"/>
      <c r="AG4087" s="4"/>
      <c r="AH4087" s="4"/>
      <c r="AI4087" s="4"/>
      <c r="AJ4087" s="4"/>
      <c r="AK4087" s="4"/>
      <c r="AL4087" s="4"/>
      <c r="AM4087" s="4"/>
      <c r="AN4087" s="4"/>
      <c r="AO4087" s="4"/>
      <c r="AP4087" s="4"/>
      <c r="AQ4087" s="4"/>
      <c r="AR4087" s="4"/>
    </row>
    <row r="4088" customFormat="false" ht="12.75" hidden="false" customHeight="true" outlineLevel="0" collapsed="false">
      <c r="A4088" s="4"/>
      <c r="B4088" s="4"/>
      <c r="C4088" s="4"/>
      <c r="D4088" s="4"/>
      <c r="E4088" s="4"/>
      <c r="F4088" s="4"/>
      <c r="G4088" s="4" t="s">
        <v>1592</v>
      </c>
      <c r="H4088" s="4" t="s">
        <v>16361</v>
      </c>
      <c r="I4088" s="4"/>
      <c r="J4088" s="4"/>
      <c r="K4088" s="4" t="s">
        <v>777</v>
      </c>
      <c r="L4088" s="4" t="s">
        <v>778</v>
      </c>
      <c r="M4088" s="4"/>
      <c r="N4088" s="4"/>
      <c r="O4088" s="4"/>
      <c r="P4088" s="4"/>
      <c r="Q4088" s="4"/>
      <c r="R4088" s="4"/>
      <c r="S4088" s="4"/>
      <c r="T4088" s="4"/>
      <c r="U4088" s="4"/>
      <c r="V4088" s="4"/>
      <c r="W4088" s="4"/>
      <c r="X4088" s="4"/>
      <c r="Y4088" s="4"/>
      <c r="Z4088" s="4"/>
      <c r="AA4088" s="4"/>
      <c r="AB4088" s="4"/>
      <c r="AC4088" s="5"/>
      <c r="AD4088" s="4"/>
      <c r="AE4088" s="4"/>
      <c r="AF4088" s="4"/>
      <c r="AG4088" s="4"/>
      <c r="AH4088" s="4"/>
      <c r="AI4088" s="4"/>
      <c r="AJ4088" s="4"/>
      <c r="AK4088" s="4"/>
      <c r="AL4088" s="4"/>
      <c r="AM4088" s="4"/>
      <c r="AN4088" s="4"/>
      <c r="AO4088" s="4"/>
      <c r="AP4088" s="4"/>
      <c r="AQ4088" s="4"/>
      <c r="AR4088" s="4"/>
    </row>
    <row r="4089" customFormat="false" ht="12.75" hidden="false" customHeight="true" outlineLevel="0" collapsed="false">
      <c r="A4089" s="4"/>
      <c r="B4089" s="4"/>
      <c r="C4089" s="4"/>
      <c r="D4089" s="4"/>
      <c r="E4089" s="4"/>
      <c r="F4089" s="4"/>
      <c r="G4089" s="4" t="s">
        <v>1592</v>
      </c>
      <c r="H4089" s="4" t="s">
        <v>16361</v>
      </c>
      <c r="I4089" s="4"/>
      <c r="J4089" s="4"/>
      <c r="K4089" s="4" t="s">
        <v>777</v>
      </c>
      <c r="L4089" s="4" t="s">
        <v>778</v>
      </c>
      <c r="M4089" s="4"/>
      <c r="N4089" s="4"/>
      <c r="O4089" s="4"/>
      <c r="P4089" s="4"/>
      <c r="Q4089" s="4"/>
      <c r="R4089" s="4"/>
      <c r="S4089" s="4"/>
      <c r="T4089" s="4"/>
      <c r="U4089" s="4"/>
      <c r="V4089" s="4"/>
      <c r="W4089" s="4"/>
      <c r="X4089" s="4"/>
      <c r="Y4089" s="4"/>
      <c r="Z4089" s="4"/>
      <c r="AA4089" s="4"/>
      <c r="AB4089" s="4"/>
      <c r="AC4089" s="5"/>
      <c r="AD4089" s="4"/>
      <c r="AE4089" s="4"/>
      <c r="AF4089" s="4"/>
      <c r="AG4089" s="4"/>
      <c r="AH4089" s="4"/>
      <c r="AI4089" s="4"/>
      <c r="AJ4089" s="4"/>
      <c r="AK4089" s="4"/>
      <c r="AL4089" s="4"/>
      <c r="AM4089" s="4"/>
      <c r="AN4089" s="4"/>
      <c r="AO4089" s="4"/>
      <c r="AP4089" s="4"/>
      <c r="AQ4089" s="4"/>
      <c r="AR4089" s="4"/>
    </row>
    <row r="4090" customFormat="false" ht="12.75" hidden="false" customHeight="true" outlineLevel="0" collapsed="false">
      <c r="A4090" s="4"/>
      <c r="B4090" s="4"/>
      <c r="C4090" s="4"/>
      <c r="D4090" s="4"/>
      <c r="E4090" s="4"/>
      <c r="F4090" s="4"/>
      <c r="G4090" s="4" t="s">
        <v>42</v>
      </c>
      <c r="H4090" s="4" t="s">
        <v>16363</v>
      </c>
      <c r="I4090" s="4"/>
      <c r="J4090" s="4"/>
      <c r="K4090" s="4" t="s">
        <v>1299</v>
      </c>
      <c r="L4090" s="4" t="s">
        <v>1300</v>
      </c>
      <c r="M4090" s="4"/>
      <c r="N4090" s="4"/>
      <c r="O4090" s="4"/>
      <c r="P4090" s="4"/>
      <c r="Q4090" s="4"/>
      <c r="R4090" s="4"/>
      <c r="S4090" s="4"/>
      <c r="T4090" s="4"/>
      <c r="U4090" s="4"/>
      <c r="V4090" s="4"/>
      <c r="W4090" s="4"/>
      <c r="X4090" s="4"/>
      <c r="Y4090" s="4"/>
      <c r="Z4090" s="4"/>
      <c r="AA4090" s="4"/>
      <c r="AB4090" s="4"/>
      <c r="AC4090" s="5"/>
      <c r="AD4090" s="4"/>
      <c r="AE4090" s="4"/>
      <c r="AF4090" s="4"/>
      <c r="AG4090" s="4"/>
      <c r="AH4090" s="4"/>
      <c r="AI4090" s="4"/>
      <c r="AJ4090" s="4"/>
      <c r="AK4090" s="4"/>
      <c r="AL4090" s="4"/>
      <c r="AM4090" s="4"/>
      <c r="AN4090" s="4"/>
      <c r="AO4090" s="4"/>
      <c r="AP4090" s="4"/>
      <c r="AQ4090" s="4"/>
      <c r="AR4090" s="4"/>
    </row>
    <row r="4091" customFormat="false" ht="12.75" hidden="false" customHeight="true" outlineLevel="0" collapsed="false">
      <c r="A4091" s="4"/>
      <c r="B4091" s="4"/>
      <c r="C4091" s="4"/>
      <c r="D4091" s="4"/>
      <c r="E4091" s="4"/>
      <c r="F4091" s="4"/>
      <c r="G4091" s="4" t="s">
        <v>15686</v>
      </c>
      <c r="H4091" s="4" t="s">
        <v>16363</v>
      </c>
      <c r="I4091" s="4"/>
      <c r="J4091" s="4"/>
      <c r="K4091" s="4" t="s">
        <v>777</v>
      </c>
      <c r="L4091" s="4" t="s">
        <v>778</v>
      </c>
      <c r="M4091" s="4"/>
      <c r="N4091" s="4"/>
      <c r="O4091" s="4"/>
      <c r="P4091" s="4"/>
      <c r="Q4091" s="4"/>
      <c r="R4091" s="4"/>
      <c r="S4091" s="4"/>
      <c r="T4091" s="4"/>
      <c r="U4091" s="4"/>
      <c r="V4091" s="4"/>
      <c r="W4091" s="4"/>
      <c r="X4091" s="4"/>
      <c r="Y4091" s="4"/>
      <c r="Z4091" s="4"/>
      <c r="AA4091" s="4"/>
      <c r="AB4091" s="4"/>
      <c r="AC4091" s="5"/>
      <c r="AD4091" s="4"/>
      <c r="AE4091" s="4"/>
      <c r="AF4091" s="4"/>
      <c r="AG4091" s="4"/>
      <c r="AH4091" s="4"/>
      <c r="AI4091" s="4"/>
      <c r="AJ4091" s="4"/>
      <c r="AK4091" s="4"/>
      <c r="AL4091" s="4"/>
      <c r="AM4091" s="4"/>
      <c r="AN4091" s="4"/>
      <c r="AO4091" s="4"/>
      <c r="AP4091" s="4"/>
      <c r="AQ4091" s="4"/>
      <c r="AR4091" s="4"/>
    </row>
    <row r="4092" customFormat="false" ht="12.75" hidden="false" customHeight="true" outlineLevel="0" collapsed="false">
      <c r="A4092" s="4"/>
      <c r="B4092" s="4"/>
      <c r="C4092" s="4"/>
      <c r="D4092" s="4"/>
      <c r="E4092" s="4"/>
      <c r="F4092" s="4"/>
      <c r="G4092" s="4" t="s">
        <v>14959</v>
      </c>
      <c r="H4092" s="4" t="s">
        <v>16363</v>
      </c>
      <c r="I4092" s="4"/>
      <c r="J4092" s="4"/>
      <c r="K4092" s="4" t="s">
        <v>777</v>
      </c>
      <c r="L4092" s="4" t="s">
        <v>778</v>
      </c>
      <c r="M4092" s="4"/>
      <c r="N4092" s="4"/>
      <c r="O4092" s="4"/>
      <c r="P4092" s="4"/>
      <c r="Q4092" s="4"/>
      <c r="R4092" s="4"/>
      <c r="S4092" s="4"/>
      <c r="T4092" s="4"/>
      <c r="U4092" s="4"/>
      <c r="V4092" s="4"/>
      <c r="W4092" s="4"/>
      <c r="X4092" s="4"/>
      <c r="Y4092" s="4"/>
      <c r="Z4092" s="4"/>
      <c r="AA4092" s="4"/>
      <c r="AB4092" s="4"/>
      <c r="AC4092" s="5"/>
      <c r="AD4092" s="4"/>
      <c r="AE4092" s="4"/>
      <c r="AF4092" s="4"/>
      <c r="AG4092" s="4"/>
      <c r="AH4092" s="4"/>
      <c r="AI4092" s="4"/>
      <c r="AJ4092" s="4"/>
      <c r="AK4092" s="4"/>
      <c r="AL4092" s="4"/>
      <c r="AM4092" s="4"/>
      <c r="AN4092" s="4"/>
      <c r="AO4092" s="4"/>
      <c r="AP4092" s="4"/>
      <c r="AQ4092" s="4"/>
      <c r="AR4092" s="4"/>
    </row>
    <row r="4093" customFormat="false" ht="12.75" hidden="false" customHeight="true" outlineLevel="0" collapsed="false">
      <c r="A4093" s="4"/>
      <c r="B4093" s="4"/>
      <c r="C4093" s="4"/>
      <c r="D4093" s="4"/>
      <c r="E4093" s="4"/>
      <c r="F4093" s="4"/>
      <c r="G4093" s="4" t="s">
        <v>14959</v>
      </c>
      <c r="H4093" s="4" t="s">
        <v>16363</v>
      </c>
      <c r="I4093" s="4"/>
      <c r="J4093" s="4"/>
      <c r="K4093" s="4" t="s">
        <v>777</v>
      </c>
      <c r="L4093" s="4" t="s">
        <v>778</v>
      </c>
      <c r="M4093" s="4"/>
      <c r="N4093" s="4"/>
      <c r="O4093" s="4"/>
      <c r="P4093" s="4"/>
      <c r="Q4093" s="4"/>
      <c r="R4093" s="4"/>
      <c r="S4093" s="4"/>
      <c r="T4093" s="4"/>
      <c r="U4093" s="4"/>
      <c r="V4093" s="4"/>
      <c r="W4093" s="4"/>
      <c r="X4093" s="4"/>
      <c r="Y4093" s="4"/>
      <c r="Z4093" s="4"/>
      <c r="AA4093" s="4"/>
      <c r="AB4093" s="4"/>
      <c r="AC4093" s="5"/>
      <c r="AD4093" s="4"/>
      <c r="AE4093" s="4"/>
      <c r="AF4093" s="4"/>
      <c r="AG4093" s="4"/>
      <c r="AH4093" s="4"/>
      <c r="AI4093" s="4"/>
      <c r="AJ4093" s="4"/>
      <c r="AK4093" s="4"/>
      <c r="AL4093" s="4"/>
      <c r="AM4093" s="4"/>
      <c r="AN4093" s="4"/>
      <c r="AO4093" s="4"/>
      <c r="AP4093" s="4"/>
      <c r="AQ4093" s="4"/>
      <c r="AR4093" s="4"/>
    </row>
    <row r="4094" customFormat="false" ht="12.75" hidden="false" customHeight="true" outlineLevel="0" collapsed="false">
      <c r="A4094" s="4"/>
      <c r="B4094" s="4"/>
      <c r="C4094" s="4"/>
      <c r="D4094" s="4"/>
      <c r="E4094" s="4"/>
      <c r="F4094" s="4"/>
      <c r="G4094" s="4" t="s">
        <v>14959</v>
      </c>
      <c r="H4094" s="4" t="s">
        <v>16363</v>
      </c>
      <c r="I4094" s="4"/>
      <c r="J4094" s="4"/>
      <c r="K4094" s="4" t="s">
        <v>777</v>
      </c>
      <c r="L4094" s="4" t="s">
        <v>778</v>
      </c>
      <c r="M4094" s="4"/>
      <c r="N4094" s="4"/>
      <c r="O4094" s="4"/>
      <c r="P4094" s="4"/>
      <c r="Q4094" s="4"/>
      <c r="R4094" s="4"/>
      <c r="S4094" s="4"/>
      <c r="T4094" s="4"/>
      <c r="U4094" s="4"/>
      <c r="V4094" s="4"/>
      <c r="W4094" s="4"/>
      <c r="X4094" s="4"/>
      <c r="Y4094" s="4"/>
      <c r="Z4094" s="4"/>
      <c r="AA4094" s="4"/>
      <c r="AB4094" s="4"/>
      <c r="AC4094" s="5"/>
      <c r="AD4094" s="4"/>
      <c r="AE4094" s="4"/>
      <c r="AF4094" s="4"/>
      <c r="AG4094" s="4"/>
      <c r="AH4094" s="4"/>
      <c r="AI4094" s="4"/>
      <c r="AJ4094" s="4"/>
      <c r="AK4094" s="4"/>
      <c r="AL4094" s="4"/>
      <c r="AM4094" s="4"/>
      <c r="AN4094" s="4"/>
      <c r="AO4094" s="4"/>
      <c r="AP4094" s="4"/>
      <c r="AQ4094" s="4"/>
      <c r="AR4094" s="4"/>
    </row>
    <row r="4095" customFormat="false" ht="12.75" hidden="false" customHeight="true" outlineLevel="0" collapsed="false">
      <c r="A4095" s="4"/>
      <c r="B4095" s="4"/>
      <c r="C4095" s="4"/>
      <c r="D4095" s="4"/>
      <c r="E4095" s="4"/>
      <c r="F4095" s="4"/>
      <c r="G4095" s="4" t="s">
        <v>14959</v>
      </c>
      <c r="H4095" s="4" t="s">
        <v>16363</v>
      </c>
      <c r="I4095" s="4"/>
      <c r="J4095" s="4"/>
      <c r="K4095" s="4" t="s">
        <v>777</v>
      </c>
      <c r="L4095" s="4" t="s">
        <v>778</v>
      </c>
      <c r="M4095" s="4"/>
      <c r="N4095" s="4"/>
      <c r="O4095" s="4"/>
      <c r="P4095" s="4"/>
      <c r="Q4095" s="4"/>
      <c r="R4095" s="4"/>
      <c r="S4095" s="4"/>
      <c r="T4095" s="4"/>
      <c r="U4095" s="4"/>
      <c r="V4095" s="4"/>
      <c r="W4095" s="4"/>
      <c r="X4095" s="4"/>
      <c r="Y4095" s="4"/>
      <c r="Z4095" s="4"/>
      <c r="AA4095" s="4"/>
      <c r="AB4095" s="4"/>
      <c r="AC4095" s="5"/>
      <c r="AD4095" s="4"/>
      <c r="AE4095" s="4"/>
      <c r="AF4095" s="4"/>
      <c r="AG4095" s="4"/>
      <c r="AH4095" s="4"/>
      <c r="AI4095" s="4"/>
      <c r="AJ4095" s="4"/>
      <c r="AK4095" s="4"/>
      <c r="AL4095" s="4"/>
      <c r="AM4095" s="4"/>
      <c r="AN4095" s="4"/>
      <c r="AO4095" s="4"/>
      <c r="AP4095" s="4"/>
      <c r="AQ4095" s="4"/>
      <c r="AR4095" s="4"/>
    </row>
    <row r="4096" customFormat="false" ht="12.75" hidden="false" customHeight="true" outlineLevel="0" collapsed="false">
      <c r="A4096" s="6" t="s">
        <v>88</v>
      </c>
      <c r="B4096" s="6" t="s">
        <v>2904</v>
      </c>
      <c r="C4096" s="6" t="s">
        <v>16364</v>
      </c>
      <c r="D4096" s="6" t="s">
        <v>16365</v>
      </c>
      <c r="E4096" s="0" t="n">
        <v>992</v>
      </c>
      <c r="F4096" s="6" t="s">
        <v>16366</v>
      </c>
      <c r="G4096" s="6" t="s">
        <v>956</v>
      </c>
      <c r="H4096" s="6" t="s">
        <v>16367</v>
      </c>
      <c r="J4096" s="6" t="s">
        <v>4129</v>
      </c>
      <c r="K4096" s="6" t="s">
        <v>2909</v>
      </c>
      <c r="L4096" s="6" t="s">
        <v>2910</v>
      </c>
      <c r="M4096" s="6" t="s">
        <v>1394</v>
      </c>
      <c r="N4096" s="6" t="s">
        <v>58</v>
      </c>
      <c r="O4096" s="6" t="s">
        <v>59</v>
      </c>
      <c r="P4096" s="6" t="s">
        <v>607</v>
      </c>
      <c r="Q4096" s="6" t="s">
        <v>174</v>
      </c>
      <c r="R4096" s="6" t="s">
        <v>143</v>
      </c>
      <c r="S4096" s="6" t="s">
        <v>63</v>
      </c>
      <c r="T4096" s="6" t="s">
        <v>64</v>
      </c>
      <c r="X4096" s="6" t="s">
        <v>16368</v>
      </c>
      <c r="Y4096" s="6" t="s">
        <v>66</v>
      </c>
      <c r="Z4096" s="0" t="n">
        <v>20</v>
      </c>
      <c r="AB4096" s="6" t="s">
        <v>16369</v>
      </c>
      <c r="AC4096" s="6"/>
      <c r="AD4096" s="6"/>
      <c r="AE4096" s="6"/>
      <c r="AR4096" s="0" t="n">
        <v>75</v>
      </c>
    </row>
    <row r="4097" customFormat="false" ht="12.75" hidden="false" customHeight="true" outlineLevel="0" collapsed="false">
      <c r="A4097" s="6" t="s">
        <v>88</v>
      </c>
      <c r="B4097" s="6" t="s">
        <v>4133</v>
      </c>
      <c r="C4097" s="6" t="s">
        <v>16370</v>
      </c>
      <c r="D4097" s="6" t="s">
        <v>16371</v>
      </c>
      <c r="E4097" s="0" t="n">
        <v>520</v>
      </c>
      <c r="F4097" s="6" t="s">
        <v>16372</v>
      </c>
      <c r="G4097" s="6" t="s">
        <v>42</v>
      </c>
      <c r="H4097" s="6" t="s">
        <v>16373</v>
      </c>
      <c r="I4097" s="6" t="s">
        <v>16374</v>
      </c>
      <c r="J4097" s="6" t="s">
        <v>7202</v>
      </c>
      <c r="K4097" s="6" t="s">
        <v>3233</v>
      </c>
      <c r="L4097" s="6" t="s">
        <v>4139</v>
      </c>
      <c r="M4097" s="6" t="s">
        <v>1682</v>
      </c>
      <c r="N4097" s="6" t="s">
        <v>58</v>
      </c>
      <c r="O4097" s="6" t="s">
        <v>59</v>
      </c>
      <c r="P4097" s="6" t="s">
        <v>1539</v>
      </c>
      <c r="Q4097" s="6" t="s">
        <v>61</v>
      </c>
      <c r="R4097" s="6" t="s">
        <v>158</v>
      </c>
      <c r="S4097" s="6" t="s">
        <v>63</v>
      </c>
      <c r="T4097" s="6" t="s">
        <v>64</v>
      </c>
      <c r="X4097" s="6" t="s">
        <v>7394</v>
      </c>
      <c r="Y4097" s="6" t="s">
        <v>66</v>
      </c>
      <c r="Z4097" s="0" t="n">
        <v>20</v>
      </c>
      <c r="AB4097" s="6" t="s">
        <v>16375</v>
      </c>
      <c r="AC4097" s="7" t="n">
        <v>43028</v>
      </c>
      <c r="AD4097" s="0" t="s">
        <v>104</v>
      </c>
      <c r="AE4097" s="0" t="s">
        <v>105</v>
      </c>
      <c r="AR4097" s="0" t="n">
        <v>75</v>
      </c>
    </row>
    <row r="4098" customFormat="false" ht="12.75" hidden="false" customHeight="true" outlineLevel="0" collapsed="false">
      <c r="A4098" s="6" t="s">
        <v>88</v>
      </c>
      <c r="B4098" s="6" t="s">
        <v>4133</v>
      </c>
      <c r="C4098" s="6" t="s">
        <v>16376</v>
      </c>
      <c r="D4098" s="6" t="s">
        <v>16377</v>
      </c>
      <c r="E4098" s="0" t="n">
        <v>520</v>
      </c>
      <c r="F4098" s="6" t="s">
        <v>16378</v>
      </c>
      <c r="G4098" s="6" t="s">
        <v>42</v>
      </c>
      <c r="H4098" s="6" t="s">
        <v>16373</v>
      </c>
      <c r="J4098" s="6" t="s">
        <v>14223</v>
      </c>
      <c r="K4098" s="6" t="s">
        <v>3233</v>
      </c>
      <c r="L4098" s="6" t="s">
        <v>4139</v>
      </c>
      <c r="M4098" s="6" t="s">
        <v>827</v>
      </c>
      <c r="N4098" s="6" t="s">
        <v>58</v>
      </c>
      <c r="O4098" s="6" t="s">
        <v>59</v>
      </c>
      <c r="P4098" s="6" t="s">
        <v>2624</v>
      </c>
      <c r="Q4098" s="6" t="s">
        <v>61</v>
      </c>
      <c r="R4098" s="6" t="s">
        <v>158</v>
      </c>
      <c r="S4098" s="6" t="s">
        <v>63</v>
      </c>
      <c r="T4098" s="6" t="s">
        <v>64</v>
      </c>
      <c r="U4098" s="6" t="s">
        <v>144</v>
      </c>
      <c r="X4098" s="6" t="s">
        <v>7394</v>
      </c>
      <c r="Y4098" s="6" t="s">
        <v>66</v>
      </c>
      <c r="Z4098" s="0" t="n">
        <v>20</v>
      </c>
      <c r="AB4098" s="6" t="s">
        <v>16379</v>
      </c>
      <c r="AC4098" s="7" t="n">
        <v>43028</v>
      </c>
      <c r="AD4098" s="0" t="s">
        <v>104</v>
      </c>
      <c r="AE4098" s="0" t="s">
        <v>105</v>
      </c>
      <c r="AH4098" s="6" t="s">
        <v>16380</v>
      </c>
      <c r="AR4098" s="0" t="n">
        <v>75</v>
      </c>
    </row>
    <row r="4099" customFormat="false" ht="12.75" hidden="false" customHeight="true" outlineLevel="0" collapsed="false">
      <c r="A4099" s="6" t="s">
        <v>88</v>
      </c>
      <c r="B4099" s="6" t="s">
        <v>4133</v>
      </c>
      <c r="C4099" s="6" t="s">
        <v>16381</v>
      </c>
      <c r="D4099" s="6" t="s">
        <v>16382</v>
      </c>
      <c r="E4099" s="0" t="n">
        <v>520</v>
      </c>
      <c r="F4099" s="6" t="s">
        <v>16383</v>
      </c>
      <c r="G4099" s="6" t="s">
        <v>42</v>
      </c>
      <c r="H4099" s="6" t="s">
        <v>16373</v>
      </c>
      <c r="J4099" s="6" t="s">
        <v>16384</v>
      </c>
      <c r="K4099" s="6" t="s">
        <v>3233</v>
      </c>
      <c r="L4099" s="6" t="s">
        <v>4139</v>
      </c>
      <c r="M4099" s="6" t="s">
        <v>520</v>
      </c>
      <c r="N4099" s="6" t="s">
        <v>58</v>
      </c>
      <c r="O4099" s="6" t="s">
        <v>59</v>
      </c>
      <c r="P4099" s="6" t="s">
        <v>394</v>
      </c>
      <c r="Q4099" s="6" t="s">
        <v>61</v>
      </c>
      <c r="R4099" s="6" t="s">
        <v>158</v>
      </c>
      <c r="S4099" s="6" t="s">
        <v>63</v>
      </c>
      <c r="T4099" s="6" t="s">
        <v>64</v>
      </c>
      <c r="U4099" s="6" t="s">
        <v>144</v>
      </c>
      <c r="X4099" s="6" t="s">
        <v>7394</v>
      </c>
      <c r="Y4099" s="6" t="s">
        <v>66</v>
      </c>
      <c r="Z4099" s="0" t="n">
        <v>20</v>
      </c>
      <c r="AA4099" s="6" t="s">
        <v>67</v>
      </c>
      <c r="AB4099" s="6" t="s">
        <v>16385</v>
      </c>
      <c r="AC4099" s="7" t="n">
        <v>43028</v>
      </c>
      <c r="AD4099" s="0" t="s">
        <v>104</v>
      </c>
      <c r="AE4099" s="0" t="s">
        <v>105</v>
      </c>
      <c r="AH4099" s="6" t="s">
        <v>16386</v>
      </c>
      <c r="AR4099" s="0" t="n">
        <v>75</v>
      </c>
    </row>
    <row r="4100" customFormat="false" ht="12.75" hidden="false" customHeight="true" outlineLevel="0" collapsed="false">
      <c r="A4100" s="6" t="s">
        <v>88</v>
      </c>
      <c r="B4100" s="6" t="s">
        <v>2792</v>
      </c>
      <c r="C4100" s="6" t="s">
        <v>16387</v>
      </c>
      <c r="D4100" s="6" t="s">
        <v>16388</v>
      </c>
      <c r="E4100" s="0" t="n">
        <v>36</v>
      </c>
      <c r="F4100" s="6" t="s">
        <v>16389</v>
      </c>
      <c r="G4100" s="6" t="s">
        <v>196</v>
      </c>
      <c r="H4100" s="6" t="s">
        <v>16390</v>
      </c>
      <c r="J4100" s="6" t="s">
        <v>1270</v>
      </c>
      <c r="K4100" s="6" t="s">
        <v>1213</v>
      </c>
      <c r="L4100" s="6" t="s">
        <v>2798</v>
      </c>
      <c r="M4100" s="6" t="s">
        <v>1156</v>
      </c>
      <c r="N4100" s="6" t="s">
        <v>58</v>
      </c>
      <c r="O4100" s="6" t="s">
        <v>59</v>
      </c>
      <c r="P4100" s="6" t="s">
        <v>3504</v>
      </c>
      <c r="Q4100" s="6" t="s">
        <v>101</v>
      </c>
      <c r="R4100" s="6" t="s">
        <v>158</v>
      </c>
      <c r="S4100" s="6" t="s">
        <v>63</v>
      </c>
      <c r="T4100" s="6" t="s">
        <v>64</v>
      </c>
      <c r="U4100" s="6" t="s">
        <v>144</v>
      </c>
      <c r="X4100" s="6" t="s">
        <v>16391</v>
      </c>
      <c r="Y4100" s="6" t="s">
        <v>66</v>
      </c>
      <c r="Z4100" s="0" t="n">
        <v>20</v>
      </c>
      <c r="AB4100" s="6" t="s">
        <v>16392</v>
      </c>
      <c r="AC4100" s="7" t="n">
        <v>43026</v>
      </c>
      <c r="AD4100" s="6" t="s">
        <v>161</v>
      </c>
      <c r="AE4100" s="6" t="s">
        <v>105</v>
      </c>
      <c r="AR4100" s="0" t="n">
        <v>75</v>
      </c>
    </row>
    <row r="4101" customFormat="false" ht="12.75" hidden="false" customHeight="true" outlineLevel="0" collapsed="false">
      <c r="A4101" s="6" t="s">
        <v>88</v>
      </c>
      <c r="B4101" s="6" t="s">
        <v>2792</v>
      </c>
      <c r="C4101" s="6" t="s">
        <v>16393</v>
      </c>
      <c r="D4101" s="6" t="s">
        <v>16394</v>
      </c>
      <c r="E4101" s="0" t="n">
        <v>36</v>
      </c>
      <c r="F4101" s="6" t="s">
        <v>16395</v>
      </c>
      <c r="G4101" s="6" t="s">
        <v>196</v>
      </c>
      <c r="H4101" s="6" t="s">
        <v>16390</v>
      </c>
      <c r="J4101" s="6" t="s">
        <v>5783</v>
      </c>
      <c r="K4101" s="6" t="s">
        <v>1213</v>
      </c>
      <c r="L4101" s="6" t="s">
        <v>2798</v>
      </c>
      <c r="M4101" s="6" t="s">
        <v>5018</v>
      </c>
      <c r="N4101" s="6" t="s">
        <v>58</v>
      </c>
      <c r="O4101" s="6" t="s">
        <v>59</v>
      </c>
      <c r="P4101" s="6" t="s">
        <v>2264</v>
      </c>
      <c r="Q4101" s="6" t="s">
        <v>635</v>
      </c>
      <c r="R4101" s="6" t="s">
        <v>158</v>
      </c>
      <c r="S4101" s="6" t="s">
        <v>63</v>
      </c>
      <c r="T4101" s="6" t="s">
        <v>64</v>
      </c>
      <c r="U4101" s="6" t="s">
        <v>144</v>
      </c>
      <c r="X4101" s="6" t="s">
        <v>16391</v>
      </c>
      <c r="Y4101" s="6" t="s">
        <v>66</v>
      </c>
      <c r="Z4101" s="0" t="n">
        <v>20</v>
      </c>
      <c r="AB4101" s="6" t="s">
        <v>16396</v>
      </c>
      <c r="AC4101" s="7" t="n">
        <v>43026</v>
      </c>
      <c r="AD4101" s="6" t="s">
        <v>161</v>
      </c>
      <c r="AE4101" s="6" t="s">
        <v>105</v>
      </c>
      <c r="AR4101" s="0" t="n">
        <v>75</v>
      </c>
    </row>
    <row r="4102" customFormat="false" ht="12.75" hidden="false" customHeight="true" outlineLevel="0" collapsed="false">
      <c r="A4102" s="6" t="s">
        <v>88</v>
      </c>
      <c r="B4102" s="6" t="s">
        <v>2792</v>
      </c>
      <c r="C4102" s="6" t="s">
        <v>16397</v>
      </c>
      <c r="D4102" s="6" t="s">
        <v>16398</v>
      </c>
      <c r="E4102" s="0" t="n">
        <v>36</v>
      </c>
      <c r="F4102" s="6" t="s">
        <v>16399</v>
      </c>
      <c r="G4102" s="6" t="s">
        <v>196</v>
      </c>
      <c r="H4102" s="6" t="s">
        <v>16390</v>
      </c>
      <c r="I4102" s="6" t="s">
        <v>16400</v>
      </c>
      <c r="K4102" s="6" t="s">
        <v>1213</v>
      </c>
      <c r="L4102" s="6" t="s">
        <v>2798</v>
      </c>
      <c r="M4102" s="6" t="s">
        <v>6289</v>
      </c>
      <c r="N4102" s="6" t="s">
        <v>58</v>
      </c>
      <c r="O4102" s="6" t="s">
        <v>59</v>
      </c>
      <c r="P4102" s="6" t="s">
        <v>393</v>
      </c>
      <c r="Q4102" s="6" t="s">
        <v>635</v>
      </c>
      <c r="R4102" s="6" t="s">
        <v>158</v>
      </c>
      <c r="S4102" s="6" t="s">
        <v>63</v>
      </c>
      <c r="T4102" s="6" t="s">
        <v>64</v>
      </c>
      <c r="X4102" s="6" t="s">
        <v>16391</v>
      </c>
      <c r="Y4102" s="6" t="s">
        <v>66</v>
      </c>
      <c r="Z4102" s="0" t="n">
        <v>20</v>
      </c>
      <c r="AB4102" s="6" t="s">
        <v>16401</v>
      </c>
      <c r="AC4102" s="7" t="n">
        <v>43026</v>
      </c>
      <c r="AD4102" s="6" t="s">
        <v>161</v>
      </c>
      <c r="AE4102" s="6" t="s">
        <v>105</v>
      </c>
      <c r="AR4102" s="0" t="n">
        <v>75</v>
      </c>
    </row>
    <row r="4103" customFormat="false" ht="12.75" hidden="false" customHeight="true" outlineLevel="0" collapsed="false">
      <c r="A4103" s="6" t="s">
        <v>88</v>
      </c>
      <c r="B4103" s="6" t="s">
        <v>2792</v>
      </c>
      <c r="C4103" s="6" t="s">
        <v>16402</v>
      </c>
      <c r="D4103" s="6" t="s">
        <v>16403</v>
      </c>
      <c r="E4103" s="0" t="n">
        <v>36</v>
      </c>
      <c r="F4103" s="6" t="s">
        <v>16404</v>
      </c>
      <c r="G4103" s="6" t="s">
        <v>3728</v>
      </c>
      <c r="H4103" s="6" t="s">
        <v>16390</v>
      </c>
      <c r="J4103" s="6" t="s">
        <v>3643</v>
      </c>
      <c r="K4103" s="6" t="s">
        <v>1213</v>
      </c>
      <c r="L4103" s="6" t="s">
        <v>2798</v>
      </c>
      <c r="M4103" s="6" t="s">
        <v>7036</v>
      </c>
      <c r="N4103" s="6" t="s">
        <v>58</v>
      </c>
      <c r="O4103" s="6" t="s">
        <v>59</v>
      </c>
      <c r="P4103" s="6" t="s">
        <v>7255</v>
      </c>
      <c r="Q4103" s="6" t="s">
        <v>219</v>
      </c>
      <c r="R4103" s="6" t="s">
        <v>143</v>
      </c>
      <c r="S4103" s="6" t="s">
        <v>63</v>
      </c>
      <c r="T4103" s="6" t="s">
        <v>64</v>
      </c>
      <c r="X4103" s="6" t="s">
        <v>16405</v>
      </c>
      <c r="Y4103" s="6" t="s">
        <v>66</v>
      </c>
      <c r="Z4103" s="0" t="n">
        <v>20</v>
      </c>
      <c r="AC4103" s="7" t="n">
        <v>43026</v>
      </c>
      <c r="AD4103" s="6" t="s">
        <v>161</v>
      </c>
      <c r="AE4103" s="6" t="s">
        <v>105</v>
      </c>
      <c r="AR4103" s="0" t="n">
        <v>75</v>
      </c>
    </row>
    <row r="4104" customFormat="false" ht="12.75" hidden="false" customHeight="true" outlineLevel="0" collapsed="false">
      <c r="A4104" s="6" t="s">
        <v>88</v>
      </c>
      <c r="B4104" s="6" t="s">
        <v>2792</v>
      </c>
      <c r="C4104" s="6" t="s">
        <v>16406</v>
      </c>
      <c r="D4104" s="6" t="s">
        <v>16407</v>
      </c>
      <c r="E4104" s="0" t="n">
        <v>36</v>
      </c>
      <c r="F4104" s="6" t="s">
        <v>16408</v>
      </c>
      <c r="G4104" s="6" t="s">
        <v>3728</v>
      </c>
      <c r="H4104" s="6" t="s">
        <v>16390</v>
      </c>
      <c r="J4104" s="6" t="s">
        <v>5783</v>
      </c>
      <c r="K4104" s="6" t="s">
        <v>1213</v>
      </c>
      <c r="L4104" s="6" t="s">
        <v>2798</v>
      </c>
      <c r="M4104" s="6" t="s">
        <v>11783</v>
      </c>
      <c r="N4104" s="6" t="s">
        <v>58</v>
      </c>
      <c r="O4104" s="6" t="s">
        <v>59</v>
      </c>
      <c r="P4104" s="6" t="s">
        <v>5184</v>
      </c>
      <c r="Q4104" s="6" t="s">
        <v>219</v>
      </c>
      <c r="R4104" s="6" t="s">
        <v>143</v>
      </c>
      <c r="S4104" s="6" t="s">
        <v>63</v>
      </c>
      <c r="T4104" s="6" t="s">
        <v>64</v>
      </c>
      <c r="U4104" s="6" t="s">
        <v>144</v>
      </c>
      <c r="X4104" s="6" t="s">
        <v>16405</v>
      </c>
      <c r="Y4104" s="6" t="s">
        <v>66</v>
      </c>
      <c r="Z4104" s="0" t="n">
        <v>20</v>
      </c>
      <c r="AC4104" s="7" t="n">
        <v>43026</v>
      </c>
      <c r="AD4104" s="6" t="s">
        <v>161</v>
      </c>
      <c r="AE4104" s="6" t="s">
        <v>105</v>
      </c>
      <c r="AR4104" s="0" t="n">
        <v>78</v>
      </c>
    </row>
    <row r="4105" customFormat="false" ht="12.75" hidden="false" customHeight="true" outlineLevel="0" collapsed="false">
      <c r="A4105" s="6" t="s">
        <v>88</v>
      </c>
      <c r="B4105" s="6" t="s">
        <v>118</v>
      </c>
      <c r="C4105" s="6" t="s">
        <v>16409</v>
      </c>
      <c r="D4105" s="6" t="s">
        <v>16410</v>
      </c>
      <c r="E4105" s="0" t="n">
        <v>7470</v>
      </c>
      <c r="F4105" s="6" t="s">
        <v>16411</v>
      </c>
      <c r="G4105" s="6" t="s">
        <v>413</v>
      </c>
      <c r="H4105" s="6" t="s">
        <v>16390</v>
      </c>
      <c r="J4105" s="6" t="s">
        <v>912</v>
      </c>
      <c r="K4105" s="6" t="s">
        <v>126</v>
      </c>
      <c r="L4105" s="6" t="s">
        <v>127</v>
      </c>
      <c r="M4105" s="6" t="s">
        <v>925</v>
      </c>
      <c r="N4105" s="6" t="s">
        <v>58</v>
      </c>
      <c r="O4105" s="6" t="s">
        <v>59</v>
      </c>
      <c r="P4105" s="6" t="s">
        <v>1393</v>
      </c>
      <c r="Q4105" s="6" t="s">
        <v>2116</v>
      </c>
      <c r="R4105" s="6" t="s">
        <v>297</v>
      </c>
      <c r="S4105" s="6" t="s">
        <v>63</v>
      </c>
      <c r="T4105" s="6" t="s">
        <v>64</v>
      </c>
      <c r="U4105" s="6" t="s">
        <v>144</v>
      </c>
      <c r="Y4105" s="6" t="s">
        <v>66</v>
      </c>
      <c r="Z4105" s="0" t="n">
        <v>20</v>
      </c>
      <c r="AB4105" s="6" t="s">
        <v>16412</v>
      </c>
      <c r="AC4105" s="6"/>
      <c r="AD4105" s="6"/>
      <c r="AE4105" s="6"/>
      <c r="AR4105" s="0" t="n">
        <v>78</v>
      </c>
    </row>
    <row r="4106" customFormat="false" ht="12.75" hidden="false" customHeight="true" outlineLevel="0" collapsed="false">
      <c r="A4106" s="6" t="s">
        <v>88</v>
      </c>
      <c r="B4106" s="6" t="s">
        <v>2545</v>
      </c>
      <c r="C4106" s="6" t="s">
        <v>16413</v>
      </c>
      <c r="D4106" s="6" t="s">
        <v>16414</v>
      </c>
      <c r="E4106" s="0" t="n">
        <v>760</v>
      </c>
      <c r="F4106" s="6" t="s">
        <v>16415</v>
      </c>
      <c r="G4106" s="6" t="s">
        <v>15686</v>
      </c>
      <c r="H4106" s="6" t="s">
        <v>16416</v>
      </c>
      <c r="K4106" s="6" t="s">
        <v>2551</v>
      </c>
      <c r="L4106" s="6" t="s">
        <v>2552</v>
      </c>
      <c r="M4106" s="6" t="s">
        <v>2132</v>
      </c>
      <c r="N4106" s="6" t="s">
        <v>58</v>
      </c>
      <c r="O4106" s="6" t="s">
        <v>59</v>
      </c>
      <c r="P4106" s="6" t="s">
        <v>931</v>
      </c>
      <c r="Q4106" s="6" t="s">
        <v>608</v>
      </c>
      <c r="R4106" s="6" t="s">
        <v>66</v>
      </c>
      <c r="S4106" s="6" t="s">
        <v>63</v>
      </c>
      <c r="T4106" s="6" t="s">
        <v>64</v>
      </c>
      <c r="U4106" s="6" t="s">
        <v>144</v>
      </c>
      <c r="Y4106" s="6" t="s">
        <v>66</v>
      </c>
      <c r="Z4106" s="0" t="n">
        <v>20</v>
      </c>
      <c r="AB4106" s="6" t="s">
        <v>16417</v>
      </c>
      <c r="AC4106" s="6"/>
      <c r="AD4106" s="6"/>
      <c r="AE4106" s="6"/>
      <c r="AR4106" s="0" t="n">
        <v>81</v>
      </c>
    </row>
    <row r="4107" customFormat="false" ht="12.75" hidden="false" customHeight="true" outlineLevel="0" collapsed="false">
      <c r="A4107" s="4"/>
      <c r="B4107" s="4"/>
      <c r="C4107" s="4"/>
      <c r="D4107" s="4"/>
      <c r="E4107" s="4"/>
      <c r="F4107" s="4"/>
      <c r="G4107" s="4" t="s">
        <v>648</v>
      </c>
      <c r="H4107" s="4" t="s">
        <v>16416</v>
      </c>
      <c r="I4107" s="4"/>
      <c r="J4107" s="4"/>
      <c r="K4107" s="4" t="s">
        <v>2467</v>
      </c>
      <c r="L4107" s="4" t="s">
        <v>2468</v>
      </c>
      <c r="M4107" s="4"/>
      <c r="N4107" s="4"/>
      <c r="O4107" s="4"/>
      <c r="P4107" s="4"/>
      <c r="Q4107" s="4"/>
      <c r="R4107" s="4"/>
      <c r="S4107" s="4"/>
      <c r="T4107" s="4"/>
      <c r="U4107" s="4"/>
      <c r="V4107" s="4"/>
      <c r="W4107" s="4"/>
      <c r="X4107" s="4"/>
      <c r="Y4107" s="4"/>
      <c r="Z4107" s="4"/>
      <c r="AA4107" s="4"/>
      <c r="AB4107" s="4"/>
      <c r="AC4107" s="5"/>
      <c r="AD4107" s="4"/>
      <c r="AE4107" s="4"/>
      <c r="AF4107" s="4"/>
      <c r="AG4107" s="4"/>
      <c r="AH4107" s="4"/>
      <c r="AI4107" s="4"/>
      <c r="AJ4107" s="4"/>
      <c r="AK4107" s="4"/>
      <c r="AL4107" s="4"/>
      <c r="AM4107" s="4"/>
      <c r="AN4107" s="4"/>
      <c r="AO4107" s="4"/>
      <c r="AP4107" s="4"/>
      <c r="AQ4107" s="4"/>
      <c r="AR4107" s="4"/>
    </row>
    <row r="4108" customFormat="false" ht="12.75" hidden="false" customHeight="true" outlineLevel="0" collapsed="false">
      <c r="A4108" s="6" t="s">
        <v>88</v>
      </c>
      <c r="B4108" s="6" t="s">
        <v>2904</v>
      </c>
      <c r="C4108" s="6" t="s">
        <v>16418</v>
      </c>
      <c r="D4108" s="6" t="s">
        <v>16419</v>
      </c>
      <c r="E4108" s="0" t="n">
        <v>1015</v>
      </c>
      <c r="F4108" s="6" t="s">
        <v>16420</v>
      </c>
      <c r="G4108" s="6" t="s">
        <v>956</v>
      </c>
      <c r="H4108" s="6" t="s">
        <v>16421</v>
      </c>
      <c r="J4108" s="6" t="s">
        <v>125</v>
      </c>
      <c r="K4108" s="6" t="s">
        <v>2909</v>
      </c>
      <c r="L4108" s="6" t="s">
        <v>2910</v>
      </c>
      <c r="M4108" s="6" t="s">
        <v>3565</v>
      </c>
      <c r="N4108" s="6" t="s">
        <v>58</v>
      </c>
      <c r="O4108" s="6" t="s">
        <v>59</v>
      </c>
      <c r="P4108" s="6" t="s">
        <v>1833</v>
      </c>
      <c r="Q4108" s="6" t="s">
        <v>635</v>
      </c>
      <c r="R4108" s="6" t="s">
        <v>143</v>
      </c>
      <c r="S4108" s="6" t="s">
        <v>63</v>
      </c>
      <c r="T4108" s="6" t="s">
        <v>64</v>
      </c>
      <c r="U4108" s="6" t="s">
        <v>144</v>
      </c>
      <c r="Y4108" s="6" t="s">
        <v>66</v>
      </c>
      <c r="Z4108" s="0" t="n">
        <v>20</v>
      </c>
      <c r="AB4108" s="6" t="s">
        <v>16422</v>
      </c>
      <c r="AC4108" s="6"/>
      <c r="AD4108" s="6"/>
      <c r="AE4108" s="6"/>
      <c r="AH4108" s="6" t="s">
        <v>16423</v>
      </c>
      <c r="AR4108" s="0" t="n">
        <v>82</v>
      </c>
    </row>
    <row r="4109" customFormat="false" ht="12.75" hidden="false" customHeight="true" outlineLevel="0" collapsed="false">
      <c r="A4109" s="6" t="s">
        <v>88</v>
      </c>
      <c r="B4109" s="6" t="s">
        <v>2904</v>
      </c>
      <c r="C4109" s="6" t="s">
        <v>16424</v>
      </c>
      <c r="D4109" s="6" t="s">
        <v>16425</v>
      </c>
      <c r="E4109" s="0" t="n">
        <v>1015</v>
      </c>
      <c r="F4109" s="6" t="s">
        <v>16426</v>
      </c>
      <c r="G4109" s="6" t="s">
        <v>648</v>
      </c>
      <c r="H4109" s="6" t="s">
        <v>16421</v>
      </c>
      <c r="J4109" s="6" t="s">
        <v>125</v>
      </c>
      <c r="K4109" s="6" t="s">
        <v>2909</v>
      </c>
      <c r="L4109" s="6" t="s">
        <v>2910</v>
      </c>
      <c r="M4109" s="6" t="s">
        <v>14481</v>
      </c>
      <c r="N4109" s="6" t="s">
        <v>58</v>
      </c>
      <c r="O4109" s="6" t="s">
        <v>59</v>
      </c>
      <c r="P4109" s="6" t="s">
        <v>4065</v>
      </c>
      <c r="Q4109" s="6" t="s">
        <v>130</v>
      </c>
      <c r="R4109" s="6" t="s">
        <v>66</v>
      </c>
      <c r="S4109" s="6" t="s">
        <v>63</v>
      </c>
      <c r="T4109" s="6" t="s">
        <v>64</v>
      </c>
      <c r="U4109" s="6" t="s">
        <v>144</v>
      </c>
      <c r="X4109" s="6" t="s">
        <v>16427</v>
      </c>
      <c r="Y4109" s="6" t="s">
        <v>66</v>
      </c>
      <c r="Z4109" s="0" t="n">
        <v>20</v>
      </c>
      <c r="AB4109" s="6" t="s">
        <v>16428</v>
      </c>
      <c r="AC4109" s="6"/>
      <c r="AD4109" s="6"/>
      <c r="AE4109" s="6"/>
      <c r="AN4109" s="6" t="s">
        <v>16429</v>
      </c>
      <c r="AR4109" s="0" t="n">
        <v>82</v>
      </c>
    </row>
    <row r="4110" customFormat="false" ht="12.75" hidden="false" customHeight="true" outlineLevel="0" collapsed="false">
      <c r="A4110" s="6" t="s">
        <v>88</v>
      </c>
      <c r="B4110" s="6" t="s">
        <v>2904</v>
      </c>
      <c r="C4110" s="6" t="s">
        <v>16430</v>
      </c>
      <c r="D4110" s="6" t="s">
        <v>16431</v>
      </c>
      <c r="E4110" s="0" t="n">
        <v>1015</v>
      </c>
      <c r="F4110" s="6" t="s">
        <v>16432</v>
      </c>
      <c r="G4110" s="6" t="s">
        <v>648</v>
      </c>
      <c r="H4110" s="6" t="s">
        <v>16421</v>
      </c>
      <c r="K4110" s="6" t="s">
        <v>2909</v>
      </c>
      <c r="L4110" s="6" t="s">
        <v>2910</v>
      </c>
      <c r="M4110" s="6" t="s">
        <v>10621</v>
      </c>
      <c r="N4110" s="6" t="s">
        <v>58</v>
      </c>
      <c r="O4110" s="6" t="s">
        <v>59</v>
      </c>
      <c r="P4110" s="6" t="s">
        <v>4780</v>
      </c>
      <c r="Q4110" s="6" t="s">
        <v>190</v>
      </c>
      <c r="R4110" s="6" t="s">
        <v>66</v>
      </c>
      <c r="S4110" s="6" t="s">
        <v>63</v>
      </c>
      <c r="T4110" s="6" t="s">
        <v>64</v>
      </c>
      <c r="U4110" s="6" t="s">
        <v>144</v>
      </c>
      <c r="X4110" s="6" t="s">
        <v>16427</v>
      </c>
      <c r="Y4110" s="6" t="s">
        <v>66</v>
      </c>
      <c r="Z4110" s="0" t="n">
        <v>20</v>
      </c>
      <c r="AB4110" s="6" t="s">
        <v>16433</v>
      </c>
      <c r="AC4110" s="6"/>
      <c r="AD4110" s="6"/>
      <c r="AE4110" s="6"/>
      <c r="AJ4110" s="6" t="s">
        <v>16434</v>
      </c>
      <c r="AN4110" s="6" t="s">
        <v>16435</v>
      </c>
      <c r="AR4110" s="0" t="n">
        <v>51</v>
      </c>
    </row>
    <row r="4111" customFormat="false" ht="12.75" hidden="false" customHeight="true" outlineLevel="0" collapsed="false">
      <c r="A4111" s="6" t="s">
        <v>88</v>
      </c>
      <c r="B4111" s="6" t="s">
        <v>2904</v>
      </c>
      <c r="C4111" s="6" t="s">
        <v>16436</v>
      </c>
      <c r="D4111" s="6" t="s">
        <v>16437</v>
      </c>
      <c r="E4111" s="0" t="n">
        <v>1015</v>
      </c>
      <c r="F4111" s="6" t="s">
        <v>16438</v>
      </c>
      <c r="G4111" s="6" t="s">
        <v>648</v>
      </c>
      <c r="H4111" s="6" t="s">
        <v>16421</v>
      </c>
      <c r="J4111" s="6" t="s">
        <v>3979</v>
      </c>
      <c r="K4111" s="6" t="s">
        <v>2909</v>
      </c>
      <c r="L4111" s="6" t="s">
        <v>2910</v>
      </c>
      <c r="M4111" s="6" t="s">
        <v>402</v>
      </c>
      <c r="N4111" s="6" t="s">
        <v>58</v>
      </c>
      <c r="O4111" s="6" t="s">
        <v>59</v>
      </c>
      <c r="P4111" s="6" t="s">
        <v>237</v>
      </c>
      <c r="Q4111" s="6" t="s">
        <v>479</v>
      </c>
      <c r="R4111" s="6" t="s">
        <v>66</v>
      </c>
      <c r="S4111" s="6" t="s">
        <v>63</v>
      </c>
      <c r="T4111" s="6" t="s">
        <v>64</v>
      </c>
      <c r="X4111" s="6" t="s">
        <v>16427</v>
      </c>
      <c r="Y4111" s="6" t="s">
        <v>66</v>
      </c>
      <c r="Z4111" s="0" t="n">
        <v>20</v>
      </c>
      <c r="AA4111" s="6" t="s">
        <v>67</v>
      </c>
      <c r="AI4111" s="6" t="s">
        <v>16439</v>
      </c>
      <c r="AR4111" s="0" t="n">
        <v>60</v>
      </c>
    </row>
    <row r="4112" customFormat="false" ht="12.75" hidden="false" customHeight="true" outlineLevel="0" collapsed="false">
      <c r="A4112" s="6" t="s">
        <v>88</v>
      </c>
      <c r="B4112" s="6" t="s">
        <v>2904</v>
      </c>
      <c r="C4112" s="6" t="s">
        <v>16440</v>
      </c>
      <c r="D4112" s="6" t="s">
        <v>16441</v>
      </c>
      <c r="E4112" s="0" t="n">
        <v>1015</v>
      </c>
      <c r="F4112" s="6" t="s">
        <v>16442</v>
      </c>
      <c r="G4112" s="6" t="s">
        <v>52</v>
      </c>
      <c r="H4112" s="6" t="s">
        <v>16421</v>
      </c>
      <c r="K4112" s="6" t="s">
        <v>2909</v>
      </c>
      <c r="L4112" s="6" t="s">
        <v>2910</v>
      </c>
      <c r="M4112" s="6" t="s">
        <v>5503</v>
      </c>
      <c r="N4112" s="6" t="s">
        <v>58</v>
      </c>
      <c r="O4112" s="6" t="s">
        <v>59</v>
      </c>
      <c r="P4112" s="6" t="s">
        <v>1130</v>
      </c>
      <c r="Q4112" s="6" t="s">
        <v>358</v>
      </c>
      <c r="R4112" s="6" t="s">
        <v>66</v>
      </c>
      <c r="S4112" s="6" t="s">
        <v>63</v>
      </c>
      <c r="T4112" s="6" t="s">
        <v>64</v>
      </c>
      <c r="X4112" s="6" t="s">
        <v>16443</v>
      </c>
      <c r="Y4112" s="6" t="s">
        <v>66</v>
      </c>
      <c r="Z4112" s="0" t="n">
        <v>20</v>
      </c>
      <c r="AR4112" s="0" t="n">
        <v>61</v>
      </c>
    </row>
    <row r="4113" customFormat="false" ht="12.75" hidden="false" customHeight="true" outlineLevel="0" collapsed="false">
      <c r="A4113" s="6" t="s">
        <v>88</v>
      </c>
      <c r="B4113" s="6" t="s">
        <v>2904</v>
      </c>
      <c r="C4113" s="6" t="s">
        <v>16444</v>
      </c>
      <c r="D4113" s="6" t="s">
        <v>16445</v>
      </c>
      <c r="E4113" s="0" t="n">
        <v>1015</v>
      </c>
      <c r="F4113" s="6" t="s">
        <v>16446</v>
      </c>
      <c r="G4113" s="6" t="s">
        <v>52</v>
      </c>
      <c r="H4113" s="6" t="s">
        <v>16421</v>
      </c>
      <c r="J4113" s="6" t="s">
        <v>16447</v>
      </c>
      <c r="K4113" s="6" t="s">
        <v>2909</v>
      </c>
      <c r="L4113" s="6" t="s">
        <v>2910</v>
      </c>
      <c r="M4113" s="6" t="s">
        <v>3137</v>
      </c>
      <c r="N4113" s="6" t="s">
        <v>58</v>
      </c>
      <c r="O4113" s="6" t="s">
        <v>59</v>
      </c>
      <c r="P4113" s="6" t="s">
        <v>9929</v>
      </c>
      <c r="Q4113" s="6" t="s">
        <v>2116</v>
      </c>
      <c r="R4113" s="6" t="s">
        <v>66</v>
      </c>
      <c r="S4113" s="6" t="s">
        <v>63</v>
      </c>
      <c r="T4113" s="6" t="s">
        <v>64</v>
      </c>
      <c r="U4113" s="6" t="s">
        <v>144</v>
      </c>
      <c r="X4113" s="6" t="s">
        <v>16443</v>
      </c>
      <c r="Y4113" s="6" t="s">
        <v>66</v>
      </c>
      <c r="Z4113" s="0" t="n">
        <v>20</v>
      </c>
      <c r="AB4113" s="6" t="s">
        <v>16448</v>
      </c>
      <c r="AC4113" s="6"/>
      <c r="AD4113" s="6"/>
      <c r="AE4113" s="6"/>
      <c r="AH4113" s="6" t="s">
        <v>16449</v>
      </c>
      <c r="AI4113" s="6" t="s">
        <v>16449</v>
      </c>
      <c r="AR4113" s="0" t="n">
        <v>64</v>
      </c>
    </row>
    <row r="4114" customFormat="false" ht="12.75" hidden="false" customHeight="true" outlineLevel="0" collapsed="false">
      <c r="A4114" s="6" t="s">
        <v>88</v>
      </c>
      <c r="B4114" s="6" t="s">
        <v>2904</v>
      </c>
      <c r="C4114" s="6" t="s">
        <v>16450</v>
      </c>
      <c r="D4114" s="6" t="s">
        <v>16451</v>
      </c>
      <c r="E4114" s="0" t="n">
        <v>1015</v>
      </c>
      <c r="F4114" s="6" t="s">
        <v>16452</v>
      </c>
      <c r="G4114" s="6" t="s">
        <v>52</v>
      </c>
      <c r="H4114" s="6" t="s">
        <v>16421</v>
      </c>
      <c r="J4114" s="6" t="s">
        <v>5367</v>
      </c>
      <c r="K4114" s="6" t="s">
        <v>2909</v>
      </c>
      <c r="L4114" s="6" t="s">
        <v>2910</v>
      </c>
      <c r="M4114" s="6" t="s">
        <v>6747</v>
      </c>
      <c r="N4114" s="6" t="s">
        <v>58</v>
      </c>
      <c r="O4114" s="6" t="s">
        <v>59</v>
      </c>
      <c r="P4114" s="6" t="s">
        <v>4537</v>
      </c>
      <c r="Q4114" s="6" t="s">
        <v>368</v>
      </c>
      <c r="R4114" s="6" t="s">
        <v>66</v>
      </c>
      <c r="S4114" s="6" t="s">
        <v>63</v>
      </c>
      <c r="T4114" s="6" t="s">
        <v>64</v>
      </c>
      <c r="X4114" s="6" t="s">
        <v>16443</v>
      </c>
      <c r="Y4114" s="6" t="s">
        <v>66</v>
      </c>
      <c r="Z4114" s="0" t="n">
        <v>20</v>
      </c>
      <c r="AB4114" s="6" t="s">
        <v>16453</v>
      </c>
      <c r="AC4114" s="6"/>
      <c r="AD4114" s="6"/>
      <c r="AE4114" s="6"/>
      <c r="AI4114" s="6" t="s">
        <v>16454</v>
      </c>
      <c r="AR4114" s="0" t="n">
        <v>66</v>
      </c>
    </row>
    <row r="4115" customFormat="false" ht="12.75" hidden="false" customHeight="true" outlineLevel="0" collapsed="false">
      <c r="A4115" s="6" t="s">
        <v>88</v>
      </c>
      <c r="B4115" s="6" t="s">
        <v>2904</v>
      </c>
      <c r="C4115" s="6" t="s">
        <v>16455</v>
      </c>
      <c r="D4115" s="6" t="s">
        <v>16456</v>
      </c>
      <c r="E4115" s="0" t="n">
        <v>1015</v>
      </c>
      <c r="F4115" s="6" t="s">
        <v>16457</v>
      </c>
      <c r="G4115" s="6" t="s">
        <v>42</v>
      </c>
      <c r="H4115" s="6" t="s">
        <v>16421</v>
      </c>
      <c r="K4115" s="6" t="s">
        <v>2909</v>
      </c>
      <c r="L4115" s="6" t="s">
        <v>2910</v>
      </c>
      <c r="M4115" s="6" t="s">
        <v>5038</v>
      </c>
      <c r="N4115" s="6" t="s">
        <v>58</v>
      </c>
      <c r="O4115" s="6" t="s">
        <v>59</v>
      </c>
      <c r="P4115" s="6" t="s">
        <v>1047</v>
      </c>
      <c r="Q4115" s="6" t="s">
        <v>414</v>
      </c>
      <c r="R4115" s="6" t="s">
        <v>62</v>
      </c>
      <c r="S4115" s="6" t="s">
        <v>63</v>
      </c>
      <c r="T4115" s="6" t="s">
        <v>64</v>
      </c>
      <c r="U4115" s="6" t="s">
        <v>144</v>
      </c>
      <c r="X4115" s="6" t="s">
        <v>16458</v>
      </c>
      <c r="Y4115" s="6" t="s">
        <v>66</v>
      </c>
      <c r="Z4115" s="0" t="n">
        <v>20</v>
      </c>
      <c r="AH4115" s="6" t="s">
        <v>16459</v>
      </c>
      <c r="AJ4115" s="6" t="s">
        <v>16459</v>
      </c>
      <c r="AR4115" s="0" t="n">
        <v>66</v>
      </c>
    </row>
    <row r="4116" customFormat="false" ht="12.75" hidden="false" customHeight="true" outlineLevel="0" collapsed="false">
      <c r="A4116" s="6" t="s">
        <v>88</v>
      </c>
      <c r="B4116" s="6" t="s">
        <v>2904</v>
      </c>
      <c r="C4116" s="6" t="s">
        <v>16460</v>
      </c>
      <c r="D4116" s="6" t="s">
        <v>16461</v>
      </c>
      <c r="E4116" s="0" t="n">
        <v>1015</v>
      </c>
      <c r="F4116" s="6" t="s">
        <v>16462</v>
      </c>
      <c r="G4116" s="6" t="s">
        <v>42</v>
      </c>
      <c r="H4116" s="6" t="s">
        <v>16421</v>
      </c>
      <c r="I4116" s="6" t="s">
        <v>2313</v>
      </c>
      <c r="J4116" s="6" t="s">
        <v>16463</v>
      </c>
      <c r="K4116" s="6" t="s">
        <v>2909</v>
      </c>
      <c r="L4116" s="6" t="s">
        <v>2910</v>
      </c>
      <c r="M4116" s="6" t="s">
        <v>772</v>
      </c>
      <c r="N4116" s="6" t="s">
        <v>58</v>
      </c>
      <c r="O4116" s="6" t="s">
        <v>59</v>
      </c>
      <c r="P4116" s="6" t="s">
        <v>4668</v>
      </c>
      <c r="Q4116" s="6" t="s">
        <v>2116</v>
      </c>
      <c r="R4116" s="6" t="s">
        <v>62</v>
      </c>
      <c r="S4116" s="6" t="s">
        <v>63</v>
      </c>
      <c r="T4116" s="6" t="s">
        <v>64</v>
      </c>
      <c r="U4116" s="6" t="s">
        <v>144</v>
      </c>
      <c r="X4116" s="6" t="s">
        <v>16458</v>
      </c>
      <c r="Y4116" s="6" t="s">
        <v>66</v>
      </c>
      <c r="Z4116" s="0" t="n">
        <v>20</v>
      </c>
      <c r="AA4116" s="6" t="s">
        <v>67</v>
      </c>
      <c r="AB4116" s="6" t="s">
        <v>16464</v>
      </c>
      <c r="AC4116" s="6"/>
      <c r="AD4116" s="6"/>
      <c r="AE4116" s="6"/>
      <c r="AI4116" s="6" t="s">
        <v>16465</v>
      </c>
      <c r="AR4116" s="0" t="n">
        <v>66</v>
      </c>
    </row>
    <row r="4117" customFormat="false" ht="12.75" hidden="false" customHeight="true" outlineLevel="0" collapsed="false">
      <c r="A4117" s="4"/>
      <c r="B4117" s="4"/>
      <c r="C4117" s="4"/>
      <c r="D4117" s="4"/>
      <c r="E4117" s="4"/>
      <c r="F4117" s="4"/>
      <c r="G4117" s="4" t="s">
        <v>509</v>
      </c>
      <c r="H4117" s="4" t="s">
        <v>16421</v>
      </c>
      <c r="I4117" s="4"/>
      <c r="J4117" s="4"/>
      <c r="K4117" s="4" t="s">
        <v>86</v>
      </c>
      <c r="L4117" s="4" t="s">
        <v>87</v>
      </c>
      <c r="M4117" s="4"/>
      <c r="N4117" s="4"/>
      <c r="O4117" s="4"/>
      <c r="P4117" s="4"/>
      <c r="Q4117" s="4"/>
      <c r="R4117" s="4"/>
      <c r="S4117" s="4"/>
      <c r="T4117" s="4"/>
      <c r="U4117" s="4"/>
      <c r="V4117" s="4"/>
      <c r="W4117" s="4"/>
      <c r="X4117" s="4"/>
      <c r="Y4117" s="4"/>
      <c r="Z4117" s="4"/>
      <c r="AA4117" s="4"/>
      <c r="AB4117" s="4"/>
      <c r="AC4117" s="5"/>
      <c r="AD4117" s="4"/>
      <c r="AE4117" s="4"/>
      <c r="AF4117" s="4"/>
      <c r="AG4117" s="4"/>
      <c r="AH4117" s="4"/>
      <c r="AI4117" s="4"/>
      <c r="AJ4117" s="4"/>
      <c r="AK4117" s="4"/>
      <c r="AL4117" s="4"/>
      <c r="AM4117" s="4"/>
      <c r="AN4117" s="4"/>
      <c r="AO4117" s="4"/>
      <c r="AP4117" s="4"/>
      <c r="AQ4117" s="4"/>
      <c r="AR4117" s="4"/>
    </row>
    <row r="4118" customFormat="false" ht="12.75" hidden="false" customHeight="true" outlineLevel="0" collapsed="false">
      <c r="A4118" s="4"/>
      <c r="B4118" s="4"/>
      <c r="C4118" s="4"/>
      <c r="D4118" s="4"/>
      <c r="E4118" s="4"/>
      <c r="F4118" s="4"/>
      <c r="G4118" s="4" t="s">
        <v>594</v>
      </c>
      <c r="H4118" s="4" t="s">
        <v>16421</v>
      </c>
      <c r="I4118" s="4"/>
      <c r="J4118" s="4"/>
      <c r="K4118" s="4" t="s">
        <v>86</v>
      </c>
      <c r="L4118" s="4" t="s">
        <v>87</v>
      </c>
      <c r="M4118" s="4"/>
      <c r="N4118" s="4"/>
      <c r="O4118" s="4"/>
      <c r="P4118" s="4"/>
      <c r="Q4118" s="4"/>
      <c r="R4118" s="4"/>
      <c r="S4118" s="4"/>
      <c r="T4118" s="4"/>
      <c r="U4118" s="4"/>
      <c r="V4118" s="4"/>
      <c r="W4118" s="4"/>
      <c r="X4118" s="4"/>
      <c r="Y4118" s="4"/>
      <c r="Z4118" s="4"/>
      <c r="AA4118" s="4"/>
      <c r="AB4118" s="4"/>
      <c r="AC4118" s="5"/>
      <c r="AD4118" s="4"/>
      <c r="AE4118" s="4"/>
      <c r="AF4118" s="4"/>
      <c r="AG4118" s="4"/>
      <c r="AH4118" s="4"/>
      <c r="AI4118" s="4"/>
      <c r="AJ4118" s="4"/>
      <c r="AK4118" s="4"/>
      <c r="AL4118" s="4"/>
      <c r="AM4118" s="4"/>
      <c r="AN4118" s="4"/>
      <c r="AO4118" s="4"/>
      <c r="AP4118" s="4"/>
      <c r="AQ4118" s="4"/>
      <c r="AR4118" s="4"/>
    </row>
    <row r="4119" customFormat="false" ht="12.75" hidden="false" customHeight="true" outlineLevel="0" collapsed="false">
      <c r="A4119" s="4"/>
      <c r="B4119" s="4"/>
      <c r="C4119" s="4"/>
      <c r="D4119" s="4"/>
      <c r="E4119" s="4"/>
      <c r="F4119" s="4"/>
      <c r="G4119" s="4" t="s">
        <v>956</v>
      </c>
      <c r="H4119" s="4" t="s">
        <v>16421</v>
      </c>
      <c r="I4119" s="4"/>
      <c r="J4119" s="4"/>
      <c r="K4119" s="4" t="s">
        <v>86</v>
      </c>
      <c r="L4119" s="4" t="s">
        <v>87</v>
      </c>
      <c r="M4119" s="4"/>
      <c r="N4119" s="4"/>
      <c r="O4119" s="4"/>
      <c r="P4119" s="4"/>
      <c r="Q4119" s="4"/>
      <c r="R4119" s="4"/>
      <c r="S4119" s="4"/>
      <c r="T4119" s="4"/>
      <c r="U4119" s="4"/>
      <c r="V4119" s="4"/>
      <c r="W4119" s="4"/>
      <c r="X4119" s="4"/>
      <c r="Y4119" s="4"/>
      <c r="Z4119" s="4"/>
      <c r="AA4119" s="4"/>
      <c r="AB4119" s="4"/>
      <c r="AC4119" s="5"/>
      <c r="AD4119" s="4"/>
      <c r="AE4119" s="4"/>
      <c r="AF4119" s="4"/>
      <c r="AG4119" s="4"/>
      <c r="AH4119" s="4"/>
      <c r="AI4119" s="4"/>
      <c r="AJ4119" s="4"/>
      <c r="AK4119" s="4"/>
      <c r="AL4119" s="4"/>
      <c r="AM4119" s="4"/>
      <c r="AN4119" s="4"/>
      <c r="AO4119" s="4"/>
      <c r="AP4119" s="4"/>
      <c r="AQ4119" s="4"/>
      <c r="AR4119" s="4"/>
    </row>
    <row r="4120" customFormat="false" ht="12.75" hidden="false" customHeight="true" outlineLevel="0" collapsed="false">
      <c r="A4120" s="4"/>
      <c r="B4120" s="4"/>
      <c r="C4120" s="4"/>
      <c r="D4120" s="4"/>
      <c r="E4120" s="4"/>
      <c r="F4120" s="4"/>
      <c r="G4120" s="4" t="s">
        <v>956</v>
      </c>
      <c r="H4120" s="4" t="s">
        <v>16421</v>
      </c>
      <c r="I4120" s="4"/>
      <c r="J4120" s="4"/>
      <c r="K4120" s="4" t="s">
        <v>86</v>
      </c>
      <c r="L4120" s="4" t="s">
        <v>87</v>
      </c>
      <c r="M4120" s="4"/>
      <c r="N4120" s="4"/>
      <c r="O4120" s="4"/>
      <c r="P4120" s="4"/>
      <c r="Q4120" s="4"/>
      <c r="R4120" s="4"/>
      <c r="S4120" s="4"/>
      <c r="T4120" s="4"/>
      <c r="U4120" s="4"/>
      <c r="V4120" s="4"/>
      <c r="W4120" s="4"/>
      <c r="X4120" s="4"/>
      <c r="Y4120" s="4"/>
      <c r="Z4120" s="4"/>
      <c r="AA4120" s="4"/>
      <c r="AB4120" s="4"/>
      <c r="AC4120" s="5"/>
      <c r="AD4120" s="4"/>
      <c r="AE4120" s="4"/>
      <c r="AF4120" s="4"/>
      <c r="AG4120" s="4"/>
      <c r="AH4120" s="4"/>
      <c r="AI4120" s="4"/>
      <c r="AJ4120" s="4"/>
      <c r="AK4120" s="4"/>
      <c r="AL4120" s="4"/>
      <c r="AM4120" s="4"/>
      <c r="AN4120" s="4"/>
      <c r="AO4120" s="4"/>
      <c r="AP4120" s="4"/>
      <c r="AQ4120" s="4"/>
      <c r="AR4120" s="4"/>
    </row>
    <row r="4121" customFormat="false" ht="12.75" hidden="false" customHeight="true" outlineLevel="0" collapsed="false">
      <c r="A4121" s="4"/>
      <c r="B4121" s="4"/>
      <c r="C4121" s="4"/>
      <c r="D4121" s="4"/>
      <c r="E4121" s="4"/>
      <c r="F4121" s="4"/>
      <c r="G4121" s="4" t="s">
        <v>46</v>
      </c>
      <c r="H4121" s="4" t="s">
        <v>16421</v>
      </c>
      <c r="I4121" s="4"/>
      <c r="J4121" s="4"/>
      <c r="K4121" s="4" t="s">
        <v>153</v>
      </c>
      <c r="L4121" s="4" t="s">
        <v>154</v>
      </c>
      <c r="M4121" s="4"/>
      <c r="N4121" s="4"/>
      <c r="O4121" s="4"/>
      <c r="P4121" s="4"/>
      <c r="Q4121" s="4"/>
      <c r="R4121" s="4"/>
      <c r="S4121" s="4"/>
      <c r="T4121" s="4"/>
      <c r="U4121" s="4"/>
      <c r="V4121" s="4"/>
      <c r="W4121" s="4"/>
      <c r="X4121" s="4"/>
      <c r="Y4121" s="4"/>
      <c r="Z4121" s="4"/>
      <c r="AA4121" s="4"/>
      <c r="AB4121" s="4"/>
      <c r="AC4121" s="5"/>
      <c r="AD4121" s="4"/>
      <c r="AE4121" s="4"/>
      <c r="AF4121" s="4"/>
      <c r="AG4121" s="4"/>
      <c r="AH4121" s="4"/>
      <c r="AI4121" s="4"/>
      <c r="AJ4121" s="4"/>
      <c r="AK4121" s="4"/>
      <c r="AL4121" s="4"/>
      <c r="AM4121" s="4"/>
      <c r="AN4121" s="4"/>
      <c r="AO4121" s="4"/>
      <c r="AP4121" s="4"/>
      <c r="AQ4121" s="4"/>
      <c r="AR4121" s="4"/>
    </row>
    <row r="4122" customFormat="false" ht="12.75" hidden="false" customHeight="true" outlineLevel="0" collapsed="false">
      <c r="A4122" s="4"/>
      <c r="B4122" s="4"/>
      <c r="C4122" s="4"/>
      <c r="D4122" s="4"/>
      <c r="E4122" s="4"/>
      <c r="F4122" s="4"/>
      <c r="G4122" s="4" t="s">
        <v>863</v>
      </c>
      <c r="H4122" s="4" t="s">
        <v>16421</v>
      </c>
      <c r="I4122" s="4"/>
      <c r="J4122" s="4"/>
      <c r="K4122" s="4" t="s">
        <v>153</v>
      </c>
      <c r="L4122" s="4" t="s">
        <v>154</v>
      </c>
      <c r="M4122" s="4"/>
      <c r="N4122" s="4"/>
      <c r="O4122" s="4"/>
      <c r="P4122" s="4"/>
      <c r="Q4122" s="4"/>
      <c r="R4122" s="4"/>
      <c r="S4122" s="4"/>
      <c r="T4122" s="4"/>
      <c r="U4122" s="4"/>
      <c r="V4122" s="4"/>
      <c r="W4122" s="4"/>
      <c r="X4122" s="4"/>
      <c r="Y4122" s="4"/>
      <c r="Z4122" s="4"/>
      <c r="AA4122" s="4"/>
      <c r="AB4122" s="4"/>
      <c r="AC4122" s="5"/>
      <c r="AD4122" s="4"/>
      <c r="AE4122" s="4"/>
      <c r="AF4122" s="4"/>
      <c r="AG4122" s="4"/>
      <c r="AH4122" s="4"/>
      <c r="AI4122" s="4"/>
      <c r="AJ4122" s="4"/>
      <c r="AK4122" s="4"/>
      <c r="AL4122" s="4"/>
      <c r="AM4122" s="4"/>
      <c r="AN4122" s="4"/>
      <c r="AO4122" s="4"/>
      <c r="AP4122" s="4"/>
      <c r="AQ4122" s="4"/>
      <c r="AR4122" s="4"/>
    </row>
    <row r="4123" customFormat="false" ht="12.75" hidden="false" customHeight="true" outlineLevel="0" collapsed="false">
      <c r="A4123" s="4"/>
      <c r="B4123" s="4"/>
      <c r="C4123" s="4"/>
      <c r="D4123" s="4"/>
      <c r="E4123" s="4"/>
      <c r="F4123" s="4"/>
      <c r="G4123" s="4" t="s">
        <v>1169</v>
      </c>
      <c r="H4123" s="4" t="s">
        <v>16421</v>
      </c>
      <c r="I4123" s="4"/>
      <c r="J4123" s="4"/>
      <c r="K4123" s="4" t="s">
        <v>153</v>
      </c>
      <c r="L4123" s="4" t="s">
        <v>154</v>
      </c>
      <c r="M4123" s="4"/>
      <c r="N4123" s="4"/>
      <c r="O4123" s="4"/>
      <c r="P4123" s="4"/>
      <c r="Q4123" s="4"/>
      <c r="R4123" s="4"/>
      <c r="S4123" s="4"/>
      <c r="T4123" s="4"/>
      <c r="U4123" s="4"/>
      <c r="V4123" s="4"/>
      <c r="W4123" s="4"/>
      <c r="X4123" s="4"/>
      <c r="Y4123" s="4"/>
      <c r="Z4123" s="4"/>
      <c r="AA4123" s="4"/>
      <c r="AB4123" s="4"/>
      <c r="AC4123" s="5"/>
      <c r="AD4123" s="4"/>
      <c r="AE4123" s="4"/>
      <c r="AF4123" s="4"/>
      <c r="AG4123" s="4"/>
      <c r="AH4123" s="4"/>
      <c r="AI4123" s="4"/>
      <c r="AJ4123" s="4"/>
      <c r="AK4123" s="4"/>
      <c r="AL4123" s="4"/>
      <c r="AM4123" s="4"/>
      <c r="AN4123" s="4"/>
      <c r="AO4123" s="4"/>
      <c r="AP4123" s="4"/>
      <c r="AQ4123" s="4"/>
      <c r="AR4123" s="4"/>
    </row>
    <row r="4124" customFormat="false" ht="12.75" hidden="false" customHeight="true" outlineLevel="0" collapsed="false">
      <c r="A4124" s="4"/>
      <c r="B4124" s="4"/>
      <c r="C4124" s="4"/>
      <c r="D4124" s="4"/>
      <c r="E4124" s="4"/>
      <c r="F4124" s="4"/>
      <c r="G4124" s="4" t="s">
        <v>594</v>
      </c>
      <c r="H4124" s="4" t="s">
        <v>16421</v>
      </c>
      <c r="I4124" s="4"/>
      <c r="J4124" s="4"/>
      <c r="K4124" s="4" t="s">
        <v>153</v>
      </c>
      <c r="L4124" s="4" t="s">
        <v>154</v>
      </c>
      <c r="M4124" s="4"/>
      <c r="N4124" s="4"/>
      <c r="O4124" s="4"/>
      <c r="P4124" s="4"/>
      <c r="Q4124" s="4"/>
      <c r="R4124" s="4"/>
      <c r="S4124" s="4"/>
      <c r="T4124" s="4"/>
      <c r="U4124" s="4"/>
      <c r="V4124" s="4"/>
      <c r="W4124" s="4"/>
      <c r="X4124" s="4"/>
      <c r="Y4124" s="4"/>
      <c r="Z4124" s="4"/>
      <c r="AA4124" s="4"/>
      <c r="AB4124" s="4"/>
      <c r="AC4124" s="5"/>
      <c r="AD4124" s="4"/>
      <c r="AE4124" s="4"/>
      <c r="AF4124" s="4"/>
      <c r="AG4124" s="4"/>
      <c r="AH4124" s="4"/>
      <c r="AI4124" s="4"/>
      <c r="AJ4124" s="4"/>
      <c r="AK4124" s="4"/>
      <c r="AL4124" s="4"/>
      <c r="AM4124" s="4"/>
      <c r="AN4124" s="4"/>
      <c r="AO4124" s="4"/>
      <c r="AP4124" s="4"/>
      <c r="AQ4124" s="4"/>
      <c r="AR4124" s="4"/>
    </row>
    <row r="4125" customFormat="false" ht="12.75" hidden="false" customHeight="true" outlineLevel="0" collapsed="false">
      <c r="A4125" s="6" t="s">
        <v>47</v>
      </c>
      <c r="B4125" s="6" t="s">
        <v>624</v>
      </c>
      <c r="C4125" s="6" t="s">
        <v>16466</v>
      </c>
      <c r="D4125" s="6" t="s">
        <v>16467</v>
      </c>
      <c r="E4125" s="0" t="n">
        <v>1040</v>
      </c>
      <c r="F4125" s="6" t="s">
        <v>16468</v>
      </c>
      <c r="G4125" s="6" t="s">
        <v>353</v>
      </c>
      <c r="H4125" s="6" t="s">
        <v>16421</v>
      </c>
      <c r="J4125" s="6" t="s">
        <v>16469</v>
      </c>
      <c r="K4125" s="6" t="s">
        <v>631</v>
      </c>
      <c r="L4125" s="6" t="s">
        <v>632</v>
      </c>
      <c r="M4125" s="6" t="s">
        <v>819</v>
      </c>
      <c r="N4125" s="6" t="s">
        <v>58</v>
      </c>
      <c r="O4125" s="6" t="s">
        <v>59</v>
      </c>
      <c r="P4125" s="6" t="s">
        <v>10621</v>
      </c>
      <c r="Q4125" s="6" t="s">
        <v>114</v>
      </c>
      <c r="R4125" s="6" t="s">
        <v>62</v>
      </c>
      <c r="S4125" s="6" t="s">
        <v>63</v>
      </c>
      <c r="T4125" s="6" t="s">
        <v>64</v>
      </c>
      <c r="Y4125" s="6" t="s">
        <v>66</v>
      </c>
      <c r="Z4125" s="0" t="n">
        <v>20</v>
      </c>
      <c r="AB4125" s="6" t="s">
        <v>16470</v>
      </c>
      <c r="AC4125" s="7" t="n">
        <v>43021</v>
      </c>
      <c r="AD4125" s="6" t="s">
        <v>104</v>
      </c>
      <c r="AE4125" s="6" t="s">
        <v>162</v>
      </c>
    </row>
    <row r="4126" customFormat="false" ht="12.75" hidden="false" customHeight="true" outlineLevel="0" collapsed="false">
      <c r="A4126" s="6" t="s">
        <v>47</v>
      </c>
      <c r="B4126" s="6" t="s">
        <v>624</v>
      </c>
      <c r="C4126" s="6" t="s">
        <v>16471</v>
      </c>
      <c r="D4126" s="6" t="s">
        <v>16472</v>
      </c>
      <c r="E4126" s="0" t="n">
        <v>1040</v>
      </c>
      <c r="F4126" s="6" t="s">
        <v>16473</v>
      </c>
      <c r="G4126" s="6" t="s">
        <v>353</v>
      </c>
      <c r="H4126" s="6" t="s">
        <v>16421</v>
      </c>
      <c r="J4126" s="6" t="s">
        <v>16474</v>
      </c>
      <c r="K4126" s="6" t="s">
        <v>631</v>
      </c>
      <c r="L4126" s="6" t="s">
        <v>632</v>
      </c>
      <c r="M4126" s="6" t="s">
        <v>6333</v>
      </c>
      <c r="N4126" s="6" t="s">
        <v>58</v>
      </c>
      <c r="O4126" s="6" t="s">
        <v>59</v>
      </c>
      <c r="P4126" s="6" t="s">
        <v>709</v>
      </c>
      <c r="Q4126" s="6" t="s">
        <v>479</v>
      </c>
      <c r="R4126" s="6" t="s">
        <v>62</v>
      </c>
      <c r="S4126" s="6" t="s">
        <v>63</v>
      </c>
      <c r="T4126" s="6" t="s">
        <v>64</v>
      </c>
      <c r="Y4126" s="6" t="s">
        <v>66</v>
      </c>
      <c r="Z4126" s="0" t="n">
        <v>20</v>
      </c>
      <c r="AA4126" s="6" t="s">
        <v>67</v>
      </c>
      <c r="AB4126" s="6" t="s">
        <v>16475</v>
      </c>
      <c r="AC4126" s="7" t="n">
        <v>43021</v>
      </c>
      <c r="AD4126" s="6" t="s">
        <v>104</v>
      </c>
      <c r="AE4126" s="6" t="s">
        <v>162</v>
      </c>
      <c r="AH4126" s="6" t="s">
        <v>16476</v>
      </c>
      <c r="AR4126" s="0" t="n">
        <v>59</v>
      </c>
    </row>
    <row r="4127" customFormat="false" ht="12.75" hidden="false" customHeight="true" outlineLevel="0" collapsed="false">
      <c r="A4127" s="6" t="s">
        <v>47</v>
      </c>
      <c r="B4127" s="6" t="s">
        <v>665</v>
      </c>
      <c r="C4127" s="6" t="s">
        <v>16477</v>
      </c>
      <c r="D4127" s="6" t="s">
        <v>16478</v>
      </c>
      <c r="E4127" s="0" t="n">
        <v>1900</v>
      </c>
      <c r="F4127" s="6" t="s">
        <v>16479</v>
      </c>
      <c r="G4127" s="6" t="s">
        <v>46</v>
      </c>
      <c r="H4127" s="6" t="s">
        <v>16480</v>
      </c>
      <c r="K4127" s="6" t="s">
        <v>670</v>
      </c>
      <c r="L4127" s="6" t="s">
        <v>671</v>
      </c>
      <c r="M4127" s="6" t="s">
        <v>6394</v>
      </c>
      <c r="N4127" s="6" t="s">
        <v>58</v>
      </c>
      <c r="O4127" s="6" t="s">
        <v>59</v>
      </c>
      <c r="P4127" s="6" t="s">
        <v>326</v>
      </c>
      <c r="Q4127" s="6" t="s">
        <v>157</v>
      </c>
      <c r="R4127" s="6" t="s">
        <v>347</v>
      </c>
      <c r="S4127" s="6" t="s">
        <v>63</v>
      </c>
      <c r="T4127" s="6" t="s">
        <v>64</v>
      </c>
      <c r="U4127" s="6" t="s">
        <v>144</v>
      </c>
      <c r="X4127" s="6" t="s">
        <v>16481</v>
      </c>
      <c r="Y4127" s="6" t="s">
        <v>66</v>
      </c>
      <c r="Z4127" s="0" t="n">
        <v>20</v>
      </c>
      <c r="AC4127" s="7" t="n">
        <v>43028</v>
      </c>
      <c r="AD4127" s="0" t="s">
        <v>161</v>
      </c>
      <c r="AE4127" s="0" t="s">
        <v>162</v>
      </c>
      <c r="AI4127" s="6" t="s">
        <v>16482</v>
      </c>
      <c r="AN4127" s="6" t="s">
        <v>16483</v>
      </c>
      <c r="AO4127" s="6" t="s">
        <v>16484</v>
      </c>
      <c r="AR4127" s="0" t="n">
        <v>61</v>
      </c>
    </row>
    <row r="4128" customFormat="false" ht="12.75" hidden="false" customHeight="true" outlineLevel="0" collapsed="false">
      <c r="A4128" s="6" t="s">
        <v>47</v>
      </c>
      <c r="B4128" s="6" t="s">
        <v>665</v>
      </c>
      <c r="C4128" s="6" t="s">
        <v>16485</v>
      </c>
      <c r="D4128" s="6" t="s">
        <v>16486</v>
      </c>
      <c r="E4128" s="0" t="n">
        <v>1900</v>
      </c>
      <c r="F4128" s="6" t="s">
        <v>16487</v>
      </c>
      <c r="G4128" s="6" t="s">
        <v>46</v>
      </c>
      <c r="H4128" s="6" t="s">
        <v>16480</v>
      </c>
      <c r="K4128" s="6" t="s">
        <v>670</v>
      </c>
      <c r="L4128" s="6" t="s">
        <v>671</v>
      </c>
      <c r="M4128" s="6" t="s">
        <v>2800</v>
      </c>
      <c r="N4128" s="6" t="s">
        <v>58</v>
      </c>
      <c r="O4128" s="6" t="s">
        <v>59</v>
      </c>
      <c r="P4128" s="6" t="s">
        <v>11784</v>
      </c>
      <c r="Q4128" s="6" t="s">
        <v>157</v>
      </c>
      <c r="R4128" s="6" t="s">
        <v>347</v>
      </c>
      <c r="S4128" s="6" t="s">
        <v>63</v>
      </c>
      <c r="T4128" s="6" t="s">
        <v>64</v>
      </c>
      <c r="X4128" s="6" t="s">
        <v>16481</v>
      </c>
      <c r="Y4128" s="6" t="s">
        <v>66</v>
      </c>
      <c r="Z4128" s="0" t="n">
        <v>20</v>
      </c>
      <c r="AC4128" s="7" t="n">
        <v>43028</v>
      </c>
      <c r="AD4128" s="0" t="s">
        <v>161</v>
      </c>
      <c r="AE4128" s="0" t="s">
        <v>162</v>
      </c>
      <c r="AR4128" s="0" t="n">
        <v>61</v>
      </c>
    </row>
    <row r="4129" customFormat="false" ht="12.75" hidden="false" customHeight="true" outlineLevel="0" collapsed="false">
      <c r="A4129" s="6" t="s">
        <v>47</v>
      </c>
      <c r="B4129" s="6" t="s">
        <v>624</v>
      </c>
      <c r="C4129" s="6" t="s">
        <v>16488</v>
      </c>
      <c r="D4129" s="6" t="s">
        <v>16489</v>
      </c>
      <c r="E4129" s="0" t="n">
        <v>1050</v>
      </c>
      <c r="F4129" s="6" t="s">
        <v>16490</v>
      </c>
      <c r="G4129" s="6" t="s">
        <v>16491</v>
      </c>
      <c r="H4129" s="6" t="s">
        <v>16480</v>
      </c>
      <c r="I4129" s="6" t="s">
        <v>16492</v>
      </c>
      <c r="J4129" s="6" t="s">
        <v>881</v>
      </c>
      <c r="K4129" s="6" t="s">
        <v>631</v>
      </c>
      <c r="L4129" s="6" t="s">
        <v>632</v>
      </c>
      <c r="M4129" s="6" t="s">
        <v>1538</v>
      </c>
      <c r="N4129" s="6" t="s">
        <v>58</v>
      </c>
      <c r="O4129" s="6" t="s">
        <v>59</v>
      </c>
      <c r="P4129" s="6" t="s">
        <v>8814</v>
      </c>
      <c r="Q4129" s="6" t="s">
        <v>286</v>
      </c>
      <c r="R4129" s="6" t="s">
        <v>158</v>
      </c>
      <c r="S4129" s="6" t="s">
        <v>63</v>
      </c>
      <c r="T4129" s="6" t="s">
        <v>64</v>
      </c>
      <c r="X4129" s="6" t="s">
        <v>2323</v>
      </c>
      <c r="Y4129" s="6" t="s">
        <v>66</v>
      </c>
      <c r="Z4129" s="0" t="n">
        <v>20</v>
      </c>
      <c r="AA4129" s="6" t="s">
        <v>67</v>
      </c>
      <c r="AC4129" s="7" t="n">
        <v>43021</v>
      </c>
      <c r="AD4129" s="6" t="s">
        <v>104</v>
      </c>
      <c r="AE4129" s="6" t="s">
        <v>162</v>
      </c>
      <c r="AR4129" s="0" t="n">
        <v>61</v>
      </c>
    </row>
    <row r="4130" customFormat="false" ht="12.75" hidden="false" customHeight="true" outlineLevel="0" collapsed="false">
      <c r="A4130" s="6" t="s">
        <v>47</v>
      </c>
      <c r="B4130" s="6" t="s">
        <v>624</v>
      </c>
      <c r="C4130" s="6" t="s">
        <v>16493</v>
      </c>
      <c r="D4130" s="6" t="s">
        <v>16494</v>
      </c>
      <c r="E4130" s="0" t="n">
        <v>1050</v>
      </c>
      <c r="F4130" s="6" t="s">
        <v>16495</v>
      </c>
      <c r="G4130" s="6" t="s">
        <v>16491</v>
      </c>
      <c r="H4130" s="6" t="s">
        <v>16480</v>
      </c>
      <c r="I4130" s="6" t="s">
        <v>16492</v>
      </c>
      <c r="J4130" s="6" t="s">
        <v>16496</v>
      </c>
      <c r="K4130" s="6" t="s">
        <v>631</v>
      </c>
      <c r="L4130" s="6" t="s">
        <v>632</v>
      </c>
      <c r="M4130" s="6" t="s">
        <v>4044</v>
      </c>
      <c r="N4130" s="6" t="s">
        <v>58</v>
      </c>
      <c r="O4130" s="6" t="s">
        <v>59</v>
      </c>
      <c r="P4130" s="6" t="s">
        <v>553</v>
      </c>
      <c r="Q4130" s="6" t="s">
        <v>368</v>
      </c>
      <c r="R4130" s="6" t="s">
        <v>158</v>
      </c>
      <c r="S4130" s="6" t="s">
        <v>63</v>
      </c>
      <c r="T4130" s="6" t="s">
        <v>64</v>
      </c>
      <c r="U4130" s="6" t="s">
        <v>159</v>
      </c>
      <c r="X4130" s="6" t="s">
        <v>2323</v>
      </c>
      <c r="Y4130" s="6" t="s">
        <v>66</v>
      </c>
      <c r="Z4130" s="0" t="n">
        <v>20</v>
      </c>
      <c r="AA4130" s="6" t="s">
        <v>67</v>
      </c>
      <c r="AC4130" s="7" t="n">
        <v>43021</v>
      </c>
      <c r="AD4130" s="6" t="s">
        <v>104</v>
      </c>
      <c r="AE4130" s="6" t="s">
        <v>162</v>
      </c>
      <c r="AH4130" s="6" t="s">
        <v>16497</v>
      </c>
      <c r="AI4130" s="6" t="s">
        <v>16498</v>
      </c>
      <c r="AR4130" s="0" t="n">
        <v>51</v>
      </c>
    </row>
    <row r="4131" customFormat="false" ht="12.75" hidden="false" customHeight="true" outlineLevel="0" collapsed="false">
      <c r="A4131" s="6" t="s">
        <v>47</v>
      </c>
      <c r="B4131" s="6" t="s">
        <v>624</v>
      </c>
      <c r="C4131" s="6" t="s">
        <v>16499</v>
      </c>
      <c r="D4131" s="6" t="s">
        <v>16500</v>
      </c>
      <c r="E4131" s="0" t="n">
        <v>1050</v>
      </c>
      <c r="F4131" s="6" t="s">
        <v>16501</v>
      </c>
      <c r="G4131" s="6" t="s">
        <v>16502</v>
      </c>
      <c r="H4131" s="6" t="s">
        <v>16480</v>
      </c>
      <c r="J4131" s="6" t="s">
        <v>1977</v>
      </c>
      <c r="K4131" s="6" t="s">
        <v>631</v>
      </c>
      <c r="L4131" s="6" t="s">
        <v>632</v>
      </c>
      <c r="M4131" s="6" t="s">
        <v>16503</v>
      </c>
      <c r="N4131" s="6" t="s">
        <v>58</v>
      </c>
      <c r="O4131" s="6" t="s">
        <v>59</v>
      </c>
      <c r="P4131" s="6" t="s">
        <v>605</v>
      </c>
      <c r="Q4131" s="6" t="s">
        <v>644</v>
      </c>
      <c r="R4131" s="6" t="s">
        <v>66</v>
      </c>
      <c r="S4131" s="6" t="s">
        <v>63</v>
      </c>
      <c r="T4131" s="6" t="s">
        <v>64</v>
      </c>
      <c r="U4131" s="6" t="s">
        <v>144</v>
      </c>
      <c r="X4131" s="6" t="s">
        <v>2980</v>
      </c>
      <c r="Y4131" s="6" t="s">
        <v>66</v>
      </c>
      <c r="Z4131" s="0" t="n">
        <v>20</v>
      </c>
      <c r="AC4131" s="7" t="n">
        <v>43021</v>
      </c>
      <c r="AD4131" s="6" t="s">
        <v>104</v>
      </c>
      <c r="AE4131" s="6" t="s">
        <v>162</v>
      </c>
      <c r="AH4131" s="6" t="s">
        <v>16504</v>
      </c>
      <c r="AR4131" s="0" t="n">
        <v>56</v>
      </c>
    </row>
    <row r="4132" customFormat="false" ht="12.75" hidden="false" customHeight="true" outlineLevel="0" collapsed="false">
      <c r="A4132" s="6" t="s">
        <v>47</v>
      </c>
      <c r="B4132" s="6" t="s">
        <v>624</v>
      </c>
      <c r="C4132" s="6" t="s">
        <v>16505</v>
      </c>
      <c r="D4132" s="6" t="s">
        <v>16506</v>
      </c>
      <c r="E4132" s="0" t="n">
        <v>1050</v>
      </c>
      <c r="F4132" s="6" t="s">
        <v>16507</v>
      </c>
      <c r="G4132" s="6" t="s">
        <v>16502</v>
      </c>
      <c r="H4132" s="6" t="s">
        <v>16480</v>
      </c>
      <c r="J4132" s="6" t="s">
        <v>125</v>
      </c>
      <c r="K4132" s="6" t="s">
        <v>631</v>
      </c>
      <c r="L4132" s="6" t="s">
        <v>632</v>
      </c>
      <c r="M4132" s="6" t="s">
        <v>4471</v>
      </c>
      <c r="N4132" s="6" t="s">
        <v>58</v>
      </c>
      <c r="O4132" s="6" t="s">
        <v>59</v>
      </c>
      <c r="P4132" s="6" t="s">
        <v>974</v>
      </c>
      <c r="Q4132" s="6" t="s">
        <v>635</v>
      </c>
      <c r="R4132" s="6" t="s">
        <v>143</v>
      </c>
      <c r="S4132" s="6" t="s">
        <v>63</v>
      </c>
      <c r="T4132" s="6" t="s">
        <v>64</v>
      </c>
      <c r="X4132" s="6" t="s">
        <v>2980</v>
      </c>
      <c r="Y4132" s="6" t="s">
        <v>66</v>
      </c>
      <c r="Z4132" s="0" t="n">
        <v>20</v>
      </c>
      <c r="AB4132" s="6" t="s">
        <v>16508</v>
      </c>
      <c r="AC4132" s="7" t="n">
        <v>43021</v>
      </c>
      <c r="AD4132" s="6" t="s">
        <v>104</v>
      </c>
      <c r="AE4132" s="6" t="s">
        <v>162</v>
      </c>
      <c r="AN4132" s="6" t="s">
        <v>16509</v>
      </c>
      <c r="AO4132" s="6" t="s">
        <v>16510</v>
      </c>
      <c r="AR4132" s="0" t="n">
        <v>51</v>
      </c>
    </row>
    <row r="4133" customFormat="false" ht="12.75" hidden="false" customHeight="true" outlineLevel="0" collapsed="false">
      <c r="A4133" s="6" t="s">
        <v>47</v>
      </c>
      <c r="B4133" s="6" t="s">
        <v>624</v>
      </c>
      <c r="C4133" s="6" t="s">
        <v>16511</v>
      </c>
      <c r="D4133" s="6" t="s">
        <v>16512</v>
      </c>
      <c r="E4133" s="0" t="n">
        <v>1050</v>
      </c>
      <c r="F4133" s="6" t="s">
        <v>16513</v>
      </c>
      <c r="G4133" s="6" t="s">
        <v>16502</v>
      </c>
      <c r="H4133" s="6" t="s">
        <v>16480</v>
      </c>
      <c r="J4133" s="6" t="s">
        <v>1893</v>
      </c>
      <c r="K4133" s="6" t="s">
        <v>631</v>
      </c>
      <c r="L4133" s="6" t="s">
        <v>632</v>
      </c>
      <c r="M4133" s="6" t="s">
        <v>11523</v>
      </c>
      <c r="N4133" s="6" t="s">
        <v>58</v>
      </c>
      <c r="O4133" s="6" t="s">
        <v>59</v>
      </c>
      <c r="P4133" s="6" t="s">
        <v>5437</v>
      </c>
      <c r="Q4133" s="6" t="s">
        <v>644</v>
      </c>
      <c r="R4133" s="6" t="s">
        <v>143</v>
      </c>
      <c r="S4133" s="6" t="s">
        <v>63</v>
      </c>
      <c r="T4133" s="6" t="s">
        <v>64</v>
      </c>
      <c r="X4133" s="6" t="s">
        <v>2980</v>
      </c>
      <c r="Y4133" s="6" t="s">
        <v>66</v>
      </c>
      <c r="Z4133" s="0" t="n">
        <v>20</v>
      </c>
      <c r="AC4133" s="7" t="n">
        <v>43021</v>
      </c>
      <c r="AD4133" s="6" t="s">
        <v>104</v>
      </c>
      <c r="AE4133" s="6" t="s">
        <v>162</v>
      </c>
      <c r="AI4133" s="6" t="s">
        <v>16514</v>
      </c>
      <c r="AR4133" s="0" t="n">
        <v>51</v>
      </c>
    </row>
    <row r="4134" customFormat="false" ht="12.75" hidden="false" customHeight="true" outlineLevel="0" collapsed="false">
      <c r="A4134" s="6" t="s">
        <v>47</v>
      </c>
      <c r="B4134" s="6" t="s">
        <v>624</v>
      </c>
      <c r="C4134" s="6" t="s">
        <v>16515</v>
      </c>
      <c r="D4134" s="6" t="s">
        <v>16516</v>
      </c>
      <c r="E4134" s="0" t="n">
        <v>1050</v>
      </c>
      <c r="F4134" s="6" t="s">
        <v>16517</v>
      </c>
      <c r="G4134" s="6" t="s">
        <v>3182</v>
      </c>
      <c r="H4134" s="6" t="s">
        <v>16480</v>
      </c>
      <c r="K4134" s="6" t="s">
        <v>631</v>
      </c>
      <c r="L4134" s="6" t="s">
        <v>632</v>
      </c>
      <c r="M4134" s="6" t="s">
        <v>5070</v>
      </c>
      <c r="N4134" s="6" t="s">
        <v>58</v>
      </c>
      <c r="O4134" s="6" t="s">
        <v>59</v>
      </c>
      <c r="P4134" s="6" t="s">
        <v>4095</v>
      </c>
      <c r="Q4134" s="6" t="s">
        <v>414</v>
      </c>
      <c r="R4134" s="6" t="s">
        <v>62</v>
      </c>
      <c r="S4134" s="6" t="s">
        <v>63</v>
      </c>
      <c r="T4134" s="6" t="s">
        <v>64</v>
      </c>
      <c r="U4134" s="6" t="s">
        <v>144</v>
      </c>
      <c r="Y4134" s="6" t="s">
        <v>66</v>
      </c>
      <c r="Z4134" s="0" t="n">
        <v>20</v>
      </c>
      <c r="AC4134" s="7" t="n">
        <v>43021</v>
      </c>
      <c r="AD4134" s="6" t="s">
        <v>104</v>
      </c>
      <c r="AE4134" s="6" t="s">
        <v>162</v>
      </c>
      <c r="AR4134" s="0" t="n">
        <v>62</v>
      </c>
    </row>
    <row r="4135" customFormat="false" ht="12.75" hidden="false" customHeight="true" outlineLevel="0" collapsed="false">
      <c r="A4135" s="6" t="s">
        <v>47</v>
      </c>
      <c r="B4135" s="6" t="s">
        <v>4051</v>
      </c>
      <c r="C4135" s="6" t="s">
        <v>16518</v>
      </c>
      <c r="D4135" s="6" t="s">
        <v>16519</v>
      </c>
      <c r="E4135" s="0" t="n">
        <v>450</v>
      </c>
      <c r="F4135" s="6" t="s">
        <v>16520</v>
      </c>
      <c r="G4135" s="6" t="s">
        <v>1631</v>
      </c>
      <c r="H4135" s="6" t="s">
        <v>16480</v>
      </c>
      <c r="K4135" s="6" t="s">
        <v>3831</v>
      </c>
      <c r="L4135" s="6" t="s">
        <v>4057</v>
      </c>
      <c r="M4135" s="6" t="s">
        <v>4819</v>
      </c>
      <c r="N4135" s="6" t="s">
        <v>58</v>
      </c>
      <c r="O4135" s="6" t="s">
        <v>59</v>
      </c>
      <c r="P4135" s="6" t="s">
        <v>4343</v>
      </c>
      <c r="Q4135" s="6" t="s">
        <v>219</v>
      </c>
      <c r="R4135" s="6" t="s">
        <v>66</v>
      </c>
      <c r="S4135" s="6" t="s">
        <v>63</v>
      </c>
      <c r="T4135" s="6" t="s">
        <v>64</v>
      </c>
      <c r="U4135" s="6" t="s">
        <v>144</v>
      </c>
      <c r="Y4135" s="6" t="s">
        <v>66</v>
      </c>
      <c r="Z4135" s="0" t="n">
        <v>20</v>
      </c>
      <c r="AC4135" s="7" t="n">
        <v>43017</v>
      </c>
      <c r="AD4135" s="0" t="s">
        <v>161</v>
      </c>
      <c r="AE4135" s="0" t="s">
        <v>162</v>
      </c>
      <c r="AF4135" s="6" t="s">
        <v>16521</v>
      </c>
      <c r="AH4135" s="6" t="s">
        <v>16522</v>
      </c>
      <c r="AI4135" s="6" t="s">
        <v>16523</v>
      </c>
      <c r="AN4135" s="6" t="s">
        <v>16524</v>
      </c>
      <c r="AR4135" s="0" t="n">
        <v>62</v>
      </c>
    </row>
    <row r="4136" customFormat="false" ht="12.75" hidden="false" customHeight="true" outlineLevel="0" collapsed="false">
      <c r="A4136" s="6" t="s">
        <v>47</v>
      </c>
      <c r="B4136" s="6" t="s">
        <v>4051</v>
      </c>
      <c r="C4136" s="6" t="s">
        <v>16525</v>
      </c>
      <c r="D4136" s="6" t="s">
        <v>16526</v>
      </c>
      <c r="E4136" s="0" t="n">
        <v>450</v>
      </c>
      <c r="F4136" s="6" t="s">
        <v>16527</v>
      </c>
      <c r="G4136" s="6" t="s">
        <v>1261</v>
      </c>
      <c r="H4136" s="6" t="s">
        <v>16480</v>
      </c>
      <c r="K4136" s="6" t="s">
        <v>3831</v>
      </c>
      <c r="L4136" s="6" t="s">
        <v>4057</v>
      </c>
      <c r="M4136" s="6" t="s">
        <v>2271</v>
      </c>
      <c r="N4136" s="6" t="s">
        <v>58</v>
      </c>
      <c r="O4136" s="6" t="s">
        <v>59</v>
      </c>
      <c r="P4136" s="6" t="s">
        <v>2448</v>
      </c>
      <c r="Q4136" s="6" t="s">
        <v>2116</v>
      </c>
      <c r="R4136" s="6" t="s">
        <v>158</v>
      </c>
      <c r="S4136" s="6" t="s">
        <v>63</v>
      </c>
      <c r="T4136" s="6" t="s">
        <v>64</v>
      </c>
      <c r="U4136" s="6" t="s">
        <v>144</v>
      </c>
      <c r="Y4136" s="6" t="s">
        <v>66</v>
      </c>
      <c r="Z4136" s="0" t="n">
        <v>20</v>
      </c>
      <c r="AA4136" s="6" t="s">
        <v>67</v>
      </c>
      <c r="AB4136" s="6" t="s">
        <v>16528</v>
      </c>
      <c r="AC4136" s="7" t="n">
        <v>43017</v>
      </c>
      <c r="AD4136" s="0" t="s">
        <v>161</v>
      </c>
      <c r="AE4136" s="0" t="s">
        <v>162</v>
      </c>
      <c r="AN4136" s="6" t="s">
        <v>16529</v>
      </c>
      <c r="AR4136" s="0" t="n">
        <v>62</v>
      </c>
    </row>
    <row r="4137" customFormat="false" ht="12.75" hidden="false" customHeight="true" outlineLevel="0" collapsed="false">
      <c r="A4137" s="6" t="s">
        <v>47</v>
      </c>
      <c r="B4137" s="6" t="s">
        <v>2152</v>
      </c>
      <c r="C4137" s="6" t="s">
        <v>16530</v>
      </c>
      <c r="D4137" s="6" t="s">
        <v>16531</v>
      </c>
      <c r="E4137" s="0" t="n">
        <v>1210</v>
      </c>
      <c r="F4137" s="6" t="s">
        <v>16532</v>
      </c>
      <c r="G4137" s="6" t="s">
        <v>3182</v>
      </c>
      <c r="H4137" s="6" t="s">
        <v>16533</v>
      </c>
      <c r="J4137" s="6" t="s">
        <v>13427</v>
      </c>
      <c r="K4137" s="6" t="s">
        <v>683</v>
      </c>
      <c r="L4137" s="6" t="s">
        <v>2159</v>
      </c>
      <c r="M4137" s="6" t="s">
        <v>772</v>
      </c>
      <c r="N4137" s="6" t="s">
        <v>58</v>
      </c>
      <c r="O4137" s="6" t="s">
        <v>59</v>
      </c>
      <c r="P4137" s="6" t="s">
        <v>11067</v>
      </c>
      <c r="Q4137" s="6" t="s">
        <v>219</v>
      </c>
      <c r="R4137" s="6" t="s">
        <v>66</v>
      </c>
      <c r="S4137" s="6" t="s">
        <v>63</v>
      </c>
      <c r="T4137" s="6" t="s">
        <v>64</v>
      </c>
      <c r="X4137" s="6" t="s">
        <v>16534</v>
      </c>
      <c r="Y4137" s="6" t="s">
        <v>66</v>
      </c>
      <c r="Z4137" s="0" t="n">
        <v>20</v>
      </c>
      <c r="AI4137" s="6" t="s">
        <v>16535</v>
      </c>
      <c r="AR4137" s="0" t="n">
        <v>64</v>
      </c>
    </row>
    <row r="4138" customFormat="false" ht="12.75" hidden="false" customHeight="true" outlineLevel="0" collapsed="false">
      <c r="A4138" s="4"/>
      <c r="B4138" s="4"/>
      <c r="C4138" s="4"/>
      <c r="D4138" s="4"/>
      <c r="E4138" s="4"/>
      <c r="F4138" s="4"/>
      <c r="G4138" s="4" t="s">
        <v>1551</v>
      </c>
      <c r="H4138" s="4" t="s">
        <v>16536</v>
      </c>
      <c r="I4138" s="4"/>
      <c r="J4138" s="4"/>
      <c r="K4138" s="4" t="s">
        <v>2467</v>
      </c>
      <c r="L4138" s="4" t="s">
        <v>2468</v>
      </c>
      <c r="M4138" s="4"/>
      <c r="N4138" s="4"/>
      <c r="O4138" s="4"/>
      <c r="P4138" s="4"/>
      <c r="Q4138" s="4"/>
      <c r="R4138" s="4"/>
      <c r="S4138" s="4"/>
      <c r="T4138" s="4"/>
      <c r="U4138" s="4"/>
      <c r="V4138" s="4"/>
      <c r="W4138" s="4"/>
      <c r="X4138" s="4"/>
      <c r="Y4138" s="4"/>
      <c r="Z4138" s="4"/>
      <c r="AA4138" s="4"/>
      <c r="AB4138" s="4"/>
      <c r="AC4138" s="5"/>
      <c r="AD4138" s="4"/>
      <c r="AE4138" s="4"/>
      <c r="AF4138" s="4"/>
      <c r="AG4138" s="4"/>
      <c r="AH4138" s="4"/>
      <c r="AI4138" s="4"/>
      <c r="AJ4138" s="4"/>
      <c r="AK4138" s="4"/>
      <c r="AL4138" s="4"/>
      <c r="AM4138" s="4"/>
      <c r="AN4138" s="4"/>
      <c r="AO4138" s="4"/>
      <c r="AP4138" s="4"/>
      <c r="AQ4138" s="4"/>
      <c r="AR4138" s="4"/>
    </row>
    <row r="4139" customFormat="false" ht="12.75" hidden="false" customHeight="true" outlineLevel="0" collapsed="false">
      <c r="A4139" s="4"/>
      <c r="B4139" s="4"/>
      <c r="C4139" s="4"/>
      <c r="D4139" s="4"/>
      <c r="E4139" s="4"/>
      <c r="F4139" s="4"/>
      <c r="G4139" s="4" t="s">
        <v>1551</v>
      </c>
      <c r="H4139" s="4" t="s">
        <v>16536</v>
      </c>
      <c r="I4139" s="4"/>
      <c r="J4139" s="4"/>
      <c r="K4139" s="4" t="s">
        <v>2467</v>
      </c>
      <c r="L4139" s="4" t="s">
        <v>2468</v>
      </c>
      <c r="M4139" s="4"/>
      <c r="N4139" s="4"/>
      <c r="O4139" s="4"/>
      <c r="P4139" s="4"/>
      <c r="Q4139" s="4"/>
      <c r="R4139" s="4"/>
      <c r="S4139" s="4"/>
      <c r="T4139" s="4"/>
      <c r="U4139" s="4"/>
      <c r="V4139" s="4"/>
      <c r="W4139" s="4"/>
      <c r="X4139" s="4"/>
      <c r="Y4139" s="4"/>
      <c r="Z4139" s="4"/>
      <c r="AA4139" s="4"/>
      <c r="AB4139" s="4"/>
      <c r="AC4139" s="5"/>
      <c r="AD4139" s="4"/>
      <c r="AE4139" s="4"/>
      <c r="AF4139" s="4"/>
      <c r="AG4139" s="4"/>
      <c r="AH4139" s="4"/>
      <c r="AI4139" s="4"/>
      <c r="AJ4139" s="4"/>
      <c r="AK4139" s="4"/>
      <c r="AL4139" s="4"/>
      <c r="AM4139" s="4"/>
      <c r="AN4139" s="4"/>
      <c r="AO4139" s="4"/>
      <c r="AP4139" s="4"/>
      <c r="AQ4139" s="4"/>
      <c r="AR4139" s="4"/>
    </row>
    <row r="4140" customFormat="false" ht="12.75" hidden="false" customHeight="true" outlineLevel="0" collapsed="false">
      <c r="A4140" s="4"/>
      <c r="B4140" s="4"/>
      <c r="C4140" s="4"/>
      <c r="D4140" s="4"/>
      <c r="E4140" s="4"/>
      <c r="F4140" s="4"/>
      <c r="G4140" s="4" t="s">
        <v>139</v>
      </c>
      <c r="H4140" s="4" t="s">
        <v>16537</v>
      </c>
      <c r="I4140" s="4"/>
      <c r="J4140" s="4"/>
      <c r="K4140" s="4" t="s">
        <v>153</v>
      </c>
      <c r="L4140" s="4" t="s">
        <v>154</v>
      </c>
      <c r="M4140" s="4"/>
      <c r="N4140" s="4"/>
      <c r="O4140" s="4"/>
      <c r="P4140" s="4"/>
      <c r="Q4140" s="4"/>
      <c r="R4140" s="4"/>
      <c r="S4140" s="4"/>
      <c r="T4140" s="4"/>
      <c r="U4140" s="4"/>
      <c r="V4140" s="4"/>
      <c r="W4140" s="4"/>
      <c r="X4140" s="4"/>
      <c r="Y4140" s="4"/>
      <c r="Z4140" s="4"/>
      <c r="AA4140" s="4"/>
      <c r="AB4140" s="4"/>
      <c r="AC4140" s="5"/>
      <c r="AD4140" s="4"/>
      <c r="AE4140" s="4"/>
      <c r="AF4140" s="4"/>
      <c r="AG4140" s="4"/>
      <c r="AH4140" s="4"/>
      <c r="AI4140" s="4"/>
      <c r="AJ4140" s="4"/>
      <c r="AK4140" s="4"/>
      <c r="AL4140" s="4"/>
      <c r="AM4140" s="4"/>
      <c r="AN4140" s="4"/>
      <c r="AO4140" s="4"/>
      <c r="AP4140" s="4"/>
      <c r="AQ4140" s="4"/>
      <c r="AR4140" s="4"/>
    </row>
    <row r="4141" customFormat="false" ht="12.75" hidden="false" customHeight="true" outlineLevel="0" collapsed="false">
      <c r="A4141" s="4"/>
      <c r="B4141" s="4"/>
      <c r="C4141" s="4"/>
      <c r="D4141" s="4"/>
      <c r="E4141" s="4"/>
      <c r="F4141" s="4"/>
      <c r="G4141" s="4" t="s">
        <v>628</v>
      </c>
      <c r="H4141" s="4" t="s">
        <v>16537</v>
      </c>
      <c r="I4141" s="4"/>
      <c r="J4141" s="4"/>
      <c r="K4141" s="4" t="s">
        <v>153</v>
      </c>
      <c r="L4141" s="4" t="s">
        <v>154</v>
      </c>
      <c r="M4141" s="4"/>
      <c r="N4141" s="4"/>
      <c r="O4141" s="4"/>
      <c r="P4141" s="4"/>
      <c r="Q4141" s="4"/>
      <c r="R4141" s="4"/>
      <c r="S4141" s="4"/>
      <c r="T4141" s="4"/>
      <c r="U4141" s="4"/>
      <c r="V4141" s="4"/>
      <c r="W4141" s="4"/>
      <c r="X4141" s="4"/>
      <c r="Y4141" s="4"/>
      <c r="Z4141" s="4"/>
      <c r="AA4141" s="4"/>
      <c r="AB4141" s="4"/>
      <c r="AC4141" s="5"/>
      <c r="AD4141" s="4"/>
      <c r="AE4141" s="4"/>
      <c r="AF4141" s="4"/>
      <c r="AG4141" s="4"/>
      <c r="AH4141" s="4"/>
      <c r="AI4141" s="4"/>
      <c r="AJ4141" s="4"/>
      <c r="AK4141" s="4"/>
      <c r="AL4141" s="4"/>
      <c r="AM4141" s="4"/>
      <c r="AN4141" s="4"/>
      <c r="AO4141" s="4"/>
      <c r="AP4141" s="4"/>
      <c r="AQ4141" s="4"/>
      <c r="AR4141" s="4"/>
    </row>
    <row r="4142" customFormat="false" ht="12.75" hidden="false" customHeight="true" outlineLevel="0" collapsed="false">
      <c r="A4142" s="4"/>
      <c r="B4142" s="4"/>
      <c r="C4142" s="4"/>
      <c r="D4142" s="4"/>
      <c r="E4142" s="4"/>
      <c r="F4142" s="4"/>
      <c r="G4142" s="4" t="s">
        <v>889</v>
      </c>
      <c r="H4142" s="4" t="s">
        <v>16537</v>
      </c>
      <c r="I4142" s="4"/>
      <c r="J4142" s="4"/>
      <c r="K4142" s="4" t="s">
        <v>153</v>
      </c>
      <c r="L4142" s="4" t="s">
        <v>154</v>
      </c>
      <c r="M4142" s="4"/>
      <c r="N4142" s="4"/>
      <c r="O4142" s="4"/>
      <c r="P4142" s="4"/>
      <c r="Q4142" s="4"/>
      <c r="R4142" s="4"/>
      <c r="S4142" s="4"/>
      <c r="T4142" s="4"/>
      <c r="U4142" s="4"/>
      <c r="V4142" s="4"/>
      <c r="W4142" s="4"/>
      <c r="X4142" s="4"/>
      <c r="Y4142" s="4"/>
      <c r="Z4142" s="4"/>
      <c r="AA4142" s="4"/>
      <c r="AB4142" s="4"/>
      <c r="AC4142" s="5"/>
      <c r="AD4142" s="4"/>
      <c r="AE4142" s="4"/>
      <c r="AF4142" s="4"/>
      <c r="AG4142" s="4"/>
      <c r="AH4142" s="4"/>
      <c r="AI4142" s="4"/>
      <c r="AJ4142" s="4"/>
      <c r="AK4142" s="4"/>
      <c r="AL4142" s="4"/>
      <c r="AM4142" s="4"/>
      <c r="AN4142" s="4"/>
      <c r="AO4142" s="4"/>
      <c r="AP4142" s="4"/>
      <c r="AQ4142" s="4"/>
      <c r="AR4142" s="4"/>
    </row>
    <row r="4143" customFormat="false" ht="12.75" hidden="false" customHeight="true" outlineLevel="0" collapsed="false">
      <c r="A4143" s="4"/>
      <c r="B4143" s="4"/>
      <c r="C4143" s="4"/>
      <c r="D4143" s="4"/>
      <c r="E4143" s="4"/>
      <c r="F4143" s="4"/>
      <c r="G4143" s="4" t="s">
        <v>52</v>
      </c>
      <c r="H4143" s="4" t="s">
        <v>16537</v>
      </c>
      <c r="I4143" s="4"/>
      <c r="J4143" s="4"/>
      <c r="K4143" s="4" t="s">
        <v>153</v>
      </c>
      <c r="L4143" s="4" t="s">
        <v>154</v>
      </c>
      <c r="M4143" s="4"/>
      <c r="N4143" s="4"/>
      <c r="O4143" s="4"/>
      <c r="P4143" s="4"/>
      <c r="Q4143" s="4"/>
      <c r="R4143" s="4"/>
      <c r="S4143" s="4"/>
      <c r="T4143" s="4"/>
      <c r="U4143" s="4"/>
      <c r="V4143" s="4"/>
      <c r="W4143" s="4"/>
      <c r="X4143" s="4"/>
      <c r="Y4143" s="4"/>
      <c r="Z4143" s="4"/>
      <c r="AA4143" s="4"/>
      <c r="AB4143" s="4"/>
      <c r="AC4143" s="5"/>
      <c r="AD4143" s="4"/>
      <c r="AE4143" s="4"/>
      <c r="AF4143" s="4"/>
      <c r="AG4143" s="4"/>
      <c r="AH4143" s="4"/>
      <c r="AI4143" s="4"/>
      <c r="AJ4143" s="4"/>
      <c r="AK4143" s="4"/>
      <c r="AL4143" s="4"/>
      <c r="AM4143" s="4"/>
      <c r="AN4143" s="4"/>
      <c r="AO4143" s="4"/>
      <c r="AP4143" s="4"/>
      <c r="AQ4143" s="4"/>
      <c r="AR4143" s="4"/>
    </row>
    <row r="4144" customFormat="false" ht="12.75" hidden="false" customHeight="true" outlineLevel="0" collapsed="false">
      <c r="A4144" s="4"/>
      <c r="B4144" s="4"/>
      <c r="C4144" s="4"/>
      <c r="D4144" s="4"/>
      <c r="E4144" s="4"/>
      <c r="F4144" s="4"/>
      <c r="G4144" s="4" t="s">
        <v>52</v>
      </c>
      <c r="H4144" s="4" t="s">
        <v>16537</v>
      </c>
      <c r="I4144" s="4"/>
      <c r="J4144" s="4"/>
      <c r="K4144" s="4" t="s">
        <v>153</v>
      </c>
      <c r="L4144" s="4" t="s">
        <v>154</v>
      </c>
      <c r="M4144" s="4"/>
      <c r="N4144" s="4"/>
      <c r="O4144" s="4"/>
      <c r="P4144" s="4"/>
      <c r="Q4144" s="4"/>
      <c r="R4144" s="4"/>
      <c r="S4144" s="4"/>
      <c r="T4144" s="4"/>
      <c r="U4144" s="4"/>
      <c r="V4144" s="4"/>
      <c r="W4144" s="4"/>
      <c r="X4144" s="4"/>
      <c r="Y4144" s="4"/>
      <c r="Z4144" s="4"/>
      <c r="AA4144" s="4"/>
      <c r="AB4144" s="4"/>
      <c r="AC4144" s="5"/>
      <c r="AD4144" s="4"/>
      <c r="AE4144" s="4"/>
      <c r="AF4144" s="4"/>
      <c r="AG4144" s="4"/>
      <c r="AH4144" s="4"/>
      <c r="AI4144" s="4"/>
      <c r="AJ4144" s="4"/>
      <c r="AK4144" s="4"/>
      <c r="AL4144" s="4"/>
      <c r="AM4144" s="4"/>
      <c r="AN4144" s="4"/>
      <c r="AO4144" s="4"/>
      <c r="AP4144" s="4"/>
      <c r="AQ4144" s="4"/>
      <c r="AR4144" s="4"/>
    </row>
    <row r="4145" customFormat="false" ht="12.75" hidden="false" customHeight="true" outlineLevel="0" collapsed="false">
      <c r="A4145" s="4"/>
      <c r="B4145" s="4"/>
      <c r="C4145" s="4"/>
      <c r="D4145" s="4"/>
      <c r="E4145" s="4"/>
      <c r="F4145" s="4"/>
      <c r="G4145" s="4" t="s">
        <v>3159</v>
      </c>
      <c r="H4145" s="4" t="s">
        <v>16538</v>
      </c>
      <c r="I4145" s="4"/>
      <c r="J4145" s="4"/>
      <c r="K4145" s="4" t="s">
        <v>3178</v>
      </c>
      <c r="L4145" s="4" t="s">
        <v>3179</v>
      </c>
      <c r="M4145" s="4"/>
      <c r="N4145" s="4"/>
      <c r="O4145" s="4"/>
      <c r="P4145" s="4"/>
      <c r="Q4145" s="4"/>
      <c r="R4145" s="4"/>
      <c r="S4145" s="4"/>
      <c r="T4145" s="4"/>
      <c r="U4145" s="4"/>
      <c r="V4145" s="4"/>
      <c r="W4145" s="4"/>
      <c r="X4145" s="4"/>
      <c r="Y4145" s="4"/>
      <c r="Z4145" s="4"/>
      <c r="AA4145" s="4"/>
      <c r="AB4145" s="4"/>
      <c r="AC4145" s="5"/>
      <c r="AD4145" s="4"/>
      <c r="AE4145" s="4"/>
      <c r="AF4145" s="4"/>
      <c r="AG4145" s="4"/>
      <c r="AH4145" s="4"/>
      <c r="AI4145" s="4"/>
      <c r="AJ4145" s="4"/>
      <c r="AK4145" s="4"/>
      <c r="AL4145" s="4"/>
      <c r="AM4145" s="4"/>
      <c r="AN4145" s="4"/>
      <c r="AO4145" s="4"/>
      <c r="AP4145" s="4"/>
      <c r="AQ4145" s="4"/>
      <c r="AR4145" s="4"/>
    </row>
    <row r="4146" customFormat="false" ht="12.75" hidden="false" customHeight="true" outlineLevel="0" collapsed="false">
      <c r="A4146" s="4"/>
      <c r="B4146" s="4"/>
      <c r="C4146" s="4"/>
      <c r="D4146" s="4"/>
      <c r="E4146" s="4"/>
      <c r="F4146" s="4"/>
      <c r="G4146" s="4" t="s">
        <v>353</v>
      </c>
      <c r="H4146" s="4" t="s">
        <v>16539</v>
      </c>
      <c r="I4146" s="4"/>
      <c r="J4146" s="4"/>
      <c r="K4146" s="4" t="s">
        <v>809</v>
      </c>
      <c r="L4146" s="4" t="s">
        <v>810</v>
      </c>
      <c r="M4146" s="4"/>
      <c r="N4146" s="4"/>
      <c r="O4146" s="4"/>
      <c r="P4146" s="4"/>
      <c r="Q4146" s="4"/>
      <c r="R4146" s="4"/>
      <c r="S4146" s="4"/>
      <c r="T4146" s="4"/>
      <c r="U4146" s="4"/>
      <c r="V4146" s="4"/>
      <c r="W4146" s="4"/>
      <c r="X4146" s="4"/>
      <c r="Y4146" s="4"/>
      <c r="Z4146" s="4"/>
      <c r="AA4146" s="4"/>
      <c r="AB4146" s="4"/>
      <c r="AC4146" s="5"/>
      <c r="AD4146" s="4"/>
      <c r="AE4146" s="4"/>
      <c r="AF4146" s="4"/>
      <c r="AG4146" s="4"/>
      <c r="AH4146" s="4"/>
      <c r="AI4146" s="4"/>
      <c r="AJ4146" s="4"/>
      <c r="AK4146" s="4"/>
      <c r="AL4146" s="4"/>
      <c r="AM4146" s="4"/>
      <c r="AN4146" s="4"/>
      <c r="AO4146" s="4"/>
      <c r="AP4146" s="4"/>
      <c r="AQ4146" s="4"/>
      <c r="AR4146" s="4"/>
    </row>
    <row r="4147" customFormat="false" ht="12.75" hidden="false" customHeight="true" outlineLevel="0" collapsed="false">
      <c r="A4147" s="6" t="s">
        <v>88</v>
      </c>
      <c r="B4147" s="6" t="s">
        <v>841</v>
      </c>
      <c r="C4147" s="6" t="s">
        <v>16540</v>
      </c>
      <c r="D4147" s="6" t="s">
        <v>16541</v>
      </c>
      <c r="E4147" s="0" t="n">
        <v>860</v>
      </c>
      <c r="F4147" s="6" t="s">
        <v>16542</v>
      </c>
      <c r="G4147" s="6" t="s">
        <v>1892</v>
      </c>
      <c r="H4147" s="6" t="s">
        <v>16539</v>
      </c>
      <c r="J4147" s="6" t="s">
        <v>846</v>
      </c>
      <c r="K4147" s="6" t="s">
        <v>847</v>
      </c>
      <c r="L4147" s="6" t="s">
        <v>848</v>
      </c>
      <c r="M4147" s="6" t="s">
        <v>6289</v>
      </c>
      <c r="N4147" s="6" t="s">
        <v>58</v>
      </c>
      <c r="O4147" s="6" t="s">
        <v>59</v>
      </c>
      <c r="P4147" s="6" t="s">
        <v>8403</v>
      </c>
      <c r="Q4147" s="6" t="s">
        <v>358</v>
      </c>
      <c r="R4147" s="6" t="s">
        <v>62</v>
      </c>
      <c r="S4147" s="6" t="s">
        <v>63</v>
      </c>
      <c r="T4147" s="6" t="s">
        <v>64</v>
      </c>
      <c r="Y4147" s="6" t="s">
        <v>66</v>
      </c>
      <c r="Z4147" s="0" t="n">
        <v>20</v>
      </c>
      <c r="AH4147" s="6" t="s">
        <v>16543</v>
      </c>
      <c r="AI4147" s="6" t="s">
        <v>16544</v>
      </c>
      <c r="AJ4147" s="6" t="s">
        <v>16545</v>
      </c>
      <c r="AR4147" s="0" t="n">
        <v>48</v>
      </c>
    </row>
    <row r="4148" customFormat="false" ht="12.75" hidden="false" customHeight="true" outlineLevel="0" collapsed="false">
      <c r="A4148" s="4"/>
      <c r="B4148" s="4"/>
      <c r="C4148" s="4"/>
      <c r="D4148" s="4"/>
      <c r="E4148" s="4"/>
      <c r="F4148" s="4"/>
      <c r="G4148" s="4"/>
      <c r="H4148" s="4" t="s">
        <v>16546</v>
      </c>
      <c r="I4148" s="4"/>
      <c r="J4148" s="4"/>
      <c r="K4148" s="4" t="s">
        <v>44</v>
      </c>
      <c r="L4148" s="4" t="s">
        <v>45</v>
      </c>
      <c r="M4148" s="4"/>
      <c r="N4148" s="4"/>
      <c r="O4148" s="4"/>
      <c r="P4148" s="4"/>
      <c r="Q4148" s="4"/>
      <c r="R4148" s="4"/>
      <c r="S4148" s="4"/>
      <c r="T4148" s="4"/>
      <c r="U4148" s="4"/>
      <c r="V4148" s="4"/>
      <c r="W4148" s="4"/>
      <c r="X4148" s="4"/>
      <c r="Y4148" s="4"/>
      <c r="Z4148" s="4"/>
      <c r="AA4148" s="4"/>
      <c r="AB4148" s="4"/>
      <c r="AC4148" s="5"/>
      <c r="AD4148" s="4"/>
      <c r="AE4148" s="4"/>
      <c r="AF4148" s="4"/>
      <c r="AG4148" s="4"/>
      <c r="AH4148" s="4"/>
      <c r="AI4148" s="4"/>
      <c r="AJ4148" s="4"/>
      <c r="AK4148" s="4"/>
      <c r="AL4148" s="4"/>
      <c r="AM4148" s="4"/>
      <c r="AN4148" s="4"/>
      <c r="AO4148" s="4"/>
      <c r="AP4148" s="4"/>
      <c r="AQ4148" s="4"/>
      <c r="AR4148" s="4"/>
    </row>
    <row r="4149" customFormat="false" ht="12.75" hidden="false" customHeight="true" outlineLevel="0" collapsed="false">
      <c r="A4149" s="4"/>
      <c r="B4149" s="4"/>
      <c r="C4149" s="4"/>
      <c r="D4149" s="4"/>
      <c r="E4149" s="4"/>
      <c r="F4149" s="4"/>
      <c r="G4149" s="4"/>
      <c r="H4149" s="4" t="s">
        <v>16546</v>
      </c>
      <c r="I4149" s="4"/>
      <c r="J4149" s="4"/>
      <c r="K4149" s="4" t="s">
        <v>44</v>
      </c>
      <c r="L4149" s="4" t="s">
        <v>45</v>
      </c>
      <c r="M4149" s="4"/>
      <c r="N4149" s="4"/>
      <c r="O4149" s="4"/>
      <c r="P4149" s="4"/>
      <c r="Q4149" s="4"/>
      <c r="R4149" s="4"/>
      <c r="S4149" s="4"/>
      <c r="T4149" s="4"/>
      <c r="U4149" s="4"/>
      <c r="V4149" s="4"/>
      <c r="W4149" s="4"/>
      <c r="X4149" s="4"/>
      <c r="Y4149" s="4"/>
      <c r="Z4149" s="4"/>
      <c r="AA4149" s="4"/>
      <c r="AB4149" s="4"/>
      <c r="AC4149" s="5"/>
      <c r="AD4149" s="4"/>
      <c r="AE4149" s="4"/>
      <c r="AF4149" s="4"/>
      <c r="AG4149" s="4"/>
      <c r="AH4149" s="4"/>
      <c r="AI4149" s="4"/>
      <c r="AJ4149" s="4"/>
      <c r="AK4149" s="4"/>
      <c r="AL4149" s="4"/>
      <c r="AM4149" s="4"/>
      <c r="AN4149" s="4"/>
      <c r="AO4149" s="4"/>
      <c r="AP4149" s="4"/>
      <c r="AQ4149" s="4"/>
      <c r="AR4149" s="4"/>
    </row>
    <row r="4150" customFormat="false" ht="12.75" hidden="false" customHeight="true" outlineLevel="0" collapsed="false">
      <c r="A4150" s="6" t="s">
        <v>88</v>
      </c>
      <c r="B4150" s="6" t="s">
        <v>2792</v>
      </c>
      <c r="C4150" s="6" t="s">
        <v>16547</v>
      </c>
      <c r="D4150" s="6" t="s">
        <v>16548</v>
      </c>
      <c r="E4150" s="0" t="n">
        <v>37</v>
      </c>
      <c r="F4150" s="6" t="s">
        <v>16549</v>
      </c>
      <c r="G4150" s="6" t="s">
        <v>648</v>
      </c>
      <c r="H4150" s="6" t="s">
        <v>16550</v>
      </c>
      <c r="K4150" s="6" t="s">
        <v>1213</v>
      </c>
      <c r="L4150" s="6" t="s">
        <v>2798</v>
      </c>
      <c r="M4150" s="6" t="s">
        <v>2431</v>
      </c>
      <c r="N4150" s="6" t="s">
        <v>58</v>
      </c>
      <c r="O4150" s="6" t="s">
        <v>59</v>
      </c>
      <c r="P4150" s="6" t="s">
        <v>3564</v>
      </c>
      <c r="Q4150" s="6" t="s">
        <v>479</v>
      </c>
      <c r="R4150" s="6" t="s">
        <v>158</v>
      </c>
      <c r="S4150" s="6" t="s">
        <v>63</v>
      </c>
      <c r="T4150" s="6" t="s">
        <v>64</v>
      </c>
      <c r="X4150" s="6" t="s">
        <v>1944</v>
      </c>
      <c r="Y4150" s="6" t="s">
        <v>66</v>
      </c>
      <c r="Z4150" s="0" t="n">
        <v>20</v>
      </c>
      <c r="AB4150" s="6" t="s">
        <v>16551</v>
      </c>
      <c r="AC4150" s="7" t="n">
        <v>43026</v>
      </c>
      <c r="AD4150" s="6" t="s">
        <v>161</v>
      </c>
      <c r="AE4150" s="6" t="s">
        <v>105</v>
      </c>
      <c r="AR4150" s="0" t="n">
        <v>43</v>
      </c>
    </row>
    <row r="4151" customFormat="false" ht="12.75" hidden="false" customHeight="true" outlineLevel="0" collapsed="false">
      <c r="A4151" s="6" t="s">
        <v>88</v>
      </c>
      <c r="B4151" s="6" t="s">
        <v>2792</v>
      </c>
      <c r="C4151" s="6" t="s">
        <v>16552</v>
      </c>
      <c r="D4151" s="6" t="s">
        <v>16553</v>
      </c>
      <c r="E4151" s="0" t="n">
        <v>37</v>
      </c>
      <c r="F4151" s="6" t="s">
        <v>16554</v>
      </c>
      <c r="G4151" s="6" t="s">
        <v>648</v>
      </c>
      <c r="H4151" s="6" t="s">
        <v>16550</v>
      </c>
      <c r="K4151" s="6" t="s">
        <v>1213</v>
      </c>
      <c r="L4151" s="6" t="s">
        <v>2798</v>
      </c>
      <c r="M4151" s="6" t="s">
        <v>837</v>
      </c>
      <c r="N4151" s="6" t="s">
        <v>58</v>
      </c>
      <c r="O4151" s="6" t="s">
        <v>59</v>
      </c>
      <c r="P4151" s="6" t="s">
        <v>5474</v>
      </c>
      <c r="Q4151" s="6" t="s">
        <v>190</v>
      </c>
      <c r="R4151" s="6" t="s">
        <v>158</v>
      </c>
      <c r="S4151" s="6" t="s">
        <v>63</v>
      </c>
      <c r="T4151" s="6" t="s">
        <v>64</v>
      </c>
      <c r="U4151" s="6" t="s">
        <v>144</v>
      </c>
      <c r="X4151" s="6" t="s">
        <v>1944</v>
      </c>
      <c r="Y4151" s="6" t="s">
        <v>66</v>
      </c>
      <c r="Z4151" s="0" t="n">
        <v>20</v>
      </c>
      <c r="AB4151" s="6" t="s">
        <v>16555</v>
      </c>
      <c r="AC4151" s="7" t="n">
        <v>43026</v>
      </c>
      <c r="AD4151" s="6" t="s">
        <v>161</v>
      </c>
      <c r="AE4151" s="6" t="s">
        <v>105</v>
      </c>
      <c r="AR4151" s="0" t="n">
        <v>46</v>
      </c>
    </row>
    <row r="4152" customFormat="false" ht="12.75" hidden="false" customHeight="true" outlineLevel="0" collapsed="false">
      <c r="A4152" s="4"/>
      <c r="B4152" s="4"/>
      <c r="C4152" s="4"/>
      <c r="D4152" s="4"/>
      <c r="E4152" s="4"/>
      <c r="F4152" s="4"/>
      <c r="G4152" s="4" t="s">
        <v>93</v>
      </c>
      <c r="H4152" s="4" t="s">
        <v>16556</v>
      </c>
      <c r="I4152" s="4"/>
      <c r="J4152" s="4"/>
      <c r="K4152" s="4" t="s">
        <v>1299</v>
      </c>
      <c r="L4152" s="4" t="s">
        <v>1300</v>
      </c>
      <c r="M4152" s="4"/>
      <c r="N4152" s="4"/>
      <c r="O4152" s="4"/>
      <c r="P4152" s="4"/>
      <c r="Q4152" s="4"/>
      <c r="R4152" s="4"/>
      <c r="S4152" s="4"/>
      <c r="T4152" s="4"/>
      <c r="U4152" s="4"/>
      <c r="V4152" s="4"/>
      <c r="W4152" s="4"/>
      <c r="X4152" s="4"/>
      <c r="Y4152" s="4"/>
      <c r="Z4152" s="4"/>
      <c r="AA4152" s="4"/>
      <c r="AB4152" s="4"/>
      <c r="AC4152" s="5"/>
      <c r="AD4152" s="4"/>
      <c r="AE4152" s="4"/>
      <c r="AF4152" s="4"/>
      <c r="AG4152" s="4"/>
      <c r="AH4152" s="4"/>
      <c r="AI4152" s="4"/>
      <c r="AJ4152" s="4"/>
      <c r="AK4152" s="4"/>
      <c r="AL4152" s="4"/>
      <c r="AM4152" s="4"/>
      <c r="AN4152" s="4"/>
      <c r="AO4152" s="4"/>
      <c r="AP4152" s="4"/>
      <c r="AQ4152" s="4"/>
      <c r="AR4152" s="4"/>
    </row>
    <row r="4153" customFormat="false" ht="12.75" hidden="false" customHeight="true" outlineLevel="0" collapsed="false">
      <c r="A4153" s="6" t="s">
        <v>88</v>
      </c>
      <c r="B4153" s="6" t="s">
        <v>2720</v>
      </c>
      <c r="C4153" s="6" t="s">
        <v>16557</v>
      </c>
      <c r="D4153" s="6" t="s">
        <v>16558</v>
      </c>
      <c r="E4153" s="0" t="n">
        <v>660</v>
      </c>
      <c r="F4153" s="6" t="s">
        <v>16559</v>
      </c>
      <c r="G4153" s="6" t="s">
        <v>269</v>
      </c>
      <c r="H4153" s="6" t="s">
        <v>16560</v>
      </c>
      <c r="J4153" s="6" t="s">
        <v>4756</v>
      </c>
      <c r="K4153" s="6" t="s">
        <v>2726</v>
      </c>
      <c r="L4153" s="6" t="s">
        <v>2727</v>
      </c>
      <c r="M4153" s="6" t="s">
        <v>1978</v>
      </c>
      <c r="N4153" s="6" t="s">
        <v>58</v>
      </c>
      <c r="O4153" s="6" t="s">
        <v>59</v>
      </c>
      <c r="P4153" s="6" t="s">
        <v>8765</v>
      </c>
      <c r="Q4153" s="6" t="s">
        <v>644</v>
      </c>
      <c r="R4153" s="6" t="s">
        <v>66</v>
      </c>
      <c r="S4153" s="6" t="s">
        <v>63</v>
      </c>
      <c r="T4153" s="6" t="s">
        <v>64</v>
      </c>
      <c r="Y4153" s="6" t="s">
        <v>66</v>
      </c>
      <c r="Z4153" s="0" t="n">
        <v>20</v>
      </c>
      <c r="AC4153" s="7" t="n">
        <v>43010</v>
      </c>
      <c r="AD4153" s="6" t="s">
        <v>104</v>
      </c>
      <c r="AE4153" s="6" t="s">
        <v>105</v>
      </c>
      <c r="AR4153" s="0" t="n">
        <v>53</v>
      </c>
    </row>
    <row r="4154" customFormat="false" ht="12.75" hidden="false" customHeight="true" outlineLevel="0" collapsed="false">
      <c r="A4154" s="6" t="s">
        <v>88</v>
      </c>
      <c r="B4154" s="6" t="s">
        <v>2720</v>
      </c>
      <c r="C4154" s="6" t="s">
        <v>16561</v>
      </c>
      <c r="D4154" s="6" t="s">
        <v>16562</v>
      </c>
      <c r="E4154" s="0" t="n">
        <v>660</v>
      </c>
      <c r="F4154" s="6" t="s">
        <v>16563</v>
      </c>
      <c r="G4154" s="6" t="s">
        <v>269</v>
      </c>
      <c r="H4154" s="6" t="s">
        <v>16560</v>
      </c>
      <c r="I4154" s="6" t="s">
        <v>16564</v>
      </c>
      <c r="K4154" s="6" t="s">
        <v>2726</v>
      </c>
      <c r="L4154" s="6" t="s">
        <v>2727</v>
      </c>
      <c r="M4154" s="6" t="s">
        <v>3504</v>
      </c>
      <c r="N4154" s="6" t="s">
        <v>58</v>
      </c>
      <c r="O4154" s="6" t="s">
        <v>59</v>
      </c>
      <c r="P4154" s="6" t="s">
        <v>10599</v>
      </c>
      <c r="Q4154" s="6" t="s">
        <v>61</v>
      </c>
      <c r="R4154" s="6" t="s">
        <v>143</v>
      </c>
      <c r="S4154" s="6" t="s">
        <v>63</v>
      </c>
      <c r="T4154" s="6" t="s">
        <v>64</v>
      </c>
      <c r="Y4154" s="6" t="s">
        <v>66</v>
      </c>
      <c r="Z4154" s="0" t="n">
        <v>20</v>
      </c>
      <c r="AB4154" s="6" t="s">
        <v>16565</v>
      </c>
      <c r="AC4154" s="7" t="n">
        <v>43010</v>
      </c>
      <c r="AD4154" s="6" t="s">
        <v>104</v>
      </c>
      <c r="AE4154" s="6" t="s">
        <v>105</v>
      </c>
      <c r="AR4154" s="0" t="n">
        <v>51</v>
      </c>
    </row>
    <row r="4155" customFormat="false" ht="12.75" hidden="false" customHeight="true" outlineLevel="0" collapsed="false">
      <c r="A4155" s="6" t="s">
        <v>88</v>
      </c>
      <c r="B4155" s="6" t="s">
        <v>2720</v>
      </c>
      <c r="C4155" s="6" t="s">
        <v>16566</v>
      </c>
      <c r="D4155" s="6" t="s">
        <v>16567</v>
      </c>
      <c r="E4155" s="0" t="n">
        <v>660</v>
      </c>
      <c r="F4155" s="6" t="s">
        <v>16568</v>
      </c>
      <c r="G4155" s="6" t="s">
        <v>269</v>
      </c>
      <c r="H4155" s="6" t="s">
        <v>16560</v>
      </c>
      <c r="I4155" s="6" t="s">
        <v>16569</v>
      </c>
      <c r="J4155" s="6" t="s">
        <v>2986</v>
      </c>
      <c r="K4155" s="6" t="s">
        <v>2726</v>
      </c>
      <c r="L4155" s="6" t="s">
        <v>2727</v>
      </c>
      <c r="M4155" s="6" t="s">
        <v>2256</v>
      </c>
      <c r="N4155" s="6" t="s">
        <v>58</v>
      </c>
      <c r="O4155" s="6" t="s">
        <v>59</v>
      </c>
      <c r="P4155" s="6" t="s">
        <v>1308</v>
      </c>
      <c r="Q4155" s="6" t="s">
        <v>635</v>
      </c>
      <c r="R4155" s="6" t="s">
        <v>66</v>
      </c>
      <c r="S4155" s="6" t="s">
        <v>63</v>
      </c>
      <c r="T4155" s="6" t="s">
        <v>64</v>
      </c>
      <c r="Y4155" s="6" t="s">
        <v>66</v>
      </c>
      <c r="Z4155" s="0" t="n">
        <v>20</v>
      </c>
      <c r="AA4155" s="6" t="s">
        <v>67</v>
      </c>
      <c r="AB4155" s="6" t="s">
        <v>16570</v>
      </c>
      <c r="AC4155" s="7" t="n">
        <v>43010</v>
      </c>
      <c r="AD4155" s="6" t="s">
        <v>104</v>
      </c>
      <c r="AE4155" s="6" t="s">
        <v>105</v>
      </c>
      <c r="AI4155" s="6" t="s">
        <v>16571</v>
      </c>
      <c r="AR4155" s="0" t="n">
        <v>51</v>
      </c>
    </row>
    <row r="4156" customFormat="false" ht="12.75" hidden="false" customHeight="true" outlineLevel="0" collapsed="false">
      <c r="A4156" s="6" t="s">
        <v>88</v>
      </c>
      <c r="B4156" s="6" t="s">
        <v>1206</v>
      </c>
      <c r="C4156" s="6" t="s">
        <v>16572</v>
      </c>
      <c r="D4156" s="6" t="s">
        <v>16573</v>
      </c>
      <c r="E4156" s="0" t="n">
        <v>390</v>
      </c>
      <c r="F4156" s="6" t="s">
        <v>16574</v>
      </c>
      <c r="G4156" s="6" t="s">
        <v>93</v>
      </c>
      <c r="H4156" s="6" t="s">
        <v>16575</v>
      </c>
      <c r="J4156" s="6" t="s">
        <v>16576</v>
      </c>
      <c r="K4156" s="6" t="s">
        <v>1213</v>
      </c>
      <c r="L4156" s="6" t="s">
        <v>1214</v>
      </c>
      <c r="M4156" s="6" t="s">
        <v>2031</v>
      </c>
      <c r="N4156" s="6" t="s">
        <v>58</v>
      </c>
      <c r="O4156" s="6" t="s">
        <v>59</v>
      </c>
      <c r="P4156" s="6" t="s">
        <v>502</v>
      </c>
      <c r="Q4156" s="6" t="s">
        <v>479</v>
      </c>
      <c r="R4156" s="6" t="s">
        <v>62</v>
      </c>
      <c r="S4156" s="6" t="s">
        <v>63</v>
      </c>
      <c r="T4156" s="6" t="s">
        <v>64</v>
      </c>
      <c r="Y4156" s="6" t="s">
        <v>66</v>
      </c>
      <c r="Z4156" s="0" t="n">
        <v>20</v>
      </c>
      <c r="AB4156" s="6" t="s">
        <v>16577</v>
      </c>
      <c r="AC4156" s="7" t="n">
        <v>43026</v>
      </c>
      <c r="AD4156" s="6" t="s">
        <v>104</v>
      </c>
      <c r="AE4156" s="6" t="s">
        <v>105</v>
      </c>
      <c r="AR4156" s="0" t="n">
        <v>56</v>
      </c>
    </row>
    <row r="4157" customFormat="false" ht="12.75" hidden="false" customHeight="true" outlineLevel="0" collapsed="false">
      <c r="A4157" s="6" t="s">
        <v>88</v>
      </c>
      <c r="B4157" s="6" t="s">
        <v>1206</v>
      </c>
      <c r="C4157" s="6" t="s">
        <v>16578</v>
      </c>
      <c r="D4157" s="6" t="s">
        <v>16579</v>
      </c>
      <c r="E4157" s="0" t="n">
        <v>390</v>
      </c>
      <c r="F4157" s="6" t="s">
        <v>16580</v>
      </c>
      <c r="G4157" s="6" t="s">
        <v>93</v>
      </c>
      <c r="H4157" s="6" t="s">
        <v>16575</v>
      </c>
      <c r="J4157" s="6" t="s">
        <v>16581</v>
      </c>
      <c r="K4157" s="6" t="s">
        <v>1213</v>
      </c>
      <c r="L4157" s="6" t="s">
        <v>1214</v>
      </c>
      <c r="M4157" s="6" t="s">
        <v>5019</v>
      </c>
      <c r="N4157" s="6" t="s">
        <v>58</v>
      </c>
      <c r="O4157" s="6" t="s">
        <v>59</v>
      </c>
      <c r="P4157" s="6" t="s">
        <v>11192</v>
      </c>
      <c r="Q4157" s="6" t="s">
        <v>101</v>
      </c>
      <c r="R4157" s="6" t="s">
        <v>62</v>
      </c>
      <c r="S4157" s="6" t="s">
        <v>63</v>
      </c>
      <c r="T4157" s="6" t="s">
        <v>64</v>
      </c>
      <c r="U4157" s="6" t="s">
        <v>144</v>
      </c>
      <c r="Y4157" s="6" t="s">
        <v>66</v>
      </c>
      <c r="Z4157" s="0" t="n">
        <v>20</v>
      </c>
      <c r="AA4157" s="6" t="s">
        <v>67</v>
      </c>
      <c r="AB4157" s="6" t="s">
        <v>16582</v>
      </c>
      <c r="AC4157" s="7" t="n">
        <v>43026</v>
      </c>
      <c r="AD4157" s="6" t="s">
        <v>104</v>
      </c>
      <c r="AE4157" s="6" t="s">
        <v>105</v>
      </c>
      <c r="AR4157" s="0" t="n">
        <v>56</v>
      </c>
    </row>
    <row r="4158" customFormat="false" ht="12.75" hidden="false" customHeight="true" outlineLevel="0" collapsed="false">
      <c r="A4158" s="4"/>
      <c r="B4158" s="4"/>
      <c r="C4158" s="4"/>
      <c r="D4158" s="4"/>
      <c r="E4158" s="4"/>
      <c r="F4158" s="4"/>
      <c r="G4158" s="4"/>
      <c r="H4158" s="4" t="s">
        <v>16583</v>
      </c>
      <c r="I4158" s="4"/>
      <c r="J4158" s="4"/>
      <c r="K4158" s="4" t="s">
        <v>1644</v>
      </c>
      <c r="L4158" s="4" t="s">
        <v>1645</v>
      </c>
      <c r="M4158" s="4"/>
      <c r="N4158" s="4"/>
      <c r="O4158" s="4"/>
      <c r="P4158" s="4"/>
      <c r="Q4158" s="4"/>
      <c r="R4158" s="4"/>
      <c r="S4158" s="4"/>
      <c r="T4158" s="4"/>
      <c r="U4158" s="4"/>
      <c r="V4158" s="4"/>
      <c r="W4158" s="4"/>
      <c r="X4158" s="4"/>
      <c r="Y4158" s="4"/>
      <c r="Z4158" s="4"/>
      <c r="AA4158" s="4"/>
      <c r="AB4158" s="4"/>
      <c r="AC4158" s="5"/>
      <c r="AD4158" s="4"/>
      <c r="AE4158" s="4"/>
      <c r="AF4158" s="4"/>
      <c r="AG4158" s="4"/>
      <c r="AH4158" s="4"/>
      <c r="AI4158" s="4"/>
      <c r="AJ4158" s="4"/>
      <c r="AK4158" s="4"/>
      <c r="AL4158" s="4"/>
      <c r="AM4158" s="4"/>
      <c r="AN4158" s="4"/>
      <c r="AO4158" s="4"/>
      <c r="AP4158" s="4"/>
      <c r="AQ4158" s="4"/>
      <c r="AR4158" s="4"/>
    </row>
    <row r="4159" customFormat="false" ht="12.75" hidden="false" customHeight="true" outlineLevel="0" collapsed="false">
      <c r="A4159" s="6" t="s">
        <v>47</v>
      </c>
      <c r="B4159" s="6" t="s">
        <v>1786</v>
      </c>
      <c r="C4159" s="6" t="s">
        <v>16584</v>
      </c>
      <c r="D4159" s="6" t="s">
        <v>16585</v>
      </c>
      <c r="E4159" s="0" t="n">
        <v>9999</v>
      </c>
      <c r="F4159" s="6" t="s">
        <v>16586</v>
      </c>
      <c r="I4159" s="6" t="s">
        <v>16587</v>
      </c>
      <c r="J4159" s="6" t="s">
        <v>16588</v>
      </c>
      <c r="K4159" s="6" t="s">
        <v>1790</v>
      </c>
      <c r="L4159" s="6" t="s">
        <v>1791</v>
      </c>
      <c r="M4159" s="6" t="s">
        <v>3442</v>
      </c>
      <c r="N4159" s="6" t="s">
        <v>58</v>
      </c>
      <c r="O4159" s="6" t="s">
        <v>59</v>
      </c>
      <c r="P4159" s="6" t="s">
        <v>1567</v>
      </c>
      <c r="Q4159" s="6" t="s">
        <v>635</v>
      </c>
      <c r="R4159" s="6" t="s">
        <v>62</v>
      </c>
      <c r="S4159" s="6" t="s">
        <v>63</v>
      </c>
      <c r="T4159" s="6" t="s">
        <v>64</v>
      </c>
      <c r="U4159" s="6" t="s">
        <v>144</v>
      </c>
      <c r="Y4159" s="6" t="s">
        <v>66</v>
      </c>
      <c r="Z4159" s="0" t="n">
        <v>20</v>
      </c>
      <c r="AB4159" s="6" t="s">
        <v>16589</v>
      </c>
      <c r="AC4159" s="7" t="n">
        <v>43035</v>
      </c>
      <c r="AD4159" s="0" t="s">
        <v>104</v>
      </c>
      <c r="AE4159" s="0" t="s">
        <v>162</v>
      </c>
      <c r="AR4159" s="0" t="n">
        <v>69</v>
      </c>
    </row>
    <row r="4160" customFormat="false" ht="12.75" hidden="false" customHeight="true" outlineLevel="0" collapsed="false">
      <c r="A4160" s="6" t="s">
        <v>47</v>
      </c>
      <c r="B4160" s="6" t="s">
        <v>2125</v>
      </c>
      <c r="C4160" s="6" t="s">
        <v>16590</v>
      </c>
      <c r="D4160" s="6" t="s">
        <v>16591</v>
      </c>
      <c r="E4160" s="0" t="n">
        <v>9999</v>
      </c>
      <c r="F4160" s="6" t="s">
        <v>16592</v>
      </c>
      <c r="I4160" s="6" t="s">
        <v>16593</v>
      </c>
      <c r="J4160" s="6" t="s">
        <v>16594</v>
      </c>
      <c r="K4160" s="6" t="s">
        <v>2129</v>
      </c>
      <c r="L4160" s="6" t="s">
        <v>2130</v>
      </c>
      <c r="M4160" s="6" t="s">
        <v>5842</v>
      </c>
      <c r="N4160" s="6" t="s">
        <v>58</v>
      </c>
      <c r="O4160" s="6" t="s">
        <v>59</v>
      </c>
      <c r="P4160" s="6" t="s">
        <v>3591</v>
      </c>
      <c r="Q4160" s="6" t="s">
        <v>479</v>
      </c>
      <c r="R4160" s="6" t="s">
        <v>62</v>
      </c>
      <c r="S4160" s="6" t="s">
        <v>63</v>
      </c>
      <c r="T4160" s="6" t="s">
        <v>64</v>
      </c>
      <c r="Y4160" s="6" t="s">
        <v>66</v>
      </c>
      <c r="Z4160" s="0" t="n">
        <v>20</v>
      </c>
      <c r="AB4160" s="6" t="s">
        <v>16595</v>
      </c>
      <c r="AC4160" s="7" t="n">
        <v>43024</v>
      </c>
      <c r="AD4160" s="6" t="s">
        <v>161</v>
      </c>
      <c r="AE4160" s="6" t="s">
        <v>162</v>
      </c>
      <c r="AR4160" s="0" t="n">
        <v>78</v>
      </c>
    </row>
  </sheetData>
  <autoFilter ref="A1:AR4160"/>
  <printOptions headings="false" gridLines="false" gridLinesSet="true" horizontalCentered="false" verticalCentered="false"/>
  <pageMargins left="0.75" right="0.75" top="1" bottom="1"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false" hidden="false" outlineLevel="0" max="1025" min="1" style="0" width="11.52"/>
  </cols>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Roman,Normal"&amp;12&amp;A</oddHeader>
    <oddFooter>&amp;C&amp;"Times New Roman,Normal"&amp;12Page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false" hidden="false" outlineLevel="0" max="1025" min="1" style="0" width="11.52"/>
  </cols>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Roman,Normal"&amp;12&amp;A</oddHeader>
    <oddFooter>&amp;C&amp;"Times New Roman,Normal"&amp;12Page &amp;P</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N4160"/>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6" activeCellId="0" sqref="A6"/>
    </sheetView>
  </sheetViews>
  <sheetFormatPr defaultRowHeight="12.8" zeroHeight="false" outlineLevelRow="0" outlineLevelCol="0"/>
  <cols>
    <col collapsed="false" customWidth="true" hidden="false" outlineLevel="0" max="1" min="1" style="8" width="8.1"/>
    <col collapsed="false" customWidth="true" hidden="false" outlineLevel="0" max="2" min="2" style="8" width="28.38"/>
    <col collapsed="false" customWidth="true" hidden="false" outlineLevel="0" max="3" min="3" style="8" width="32.27"/>
    <col collapsed="false" customWidth="true" hidden="false" outlineLevel="0" max="5" min="4" style="8" width="7.54"/>
    <col collapsed="false" customWidth="true" hidden="false" outlineLevel="0" max="6" min="6" style="8" width="7.13"/>
    <col collapsed="false" customWidth="true" hidden="false" outlineLevel="0" max="7" min="7" style="8" width="8.1"/>
    <col collapsed="false" customWidth="true" hidden="false" outlineLevel="0" max="8" min="8" style="8" width="13.65"/>
    <col collapsed="false" customWidth="true" hidden="false" outlineLevel="0" max="9" min="9" style="8" width="8.1"/>
    <col collapsed="false" customWidth="true" hidden="false" outlineLevel="0" max="10" min="10" style="8" width="27"/>
    <col collapsed="false" customWidth="true" hidden="false" outlineLevel="0" max="11" min="11" style="8" width="21.02"/>
    <col collapsed="false" customWidth="false" hidden="false" outlineLevel="0" max="12" min="12" style="8" width="11.52"/>
    <col collapsed="false" customWidth="true" hidden="false" outlineLevel="0" max="13" min="13" style="8" width="8.1"/>
    <col collapsed="false" customWidth="true" hidden="false" outlineLevel="0" max="14" min="14" style="8" width="27"/>
    <col collapsed="false" customWidth="true" hidden="false" outlineLevel="0" max="15" min="15" style="8" width="21.02"/>
    <col collapsed="false" customWidth="false" hidden="false" outlineLevel="0" max="1025" min="16" style="8" width="11.52"/>
  </cols>
  <sheetData>
    <row r="1" customFormat="false" ht="15.75" hidden="false" customHeight="false" outlineLevel="0" collapsed="false">
      <c r="A1" s="9" t="str">
        <f aca="false">HYPERLINK("#A1:E4160","CP")</f>
        <v>CP</v>
      </c>
      <c r="B1" s="9" t="s">
        <v>16596</v>
      </c>
      <c r="C1" s="9" t="s">
        <v>16597</v>
      </c>
      <c r="D1" s="9" t="s">
        <v>16598</v>
      </c>
      <c r="E1" s="9" t="s">
        <v>16599</v>
      </c>
      <c r="F1" s="9"/>
      <c r="G1" s="9" t="s">
        <v>16600</v>
      </c>
      <c r="H1" s="9" t="s">
        <v>16601</v>
      </c>
      <c r="I1" s="9" t="str">
        <f aca="false">SUM(I2:I84)&amp;" jours intégral parc"</f>
        <v>82 jours intégral parc</v>
      </c>
      <c r="N1" s="8" t="s">
        <v>16602</v>
      </c>
    </row>
    <row r="2" customFormat="false" ht="12.8" hidden="false" customHeight="false" outlineLevel="0" collapsed="false">
      <c r="A2" s="8" t="n">
        <f aca="false">VALUE(Liste!K459)</f>
        <v>25200</v>
      </c>
      <c r="B2" s="8" t="str">
        <f aca="false">Liste!L459</f>
        <v>BETHONCOURT</v>
      </c>
      <c r="C2" s="10" t="str">
        <f aca="true">INDIRECT("Liste!H"&amp;E2)</f>
        <v>IMPASSE COULOMB</v>
      </c>
      <c r="D2" s="10" t="str">
        <f aca="true">INDIRECT("Liste!G"&amp;E2)</f>
        <v>  4</v>
      </c>
      <c r="E2" s="8" t="n">
        <f aca="false">VALUE(REPLACE(_xlfn.FORMULATEXT(B2),1,8,""))</f>
        <v>459</v>
      </c>
      <c r="F2" s="8" t="n">
        <f aca="false">VLOOKUP(SMALL($A$2:$A$4160,ROW()-1),$A$2:$D$4160,1,0)</f>
        <v>25200</v>
      </c>
      <c r="G2" s="8" t="n">
        <f aca="false">SMALL(F2:F$4160,ROW()-1)</f>
        <v>25200</v>
      </c>
      <c r="H2" s="8" t="n">
        <f aca="false">COUNTIF($A$2:$A$4160,G2)</f>
        <v>117</v>
      </c>
      <c r="I2" s="8" t="n">
        <f aca="false">INT(H2/50)</f>
        <v>2</v>
      </c>
      <c r="J2" s="8" t="n">
        <f aca="false">MOD(H2,50)</f>
        <v>17</v>
      </c>
      <c r="M2" s="11" t="s">
        <v>16603</v>
      </c>
      <c r="N2" s="11" t="s">
        <v>16604</v>
      </c>
    </row>
    <row r="3" customFormat="false" ht="12.8" hidden="false" customHeight="false" outlineLevel="0" collapsed="false">
      <c r="A3" s="8" t="n">
        <f aca="false">VALUE(Liste!K1087)</f>
        <v>25200</v>
      </c>
      <c r="B3" s="8" t="str">
        <f aca="false">Liste!L1087</f>
        <v>BETHONCOURT</v>
      </c>
      <c r="C3" s="10" t="str">
        <f aca="true">INDIRECT("Liste!H"&amp;E3)</f>
        <v>RUE DE CHAMPS VALLON</v>
      </c>
      <c r="D3" s="10" t="str">
        <f aca="true">INDIRECT("Liste!G"&amp;E3)</f>
        <v> 10</v>
      </c>
      <c r="E3" s="8" t="n">
        <f aca="false">VALUE(REPLACE(_xlfn.FORMULATEXT(B3),1,8,""))</f>
        <v>1087</v>
      </c>
      <c r="F3" s="12" t="str">
        <f aca="false">IF(SMALL($A$2:$A$4160,ROW()-1)&lt;&gt;SMALL($A$2:$A$4160,ROW()-2),VLOOKUP(SMALL($A$2:$A$4160,ROW()-1),$A$2:$D$4160,1,0),"")</f>
        <v/>
      </c>
      <c r="G3" s="8" t="n">
        <f aca="false">SMALL(F3:F$4160,ROW()-1)</f>
        <v>25310</v>
      </c>
      <c r="H3" s="8" t="n">
        <f aca="false">COUNTIF($A$2:$A$4160,G3)</f>
        <v>104</v>
      </c>
      <c r="I3" s="8" t="n">
        <f aca="false">INT(SUM(H3,J2)/50)</f>
        <v>2</v>
      </c>
      <c r="J3" s="8" t="n">
        <f aca="false">MOD(SUM(H3,J2),50)</f>
        <v>21</v>
      </c>
      <c r="M3" s="11"/>
      <c r="N3" s="11"/>
    </row>
    <row r="4" customFormat="false" ht="12.8" hidden="false" customHeight="false" outlineLevel="0" collapsed="false">
      <c r="A4" s="8" t="n">
        <f aca="false">VALUE(Liste!K1088)</f>
        <v>25200</v>
      </c>
      <c r="B4" s="8" t="str">
        <f aca="false">Liste!L1088</f>
        <v>BETHONCOURT</v>
      </c>
      <c r="C4" s="10" t="str">
        <f aca="true">INDIRECT("Liste!H"&amp;E4)</f>
        <v>RUE DE CHAMPS VALLON</v>
      </c>
      <c r="D4" s="10" t="str">
        <f aca="true">INDIRECT("Liste!G"&amp;E4)</f>
        <v> 10</v>
      </c>
      <c r="E4" s="8" t="n">
        <f aca="false">VALUE(REPLACE(_xlfn.FORMULATEXT(B4),1,8,""))</f>
        <v>1088</v>
      </c>
      <c r="F4" s="12" t="str">
        <f aca="false">IF(SMALL($A$2:$A$4160,ROW()-1)&lt;&gt;SMALL($A$2:$A$4160,ROW()-2),VLOOKUP(SMALL($A$2:$A$4160,ROW()-1),$A$2:$D$4160,1,0),"")</f>
        <v/>
      </c>
      <c r="G4" s="8" t="n">
        <f aca="false">SMALL(F4:F$4160,ROW()-1)</f>
        <v>25350</v>
      </c>
      <c r="H4" s="8" t="n">
        <f aca="false">COUNTIF($A$2:$A$4160,G4)</f>
        <v>74</v>
      </c>
      <c r="I4" s="8" t="n">
        <f aca="false">INT(SUM(H4,J3)/50)</f>
        <v>1</v>
      </c>
      <c r="J4" s="8" t="n">
        <f aca="false">MOD(SUM(H4,J3),50)</f>
        <v>45</v>
      </c>
      <c r="M4" s="11"/>
      <c r="N4" s="11"/>
    </row>
    <row r="5" customFormat="false" ht="12.8" hidden="false" customHeight="false" outlineLevel="0" collapsed="false">
      <c r="A5" s="8" t="n">
        <f aca="false">VALUE(Liste!K1085)</f>
        <v>25200</v>
      </c>
      <c r="B5" s="8" t="str">
        <f aca="false">Liste!L1085</f>
        <v>BETHONCOURT</v>
      </c>
      <c r="C5" s="10" t="str">
        <f aca="true">INDIRECT("Liste!H"&amp;E5)</f>
        <v>RUE DE CHAMPS VALLON</v>
      </c>
      <c r="D5" s="10" t="str">
        <f aca="true">INDIRECT("Liste!G"&amp;E5)</f>
        <v> 12</v>
      </c>
      <c r="E5" s="8" t="n">
        <f aca="false">VALUE(REPLACE(_xlfn.FORMULATEXT(B5),1,8,""))</f>
        <v>1085</v>
      </c>
      <c r="F5" s="12" t="str">
        <f aca="false">IF(SMALL($A$2:$A$4160,ROW()-1)&lt;&gt;SMALL($A$2:$A$4160,ROW()-2),VLOOKUP(SMALL($A$2:$A$4160,ROW()-1),$A$2:$D$4160,1,0),"")</f>
        <v/>
      </c>
      <c r="G5" s="8" t="n">
        <f aca="false">SMALL(F5:F$4160,ROW()-1)</f>
        <v>25400</v>
      </c>
      <c r="H5" s="8" t="n">
        <f aca="false">COUNTIF($A$2:$A$4160,G5)</f>
        <v>137</v>
      </c>
      <c r="I5" s="8" t="n">
        <f aca="false">INT(SUM(H5,J4)/50)</f>
        <v>3</v>
      </c>
      <c r="J5" s="8" t="n">
        <f aca="false">MOD(SUM(H5,J4),50)</f>
        <v>32</v>
      </c>
      <c r="M5" s="11"/>
      <c r="N5" s="11"/>
    </row>
    <row r="6" customFormat="false" ht="12.8" hidden="false" customHeight="false" outlineLevel="0" collapsed="false">
      <c r="A6" s="8" t="n">
        <f aca="false">VALUE(Liste!K1086)</f>
        <v>25200</v>
      </c>
      <c r="B6" s="8" t="str">
        <f aca="false">Liste!L1086</f>
        <v>BETHONCOURT</v>
      </c>
      <c r="C6" s="10" t="str">
        <f aca="true">INDIRECT("Liste!H"&amp;E6)</f>
        <v>RUE DE CHAMPS VALLON</v>
      </c>
      <c r="D6" s="10" t="str">
        <f aca="true">INDIRECT("Liste!G"&amp;E6)</f>
        <v> 12</v>
      </c>
      <c r="E6" s="8" t="n">
        <f aca="false">VALUE(REPLACE(_xlfn.FORMULATEXT(B6),1,8,""))</f>
        <v>1086</v>
      </c>
      <c r="F6" s="12" t="str">
        <f aca="false">IF(SMALL($A$2:$A$4160,ROW()-1)&lt;&gt;SMALL($A$2:$A$4160,ROW()-2),VLOOKUP(SMALL($A$2:$A$4160,ROW()-1),$A$2:$D$4160,1,0),"")</f>
        <v/>
      </c>
      <c r="G6" s="8" t="n">
        <f aca="false">SMALL(F6:F$4160,ROW()-1)</f>
        <v>25420</v>
      </c>
      <c r="H6" s="8" t="n">
        <f aca="false">COUNTIF($A$2:$A$4160,G6)</f>
        <v>18</v>
      </c>
      <c r="I6" s="8" t="n">
        <f aca="false">INT(SUM(H6,J5)/50)</f>
        <v>1</v>
      </c>
      <c r="J6" s="8" t="n">
        <f aca="false">MOD(SUM(H6,J5),50)</f>
        <v>0</v>
      </c>
      <c r="M6" s="11"/>
      <c r="N6" s="11"/>
    </row>
    <row r="7" customFormat="false" ht="12.8" hidden="false" customHeight="false" outlineLevel="0" collapsed="false">
      <c r="A7" s="8" t="n">
        <f aca="false">VALUE(Liste!K1160)</f>
        <v>25200</v>
      </c>
      <c r="B7" s="8" t="str">
        <f aca="false">Liste!L1160</f>
        <v>BETHONCOURT</v>
      </c>
      <c r="C7" s="10" t="str">
        <f aca="true">INDIRECT("Liste!H"&amp;E7)</f>
        <v>RUE DE GRAND CHARMONT</v>
      </c>
      <c r="D7" s="10" t="str">
        <f aca="true">INDIRECT("Liste!G"&amp;E7)</f>
        <v> 17</v>
      </c>
      <c r="E7" s="8" t="n">
        <f aca="false">VALUE(REPLACE(_xlfn.FORMULATEXT(B7),1,8,""))</f>
        <v>1160</v>
      </c>
      <c r="F7" s="12" t="str">
        <f aca="false">IF(SMALL($A$2:$A$4160,ROW()-1)&lt;&gt;SMALL($A$2:$A$4160,ROW()-2),VLOOKUP(SMALL($A$2:$A$4160,ROW()-1),$A$2:$D$4160,1,0),"")</f>
        <v/>
      </c>
      <c r="G7" s="8" t="n">
        <f aca="false">SMALL(F7:F$4160,ROW()-1)</f>
        <v>25460</v>
      </c>
      <c r="H7" s="8" t="n">
        <f aca="false">COUNTIF($A$2:$A$4160,G7)</f>
        <v>7</v>
      </c>
      <c r="I7" s="8" t="n">
        <f aca="false">INT(SUM(H7,J6)/50)</f>
        <v>0</v>
      </c>
      <c r="J7" s="8" t="n">
        <f aca="false">MOD(SUM(H7,J6),50)</f>
        <v>7</v>
      </c>
      <c r="M7" s="11"/>
      <c r="N7" s="11"/>
    </row>
    <row r="8" customFormat="false" ht="12.8" hidden="false" customHeight="false" outlineLevel="0" collapsed="false">
      <c r="A8" s="8" t="n">
        <f aca="false">VALUE(Liste!K1893)</f>
        <v>25200</v>
      </c>
      <c r="B8" s="8" t="str">
        <f aca="false">Liste!L1893</f>
        <v>BETHONCOURT</v>
      </c>
      <c r="C8" s="10" t="str">
        <f aca="true">INDIRECT("Liste!H"&amp;E8)</f>
        <v>RUE DE MONTBELIARD</v>
      </c>
      <c r="D8" s="10" t="str">
        <f aca="true">INDIRECT("Liste!G"&amp;E8)</f>
        <v>  5</v>
      </c>
      <c r="E8" s="8" t="n">
        <f aca="false">VALUE(REPLACE(_xlfn.FORMULATEXT(B8),1,8,""))</f>
        <v>1893</v>
      </c>
      <c r="F8" s="12" t="str">
        <f aca="false">IF(SMALL($A$2:$A$4160,ROW()-1)&lt;&gt;SMALL($A$2:$A$4160,ROW()-2),VLOOKUP(SMALL($A$2:$A$4160,ROW()-1),$A$2:$D$4160,1,0),"")</f>
        <v/>
      </c>
      <c r="G8" s="8" t="n">
        <f aca="false">SMALL(F8:F$4160,ROW()-1)</f>
        <v>25490</v>
      </c>
      <c r="H8" s="8" t="n">
        <f aca="false">COUNTIF($A$2:$A$4160,G8)</f>
        <v>34</v>
      </c>
      <c r="I8" s="8" t="n">
        <f aca="false">INT(SUM(H8,J7)/50)</f>
        <v>0</v>
      </c>
      <c r="J8" s="8" t="n">
        <f aca="false">MOD(SUM(H8,J7),50)</f>
        <v>41</v>
      </c>
      <c r="M8" s="11"/>
      <c r="N8" s="11"/>
    </row>
    <row r="9" customFormat="false" ht="12.8" hidden="false" customHeight="false" outlineLevel="0" collapsed="false">
      <c r="A9" s="8" t="n">
        <f aca="false">VALUE(Liste!K1892)</f>
        <v>25200</v>
      </c>
      <c r="B9" s="8" t="str">
        <f aca="false">Liste!L1892</f>
        <v>BETHONCOURT</v>
      </c>
      <c r="C9" s="10" t="str">
        <f aca="true">INDIRECT("Liste!H"&amp;E9)</f>
        <v>RUE DE MONTBELIARD</v>
      </c>
      <c r="D9" s="10" t="str">
        <f aca="true">INDIRECT("Liste!G"&amp;E9)</f>
        <v> 30</v>
      </c>
      <c r="E9" s="8" t="n">
        <f aca="false">VALUE(REPLACE(_xlfn.FORMULATEXT(B9),1,8,""))</f>
        <v>1892</v>
      </c>
      <c r="F9" s="12" t="str">
        <f aca="false">IF(SMALL($A$2:$A$4160,ROW()-1)&lt;&gt;SMALL($A$2:$A$4160,ROW()-2),VLOOKUP(SMALL($A$2:$A$4160,ROW()-1),$A$2:$D$4160,1,0),"")</f>
        <v/>
      </c>
      <c r="G9" s="8" t="n">
        <f aca="false">SMALL(F9:F$4160,ROW()-1)</f>
        <v>25550</v>
      </c>
      <c r="H9" s="8" t="n">
        <f aca="false">COUNTIF($A$2:$A$4160,G9)</f>
        <v>4</v>
      </c>
      <c r="I9" s="8" t="n">
        <f aca="false">INT(SUM(H9,J8)/50)</f>
        <v>0</v>
      </c>
      <c r="J9" s="8" t="n">
        <f aca="false">MOD(SUM(H9,J8),50)</f>
        <v>45</v>
      </c>
      <c r="M9" s="11"/>
      <c r="N9" s="11"/>
    </row>
    <row r="10" customFormat="false" ht="12.8" hidden="false" customHeight="false" outlineLevel="0" collapsed="false">
      <c r="A10" s="8" t="n">
        <f aca="false">VALUE(Liste!K1891)</f>
        <v>25200</v>
      </c>
      <c r="B10" s="8" t="str">
        <f aca="false">Liste!L1891</f>
        <v>BETHONCOURT</v>
      </c>
      <c r="C10" s="10" t="str">
        <f aca="true">INDIRECT("Liste!H"&amp;E10)</f>
        <v>RUE DE MONTBELIARD</v>
      </c>
      <c r="D10" s="10" t="str">
        <f aca="true">INDIRECT("Liste!G"&amp;E10)</f>
        <v> 36</v>
      </c>
      <c r="E10" s="8" t="n">
        <f aca="false">VALUE(REPLACE(_xlfn.FORMULATEXT(B10),1,8,""))</f>
        <v>1891</v>
      </c>
      <c r="F10" s="12" t="str">
        <f aca="false">IF(SMALL($A$2:$A$4160,ROW()-1)&lt;&gt;SMALL($A$2:$A$4160,ROW()-2),VLOOKUP(SMALL($A$2:$A$4160,ROW()-1),$A$2:$D$4160,1,0),"")</f>
        <v/>
      </c>
      <c r="G10" s="8" t="n">
        <f aca="false">SMALL(F10:F$4160,ROW()-1)</f>
        <v>25600</v>
      </c>
      <c r="H10" s="8" t="n">
        <f aca="false">COUNTIF($A$2:$A$4160,G10)</f>
        <v>24</v>
      </c>
      <c r="I10" s="8" t="n">
        <f aca="false">INT(SUM(H10,J9)/50)</f>
        <v>1</v>
      </c>
      <c r="J10" s="8" t="n">
        <f aca="false">MOD(SUM(H10,J9),50)</f>
        <v>19</v>
      </c>
      <c r="M10" s="11"/>
      <c r="N10" s="11"/>
    </row>
    <row r="11" customFormat="false" ht="12.8" hidden="false" customHeight="false" outlineLevel="0" collapsed="false">
      <c r="A11" s="8" t="n">
        <f aca="false">VALUE(Liste!K3687)</f>
        <v>25200</v>
      </c>
      <c r="B11" s="8" t="str">
        <f aca="false">Liste!L3687</f>
        <v>BETHONCOURT</v>
      </c>
      <c r="C11" s="10" t="str">
        <f aca="true">INDIRECT("Liste!H"&amp;E11)</f>
        <v>RUE HERMETEY</v>
      </c>
      <c r="D11" s="10" t="str">
        <f aca="true">INDIRECT("Liste!G"&amp;E11)</f>
        <v> 15</v>
      </c>
      <c r="E11" s="8" t="n">
        <f aca="false">VALUE(REPLACE(_xlfn.FORMULATEXT(B11),1,8,""))</f>
        <v>3687</v>
      </c>
      <c r="F11" s="12" t="str">
        <f aca="false">IF(SMALL($A$2:$A$4160,ROW()-1)&lt;&gt;SMALL($A$2:$A$4160,ROW()-2),VLOOKUP(SMALL($A$2:$A$4160,ROW()-1),$A$2:$D$4160,1,0),"")</f>
        <v/>
      </c>
      <c r="G11" s="8" t="n">
        <f aca="false">SMALL(F11:F$4160,ROW()-1)</f>
        <v>25630</v>
      </c>
      <c r="H11" s="8" t="n">
        <f aca="false">COUNTIF($A$2:$A$4160,G11)</f>
        <v>19</v>
      </c>
      <c r="I11" s="8" t="n">
        <f aca="false">INT(SUM(H11,J10)/50)</f>
        <v>0</v>
      </c>
      <c r="J11" s="8" t="n">
        <f aca="false">MOD(SUM(H11,J10),50)</f>
        <v>38</v>
      </c>
      <c r="M11" s="11"/>
      <c r="N11" s="11"/>
    </row>
    <row r="12" customFormat="false" ht="12.8" hidden="false" customHeight="false" outlineLevel="0" collapsed="false">
      <c r="A12" s="8" t="n">
        <f aca="false">VALUE(Liste!K889)</f>
        <v>25200</v>
      </c>
      <c r="B12" s="8" t="str">
        <f aca="false">Liste!L889</f>
        <v>GRAND CHARMONT</v>
      </c>
      <c r="C12" s="10" t="str">
        <f aca="true">INDIRECT("Liste!H"&amp;E12)</f>
        <v>RUE D ALSACE</v>
      </c>
      <c r="D12" s="10" t="str">
        <f aca="true">INDIRECT("Liste!G"&amp;E12)</f>
        <v>  2</v>
      </c>
      <c r="E12" s="8" t="n">
        <f aca="false">VALUE(REPLACE(_xlfn.FORMULATEXT(B12),1,8,""))</f>
        <v>889</v>
      </c>
      <c r="F12" s="12" t="str">
        <f aca="false">IF(SMALL($A$2:$A$4160,ROW()-1)&lt;&gt;SMALL($A$2:$A$4160,ROW()-2),VLOOKUP(SMALL($A$2:$A$4160,ROW()-1),$A$2:$D$4160,1,0),"")</f>
        <v/>
      </c>
      <c r="G12" s="8" t="n">
        <f aca="false">SMALL(F12:F$4160,ROW()-1)</f>
        <v>25700</v>
      </c>
      <c r="H12" s="8" t="n">
        <f aca="false">COUNTIF($A$2:$A$4160,G12)</f>
        <v>14</v>
      </c>
      <c r="I12" s="8" t="n">
        <f aca="false">INT(SUM(H12,J11)/50)</f>
        <v>1</v>
      </c>
      <c r="J12" s="8" t="n">
        <f aca="false">MOD(SUM(H12,J11),50)</f>
        <v>2</v>
      </c>
      <c r="M12" s="11"/>
      <c r="N12" s="11"/>
    </row>
    <row r="13" customFormat="false" ht="12.8" hidden="false" customHeight="false" outlineLevel="0" collapsed="false">
      <c r="A13" s="8" t="n">
        <f aca="false">VALUE(Liste!K1084)</f>
        <v>25200</v>
      </c>
      <c r="B13" s="8" t="str">
        <f aca="false">Liste!L1084</f>
        <v>GRAND CHARMONT</v>
      </c>
      <c r="C13" s="10" t="str">
        <f aca="true">INDIRECT("Liste!H"&amp;E13)</f>
        <v>RUE DE CHAMPAGNE</v>
      </c>
      <c r="D13" s="10" t="str">
        <f aca="true">INDIRECT("Liste!G"&amp;E13)</f>
        <v>  1</v>
      </c>
      <c r="E13" s="8" t="n">
        <f aca="false">VALUE(REPLACE(_xlfn.FORMULATEXT(B13),1,8,""))</f>
        <v>1084</v>
      </c>
      <c r="F13" s="12" t="str">
        <f aca="false">IF(SMALL($A$2:$A$4160,ROW()-1)&lt;&gt;SMALL($A$2:$A$4160,ROW()-2),VLOOKUP(SMALL($A$2:$A$4160,ROW()-1),$A$2:$D$4160,1,0),"")</f>
        <v/>
      </c>
      <c r="G13" s="8" t="n">
        <f aca="false">SMALL(F13:F$4160,ROW()-1)</f>
        <v>67220</v>
      </c>
      <c r="H13" s="8" t="n">
        <f aca="false">COUNTIF($A$2:$A$4160,G13)</f>
        <v>15</v>
      </c>
      <c r="I13" s="8" t="n">
        <f aca="false">INT(SUM(H13,J12)/50)</f>
        <v>0</v>
      </c>
      <c r="J13" s="8" t="n">
        <f aca="false">MOD(SUM(H13,J12),50)</f>
        <v>17</v>
      </c>
      <c r="M13" s="11"/>
      <c r="N13" s="11"/>
    </row>
    <row r="14" customFormat="false" ht="12.8" hidden="false" customHeight="false" outlineLevel="0" collapsed="false">
      <c r="A14" s="8" t="n">
        <f aca="false">VALUE(Liste!K1082)</f>
        <v>25200</v>
      </c>
      <c r="B14" s="8" t="str">
        <f aca="false">Liste!L1082</f>
        <v>GRAND CHARMONT</v>
      </c>
      <c r="C14" s="10" t="str">
        <f aca="true">INDIRECT("Liste!H"&amp;E14)</f>
        <v>RUE DE CHAMPAGNE</v>
      </c>
      <c r="D14" s="10" t="str">
        <f aca="true">INDIRECT("Liste!G"&amp;E14)</f>
        <v>  2</v>
      </c>
      <c r="E14" s="8" t="n">
        <f aca="false">VALUE(REPLACE(_xlfn.FORMULATEXT(B14),1,8,""))</f>
        <v>1082</v>
      </c>
      <c r="F14" s="12" t="str">
        <f aca="false">IF(SMALL($A$2:$A$4160,ROW()-1)&lt;&gt;SMALL($A$2:$A$4160,ROW()-2),VLOOKUP(SMALL($A$2:$A$4160,ROW()-1),$A$2:$D$4160,1,0),"")</f>
        <v/>
      </c>
      <c r="G14" s="8" t="n">
        <f aca="false">SMALL(F14:F$4160,ROW()-1)</f>
        <v>67390</v>
      </c>
      <c r="H14" s="8" t="n">
        <f aca="false">COUNTIF($A$2:$A$4160,G14)</f>
        <v>48</v>
      </c>
      <c r="I14" s="8" t="n">
        <f aca="false">INT(SUM(H14,J13)/50)</f>
        <v>1</v>
      </c>
      <c r="J14" s="8" t="n">
        <f aca="false">MOD(SUM(H14,J13),50)</f>
        <v>15</v>
      </c>
      <c r="M14" s="11"/>
      <c r="N14" s="11"/>
    </row>
    <row r="15" customFormat="false" ht="12.8" hidden="false" customHeight="false" outlineLevel="0" collapsed="false">
      <c r="A15" s="8" t="n">
        <f aca="false">VALUE(Liste!K1083)</f>
        <v>25200</v>
      </c>
      <c r="B15" s="8" t="str">
        <f aca="false">Liste!L1083</f>
        <v>GRAND CHARMONT</v>
      </c>
      <c r="C15" s="10" t="str">
        <f aca="true">INDIRECT("Liste!H"&amp;E15)</f>
        <v>RUE DE CHAMPAGNE</v>
      </c>
      <c r="D15" s="10" t="str">
        <f aca="true">INDIRECT("Liste!G"&amp;E15)</f>
        <v>  5</v>
      </c>
      <c r="E15" s="8" t="n">
        <f aca="false">VALUE(REPLACE(_xlfn.FORMULATEXT(B15),1,8,""))</f>
        <v>1083</v>
      </c>
      <c r="F15" s="12" t="str">
        <f aca="false">IF(SMALL($A$2:$A$4160,ROW()-1)&lt;&gt;SMALL($A$2:$A$4160,ROW()-2),VLOOKUP(SMALL($A$2:$A$4160,ROW()-1),$A$2:$D$4160,1,0),"")</f>
        <v/>
      </c>
      <c r="G15" s="8" t="n">
        <f aca="false">SMALL(F15:F$4160,ROW()-1)</f>
        <v>67600</v>
      </c>
      <c r="H15" s="8" t="n">
        <f aca="false">COUNTIF($A$2:$A$4160,G15)</f>
        <v>197</v>
      </c>
      <c r="I15" s="8" t="n">
        <f aca="false">INT(SUM(H15,J14)/50)</f>
        <v>4</v>
      </c>
      <c r="J15" s="8" t="n">
        <f aca="false">MOD(SUM(H15,J14),50)</f>
        <v>12</v>
      </c>
      <c r="M15" s="11"/>
      <c r="N15" s="11"/>
    </row>
    <row r="16" customFormat="false" ht="12.8" hidden="false" customHeight="false" outlineLevel="0" collapsed="false">
      <c r="A16" s="8" t="n">
        <f aca="false">VALUE(Liste!K1704)</f>
        <v>25200</v>
      </c>
      <c r="B16" s="8" t="str">
        <f aca="false">Liste!L1704</f>
        <v>GRAND CHARMONT</v>
      </c>
      <c r="C16" s="10" t="str">
        <f aca="true">INDIRECT("Liste!H"&amp;E16)</f>
        <v>RUE DE LA LIBERATION</v>
      </c>
      <c r="D16" s="10" t="str">
        <f aca="true">INDIRECT("Liste!G"&amp;E16)</f>
        <v> 7 B</v>
      </c>
      <c r="E16" s="8" t="n">
        <f aca="false">VALUE(REPLACE(_xlfn.FORMULATEXT(B16),1,8,""))</f>
        <v>1704</v>
      </c>
      <c r="F16" s="12" t="str">
        <f aca="false">IF(SMALL($A$2:$A$4160,ROW()-1)&lt;&gt;SMALL($A$2:$A$4160,ROW()-2),VLOOKUP(SMALL($A$2:$A$4160,ROW()-1),$A$2:$D$4160,1,0),"")</f>
        <v/>
      </c>
      <c r="G16" s="8" t="n">
        <f aca="false">SMALL(F16:F$4160,ROW()-1)</f>
        <v>67730</v>
      </c>
      <c r="H16" s="8" t="n">
        <f aca="false">COUNTIF($A$2:$A$4160,G16)</f>
        <v>6</v>
      </c>
      <c r="I16" s="8" t="n">
        <f aca="false">INT(SUM(H16,J15)/50)</f>
        <v>0</v>
      </c>
      <c r="J16" s="8" t="n">
        <f aca="false">MOD(SUM(H16,J15),50)</f>
        <v>18</v>
      </c>
      <c r="M16" s="11"/>
      <c r="N16" s="11"/>
    </row>
    <row r="17" customFormat="false" ht="12.8" hidden="false" customHeight="false" outlineLevel="0" collapsed="false">
      <c r="A17" s="8" t="n">
        <f aca="false">VALUE(Liste!K1964)</f>
        <v>25200</v>
      </c>
      <c r="B17" s="8" t="str">
        <f aca="false">Liste!L1964</f>
        <v>GRAND CHARMONT</v>
      </c>
      <c r="C17" s="10" t="str">
        <f aca="true">INDIRECT("Liste!H"&amp;E17)</f>
        <v>RUE DE NORMANDIE</v>
      </c>
      <c r="D17" s="10" t="str">
        <f aca="true">INDIRECT("Liste!G"&amp;E17)</f>
        <v>  6</v>
      </c>
      <c r="E17" s="8" t="n">
        <f aca="false">VALUE(REPLACE(_xlfn.FORMULATEXT(B17),1,8,""))</f>
        <v>1964</v>
      </c>
      <c r="F17" s="12" t="str">
        <f aca="false">IF(SMALL($A$2:$A$4160,ROW()-1)&lt;&gt;SMALL($A$2:$A$4160,ROW()-2),VLOOKUP(SMALL($A$2:$A$4160,ROW()-1),$A$2:$D$4160,1,0),"")</f>
        <v/>
      </c>
      <c r="G17" s="8" t="n">
        <f aca="false">SMALL(F17:F$4160,ROW()-1)</f>
        <v>67750</v>
      </c>
      <c r="H17" s="8" t="n">
        <f aca="false">COUNTIF($A$2:$A$4160,G17)</f>
        <v>8</v>
      </c>
      <c r="I17" s="8" t="n">
        <f aca="false">INT(SUM(H17,J16)/50)</f>
        <v>0</v>
      </c>
      <c r="J17" s="8" t="n">
        <f aca="false">MOD(SUM(H17,J16),50)</f>
        <v>26</v>
      </c>
      <c r="M17" s="11"/>
      <c r="N17" s="11"/>
    </row>
    <row r="18" customFormat="false" ht="12.8" hidden="false" customHeight="false" outlineLevel="0" collapsed="false">
      <c r="A18" s="8" t="n">
        <f aca="false">VALUE(Liste!K1965)</f>
        <v>25200</v>
      </c>
      <c r="B18" s="8" t="str">
        <f aca="false">Liste!L1965</f>
        <v>GRAND CHARMONT</v>
      </c>
      <c r="C18" s="10" t="str">
        <f aca="true">INDIRECT("Liste!H"&amp;E18)</f>
        <v>RUE DE NORMANDIE</v>
      </c>
      <c r="D18" s="10" t="str">
        <f aca="true">INDIRECT("Liste!G"&amp;E18)</f>
        <v> 16</v>
      </c>
      <c r="E18" s="8" t="n">
        <f aca="false">VALUE(REPLACE(_xlfn.FORMULATEXT(B18),1,8,""))</f>
        <v>1965</v>
      </c>
      <c r="F18" s="12" t="str">
        <f aca="false">IF(SMALL($A$2:$A$4160,ROW()-1)&lt;&gt;SMALL($A$2:$A$4160,ROW()-2),VLOOKUP(SMALL($A$2:$A$4160,ROW()-1),$A$2:$D$4160,1,0),"")</f>
        <v/>
      </c>
      <c r="G18" s="8" t="n">
        <f aca="false">SMALL(F18:F$4160,ROW()-1)</f>
        <v>67820</v>
      </c>
      <c r="H18" s="8" t="n">
        <f aca="false">COUNTIF($A$2:$A$4160,G18)</f>
        <v>38</v>
      </c>
      <c r="I18" s="8" t="n">
        <f aca="false">INT(SUM(H18,J17)/50)</f>
        <v>1</v>
      </c>
      <c r="J18" s="8" t="n">
        <f aca="false">MOD(SUM(H18,J17),50)</f>
        <v>14</v>
      </c>
      <c r="M18" s="11"/>
      <c r="N18" s="11"/>
    </row>
    <row r="19" customFormat="false" ht="12.8" hidden="false" customHeight="false" outlineLevel="0" collapsed="false">
      <c r="A19" s="8" t="n">
        <f aca="false">VALUE(Liste!K1980)</f>
        <v>25200</v>
      </c>
      <c r="B19" s="8" t="str">
        <f aca="false">Liste!L1980</f>
        <v>GRAND CHARMONT</v>
      </c>
      <c r="C19" s="10" t="str">
        <f aca="true">INDIRECT("Liste!H"&amp;E19)</f>
        <v>RUE DE PICARDIE</v>
      </c>
      <c r="D19" s="10" t="str">
        <f aca="true">INDIRECT("Liste!G"&amp;E19)</f>
        <v>  6</v>
      </c>
      <c r="E19" s="8" t="n">
        <f aca="false">VALUE(REPLACE(_xlfn.FORMULATEXT(B19),1,8,""))</f>
        <v>1980</v>
      </c>
      <c r="F19" s="12" t="str">
        <f aca="false">IF(SMALL($A$2:$A$4160,ROW()-1)&lt;&gt;SMALL($A$2:$A$4160,ROW()-2),VLOOKUP(SMALL($A$2:$A$4160,ROW()-1),$A$2:$D$4160,1,0),"")</f>
        <v/>
      </c>
      <c r="G19" s="8" t="n">
        <f aca="false">SMALL(F19:F$4160,ROW()-1)</f>
        <v>67920</v>
      </c>
      <c r="H19" s="8" t="n">
        <f aca="false">COUNTIF($A$2:$A$4160,G19)</f>
        <v>14</v>
      </c>
      <c r="I19" s="8" t="n">
        <f aca="false">INT(SUM(H19,J18)/50)</f>
        <v>0</v>
      </c>
      <c r="J19" s="8" t="n">
        <f aca="false">MOD(SUM(H19,J18),50)</f>
        <v>28</v>
      </c>
      <c r="M19" s="11"/>
      <c r="N19" s="11"/>
    </row>
    <row r="20" customFormat="false" ht="12.8" hidden="false" customHeight="false" outlineLevel="0" collapsed="false">
      <c r="A20" s="8" t="n">
        <f aca="false">VALUE(Liste!K1981)</f>
        <v>25200</v>
      </c>
      <c r="B20" s="8" t="str">
        <f aca="false">Liste!L1981</f>
        <v>GRAND CHARMONT</v>
      </c>
      <c r="C20" s="10" t="str">
        <f aca="true">INDIRECT("Liste!H"&amp;E20)</f>
        <v>RUE DE PICARDIE</v>
      </c>
      <c r="D20" s="10" t="str">
        <f aca="true">INDIRECT("Liste!G"&amp;E20)</f>
        <v>  8</v>
      </c>
      <c r="E20" s="8" t="n">
        <f aca="false">VALUE(REPLACE(_xlfn.FORMULATEXT(B20),1,8,""))</f>
        <v>1981</v>
      </c>
      <c r="F20" s="12" t="str">
        <f aca="false">IF(SMALL($A$2:$A$4160,ROW()-1)&lt;&gt;SMALL($A$2:$A$4160,ROW()-2),VLOOKUP(SMALL($A$2:$A$4160,ROW()-1),$A$2:$D$4160,1,0),"")</f>
        <v/>
      </c>
      <c r="G20" s="8" t="n">
        <f aca="false">SMALL(F20:F$4160,ROW()-1)</f>
        <v>68100</v>
      </c>
      <c r="H20" s="8" t="n">
        <f aca="false">COUNTIF($A$2:$A$4160,G20)</f>
        <v>77</v>
      </c>
      <c r="I20" s="8" t="n">
        <f aca="false">INT(SUM(H20,J19)/50)</f>
        <v>2</v>
      </c>
      <c r="J20" s="8" t="n">
        <f aca="false">MOD(SUM(H20,J19),50)</f>
        <v>5</v>
      </c>
      <c r="M20" s="11"/>
      <c r="N20" s="11"/>
    </row>
    <row r="21" customFormat="false" ht="12.8" hidden="false" customHeight="false" outlineLevel="0" collapsed="false">
      <c r="A21" s="8" t="n">
        <f aca="false">VALUE(Liste!K2081)</f>
        <v>25200</v>
      </c>
      <c r="B21" s="8" t="str">
        <f aca="false">Liste!L2081</f>
        <v>GRAND CHARMONT</v>
      </c>
      <c r="C21" s="10" t="str">
        <f aca="true">INDIRECT("Liste!H"&amp;E21)</f>
        <v>RUE DE SOCHAUX</v>
      </c>
      <c r="D21" s="10" t="str">
        <f aca="true">INDIRECT("Liste!G"&amp;E21)</f>
        <v>  2</v>
      </c>
      <c r="E21" s="8" t="n">
        <f aca="false">VALUE(REPLACE(_xlfn.FORMULATEXT(B21),1,8,""))</f>
        <v>2081</v>
      </c>
      <c r="F21" s="12" t="str">
        <f aca="false">IF(SMALL($A$2:$A$4160,ROW()-1)&lt;&gt;SMALL($A$2:$A$4160,ROW()-2),VLOOKUP(SMALL($A$2:$A$4160,ROW()-1),$A$2:$D$4160,1,0),"")</f>
        <v/>
      </c>
      <c r="G21" s="8" t="n">
        <f aca="false">SMALL(F21:F$4160,ROW()-1)</f>
        <v>68110</v>
      </c>
      <c r="H21" s="8" t="n">
        <f aca="false">COUNTIF($A$2:$A$4160,G21)</f>
        <v>246</v>
      </c>
      <c r="I21" s="8" t="n">
        <f aca="false">INT(SUM(H21,J20)/50)</f>
        <v>5</v>
      </c>
      <c r="J21" s="8" t="n">
        <f aca="false">MOD(SUM(H21,J20),50)</f>
        <v>1</v>
      </c>
      <c r="M21" s="11"/>
      <c r="N21" s="11"/>
    </row>
    <row r="22" customFormat="false" ht="12.8" hidden="false" customHeight="false" outlineLevel="0" collapsed="false">
      <c r="A22" s="8" t="n">
        <f aca="false">VALUE(Liste!K2080)</f>
        <v>25200</v>
      </c>
      <c r="B22" s="8" t="str">
        <f aca="false">Liste!L2080</f>
        <v>GRAND CHARMONT</v>
      </c>
      <c r="C22" s="10" t="str">
        <f aca="true">INDIRECT("Liste!H"&amp;E22)</f>
        <v>RUE DE SOCHAUX</v>
      </c>
      <c r="D22" s="10" t="str">
        <f aca="true">INDIRECT("Liste!G"&amp;E22)</f>
        <v>  6B</v>
      </c>
      <c r="E22" s="8" t="n">
        <f aca="false">VALUE(REPLACE(_xlfn.FORMULATEXT(B22),1,8,""))</f>
        <v>2080</v>
      </c>
      <c r="F22" s="12" t="str">
        <f aca="false">IF(SMALL($A$2:$A$4160,ROW()-1)&lt;&gt;SMALL($A$2:$A$4160,ROW()-2),VLOOKUP(SMALL($A$2:$A$4160,ROW()-1),$A$2:$D$4160,1,0),"")</f>
        <v/>
      </c>
      <c r="G22" s="8" t="n">
        <f aca="false">SMALL(F22:F$4160,ROW()-1)</f>
        <v>68116</v>
      </c>
      <c r="H22" s="8" t="n">
        <f aca="false">COUNTIF($A$2:$A$4160,G22)</f>
        <v>7</v>
      </c>
      <c r="I22" s="8" t="n">
        <f aca="false">INT(SUM(H22,J21)/50)</f>
        <v>0</v>
      </c>
      <c r="J22" s="8" t="n">
        <f aca="false">MOD(SUM(H22,J21),50)</f>
        <v>8</v>
      </c>
      <c r="M22" s="11"/>
      <c r="N22" s="11"/>
    </row>
    <row r="23" customFormat="false" ht="12.8" hidden="false" customHeight="false" outlineLevel="0" collapsed="false">
      <c r="A23" s="8" t="n">
        <f aca="false">VALUE(Liste!K71)</f>
        <v>25200</v>
      </c>
      <c r="B23" s="8" t="str">
        <f aca="false">Liste!L71</f>
        <v>MONTBELIARD</v>
      </c>
      <c r="C23" s="10" t="str">
        <f aca="true">INDIRECT("Liste!H"&amp;E23)</f>
        <v>AVENUE CHABAUD LATOUR</v>
      </c>
      <c r="D23" s="10" t="str">
        <f aca="true">INDIRECT("Liste!G"&amp;E23)</f>
        <v>  5</v>
      </c>
      <c r="E23" s="8" t="n">
        <f aca="false">VALUE(REPLACE(_xlfn.FORMULATEXT(B23),1,8,""))</f>
        <v>71</v>
      </c>
      <c r="F23" s="12" t="str">
        <f aca="false">IF(SMALL($A$2:$A$4160,ROW()-1)&lt;&gt;SMALL($A$2:$A$4160,ROW()-2),VLOOKUP(SMALL($A$2:$A$4160,ROW()-1),$A$2:$D$4160,1,0),"")</f>
        <v/>
      </c>
      <c r="G23" s="8" t="n">
        <f aca="false">SMALL(F23:F$4160,ROW()-1)</f>
        <v>68120</v>
      </c>
      <c r="H23" s="8" t="n">
        <f aca="false">COUNTIF($A$2:$A$4160,G23)</f>
        <v>67</v>
      </c>
      <c r="I23" s="8" t="n">
        <f aca="false">INT(SUM(H23,J22)/50)</f>
        <v>1</v>
      </c>
      <c r="J23" s="8" t="n">
        <f aca="false">MOD(SUM(H23,J22),50)</f>
        <v>25</v>
      </c>
      <c r="M23" s="11"/>
      <c r="N23" s="11"/>
    </row>
    <row r="24" customFormat="false" ht="12.8" hidden="false" customHeight="false" outlineLevel="0" collapsed="false">
      <c r="A24" s="8" t="n">
        <f aca="false">VALUE(Liste!K98)</f>
        <v>25200</v>
      </c>
      <c r="B24" s="8" t="str">
        <f aca="false">Liste!L98</f>
        <v>MONTBELIARD</v>
      </c>
      <c r="C24" s="10" t="str">
        <f aca="true">INDIRECT("Liste!H"&amp;E24)</f>
        <v>AVENUE DES ALLIES</v>
      </c>
      <c r="D24" s="10" t="str">
        <f aca="true">INDIRECT("Liste!G"&amp;E24)</f>
        <v> 33B</v>
      </c>
      <c r="E24" s="8" t="n">
        <f aca="false">VALUE(REPLACE(_xlfn.FORMULATEXT(B24),1,8,""))</f>
        <v>98</v>
      </c>
      <c r="F24" s="12" t="str">
        <f aca="false">IF(SMALL($A$2:$A$4160,ROW()-1)&lt;&gt;SMALL($A$2:$A$4160,ROW()-2),VLOOKUP(SMALL($A$2:$A$4160,ROW()-1),$A$2:$D$4160,1,0),"")</f>
        <v/>
      </c>
      <c r="G24" s="8" t="n">
        <f aca="false">SMALL(F24:F$4160,ROW()-1)</f>
        <v>68121</v>
      </c>
      <c r="H24" s="8" t="n">
        <f aca="false">COUNTIF($A$2:$A$4160,G24)</f>
        <v>11</v>
      </c>
      <c r="I24" s="8" t="n">
        <f aca="false">INT(SUM(H24,J23)/50)</f>
        <v>0</v>
      </c>
      <c r="J24" s="8" t="n">
        <f aca="false">MOD(SUM(H24,J23),50)</f>
        <v>36</v>
      </c>
      <c r="M24" s="11"/>
      <c r="N24" s="11"/>
    </row>
    <row r="25" customFormat="false" ht="12.8" hidden="false" customHeight="false" outlineLevel="0" collapsed="false">
      <c r="A25" s="8" t="n">
        <f aca="false">VALUE(Liste!K126)</f>
        <v>25200</v>
      </c>
      <c r="B25" s="8" t="str">
        <f aca="false">Liste!L126</f>
        <v>MONTBELIARD</v>
      </c>
      <c r="C25" s="10" t="str">
        <f aca="true">INDIRECT("Liste!H"&amp;E25)</f>
        <v>AVENUE WILSON</v>
      </c>
      <c r="D25" s="10" t="str">
        <f aca="true">INDIRECT("Liste!G"&amp;E25)</f>
        <v>  4</v>
      </c>
      <c r="E25" s="8" t="n">
        <f aca="false">VALUE(REPLACE(_xlfn.FORMULATEXT(B25),1,8,""))</f>
        <v>126</v>
      </c>
      <c r="F25" s="12" t="str">
        <f aca="false">IF(SMALL($A$2:$A$4160,ROW()-1)&lt;&gt;SMALL($A$2:$A$4160,ROW()-2),VLOOKUP(SMALL($A$2:$A$4160,ROW()-1),$A$2:$D$4160,1,0),"")</f>
        <v/>
      </c>
      <c r="G25" s="8" t="n">
        <f aca="false">SMALL(F25:F$4160,ROW()-1)</f>
        <v>68127</v>
      </c>
      <c r="H25" s="8" t="n">
        <f aca="false">COUNTIF($A$2:$A$4160,G25)</f>
        <v>7</v>
      </c>
      <c r="I25" s="8" t="n">
        <f aca="false">INT(SUM(H25,J24)/50)</f>
        <v>0</v>
      </c>
      <c r="J25" s="8" t="n">
        <f aca="false">MOD(SUM(H25,J24),50)</f>
        <v>43</v>
      </c>
      <c r="M25" s="11"/>
      <c r="N25" s="11"/>
    </row>
    <row r="26" customFormat="false" ht="12.8" hidden="false" customHeight="false" outlineLevel="0" collapsed="false">
      <c r="A26" s="8" t="n">
        <f aca="false">VALUE(Liste!K127)</f>
        <v>25200</v>
      </c>
      <c r="B26" s="8" t="str">
        <f aca="false">Liste!L127</f>
        <v>MONTBELIARD</v>
      </c>
      <c r="C26" s="10" t="str">
        <f aca="true">INDIRECT("Liste!H"&amp;E26)</f>
        <v>AVENUE WILSON</v>
      </c>
      <c r="D26" s="10" t="str">
        <f aca="true">INDIRECT("Liste!G"&amp;E26)</f>
        <v> 15</v>
      </c>
      <c r="E26" s="8" t="n">
        <f aca="false">VALUE(REPLACE(_xlfn.FORMULATEXT(B26),1,8,""))</f>
        <v>127</v>
      </c>
      <c r="F26" s="12" t="str">
        <f aca="false">IF(SMALL($A$2:$A$4160,ROW()-1)&lt;&gt;SMALL($A$2:$A$4160,ROW()-2),VLOOKUP(SMALL($A$2:$A$4160,ROW()-1),$A$2:$D$4160,1,0),"")</f>
        <v/>
      </c>
      <c r="G26" s="8" t="n">
        <f aca="false">SMALL(F26:F$4160,ROW()-1)</f>
        <v>68128</v>
      </c>
      <c r="H26" s="8" t="n">
        <f aca="false">COUNTIF($A$2:$A$4160,G26)</f>
        <v>39</v>
      </c>
      <c r="I26" s="8" t="n">
        <f aca="false">INT(SUM(H26,J25)/50)</f>
        <v>1</v>
      </c>
      <c r="J26" s="8" t="n">
        <f aca="false">MOD(SUM(H26,J25),50)</f>
        <v>32</v>
      </c>
      <c r="M26" s="11"/>
      <c r="N26" s="11"/>
    </row>
    <row r="27" customFormat="false" ht="12.8" hidden="false" customHeight="false" outlineLevel="0" collapsed="false">
      <c r="A27" s="8" t="n">
        <f aca="false">VALUE(Liste!K128)</f>
        <v>25200</v>
      </c>
      <c r="B27" s="8" t="str">
        <f aca="false">Liste!L128</f>
        <v>MONTBELIARD</v>
      </c>
      <c r="C27" s="10" t="str">
        <f aca="true">INDIRECT("Liste!H"&amp;E27)</f>
        <v>AVENUE WILSON</v>
      </c>
      <c r="D27" s="10" t="str">
        <f aca="true">INDIRECT("Liste!G"&amp;E27)</f>
        <v> 15</v>
      </c>
      <c r="E27" s="8" t="n">
        <f aca="false">VALUE(REPLACE(_xlfn.FORMULATEXT(B27),1,8,""))</f>
        <v>128</v>
      </c>
      <c r="F27" s="12" t="str">
        <f aca="false">IF(SMALL($A$2:$A$4160,ROW()-1)&lt;&gt;SMALL($A$2:$A$4160,ROW()-2),VLOOKUP(SMALL($A$2:$A$4160,ROW()-1),$A$2:$D$4160,1,0),"")</f>
        <v/>
      </c>
      <c r="G27" s="8" t="n">
        <f aca="false">SMALL(F27:F$4160,ROW()-1)</f>
        <v>68130</v>
      </c>
      <c r="H27" s="8" t="n">
        <f aca="false">COUNTIF($A$2:$A$4160,G27)</f>
        <v>21</v>
      </c>
      <c r="I27" s="8" t="n">
        <f aca="false">INT(SUM(H27,J26)/50)</f>
        <v>1</v>
      </c>
      <c r="J27" s="8" t="n">
        <f aca="false">MOD(SUM(H27,J26),50)</f>
        <v>3</v>
      </c>
      <c r="M27" s="11"/>
      <c r="N27" s="11"/>
    </row>
    <row r="28" customFormat="false" ht="12.8" hidden="false" customHeight="false" outlineLevel="0" collapsed="false">
      <c r="A28" s="8" t="n">
        <f aca="false">VALUE(Liste!K170)</f>
        <v>25200</v>
      </c>
      <c r="B28" s="8" t="str">
        <f aca="false">Liste!L170</f>
        <v>MONTBELIARD</v>
      </c>
      <c r="C28" s="10" t="str">
        <f aca="true">INDIRECT("Liste!H"&amp;E28)</f>
        <v>COUR DE L ANCIEN HOPITAL</v>
      </c>
      <c r="D28" s="10" t="str">
        <f aca="true">INDIRECT("Liste!G"&amp;E28)</f>
        <v>  1</v>
      </c>
      <c r="E28" s="8" t="n">
        <f aca="false">VALUE(REPLACE(_xlfn.FORMULATEXT(B28),1,8,""))</f>
        <v>170</v>
      </c>
      <c r="F28" s="12" t="str">
        <f aca="false">IF(SMALL($A$2:$A$4160,ROW()-1)&lt;&gt;SMALL($A$2:$A$4160,ROW()-2),VLOOKUP(SMALL($A$2:$A$4160,ROW()-1),$A$2:$D$4160,1,0),"")</f>
        <v/>
      </c>
      <c r="G28" s="8" t="n">
        <f aca="false">SMALL(F28:F$4160,ROW()-1)</f>
        <v>68140</v>
      </c>
      <c r="H28" s="8" t="n">
        <f aca="false">COUNTIF($A$2:$A$4160,G28)</f>
        <v>116</v>
      </c>
      <c r="I28" s="8" t="n">
        <f aca="false">INT(SUM(H28,J27)/50)</f>
        <v>2</v>
      </c>
      <c r="J28" s="8" t="n">
        <f aca="false">MOD(SUM(H28,J27),50)</f>
        <v>19</v>
      </c>
      <c r="M28" s="11"/>
      <c r="N28" s="11"/>
    </row>
    <row r="29" customFormat="false" ht="12.8" hidden="false" customHeight="false" outlineLevel="0" collapsed="false">
      <c r="A29" s="8" t="n">
        <f aca="false">VALUE(Liste!K177)</f>
        <v>25200</v>
      </c>
      <c r="B29" s="8" t="str">
        <f aca="false">Liste!L177</f>
        <v>MONTBELIARD</v>
      </c>
      <c r="C29" s="10" t="str">
        <f aca="true">INDIRECT("Liste!H"&amp;E29)</f>
        <v>FAUBOURG DE BESANCON</v>
      </c>
      <c r="D29" s="10" t="str">
        <f aca="true">INDIRECT("Liste!G"&amp;E29)</f>
        <v> 41</v>
      </c>
      <c r="E29" s="8" t="n">
        <f aca="false">VALUE(REPLACE(_xlfn.FORMULATEXT(B29),1,8,""))</f>
        <v>177</v>
      </c>
      <c r="F29" s="12" t="str">
        <f aca="false">IF(SMALL($A$2:$A$4160,ROW()-1)&lt;&gt;SMALL($A$2:$A$4160,ROW()-2),VLOOKUP(SMALL($A$2:$A$4160,ROW()-1),$A$2:$D$4160,1,0),"")</f>
        <v/>
      </c>
      <c r="G29" s="8" t="n">
        <f aca="false">SMALL(F29:F$4160,ROW()-1)</f>
        <v>68170</v>
      </c>
      <c r="H29" s="8" t="n">
        <f aca="false">COUNTIF($A$2:$A$4160,G29)</f>
        <v>13</v>
      </c>
      <c r="I29" s="8" t="n">
        <f aca="false">INT(SUM(H29,J28)/50)</f>
        <v>0</v>
      </c>
      <c r="J29" s="8" t="n">
        <f aca="false">MOD(SUM(H29,J28),50)</f>
        <v>32</v>
      </c>
      <c r="M29" s="11"/>
      <c r="N29" s="11"/>
    </row>
    <row r="30" customFormat="false" ht="12.8" hidden="false" customHeight="false" outlineLevel="0" collapsed="false">
      <c r="A30" s="8" t="n">
        <f aca="false">VALUE(Liste!K178)</f>
        <v>25200</v>
      </c>
      <c r="B30" s="8" t="str">
        <f aca="false">Liste!L178</f>
        <v>MONTBELIARD</v>
      </c>
      <c r="C30" s="10" t="str">
        <f aca="true">INDIRECT("Liste!H"&amp;E30)</f>
        <v>FAUBOURG DE BESANCON</v>
      </c>
      <c r="D30" s="10" t="str">
        <f aca="true">INDIRECT("Liste!G"&amp;E30)</f>
        <v> 50</v>
      </c>
      <c r="E30" s="8" t="n">
        <f aca="false">VALUE(REPLACE(_xlfn.FORMULATEXT(B30),1,8,""))</f>
        <v>178</v>
      </c>
      <c r="F30" s="12" t="str">
        <f aca="false">IF(SMALL($A$2:$A$4160,ROW()-1)&lt;&gt;SMALL($A$2:$A$4160,ROW()-2),VLOOKUP(SMALL($A$2:$A$4160,ROW()-1),$A$2:$D$4160,1,0),"")</f>
        <v/>
      </c>
      <c r="G30" s="8" t="n">
        <f aca="false">SMALL(F30:F$4160,ROW()-1)</f>
        <v>68190</v>
      </c>
      <c r="H30" s="8" t="n">
        <f aca="false">COUNTIF($A$2:$A$4160,G30)</f>
        <v>18</v>
      </c>
      <c r="I30" s="8" t="n">
        <f aca="false">INT(SUM(H30,J29)/50)</f>
        <v>1</v>
      </c>
      <c r="J30" s="8" t="n">
        <f aca="false">MOD(SUM(H30,J29),50)</f>
        <v>0</v>
      </c>
      <c r="M30" s="11"/>
      <c r="N30" s="11"/>
    </row>
    <row r="31" customFormat="false" ht="12.8" hidden="false" customHeight="false" outlineLevel="0" collapsed="false">
      <c r="A31" s="8" t="n">
        <f aca="false">VALUE(Liste!K176)</f>
        <v>25200</v>
      </c>
      <c r="B31" s="8" t="str">
        <f aca="false">Liste!L176</f>
        <v>MONTBELIARD</v>
      </c>
      <c r="C31" s="10" t="str">
        <f aca="true">INDIRECT("Liste!H"&amp;E31)</f>
        <v>FAUBOURG DE BESANCON</v>
      </c>
      <c r="D31" s="10" t="str">
        <f aca="true">INDIRECT("Liste!G"&amp;E31)</f>
        <v> 73</v>
      </c>
      <c r="E31" s="8" t="n">
        <f aca="false">VALUE(REPLACE(_xlfn.FORMULATEXT(B31),1,8,""))</f>
        <v>176</v>
      </c>
      <c r="F31" s="12" t="str">
        <f aca="false">IF(SMALL($A$2:$A$4160,ROW()-1)&lt;&gt;SMALL($A$2:$A$4160,ROW()-2),VLOOKUP(SMALL($A$2:$A$4160,ROW()-1),$A$2:$D$4160,1,0),"")</f>
        <v/>
      </c>
      <c r="G31" s="8" t="n">
        <f aca="false">SMALL(F31:F$4160,ROW()-1)</f>
        <v>68200</v>
      </c>
      <c r="H31" s="8" t="n">
        <f aca="false">COUNTIF($A$2:$A$4160,G31)</f>
        <v>39</v>
      </c>
      <c r="I31" s="8" t="n">
        <f aca="false">INT(SUM(H31,J30)/50)</f>
        <v>0</v>
      </c>
      <c r="J31" s="8" t="n">
        <f aca="false">MOD(SUM(H31,J30),50)</f>
        <v>39</v>
      </c>
      <c r="M31" s="11"/>
      <c r="N31" s="11"/>
    </row>
    <row r="32" customFormat="false" ht="12.8" hidden="false" customHeight="false" outlineLevel="0" collapsed="false">
      <c r="A32" s="8" t="n">
        <f aca="false">VALUE(Liste!K179)</f>
        <v>25200</v>
      </c>
      <c r="B32" s="8" t="str">
        <f aca="false">Liste!L179</f>
        <v>MONTBELIARD</v>
      </c>
      <c r="C32" s="10" t="str">
        <f aca="true">INDIRECT("Liste!H"&amp;E32)</f>
        <v>FAUBOURG DE BESANCON</v>
      </c>
      <c r="D32" s="10" t="str">
        <f aca="true">INDIRECT("Liste!G"&amp;E32)</f>
        <v> 93</v>
      </c>
      <c r="E32" s="8" t="n">
        <f aca="false">VALUE(REPLACE(_xlfn.FORMULATEXT(B32),1,8,""))</f>
        <v>179</v>
      </c>
      <c r="F32" s="12" t="str">
        <f aca="false">IF(SMALL($A$2:$A$4160,ROW()-1)&lt;&gt;SMALL($A$2:$A$4160,ROW()-2),VLOOKUP(SMALL($A$2:$A$4160,ROW()-1),$A$2:$D$4160,1,0),"")</f>
        <v/>
      </c>
      <c r="G32" s="8" t="n">
        <f aca="false">SMALL(F32:F$4160,ROW()-1)</f>
        <v>68210</v>
      </c>
      <c r="H32" s="8" t="n">
        <f aca="false">COUNTIF($A$2:$A$4160,G32)</f>
        <v>65</v>
      </c>
      <c r="I32" s="8" t="n">
        <f aca="false">INT(SUM(H32,J31)/50)</f>
        <v>2</v>
      </c>
      <c r="J32" s="8" t="n">
        <f aca="false">MOD(SUM(H32,J31),50)</f>
        <v>4</v>
      </c>
      <c r="M32" s="11"/>
      <c r="N32" s="11"/>
    </row>
    <row r="33" customFormat="false" ht="12.8" hidden="false" customHeight="false" outlineLevel="0" collapsed="false">
      <c r="A33" s="8" t="n">
        <f aca="false">VALUE(Liste!K485)</f>
        <v>25200</v>
      </c>
      <c r="B33" s="8" t="str">
        <f aca="false">Liste!L485</f>
        <v>MONTBELIARD</v>
      </c>
      <c r="C33" s="10" t="str">
        <f aca="true">INDIRECT("Liste!H"&amp;E33)</f>
        <v>IMPASSE DU LAQUET</v>
      </c>
      <c r="D33" s="10" t="str">
        <f aca="true">INDIRECT("Liste!G"&amp;E33)</f>
        <v> 14</v>
      </c>
      <c r="E33" s="8" t="n">
        <f aca="false">VALUE(REPLACE(_xlfn.FORMULATEXT(B33),1,8,""))</f>
        <v>485</v>
      </c>
      <c r="F33" s="12" t="str">
        <f aca="false">IF(SMALL($A$2:$A$4160,ROW()-1)&lt;&gt;SMALL($A$2:$A$4160,ROW()-2),VLOOKUP(SMALL($A$2:$A$4160,ROW()-1),$A$2:$D$4160,1,0),"")</f>
        <v/>
      </c>
      <c r="G33" s="8" t="n">
        <f aca="false">SMALL(F33:F$4160,ROW()-1)</f>
        <v>68220</v>
      </c>
      <c r="H33" s="8" t="n">
        <f aca="false">COUNTIF($A$2:$A$4160,G33)</f>
        <v>45</v>
      </c>
      <c r="I33" s="8" t="n">
        <f aca="false">INT(SUM(H33,J32)/50)</f>
        <v>0</v>
      </c>
      <c r="J33" s="8" t="n">
        <f aca="false">MOD(SUM(H33,J32),50)</f>
        <v>49</v>
      </c>
      <c r="M33" s="11"/>
      <c r="N33" s="11"/>
    </row>
    <row r="34" customFormat="false" ht="12.8" hidden="false" customHeight="false" outlineLevel="0" collapsed="false">
      <c r="A34" s="8" t="n">
        <f aca="false">VALUE(Liste!K545)</f>
        <v>25200</v>
      </c>
      <c r="B34" s="8" t="str">
        <f aca="false">Liste!L545</f>
        <v>MONTBELIARD</v>
      </c>
      <c r="C34" s="10" t="str">
        <f aca="true">INDIRECT("Liste!H"&amp;E34)</f>
        <v>PASSAGE DE LA FLEUR</v>
      </c>
      <c r="D34" s="10" t="str">
        <f aca="true">INDIRECT("Liste!G"&amp;E34)</f>
        <v>  2</v>
      </c>
      <c r="E34" s="8" t="n">
        <f aca="false">VALUE(REPLACE(_xlfn.FORMULATEXT(B34),1,8,""))</f>
        <v>545</v>
      </c>
      <c r="F34" s="12" t="str">
        <f aca="false">IF(SMALL($A$2:$A$4160,ROW()-1)&lt;&gt;SMALL($A$2:$A$4160,ROW()-2),VLOOKUP(SMALL($A$2:$A$4160,ROW()-1),$A$2:$D$4160,1,0),"")</f>
        <v/>
      </c>
      <c r="G34" s="8" t="n">
        <f aca="false">SMALL(F34:F$4160,ROW()-1)</f>
        <v>68230</v>
      </c>
      <c r="H34" s="8" t="n">
        <f aca="false">COUNTIF($A$2:$A$4160,G34)</f>
        <v>24</v>
      </c>
      <c r="I34" s="8" t="n">
        <f aca="false">INT(SUM(H34,J33)/50)</f>
        <v>1</v>
      </c>
      <c r="J34" s="8" t="n">
        <f aca="false">MOD(SUM(H34,J33),50)</f>
        <v>23</v>
      </c>
      <c r="M34" s="11"/>
      <c r="N34" s="11"/>
    </row>
    <row r="35" customFormat="false" ht="12.8" hidden="false" customHeight="false" outlineLevel="0" collapsed="false">
      <c r="A35" s="8" t="n">
        <f aca="false">VALUE(Liste!K544)</f>
        <v>25200</v>
      </c>
      <c r="B35" s="8" t="str">
        <f aca="false">Liste!L544</f>
        <v>MONTBELIARD</v>
      </c>
      <c r="C35" s="10" t="str">
        <f aca="true">INDIRECT("Liste!H"&amp;E35)</f>
        <v>PASSAGE DE LA FLEUR</v>
      </c>
      <c r="D35" s="10" t="str">
        <f aca="true">INDIRECT("Liste!G"&amp;E35)</f>
        <v>  4</v>
      </c>
      <c r="E35" s="8" t="n">
        <f aca="false">VALUE(REPLACE(_xlfn.FORMULATEXT(B35),1,8,""))</f>
        <v>544</v>
      </c>
      <c r="F35" s="12" t="str">
        <f aca="false">IF(SMALL($A$2:$A$4160,ROW()-1)&lt;&gt;SMALL($A$2:$A$4160,ROW()-2),VLOOKUP(SMALL($A$2:$A$4160,ROW()-1),$A$2:$D$4160,1,0),"")</f>
        <v/>
      </c>
      <c r="G35" s="8" t="n">
        <f aca="false">SMALL(F35:F$4160,ROW()-1)</f>
        <v>68260</v>
      </c>
      <c r="H35" s="8" t="n">
        <f aca="false">COUNTIF($A$2:$A$4160,G35)</f>
        <v>76</v>
      </c>
      <c r="I35" s="8" t="n">
        <f aca="false">INT(SUM(H35,J34)/50)</f>
        <v>1</v>
      </c>
      <c r="J35" s="8" t="n">
        <f aca="false">MOD(SUM(H35,J34),50)</f>
        <v>49</v>
      </c>
      <c r="M35" s="11"/>
      <c r="N35" s="11"/>
    </row>
    <row r="36" customFormat="false" ht="12.8" hidden="false" customHeight="false" outlineLevel="0" collapsed="false">
      <c r="A36" s="8" t="n">
        <f aca="false">VALUE(Liste!K581)</f>
        <v>25200</v>
      </c>
      <c r="B36" s="8" t="str">
        <f aca="false">Liste!L581</f>
        <v>MONTBELIARD</v>
      </c>
      <c r="C36" s="10" t="str">
        <f aca="true">INDIRECT("Liste!H"&amp;E36)</f>
        <v>PLACE DENFERT ROCHEREAU</v>
      </c>
      <c r="D36" s="10" t="str">
        <f aca="true">INDIRECT("Liste!G"&amp;E36)</f>
        <v> 25</v>
      </c>
      <c r="E36" s="8" t="n">
        <f aca="false">VALUE(REPLACE(_xlfn.FORMULATEXT(B36),1,8,""))</f>
        <v>581</v>
      </c>
      <c r="F36" s="12" t="str">
        <f aca="false">IF(SMALL($A$2:$A$4160,ROW()-1)&lt;&gt;SMALL($A$2:$A$4160,ROW()-2),VLOOKUP(SMALL($A$2:$A$4160,ROW()-1),$A$2:$D$4160,1,0),"")</f>
        <v/>
      </c>
      <c r="G36" s="8" t="n">
        <f aca="false">SMALL(F36:F$4160,ROW()-1)</f>
        <v>68270</v>
      </c>
      <c r="H36" s="8" t="n">
        <f aca="false">COUNTIF($A$2:$A$4160,G36)</f>
        <v>18</v>
      </c>
      <c r="I36" s="8" t="n">
        <f aca="false">INT(SUM(H36,J35)/50)</f>
        <v>1</v>
      </c>
      <c r="J36" s="8" t="n">
        <f aca="false">MOD(SUM(H36,J35),50)</f>
        <v>17</v>
      </c>
      <c r="M36" s="11"/>
      <c r="N36" s="11"/>
    </row>
    <row r="37" customFormat="false" ht="12.8" hidden="false" customHeight="false" outlineLevel="0" collapsed="false">
      <c r="A37" s="8" t="n">
        <f aca="false">VALUE(Liste!K590)</f>
        <v>25200</v>
      </c>
      <c r="B37" s="8" t="str">
        <f aca="false">Liste!L590</f>
        <v>MONTBELIARD</v>
      </c>
      <c r="C37" s="10" t="str">
        <f aca="true">INDIRECT("Liste!H"&amp;E37)</f>
        <v>PLACE DORIAN</v>
      </c>
      <c r="D37" s="10" t="str">
        <f aca="true">INDIRECT("Liste!G"&amp;E37)</f>
        <v>  6</v>
      </c>
      <c r="E37" s="8" t="n">
        <f aca="false">VALUE(REPLACE(_xlfn.FORMULATEXT(B37),1,8,""))</f>
        <v>590</v>
      </c>
      <c r="F37" s="12" t="str">
        <f aca="false">IF(SMALL($A$2:$A$4160,ROW()-1)&lt;&gt;SMALL($A$2:$A$4160,ROW()-2),VLOOKUP(SMALL($A$2:$A$4160,ROW()-1),$A$2:$D$4160,1,0),"")</f>
        <v/>
      </c>
      <c r="G37" s="8" t="n">
        <f aca="false">SMALL(F37:F$4160,ROW()-1)</f>
        <v>68290</v>
      </c>
      <c r="H37" s="8" t="n">
        <f aca="false">COUNTIF($A$2:$A$4160,G37)</f>
        <v>16</v>
      </c>
      <c r="I37" s="8" t="n">
        <f aca="false">INT(SUM(H37,J36)/50)</f>
        <v>0</v>
      </c>
      <c r="J37" s="8" t="n">
        <f aca="false">MOD(SUM(H37,J36),50)</f>
        <v>33</v>
      </c>
      <c r="M37" s="11"/>
      <c r="N37" s="11"/>
    </row>
    <row r="38" customFormat="false" ht="12.8" hidden="false" customHeight="false" outlineLevel="0" collapsed="false">
      <c r="A38" s="8" t="n">
        <f aca="false">VALUE(Liste!K591)</f>
        <v>25200</v>
      </c>
      <c r="B38" s="8" t="str">
        <f aca="false">Liste!L591</f>
        <v>MONTBELIARD</v>
      </c>
      <c r="C38" s="10" t="str">
        <f aca="true">INDIRECT("Liste!H"&amp;E38)</f>
        <v>PLACE DORIAN</v>
      </c>
      <c r="D38" s="10" t="str">
        <f aca="true">INDIRECT("Liste!G"&amp;E38)</f>
        <v>  8</v>
      </c>
      <c r="E38" s="8" t="n">
        <f aca="false">VALUE(REPLACE(_xlfn.FORMULATEXT(B38),1,8,""))</f>
        <v>591</v>
      </c>
      <c r="F38" s="12" t="str">
        <f aca="false">IF(SMALL($A$2:$A$4160,ROW()-1)&lt;&gt;SMALL($A$2:$A$4160,ROW()-2),VLOOKUP(SMALL($A$2:$A$4160,ROW()-1),$A$2:$D$4160,1,0),"")</f>
        <v/>
      </c>
      <c r="G38" s="8" t="n">
        <f aca="false">SMALL(F38:F$4160,ROW()-1)</f>
        <v>68310</v>
      </c>
      <c r="H38" s="8" t="n">
        <f aca="false">COUNTIF($A$2:$A$4160,G38)</f>
        <v>8</v>
      </c>
      <c r="I38" s="8" t="n">
        <f aca="false">INT(SUM(H38,J37)/50)</f>
        <v>0</v>
      </c>
      <c r="J38" s="8" t="n">
        <f aca="false">MOD(SUM(H38,J37),50)</f>
        <v>41</v>
      </c>
      <c r="M38" s="11"/>
      <c r="N38" s="11"/>
    </row>
    <row r="39" customFormat="false" ht="12.8" hidden="false" customHeight="false" outlineLevel="0" collapsed="false">
      <c r="A39" s="8" t="n">
        <f aca="false">VALUE(Liste!K602)</f>
        <v>25200</v>
      </c>
      <c r="B39" s="8" t="str">
        <f aca="false">Liste!L602</f>
        <v>MONTBELIARD</v>
      </c>
      <c r="C39" s="10" t="str">
        <f aca="true">INDIRECT("Liste!H"&amp;E39)</f>
        <v>PLACE JEAN JAURES</v>
      </c>
      <c r="D39" s="10" t="str">
        <f aca="true">INDIRECT("Liste!G"&amp;E39)</f>
        <v>  1</v>
      </c>
      <c r="E39" s="8" t="n">
        <f aca="false">VALUE(REPLACE(_xlfn.FORMULATEXT(B39),1,8,""))</f>
        <v>602</v>
      </c>
      <c r="F39" s="12" t="str">
        <f aca="false">IF(SMALL($A$2:$A$4160,ROW()-1)&lt;&gt;SMALL($A$2:$A$4160,ROW()-2),VLOOKUP(SMALL($A$2:$A$4160,ROW()-1),$A$2:$D$4160,1,0),"")</f>
        <v/>
      </c>
      <c r="G39" s="8" t="n">
        <f aca="false">SMALL(F39:F$4160,ROW()-1)</f>
        <v>68320</v>
      </c>
      <c r="H39" s="8" t="n">
        <f aca="false">COUNTIF($A$2:$A$4160,G39)</f>
        <v>22</v>
      </c>
      <c r="I39" s="8" t="n">
        <f aca="false">INT(SUM(H39,J38)/50)</f>
        <v>1</v>
      </c>
      <c r="J39" s="8" t="n">
        <f aca="false">MOD(SUM(H39,J38),50)</f>
        <v>13</v>
      </c>
      <c r="M39" s="11"/>
      <c r="N39" s="11"/>
    </row>
    <row r="40" customFormat="false" ht="12.8" hidden="false" customHeight="false" outlineLevel="0" collapsed="false">
      <c r="A40" s="8" t="n">
        <f aca="false">VALUE(Liste!K603)</f>
        <v>25200</v>
      </c>
      <c r="B40" s="8" t="str">
        <f aca="false">Liste!L603</f>
        <v>MONTBELIARD</v>
      </c>
      <c r="C40" s="10" t="str">
        <f aca="true">INDIRECT("Liste!H"&amp;E40)</f>
        <v>PLACE JEAN JAURES</v>
      </c>
      <c r="D40" s="10" t="str">
        <f aca="true">INDIRECT("Liste!G"&amp;E40)</f>
        <v>  8</v>
      </c>
      <c r="E40" s="8" t="n">
        <f aca="false">VALUE(REPLACE(_xlfn.FORMULATEXT(B40),1,8,""))</f>
        <v>603</v>
      </c>
      <c r="F40" s="12" t="str">
        <f aca="false">IF(SMALL($A$2:$A$4160,ROW()-1)&lt;&gt;SMALL($A$2:$A$4160,ROW()-2),VLOOKUP(SMALL($A$2:$A$4160,ROW()-1),$A$2:$D$4160,1,0),"")</f>
        <v/>
      </c>
      <c r="G40" s="8" t="n">
        <f aca="false">SMALL(F40:F$4160,ROW()-1)</f>
        <v>68350</v>
      </c>
      <c r="H40" s="8" t="n">
        <f aca="false">COUNTIF($A$2:$A$4160,G40)</f>
        <v>24</v>
      </c>
      <c r="I40" s="8" t="n">
        <f aca="false">INT(SUM(H40,J39)/50)</f>
        <v>0</v>
      </c>
      <c r="J40" s="8" t="n">
        <f aca="false">MOD(SUM(H40,J39),50)</f>
        <v>37</v>
      </c>
      <c r="M40" s="11"/>
      <c r="N40" s="11"/>
    </row>
    <row r="41" customFormat="false" ht="12.8" hidden="false" customHeight="false" outlineLevel="0" collapsed="false">
      <c r="A41" s="8" t="n">
        <f aca="false">VALUE(Liste!K780)</f>
        <v>25200</v>
      </c>
      <c r="B41" s="8" t="str">
        <f aca="false">Liste!L780</f>
        <v>MONTBELIARD</v>
      </c>
      <c r="C41" s="10" t="str">
        <f aca="true">INDIRECT("Liste!H"&amp;E41)</f>
        <v>RUE BUFFON</v>
      </c>
      <c r="D41" s="10" t="str">
        <f aca="true">INDIRECT("Liste!G"&amp;E41)</f>
        <v>  6</v>
      </c>
      <c r="E41" s="8" t="n">
        <f aca="false">VALUE(REPLACE(_xlfn.FORMULATEXT(B41),1,8,""))</f>
        <v>780</v>
      </c>
      <c r="F41" s="12" t="str">
        <f aca="false">IF(SMALL($A$2:$A$4160,ROW()-1)&lt;&gt;SMALL($A$2:$A$4160,ROW()-2),VLOOKUP(SMALL($A$2:$A$4160,ROW()-1),$A$2:$D$4160,1,0),"")</f>
        <v/>
      </c>
      <c r="G41" s="8" t="n">
        <f aca="false">SMALL(F41:F$4160,ROW()-1)</f>
        <v>68380</v>
      </c>
      <c r="H41" s="8" t="n">
        <f aca="false">COUNTIF($A$2:$A$4160,G41)</f>
        <v>36</v>
      </c>
      <c r="I41" s="8" t="n">
        <f aca="false">INT(SUM(H41,J40)/50)</f>
        <v>1</v>
      </c>
      <c r="J41" s="8" t="n">
        <f aca="false">MOD(SUM(H41,J40),50)</f>
        <v>23</v>
      </c>
      <c r="M41" s="11"/>
      <c r="N41" s="11"/>
    </row>
    <row r="42" customFormat="false" ht="12.8" hidden="false" customHeight="false" outlineLevel="0" collapsed="false">
      <c r="A42" s="8" t="n">
        <f aca="false">VALUE(Liste!K794)</f>
        <v>25200</v>
      </c>
      <c r="B42" s="8" t="str">
        <f aca="false">Liste!L794</f>
        <v>MONTBELIARD</v>
      </c>
      <c r="C42" s="10" t="str">
        <f aca="true">INDIRECT("Liste!H"&amp;E42)</f>
        <v>RUE CHARLES CONTEJEAN</v>
      </c>
      <c r="D42" s="10" t="str">
        <f aca="true">INDIRECT("Liste!G"&amp;E42)</f>
        <v> 11</v>
      </c>
      <c r="E42" s="8" t="n">
        <f aca="false">VALUE(REPLACE(_xlfn.FORMULATEXT(B42),1,8,""))</f>
        <v>794</v>
      </c>
      <c r="F42" s="12" t="str">
        <f aca="false">IF(SMALL($A$2:$A$4160,ROW()-1)&lt;&gt;SMALL($A$2:$A$4160,ROW()-2),VLOOKUP(SMALL($A$2:$A$4160,ROW()-1),$A$2:$D$4160,1,0),"")</f>
        <v/>
      </c>
      <c r="G42" s="8" t="n">
        <f aca="false">SMALL(F42:F$4160,ROW()-1)</f>
        <v>68390</v>
      </c>
      <c r="H42" s="8" t="n">
        <f aca="false">COUNTIF($A$2:$A$4160,G42)</f>
        <v>55</v>
      </c>
      <c r="I42" s="8" t="n">
        <f aca="false">INT(SUM(H42,J41)/50)</f>
        <v>1</v>
      </c>
      <c r="J42" s="8" t="n">
        <f aca="false">MOD(SUM(H42,J41),50)</f>
        <v>28</v>
      </c>
      <c r="M42" s="11"/>
      <c r="N42" s="11"/>
    </row>
    <row r="43" customFormat="false" ht="12.8" hidden="false" customHeight="false" outlineLevel="0" collapsed="false">
      <c r="A43" s="8" t="n">
        <f aca="false">VALUE(Liste!K795)</f>
        <v>25200</v>
      </c>
      <c r="B43" s="8" t="str">
        <f aca="false">Liste!L795</f>
        <v>MONTBELIARD</v>
      </c>
      <c r="C43" s="10" t="str">
        <f aca="true">INDIRECT("Liste!H"&amp;E43)</f>
        <v>RUE CHARLES CONTEJEAN</v>
      </c>
      <c r="D43" s="10" t="str">
        <f aca="true">INDIRECT("Liste!G"&amp;E43)</f>
        <v> 11</v>
      </c>
      <c r="E43" s="8" t="n">
        <f aca="false">VALUE(REPLACE(_xlfn.FORMULATEXT(B43),1,8,""))</f>
        <v>795</v>
      </c>
      <c r="F43" s="12" t="str">
        <f aca="false">IF(SMALL($A$2:$A$4160,ROW()-1)&lt;&gt;SMALL($A$2:$A$4160,ROW()-2),VLOOKUP(SMALL($A$2:$A$4160,ROW()-1),$A$2:$D$4160,1,0),"")</f>
        <v/>
      </c>
      <c r="G43" s="8" t="n">
        <f aca="false">SMALL(F43:F$4160,ROW()-1)</f>
        <v>68400</v>
      </c>
      <c r="H43" s="8" t="n">
        <f aca="false">COUNTIF($A$2:$A$4160,G43)</f>
        <v>62</v>
      </c>
      <c r="I43" s="8" t="n">
        <f aca="false">INT(SUM(H43,J42)/50)</f>
        <v>1</v>
      </c>
      <c r="J43" s="8" t="n">
        <f aca="false">MOD(SUM(H43,J42),50)</f>
        <v>40</v>
      </c>
      <c r="M43" s="11"/>
      <c r="N43" s="11"/>
    </row>
    <row r="44" customFormat="false" ht="12.8" hidden="false" customHeight="false" outlineLevel="0" collapsed="false">
      <c r="A44" s="8" t="n">
        <f aca="false">VALUE(Liste!K796)</f>
        <v>25200</v>
      </c>
      <c r="B44" s="8" t="str">
        <f aca="false">Liste!L796</f>
        <v>MONTBELIARD</v>
      </c>
      <c r="C44" s="10" t="str">
        <f aca="true">INDIRECT("Liste!H"&amp;E44)</f>
        <v>RUE CHARLES CONTEJEAN</v>
      </c>
      <c r="D44" s="10" t="str">
        <f aca="true">INDIRECT("Liste!G"&amp;E44)</f>
        <v> 12</v>
      </c>
      <c r="E44" s="8" t="n">
        <f aca="false">VALUE(REPLACE(_xlfn.FORMULATEXT(B44),1,8,""))</f>
        <v>796</v>
      </c>
      <c r="F44" s="12" t="str">
        <f aca="false">IF(SMALL($A$2:$A$4160,ROW()-1)&lt;&gt;SMALL($A$2:$A$4160,ROW()-2),VLOOKUP(SMALL($A$2:$A$4160,ROW()-1),$A$2:$D$4160,1,0),"")</f>
        <v/>
      </c>
      <c r="G44" s="8" t="n">
        <f aca="false">SMALL(F44:F$4160,ROW()-1)</f>
        <v>68440</v>
      </c>
      <c r="H44" s="8" t="n">
        <f aca="false">COUNTIF($A$2:$A$4160,G44)</f>
        <v>19</v>
      </c>
      <c r="I44" s="8" t="n">
        <f aca="false">INT(SUM(H44,J43)/50)</f>
        <v>1</v>
      </c>
      <c r="J44" s="8" t="n">
        <f aca="false">MOD(SUM(H44,J43),50)</f>
        <v>9</v>
      </c>
      <c r="M44" s="11"/>
      <c r="N44" s="11"/>
    </row>
    <row r="45" customFormat="false" ht="12.8" hidden="false" customHeight="false" outlineLevel="0" collapsed="false">
      <c r="A45" s="8" t="n">
        <f aca="false">VALUE(Liste!K995)</f>
        <v>25200</v>
      </c>
      <c r="B45" s="8" t="str">
        <f aca="false">Liste!L995</f>
        <v>MONTBELIARD</v>
      </c>
      <c r="C45" s="10" t="str">
        <f aca="true">INDIRECT("Liste!H"&amp;E45)</f>
        <v>RUE DE BELFORT</v>
      </c>
      <c r="D45" s="10" t="str">
        <f aca="true">INDIRECT("Liste!G"&amp;E45)</f>
        <v> 14</v>
      </c>
      <c r="E45" s="8" t="n">
        <f aca="false">VALUE(REPLACE(_xlfn.FORMULATEXT(B45),1,8,""))</f>
        <v>995</v>
      </c>
      <c r="F45" s="12" t="str">
        <f aca="false">IF(SMALL($A$2:$A$4160,ROW()-1)&lt;&gt;SMALL($A$2:$A$4160,ROW()-2),VLOOKUP(SMALL($A$2:$A$4160,ROW()-1),$A$2:$D$4160,1,0),"")</f>
        <v/>
      </c>
      <c r="G45" s="8" t="n">
        <f aca="false">SMALL(F45:F$4160,ROW()-1)</f>
        <v>68460</v>
      </c>
      <c r="H45" s="8" t="n">
        <f aca="false">COUNTIF($A$2:$A$4160,G45)</f>
        <v>14</v>
      </c>
      <c r="I45" s="8" t="n">
        <f aca="false">INT(SUM(H45,J44)/50)</f>
        <v>0</v>
      </c>
      <c r="J45" s="8" t="n">
        <f aca="false">MOD(SUM(H45,J44),50)</f>
        <v>23</v>
      </c>
      <c r="M45" s="11"/>
      <c r="N45" s="11"/>
    </row>
    <row r="46" customFormat="false" ht="12.8" hidden="false" customHeight="false" outlineLevel="0" collapsed="false">
      <c r="A46" s="8" t="n">
        <f aca="false">VALUE(Liste!K996)</f>
        <v>25200</v>
      </c>
      <c r="B46" s="8" t="str">
        <f aca="false">Liste!L996</f>
        <v>MONTBELIARD</v>
      </c>
      <c r="C46" s="10" t="str">
        <f aca="true">INDIRECT("Liste!H"&amp;E46)</f>
        <v>RUE DE BELFORT</v>
      </c>
      <c r="D46" s="10" t="str">
        <f aca="true">INDIRECT("Liste!G"&amp;E46)</f>
        <v> 14</v>
      </c>
      <c r="E46" s="8" t="n">
        <f aca="false">VALUE(REPLACE(_xlfn.FORMULATEXT(B46),1,8,""))</f>
        <v>996</v>
      </c>
      <c r="F46" s="12" t="str">
        <f aca="false">IF(SMALL($A$2:$A$4160,ROW()-1)&lt;&gt;SMALL($A$2:$A$4160,ROW()-2),VLOOKUP(SMALL($A$2:$A$4160,ROW()-1),$A$2:$D$4160,1,0),"")</f>
        <v/>
      </c>
      <c r="G46" s="8" t="n">
        <f aca="false">SMALL(F46:F$4160,ROW()-1)</f>
        <v>68470</v>
      </c>
      <c r="H46" s="8" t="n">
        <f aca="false">COUNTIF($A$2:$A$4160,G46)</f>
        <v>89</v>
      </c>
      <c r="I46" s="8" t="n">
        <f aca="false">INT(SUM(H46,J45)/50)</f>
        <v>2</v>
      </c>
      <c r="J46" s="8" t="n">
        <f aca="false">MOD(SUM(H46,J45),50)</f>
        <v>12</v>
      </c>
      <c r="M46" s="11"/>
      <c r="N46" s="11"/>
    </row>
    <row r="47" customFormat="false" ht="12.8" hidden="false" customHeight="false" outlineLevel="0" collapsed="false">
      <c r="A47" s="8" t="n">
        <f aca="false">VALUE(Liste!K997)</f>
        <v>25200</v>
      </c>
      <c r="B47" s="8" t="str">
        <f aca="false">Liste!L997</f>
        <v>MONTBELIARD</v>
      </c>
      <c r="C47" s="10" t="str">
        <f aca="true">INDIRECT("Liste!H"&amp;E47)</f>
        <v>RUE DE BELFORT</v>
      </c>
      <c r="D47" s="10" t="str">
        <f aca="true">INDIRECT("Liste!G"&amp;E47)</f>
        <v> 42</v>
      </c>
      <c r="E47" s="8" t="n">
        <f aca="false">VALUE(REPLACE(_xlfn.FORMULATEXT(B47),1,8,""))</f>
        <v>997</v>
      </c>
      <c r="F47" s="12" t="str">
        <f aca="false">IF(SMALL($A$2:$A$4160,ROW()-1)&lt;&gt;SMALL($A$2:$A$4160,ROW()-2),VLOOKUP(SMALL($A$2:$A$4160,ROW()-1),$A$2:$D$4160,1,0),"")</f>
        <v/>
      </c>
      <c r="G47" s="8" t="n">
        <f aca="false">SMALL(F47:F$4160,ROW()-1)</f>
        <v>68490</v>
      </c>
      <c r="H47" s="8" t="n">
        <f aca="false">COUNTIF($A$2:$A$4160,G47)</f>
        <v>69</v>
      </c>
      <c r="I47" s="8" t="n">
        <f aca="false">INT(SUM(H47,J46)/50)</f>
        <v>1</v>
      </c>
      <c r="J47" s="8" t="n">
        <f aca="false">MOD(SUM(H47,J46),50)</f>
        <v>31</v>
      </c>
      <c r="M47" s="11"/>
      <c r="N47" s="11"/>
    </row>
    <row r="48" customFormat="false" ht="12.8" hidden="false" customHeight="false" outlineLevel="0" collapsed="false">
      <c r="A48" s="8" t="n">
        <f aca="false">VALUE(Liste!K1370)</f>
        <v>25200</v>
      </c>
      <c r="B48" s="8" t="str">
        <f aca="false">Liste!L1370</f>
        <v>MONTBELIARD</v>
      </c>
      <c r="C48" s="10" t="str">
        <f aca="true">INDIRECT("Liste!H"&amp;E48)</f>
        <v>RUE DE L ETANG</v>
      </c>
      <c r="D48" s="10" t="str">
        <f aca="true">INDIRECT("Liste!G"&amp;E48)</f>
        <v>  9</v>
      </c>
      <c r="E48" s="8" t="n">
        <f aca="false">VALUE(REPLACE(_xlfn.FORMULATEXT(B48),1,8,""))</f>
        <v>1370</v>
      </c>
      <c r="F48" s="12" t="str">
        <f aca="false">IF(SMALL($A$2:$A$4160,ROW()-1)&lt;&gt;SMALL($A$2:$A$4160,ROW()-2),VLOOKUP(SMALL($A$2:$A$4160,ROW()-1),$A$2:$D$4160,1,0),"")</f>
        <v/>
      </c>
      <c r="G48" s="8" t="n">
        <f aca="false">SMALL(F48:F$4160,ROW()-1)</f>
        <v>68500</v>
      </c>
      <c r="H48" s="8" t="n">
        <f aca="false">COUNTIF($A$2:$A$4160,G48)</f>
        <v>1</v>
      </c>
      <c r="I48" s="8" t="n">
        <f aca="false">INT(SUM(H48,J47)/50)</f>
        <v>0</v>
      </c>
      <c r="J48" s="8" t="n">
        <f aca="false">MOD(SUM(H48,J47),50)</f>
        <v>32</v>
      </c>
      <c r="M48" s="11"/>
      <c r="N48" s="11"/>
    </row>
    <row r="49" customFormat="false" ht="12.8" hidden="false" customHeight="false" outlineLevel="0" collapsed="false">
      <c r="A49" s="8" t="n">
        <f aca="false">VALUE(Liste!K1371)</f>
        <v>25200</v>
      </c>
      <c r="B49" s="8" t="str">
        <f aca="false">Liste!L1371</f>
        <v>MONTBELIARD</v>
      </c>
      <c r="C49" s="10" t="str">
        <f aca="true">INDIRECT("Liste!H"&amp;E49)</f>
        <v>RUE DE L ETANG</v>
      </c>
      <c r="D49" s="10" t="str">
        <f aca="true">INDIRECT("Liste!G"&amp;E49)</f>
        <v>  9</v>
      </c>
      <c r="E49" s="8" t="n">
        <f aca="false">VALUE(REPLACE(_xlfn.FORMULATEXT(B49),1,8,""))</f>
        <v>1371</v>
      </c>
      <c r="F49" s="12" t="str">
        <f aca="false">IF(SMALL($A$2:$A$4160,ROW()-1)&lt;&gt;SMALL($A$2:$A$4160,ROW()-2),VLOOKUP(SMALL($A$2:$A$4160,ROW()-1),$A$2:$D$4160,1,0),"")</f>
        <v/>
      </c>
      <c r="G49" s="8" t="n">
        <f aca="false">SMALL(F49:F$4160,ROW()-1)</f>
        <v>68510</v>
      </c>
      <c r="H49" s="8" t="n">
        <f aca="false">COUNTIF($A$2:$A$4160,G49)</f>
        <v>86</v>
      </c>
      <c r="I49" s="8" t="n">
        <f aca="false">INT(SUM(H49,J48)/50)</f>
        <v>2</v>
      </c>
      <c r="J49" s="8" t="n">
        <f aca="false">MOD(SUM(H49,J48),50)</f>
        <v>18</v>
      </c>
      <c r="M49" s="11"/>
      <c r="N49" s="11"/>
    </row>
    <row r="50" customFormat="false" ht="12.8" hidden="false" customHeight="false" outlineLevel="0" collapsed="false">
      <c r="A50" s="8" t="n">
        <f aca="false">VALUE(Liste!K1411)</f>
        <v>25200</v>
      </c>
      <c r="B50" s="8" t="str">
        <f aca="false">Liste!L1411</f>
        <v>MONTBELIARD</v>
      </c>
      <c r="C50" s="10" t="str">
        <f aca="true">INDIRECT("Liste!H"&amp;E50)</f>
        <v>RUE DE L HOTEL DE VILLE</v>
      </c>
      <c r="D50" s="10" t="str">
        <f aca="true">INDIRECT("Liste!G"&amp;E50)</f>
        <v>  1</v>
      </c>
      <c r="E50" s="8" t="n">
        <f aca="false">VALUE(REPLACE(_xlfn.FORMULATEXT(B50),1,8,""))</f>
        <v>1411</v>
      </c>
      <c r="F50" s="12" t="str">
        <f aca="false">IF(SMALL($A$2:$A$4160,ROW()-1)&lt;&gt;SMALL($A$2:$A$4160,ROW()-2),VLOOKUP(SMALL($A$2:$A$4160,ROW()-1),$A$2:$D$4160,1,0),"")</f>
        <v/>
      </c>
      <c r="G50" s="8" t="n">
        <f aca="false">SMALL(F50:F$4160,ROW()-1)</f>
        <v>68520</v>
      </c>
      <c r="H50" s="8" t="n">
        <f aca="false">COUNTIF($A$2:$A$4160,G50)</f>
        <v>24</v>
      </c>
      <c r="I50" s="8" t="n">
        <f aca="false">INT(SUM(H50,J49)/50)</f>
        <v>0</v>
      </c>
      <c r="J50" s="8" t="n">
        <f aca="false">MOD(SUM(H50,J49),50)</f>
        <v>42</v>
      </c>
      <c r="M50" s="11"/>
      <c r="N50" s="11"/>
    </row>
    <row r="51" customFormat="false" ht="12.8" hidden="false" customHeight="false" outlineLevel="0" collapsed="false">
      <c r="A51" s="8" t="n">
        <f aca="false">VALUE(Liste!K1433)</f>
        <v>25200</v>
      </c>
      <c r="B51" s="8" t="str">
        <f aca="false">Liste!L1433</f>
        <v>MONTBELIARD</v>
      </c>
      <c r="C51" s="10" t="str">
        <f aca="true">INDIRECT("Liste!H"&amp;E51)</f>
        <v>RUE DE LA BEUSE AUX LOUPS</v>
      </c>
      <c r="D51" s="10" t="str">
        <f aca="true">INDIRECT("Liste!G"&amp;E51)</f>
        <v> 64</v>
      </c>
      <c r="E51" s="8" t="n">
        <f aca="false">VALUE(REPLACE(_xlfn.FORMULATEXT(B51),1,8,""))</f>
        <v>1433</v>
      </c>
      <c r="F51" s="12" t="str">
        <f aca="false">IF(SMALL($A$2:$A$4160,ROW()-1)&lt;&gt;SMALL($A$2:$A$4160,ROW()-2),VLOOKUP(SMALL($A$2:$A$4160,ROW()-1),$A$2:$D$4160,1,0),"")</f>
        <v/>
      </c>
      <c r="G51" s="8" t="n">
        <f aca="false">SMALL(F51:F$4160,ROW()-1)</f>
        <v>68540</v>
      </c>
      <c r="H51" s="8" t="n">
        <f aca="false">COUNTIF($A$2:$A$4160,G51)</f>
        <v>8</v>
      </c>
      <c r="I51" s="8" t="n">
        <f aca="false">INT(SUM(H51,J50)/50)</f>
        <v>1</v>
      </c>
      <c r="J51" s="8" t="n">
        <f aca="false">MOD(SUM(H51,J50),50)</f>
        <v>0</v>
      </c>
      <c r="M51" s="11"/>
      <c r="N51" s="11"/>
    </row>
    <row r="52" customFormat="false" ht="12.8" hidden="false" customHeight="false" outlineLevel="0" collapsed="false">
      <c r="A52" s="8" t="n">
        <f aca="false">VALUE(Liste!K1462)</f>
        <v>25200</v>
      </c>
      <c r="B52" s="8" t="str">
        <f aca="false">Liste!L1462</f>
        <v>MONTBELIARD</v>
      </c>
      <c r="C52" s="10" t="str">
        <f aca="true">INDIRECT("Liste!H"&amp;E52)</f>
        <v>RUE DE LA CHAPELLE</v>
      </c>
      <c r="D52" s="10" t="str">
        <f aca="true">INDIRECT("Liste!G"&amp;E52)</f>
        <v>  8</v>
      </c>
      <c r="E52" s="8" t="n">
        <f aca="false">VALUE(REPLACE(_xlfn.FORMULATEXT(B52),1,8,""))</f>
        <v>1462</v>
      </c>
      <c r="F52" s="12" t="str">
        <f aca="false">IF(SMALL($A$2:$A$4160,ROW()-1)&lt;&gt;SMALL($A$2:$A$4160,ROW()-2),VLOOKUP(SMALL($A$2:$A$4160,ROW()-1),$A$2:$D$4160,1,0),"")</f>
        <v/>
      </c>
      <c r="G52" s="8" t="n">
        <f aca="false">SMALL(F52:F$4160,ROW()-1)</f>
        <v>68550</v>
      </c>
      <c r="H52" s="8" t="n">
        <f aca="false">COUNTIF($A$2:$A$4160,G52)</f>
        <v>96</v>
      </c>
      <c r="I52" s="8" t="n">
        <f aca="false">INT(SUM(H52,J51)/50)</f>
        <v>1</v>
      </c>
      <c r="J52" s="8" t="n">
        <f aca="false">MOD(SUM(H52,J51),50)</f>
        <v>46</v>
      </c>
      <c r="M52" s="11"/>
      <c r="N52" s="11"/>
    </row>
    <row r="53" customFormat="false" ht="12.8" hidden="false" customHeight="false" outlineLevel="0" collapsed="false">
      <c r="A53" s="8" t="n">
        <f aca="false">VALUE(Liste!K1466)</f>
        <v>25200</v>
      </c>
      <c r="B53" s="8" t="str">
        <f aca="false">Liste!L1466</f>
        <v>MONTBELIARD</v>
      </c>
      <c r="C53" s="10" t="str">
        <f aca="true">INDIRECT("Liste!H"&amp;E53)</f>
        <v>RUE DE LA CITADELLE</v>
      </c>
      <c r="D53" s="10" t="str">
        <f aca="true">INDIRECT("Liste!G"&amp;E53)</f>
        <v> 18</v>
      </c>
      <c r="E53" s="8" t="n">
        <f aca="false">VALUE(REPLACE(_xlfn.FORMULATEXT(B53),1,8,""))</f>
        <v>1466</v>
      </c>
      <c r="F53" s="12" t="str">
        <f aca="false">IF(SMALL($A$2:$A$4160,ROW()-1)&lt;&gt;SMALL($A$2:$A$4160,ROW()-2),VLOOKUP(SMALL($A$2:$A$4160,ROW()-1),$A$2:$D$4160,1,0),"")</f>
        <v/>
      </c>
      <c r="G53" s="8" t="n">
        <f aca="false">SMALL(F53:F$4160,ROW()-1)</f>
        <v>68600</v>
      </c>
      <c r="H53" s="8" t="n">
        <f aca="false">COUNTIF($A$2:$A$4160,G53)</f>
        <v>80</v>
      </c>
      <c r="I53" s="8" t="n">
        <f aca="false">INT(SUM(H53,J52)/50)</f>
        <v>2</v>
      </c>
      <c r="J53" s="8" t="n">
        <f aca="false">MOD(SUM(H53,J52),50)</f>
        <v>26</v>
      </c>
      <c r="M53" s="11"/>
      <c r="N53" s="11"/>
    </row>
    <row r="54" customFormat="false" ht="12.8" hidden="false" customHeight="false" outlineLevel="0" collapsed="false">
      <c r="A54" s="8" t="n">
        <f aca="false">VALUE(Liste!K1813)</f>
        <v>25200</v>
      </c>
      <c r="B54" s="8" t="str">
        <f aca="false">Liste!L1813</f>
        <v>MONTBELIARD</v>
      </c>
      <c r="C54" s="10" t="str">
        <f aca="true">INDIRECT("Liste!H"&amp;E54)</f>
        <v>RUE DE LA SCHLIFFE</v>
      </c>
      <c r="D54" s="10" t="str">
        <f aca="true">INDIRECT("Liste!G"&amp;E54)</f>
        <v>  3</v>
      </c>
      <c r="E54" s="8" t="n">
        <f aca="false">VALUE(REPLACE(_xlfn.FORMULATEXT(B54),1,8,""))</f>
        <v>1813</v>
      </c>
      <c r="F54" s="12" t="str">
        <f aca="false">IF(SMALL($A$2:$A$4160,ROW()-1)&lt;&gt;SMALL($A$2:$A$4160,ROW()-2),VLOOKUP(SMALL($A$2:$A$4160,ROW()-1),$A$2:$D$4160,1,0),"")</f>
        <v/>
      </c>
      <c r="G54" s="8" t="n">
        <f aca="false">SMALL(F54:F$4160,ROW()-1)</f>
        <v>68620</v>
      </c>
      <c r="H54" s="8" t="n">
        <f aca="false">COUNTIF($A$2:$A$4160,G54)</f>
        <v>15</v>
      </c>
      <c r="I54" s="8" t="n">
        <f aca="false">INT(SUM(H54,J53)/50)</f>
        <v>0</v>
      </c>
      <c r="J54" s="8" t="n">
        <f aca="false">MOD(SUM(H54,J53),50)</f>
        <v>41</v>
      </c>
      <c r="M54" s="11"/>
      <c r="N54" s="11"/>
    </row>
    <row r="55" customFormat="false" ht="12.8" hidden="false" customHeight="false" outlineLevel="0" collapsed="false">
      <c r="A55" s="8" t="n">
        <f aca="false">VALUE(Liste!K1814)</f>
        <v>25200</v>
      </c>
      <c r="B55" s="8" t="str">
        <f aca="false">Liste!L1814</f>
        <v>MONTBELIARD</v>
      </c>
      <c r="C55" s="10" t="str">
        <f aca="true">INDIRECT("Liste!H"&amp;E55)</f>
        <v>RUE DE LA SCHLIFFE</v>
      </c>
      <c r="D55" s="10" t="str">
        <f aca="true">INDIRECT("Liste!G"&amp;E55)</f>
        <v> 25</v>
      </c>
      <c r="E55" s="8" t="n">
        <f aca="false">VALUE(REPLACE(_xlfn.FORMULATEXT(B55),1,8,""))</f>
        <v>1814</v>
      </c>
      <c r="F55" s="12" t="str">
        <f aca="false">IF(SMALL($A$2:$A$4160,ROW()-1)&lt;&gt;SMALL($A$2:$A$4160,ROW()-2),VLOOKUP(SMALL($A$2:$A$4160,ROW()-1),$A$2:$D$4160,1,0),"")</f>
        <v/>
      </c>
      <c r="G55" s="8" t="n">
        <f aca="false">SMALL(F55:F$4160,ROW()-1)</f>
        <v>68680</v>
      </c>
      <c r="H55" s="8" t="n">
        <f aca="false">COUNTIF($A$2:$A$4160,G55)</f>
        <v>60</v>
      </c>
      <c r="I55" s="8" t="n">
        <f aca="false">INT(SUM(H55,J54)/50)</f>
        <v>2</v>
      </c>
      <c r="J55" s="8" t="n">
        <f aca="false">MOD(SUM(H55,J54),50)</f>
        <v>1</v>
      </c>
      <c r="M55" s="11"/>
      <c r="N55" s="11"/>
    </row>
    <row r="56" customFormat="false" ht="12.8" hidden="false" customHeight="false" outlineLevel="0" collapsed="false">
      <c r="A56" s="8" t="n">
        <f aca="false">VALUE(Liste!K1810)</f>
        <v>25200</v>
      </c>
      <c r="B56" s="8" t="str">
        <f aca="false">Liste!L1810</f>
        <v>MONTBELIARD</v>
      </c>
      <c r="C56" s="10" t="str">
        <f aca="true">INDIRECT("Liste!H"&amp;E56)</f>
        <v>RUE DE LA SCHLIFFE</v>
      </c>
      <c r="D56" s="10" t="str">
        <f aca="true">INDIRECT("Liste!G"&amp;E56)</f>
        <v> 59</v>
      </c>
      <c r="E56" s="8" t="n">
        <f aca="false">VALUE(REPLACE(_xlfn.FORMULATEXT(B56),1,8,""))</f>
        <v>1810</v>
      </c>
      <c r="F56" s="12" t="str">
        <f aca="false">IF(SMALL($A$2:$A$4160,ROW()-1)&lt;&gt;SMALL($A$2:$A$4160,ROW()-2),VLOOKUP(SMALL($A$2:$A$4160,ROW()-1),$A$2:$D$4160,1,0),"")</f>
        <v/>
      </c>
      <c r="G56" s="8" t="n">
        <f aca="false">SMALL(F56:F$4160,ROW()-1)</f>
        <v>68690</v>
      </c>
      <c r="H56" s="8" t="n">
        <f aca="false">COUNTIF($A$2:$A$4160,G56)</f>
        <v>46</v>
      </c>
      <c r="I56" s="8" t="n">
        <f aca="false">INT(SUM(H56,J55)/50)</f>
        <v>0</v>
      </c>
      <c r="J56" s="8" t="n">
        <f aca="false">MOD(SUM(H56,J55),50)</f>
        <v>47</v>
      </c>
      <c r="M56" s="11"/>
      <c r="N56" s="11"/>
    </row>
    <row r="57" customFormat="false" ht="12.8" hidden="false" customHeight="false" outlineLevel="0" collapsed="false">
      <c r="A57" s="8" t="n">
        <f aca="false">VALUE(Liste!K1811)</f>
        <v>25200</v>
      </c>
      <c r="B57" s="8" t="str">
        <f aca="false">Liste!L1811</f>
        <v>MONTBELIARD</v>
      </c>
      <c r="C57" s="10" t="str">
        <f aca="true">INDIRECT("Liste!H"&amp;E57)</f>
        <v>RUE DE LA SCHLIFFE</v>
      </c>
      <c r="D57" s="10" t="str">
        <f aca="true">INDIRECT("Liste!G"&amp;E57)</f>
        <v> 79</v>
      </c>
      <c r="E57" s="8" t="n">
        <f aca="false">VALUE(REPLACE(_xlfn.FORMULATEXT(B57),1,8,""))</f>
        <v>1811</v>
      </c>
      <c r="F57" s="12" t="str">
        <f aca="false">IF(SMALL($A$2:$A$4160,ROW()-1)&lt;&gt;SMALL($A$2:$A$4160,ROW()-2),VLOOKUP(SMALL($A$2:$A$4160,ROW()-1),$A$2:$D$4160,1,0),"")</f>
        <v/>
      </c>
      <c r="G57" s="8" t="n">
        <f aca="false">SMALL(F57:F$4160,ROW()-1)</f>
        <v>68700</v>
      </c>
      <c r="H57" s="8" t="n">
        <f aca="false">COUNTIF($A$2:$A$4160,G57)</f>
        <v>101</v>
      </c>
      <c r="I57" s="8" t="n">
        <f aca="false">INT(SUM(H57,J56)/50)</f>
        <v>2</v>
      </c>
      <c r="J57" s="8" t="n">
        <f aca="false">MOD(SUM(H57,J56),50)</f>
        <v>48</v>
      </c>
      <c r="M57" s="11"/>
      <c r="N57" s="11"/>
    </row>
    <row r="58" customFormat="false" ht="12.8" hidden="false" customHeight="false" outlineLevel="0" collapsed="false">
      <c r="A58" s="8" t="n">
        <f aca="false">VALUE(Liste!K1812)</f>
        <v>25200</v>
      </c>
      <c r="B58" s="8" t="str">
        <f aca="false">Liste!L1812</f>
        <v>MONTBELIARD</v>
      </c>
      <c r="C58" s="10" t="str">
        <f aca="true">INDIRECT("Liste!H"&amp;E58)</f>
        <v>RUE DE LA SCHLIFFE</v>
      </c>
      <c r="D58" s="10" t="str">
        <f aca="true">INDIRECT("Liste!G"&amp;E58)</f>
        <v> 79</v>
      </c>
      <c r="E58" s="8" t="n">
        <f aca="false">VALUE(REPLACE(_xlfn.FORMULATEXT(B58),1,8,""))</f>
        <v>1812</v>
      </c>
      <c r="F58" s="12" t="str">
        <f aca="false">IF(SMALL($A$2:$A$4160,ROW()-1)&lt;&gt;SMALL($A$2:$A$4160,ROW()-2),VLOOKUP(SMALL($A$2:$A$4160,ROW()-1),$A$2:$D$4160,1,0),"")</f>
        <v/>
      </c>
      <c r="G58" s="8" t="n">
        <f aca="false">SMALL(F58:F$4160,ROW()-1)</f>
        <v>68720</v>
      </c>
      <c r="H58" s="8" t="n">
        <f aca="false">COUNTIF($A$2:$A$4160,G58)</f>
        <v>56</v>
      </c>
      <c r="I58" s="8" t="n">
        <f aca="false">INT(SUM(H58,J57)/50)</f>
        <v>2</v>
      </c>
      <c r="J58" s="8" t="n">
        <f aca="false">MOD(SUM(H58,J57),50)</f>
        <v>4</v>
      </c>
      <c r="M58" s="11"/>
      <c r="N58" s="11"/>
    </row>
    <row r="59" customFormat="false" ht="12.8" hidden="false" customHeight="false" outlineLevel="0" collapsed="false">
      <c r="A59" s="8" t="n">
        <f aca="false">VALUE(Liste!K1817)</f>
        <v>25200</v>
      </c>
      <c r="B59" s="8" t="str">
        <f aca="false">Liste!L1817</f>
        <v>MONTBELIARD</v>
      </c>
      <c r="C59" s="10" t="str">
        <f aca="true">INDIRECT("Liste!H"&amp;E59)</f>
        <v>RUE DE LA SOUS PREFECTURE</v>
      </c>
      <c r="D59" s="10" t="str">
        <f aca="true">INDIRECT("Liste!G"&amp;E59)</f>
        <v> 18</v>
      </c>
      <c r="E59" s="8" t="n">
        <f aca="false">VALUE(REPLACE(_xlfn.FORMULATEXT(B59),1,8,""))</f>
        <v>1817</v>
      </c>
      <c r="F59" s="12" t="str">
        <f aca="false">IF(SMALL($A$2:$A$4160,ROW()-1)&lt;&gt;SMALL($A$2:$A$4160,ROW()-2),VLOOKUP(SMALL($A$2:$A$4160,ROW()-1),$A$2:$D$4160,1,0),"")</f>
        <v/>
      </c>
      <c r="G59" s="8" t="n">
        <f aca="false">SMALL(F59:F$4160,ROW()-1)</f>
        <v>68730</v>
      </c>
      <c r="H59" s="8" t="n">
        <f aca="false">COUNTIF($A$2:$A$4160,G59)</f>
        <v>52</v>
      </c>
      <c r="I59" s="8" t="n">
        <f aca="false">INT(SUM(H59,J58)/50)</f>
        <v>1</v>
      </c>
      <c r="J59" s="8" t="n">
        <f aca="false">MOD(SUM(H59,J58),50)</f>
        <v>6</v>
      </c>
      <c r="M59" s="11"/>
      <c r="N59" s="11"/>
    </row>
    <row r="60" customFormat="false" ht="12.8" hidden="false" customHeight="false" outlineLevel="0" collapsed="false">
      <c r="A60" s="8" t="n">
        <f aca="false">VALUE(Liste!K2037)</f>
        <v>25200</v>
      </c>
      <c r="B60" s="8" t="str">
        <f aca="false">Liste!L2037</f>
        <v>MONTBELIARD</v>
      </c>
      <c r="C60" s="10" t="str">
        <f aca="true">INDIRECT("Liste!H"&amp;E60)</f>
        <v>RUE DE SAINT HIPPOLYTE</v>
      </c>
      <c r="D60" s="10" t="str">
        <f aca="true">INDIRECT("Liste!G"&amp;E60)</f>
        <v>  2</v>
      </c>
      <c r="E60" s="8" t="n">
        <f aca="false">VALUE(REPLACE(_xlfn.FORMULATEXT(B60),1,8,""))</f>
        <v>2037</v>
      </c>
      <c r="F60" s="12" t="str">
        <f aca="false">IF(SMALL($A$2:$A$4160,ROW()-1)&lt;&gt;SMALL($A$2:$A$4160,ROW()-2),VLOOKUP(SMALL($A$2:$A$4160,ROW()-1),$A$2:$D$4160,1,0),"")</f>
        <v/>
      </c>
      <c r="G60" s="8" t="n">
        <f aca="false">SMALL(F60:F$4160,ROW()-1)</f>
        <v>68740</v>
      </c>
      <c r="H60" s="8" t="n">
        <f aca="false">COUNTIF($A$2:$A$4160,G60)</f>
        <v>65</v>
      </c>
      <c r="I60" s="8" t="n">
        <f aca="false">INT(SUM(H60,J59)/50)</f>
        <v>1</v>
      </c>
      <c r="J60" s="8" t="n">
        <f aca="false">MOD(SUM(H60,J59),50)</f>
        <v>21</v>
      </c>
      <c r="M60" s="11"/>
      <c r="N60" s="11"/>
    </row>
    <row r="61" customFormat="false" ht="12.8" hidden="false" customHeight="false" outlineLevel="0" collapsed="false">
      <c r="A61" s="8" t="n">
        <f aca="false">VALUE(Liste!K2220)</f>
        <v>25200</v>
      </c>
      <c r="B61" s="8" t="str">
        <f aca="false">Liste!L2220</f>
        <v>MONTBELIARD</v>
      </c>
      <c r="C61" s="10" t="str">
        <f aca="true">INDIRECT("Liste!H"&amp;E61)</f>
        <v>RUE DES BATTERIES DU PARC</v>
      </c>
      <c r="D61" s="10" t="str">
        <f aca="true">INDIRECT("Liste!G"&amp;E61)</f>
        <v>  2</v>
      </c>
      <c r="E61" s="8" t="n">
        <f aca="false">VALUE(REPLACE(_xlfn.FORMULATEXT(B61),1,8,""))</f>
        <v>2220</v>
      </c>
      <c r="F61" s="12" t="str">
        <f aca="false">IF(SMALL($A$2:$A$4160,ROW()-1)&lt;&gt;SMALL($A$2:$A$4160,ROW()-2),VLOOKUP(SMALL($A$2:$A$4160,ROW()-1),$A$2:$D$4160,1,0),"")</f>
        <v/>
      </c>
      <c r="G61" s="8" t="n">
        <f aca="false">SMALL(F61:F$4160,ROW()-1)</f>
        <v>68760</v>
      </c>
      <c r="H61" s="8" t="n">
        <f aca="false">COUNTIF($A$2:$A$4160,G61)</f>
        <v>14</v>
      </c>
      <c r="I61" s="8" t="n">
        <f aca="false">INT(SUM(H61,J60)/50)</f>
        <v>0</v>
      </c>
      <c r="J61" s="8" t="n">
        <f aca="false">MOD(SUM(H61,J60),50)</f>
        <v>35</v>
      </c>
      <c r="M61" s="11"/>
      <c r="N61" s="11"/>
    </row>
    <row r="62" customFormat="false" ht="12.8" hidden="false" customHeight="false" outlineLevel="0" collapsed="false">
      <c r="A62" s="8" t="n">
        <f aca="false">VALUE(Liste!K2400)</f>
        <v>25200</v>
      </c>
      <c r="B62" s="8" t="str">
        <f aca="false">Liste!L2400</f>
        <v>MONTBELIARD</v>
      </c>
      <c r="C62" s="10" t="str">
        <f aca="true">INDIRECT("Liste!H"&amp;E62)</f>
        <v>RUE DES FEBVRES</v>
      </c>
      <c r="D62" s="10" t="str">
        <f aca="true">INDIRECT("Liste!G"&amp;E62)</f>
        <v>  1</v>
      </c>
      <c r="E62" s="8" t="n">
        <f aca="false">VALUE(REPLACE(_xlfn.FORMULATEXT(B62),1,8,""))</f>
        <v>2400</v>
      </c>
      <c r="F62" s="12" t="str">
        <f aca="false">IF(SMALL($A$2:$A$4160,ROW()-1)&lt;&gt;SMALL($A$2:$A$4160,ROW()-2),VLOOKUP(SMALL($A$2:$A$4160,ROW()-1),$A$2:$D$4160,1,0),"")</f>
        <v/>
      </c>
      <c r="G62" s="8" t="n">
        <f aca="false">SMALL(F62:F$4160,ROW()-1)</f>
        <v>68780</v>
      </c>
      <c r="H62" s="8" t="n">
        <f aca="false">COUNTIF($A$2:$A$4160,G62)</f>
        <v>3</v>
      </c>
      <c r="I62" s="8" t="n">
        <f aca="false">INT(SUM(H62,J61)/50)</f>
        <v>0</v>
      </c>
      <c r="J62" s="8" t="n">
        <f aca="false">MOD(SUM(H62,J61),50)</f>
        <v>38</v>
      </c>
      <c r="M62" s="11"/>
      <c r="N62" s="11"/>
    </row>
    <row r="63" customFormat="false" ht="12.8" hidden="false" customHeight="false" outlineLevel="0" collapsed="false">
      <c r="A63" s="8" t="n">
        <f aca="false">VALUE(Liste!K2401)</f>
        <v>25200</v>
      </c>
      <c r="B63" s="8" t="str">
        <f aca="false">Liste!L2401</f>
        <v>MONTBELIARD</v>
      </c>
      <c r="C63" s="10" t="str">
        <f aca="true">INDIRECT("Liste!H"&amp;E63)</f>
        <v>RUE DES FEBVRES</v>
      </c>
      <c r="D63" s="10" t="str">
        <f aca="true">INDIRECT("Liste!G"&amp;E63)</f>
        <v> 12</v>
      </c>
      <c r="E63" s="8" t="n">
        <f aca="false">VALUE(REPLACE(_xlfn.FORMULATEXT(B63),1,8,""))</f>
        <v>2401</v>
      </c>
      <c r="F63" s="12" t="str">
        <f aca="false">IF(SMALL($A$2:$A$4160,ROW()-1)&lt;&gt;SMALL($A$2:$A$4160,ROW()-2),VLOOKUP(SMALL($A$2:$A$4160,ROW()-1),$A$2:$D$4160,1,0),"")</f>
        <v/>
      </c>
      <c r="G63" s="8" t="n">
        <f aca="false">SMALL(F63:F$4160,ROW()-1)</f>
        <v>68790</v>
      </c>
      <c r="H63" s="8" t="n">
        <f aca="false">COUNTIF($A$2:$A$4160,G63)</f>
        <v>7</v>
      </c>
      <c r="I63" s="8" t="n">
        <f aca="false">INT(SUM(H63,J62)/50)</f>
        <v>0</v>
      </c>
      <c r="J63" s="8" t="n">
        <f aca="false">MOD(SUM(H63,J62),50)</f>
        <v>45</v>
      </c>
      <c r="M63" s="11"/>
      <c r="N63" s="11"/>
    </row>
    <row r="64" customFormat="false" ht="12.8" hidden="false" customHeight="false" outlineLevel="0" collapsed="false">
      <c r="A64" s="8" t="n">
        <f aca="false">VALUE(Liste!K2413)</f>
        <v>25200</v>
      </c>
      <c r="B64" s="8" t="str">
        <f aca="false">Liste!L2413</f>
        <v>MONTBELIARD</v>
      </c>
      <c r="C64" s="10" t="str">
        <f aca="true">INDIRECT("Liste!H"&amp;E64)</f>
        <v>RUE DES FLEURS</v>
      </c>
      <c r="D64" s="10" t="str">
        <f aca="true">INDIRECT("Liste!G"&amp;E64)</f>
        <v>  4</v>
      </c>
      <c r="E64" s="8" t="n">
        <f aca="false">VALUE(REPLACE(_xlfn.FORMULATEXT(B64),1,8,""))</f>
        <v>2413</v>
      </c>
      <c r="F64" s="12" t="str">
        <f aca="false">IF(SMALL($A$2:$A$4160,ROW()-1)&lt;&gt;SMALL($A$2:$A$4160,ROW()-2),VLOOKUP(SMALL($A$2:$A$4160,ROW()-1),$A$2:$D$4160,1,0),"")</f>
        <v/>
      </c>
      <c r="G64" s="8" t="n">
        <f aca="false">SMALL(F64:F$4160,ROW()-1)</f>
        <v>68800</v>
      </c>
      <c r="H64" s="8" t="n">
        <f aca="false">COUNTIF($A$2:$A$4160,G64)</f>
        <v>82</v>
      </c>
      <c r="I64" s="8" t="n">
        <f aca="false">INT(SUM(H64,J63)/50)</f>
        <v>2</v>
      </c>
      <c r="J64" s="8" t="n">
        <f aca="false">MOD(SUM(H64,J63),50)</f>
        <v>27</v>
      </c>
      <c r="M64" s="11"/>
      <c r="N64" s="11"/>
    </row>
    <row r="65" customFormat="false" ht="12.8" hidden="false" customHeight="false" outlineLevel="0" collapsed="false">
      <c r="A65" s="8" t="n">
        <f aca="false">VALUE(Liste!K2446)</f>
        <v>25200</v>
      </c>
      <c r="B65" s="8" t="str">
        <f aca="false">Liste!L2446</f>
        <v>MONTBELIARD</v>
      </c>
      <c r="C65" s="10" t="str">
        <f aca="true">INDIRECT("Liste!H"&amp;E65)</f>
        <v>RUE DES GRANDS JARDINS</v>
      </c>
      <c r="D65" s="10" t="str">
        <f aca="true">INDIRECT("Liste!G"&amp;E65)</f>
        <v>  4</v>
      </c>
      <c r="E65" s="8" t="n">
        <f aca="false">VALUE(REPLACE(_xlfn.FORMULATEXT(B65),1,8,""))</f>
        <v>2446</v>
      </c>
      <c r="F65" s="12" t="str">
        <f aca="false">IF(SMALL($A$2:$A$4160,ROW()-1)&lt;&gt;SMALL($A$2:$A$4160,ROW()-2),VLOOKUP(SMALL($A$2:$A$4160,ROW()-1),$A$2:$D$4160,1,0),"")</f>
        <v/>
      </c>
      <c r="G65" s="8" t="n">
        <f aca="false">SMALL(F65:F$4160,ROW()-1)</f>
        <v>68820</v>
      </c>
      <c r="H65" s="8" t="n">
        <f aca="false">COUNTIF($A$2:$A$4160,G65)</f>
        <v>9</v>
      </c>
      <c r="I65" s="8" t="n">
        <f aca="false">INT(SUM(H65,J64)/50)</f>
        <v>0</v>
      </c>
      <c r="J65" s="8" t="n">
        <f aca="false">MOD(SUM(H65,J64),50)</f>
        <v>36</v>
      </c>
      <c r="M65" s="11"/>
      <c r="N65" s="11"/>
    </row>
    <row r="66" customFormat="false" ht="12.8" hidden="false" customHeight="false" outlineLevel="0" collapsed="false">
      <c r="A66" s="8" t="n">
        <f aca="false">VALUE(Liste!K2447)</f>
        <v>25200</v>
      </c>
      <c r="B66" s="8" t="str">
        <f aca="false">Liste!L2447</f>
        <v>MONTBELIARD</v>
      </c>
      <c r="C66" s="10" t="str">
        <f aca="true">INDIRECT("Liste!H"&amp;E66)</f>
        <v>RUE DES GRANDS JARDINS</v>
      </c>
      <c r="D66" s="10" t="str">
        <f aca="true">INDIRECT("Liste!G"&amp;E66)</f>
        <v>  4</v>
      </c>
      <c r="E66" s="8" t="n">
        <f aca="false">VALUE(REPLACE(_xlfn.FORMULATEXT(B66),1,8,""))</f>
        <v>2447</v>
      </c>
      <c r="F66" s="12" t="str">
        <f aca="false">IF(SMALL($A$2:$A$4160,ROW()-1)&lt;&gt;SMALL($A$2:$A$4160,ROW()-2),VLOOKUP(SMALL($A$2:$A$4160,ROW()-1),$A$2:$D$4160,1,0),"")</f>
        <v/>
      </c>
      <c r="G66" s="8" t="n">
        <f aca="false">SMALL(F66:F$4160,ROW()-1)</f>
        <v>68830</v>
      </c>
      <c r="H66" s="8" t="n">
        <f aca="false">COUNTIF($A$2:$A$4160,G66)</f>
        <v>34</v>
      </c>
      <c r="I66" s="8" t="n">
        <f aca="false">INT(SUM(H66,J65)/50)</f>
        <v>1</v>
      </c>
      <c r="J66" s="8" t="n">
        <f aca="false">MOD(SUM(H66,J65),50)</f>
        <v>20</v>
      </c>
      <c r="M66" s="11"/>
      <c r="N66" s="11"/>
    </row>
    <row r="67" customFormat="false" ht="12.8" hidden="false" customHeight="false" outlineLevel="0" collapsed="false">
      <c r="A67" s="8" t="n">
        <f aca="false">VALUE(Liste!K2461)</f>
        <v>25200</v>
      </c>
      <c r="B67" s="8" t="str">
        <f aca="false">Liste!L2461</f>
        <v>MONTBELIARD</v>
      </c>
      <c r="C67" s="10" t="str">
        <f aca="true">INDIRECT("Liste!H"&amp;E67)</f>
        <v>RUE DES HUISSELETS</v>
      </c>
      <c r="D67" s="10" t="str">
        <f aca="true">INDIRECT("Liste!G"&amp;E67)</f>
        <v>  6</v>
      </c>
      <c r="E67" s="8" t="n">
        <f aca="false">VALUE(REPLACE(_xlfn.FORMULATEXT(B67),1,8,""))</f>
        <v>2461</v>
      </c>
      <c r="F67" s="12" t="str">
        <f aca="false">IF(SMALL($A$2:$A$4160,ROW()-1)&lt;&gt;SMALL($A$2:$A$4160,ROW()-2),VLOOKUP(SMALL($A$2:$A$4160,ROW()-1),$A$2:$D$4160,1,0),"")</f>
        <v/>
      </c>
      <c r="G67" s="8" t="n">
        <f aca="false">SMALL(F67:F$4160,ROW()-1)</f>
        <v>68840</v>
      </c>
      <c r="H67" s="8" t="n">
        <f aca="false">COUNTIF($A$2:$A$4160,G67)</f>
        <v>5</v>
      </c>
      <c r="I67" s="8" t="n">
        <f aca="false">INT(SUM(H67,J66)/50)</f>
        <v>0</v>
      </c>
      <c r="J67" s="8" t="n">
        <f aca="false">MOD(SUM(H67,J66),50)</f>
        <v>25</v>
      </c>
      <c r="M67" s="11"/>
      <c r="N67" s="11"/>
    </row>
    <row r="68" customFormat="false" ht="12.8" hidden="false" customHeight="false" outlineLevel="0" collapsed="false">
      <c r="A68" s="8" t="n">
        <f aca="false">VALUE(Liste!K2462)</f>
        <v>25200</v>
      </c>
      <c r="B68" s="8" t="str">
        <f aca="false">Liste!L2462</f>
        <v>MONTBELIARD</v>
      </c>
      <c r="C68" s="10" t="str">
        <f aca="true">INDIRECT("Liste!H"&amp;E68)</f>
        <v>RUE DES HUISSELETS</v>
      </c>
      <c r="D68" s="10" t="str">
        <f aca="true">INDIRECT("Liste!G"&amp;E68)</f>
        <v> 25</v>
      </c>
      <c r="E68" s="8" t="n">
        <f aca="false">VALUE(REPLACE(_xlfn.FORMULATEXT(B68),1,8,""))</f>
        <v>2462</v>
      </c>
      <c r="F68" s="12" t="str">
        <f aca="false">IF(SMALL($A$2:$A$4160,ROW()-1)&lt;&gt;SMALL($A$2:$A$4160,ROW()-2),VLOOKUP(SMALL($A$2:$A$4160,ROW()-1),$A$2:$D$4160,1,0),"")</f>
        <v/>
      </c>
      <c r="G68" s="8" t="n">
        <f aca="false">SMALL(F68:F$4160,ROW()-1)</f>
        <v>68850</v>
      </c>
      <c r="H68" s="8" t="n">
        <f aca="false">COUNTIF($A$2:$A$4160,G68)</f>
        <v>4</v>
      </c>
      <c r="I68" s="8" t="n">
        <f aca="false">INT(SUM(H68,J67)/50)</f>
        <v>0</v>
      </c>
      <c r="J68" s="8" t="n">
        <f aca="false">MOD(SUM(H68,J67),50)</f>
        <v>29</v>
      </c>
      <c r="M68" s="11"/>
      <c r="N68" s="11"/>
    </row>
    <row r="69" customFormat="false" ht="12.8" hidden="false" customHeight="false" outlineLevel="0" collapsed="false">
      <c r="A69" s="8" t="n">
        <f aca="false">VALUE(Liste!K2550)</f>
        <v>25200</v>
      </c>
      <c r="B69" s="8" t="str">
        <f aca="false">Liste!L2550</f>
        <v>MONTBELIARD</v>
      </c>
      <c r="C69" s="10" t="str">
        <f aca="true">INDIRECT("Liste!H"&amp;E69)</f>
        <v>RUE DES POTIERS</v>
      </c>
      <c r="D69" s="10" t="n">
        <f aca="true">INDIRECT("Liste!G"&amp;E69)</f>
        <v>0</v>
      </c>
      <c r="E69" s="8" t="n">
        <f aca="false">VALUE(REPLACE(_xlfn.FORMULATEXT(B69),1,8,""))</f>
        <v>2550</v>
      </c>
      <c r="F69" s="12" t="str">
        <f aca="false">IF(SMALL($A$2:$A$4160,ROW()-1)&lt;&gt;SMALL($A$2:$A$4160,ROW()-2),VLOOKUP(SMALL($A$2:$A$4160,ROW()-1),$A$2:$D$4160,1,0),"")</f>
        <v/>
      </c>
      <c r="G69" s="8" t="n">
        <f aca="false">SMALL(F69:F$4160,ROW()-1)</f>
        <v>68870</v>
      </c>
      <c r="H69" s="8" t="n">
        <f aca="false">COUNTIF($A$2:$A$4160,G69)</f>
        <v>60</v>
      </c>
      <c r="I69" s="8" t="n">
        <f aca="false">INT(SUM(H69,J68)/50)</f>
        <v>1</v>
      </c>
      <c r="J69" s="8" t="n">
        <f aca="false">MOD(SUM(H69,J68),50)</f>
        <v>39</v>
      </c>
      <c r="M69" s="11"/>
      <c r="N69" s="11"/>
    </row>
    <row r="70" customFormat="false" ht="12.8" hidden="false" customHeight="false" outlineLevel="0" collapsed="false">
      <c r="A70" s="8" t="n">
        <f aca="false">VALUE(Liste!K2549)</f>
        <v>25200</v>
      </c>
      <c r="B70" s="8" t="str">
        <f aca="false">Liste!L2549</f>
        <v>MONTBELIARD</v>
      </c>
      <c r="C70" s="10" t="str">
        <f aca="true">INDIRECT("Liste!H"&amp;E70)</f>
        <v>RUE DES POTIERS</v>
      </c>
      <c r="D70" s="10" t="str">
        <f aca="true">INDIRECT("Liste!G"&amp;E70)</f>
        <v>  9</v>
      </c>
      <c r="E70" s="8" t="n">
        <f aca="false">VALUE(REPLACE(_xlfn.FORMULATEXT(B70),1,8,""))</f>
        <v>2549</v>
      </c>
      <c r="F70" s="12" t="str">
        <f aca="false">IF(SMALL($A$2:$A$4160,ROW()-1)&lt;&gt;SMALL($A$2:$A$4160,ROW()-2),VLOOKUP(SMALL($A$2:$A$4160,ROW()-1),$A$2:$D$4160,1,0),"")</f>
        <v/>
      </c>
      <c r="G70" s="8" t="n">
        <f aca="false">SMALL(F70:F$4160,ROW()-1)</f>
        <v>68890</v>
      </c>
      <c r="H70" s="8" t="n">
        <f aca="false">COUNTIF($A$2:$A$4160,G70)</f>
        <v>24</v>
      </c>
      <c r="I70" s="8" t="n">
        <f aca="false">INT(SUM(H70,J69)/50)</f>
        <v>1</v>
      </c>
      <c r="J70" s="8" t="n">
        <f aca="false">MOD(SUM(H70,J69),50)</f>
        <v>13</v>
      </c>
      <c r="M70" s="11"/>
      <c r="N70" s="11"/>
    </row>
    <row r="71" customFormat="false" ht="12.8" hidden="false" customHeight="false" outlineLevel="0" collapsed="false">
      <c r="A71" s="8" t="n">
        <f aca="false">VALUE(Liste!K2598)</f>
        <v>25200</v>
      </c>
      <c r="B71" s="8" t="str">
        <f aca="false">Liste!L2598</f>
        <v>MONTBELIARD</v>
      </c>
      <c r="C71" s="10" t="str">
        <f aca="true">INDIRECT("Liste!H"&amp;E71)</f>
        <v>RUE DES ROSES</v>
      </c>
      <c r="D71" s="10" t="n">
        <f aca="true">INDIRECT("Liste!G"&amp;E71)</f>
        <v>0</v>
      </c>
      <c r="E71" s="8" t="n">
        <f aca="false">VALUE(REPLACE(_xlfn.FORMULATEXT(B71),1,8,""))</f>
        <v>2598</v>
      </c>
      <c r="F71" s="12" t="str">
        <f aca="false">IF(SMALL($A$2:$A$4160,ROW()-1)&lt;&gt;SMALL($A$2:$A$4160,ROW()-2),VLOOKUP(SMALL($A$2:$A$4160,ROW()-1),$A$2:$D$4160,1,0),"")</f>
        <v/>
      </c>
      <c r="G71" s="8" t="n">
        <f aca="false">SMALL(F71:F$4160,ROW()-1)</f>
        <v>68950</v>
      </c>
      <c r="H71" s="8" t="n">
        <f aca="false">COUNTIF($A$2:$A$4160,G71)</f>
        <v>4</v>
      </c>
      <c r="I71" s="8" t="n">
        <f aca="false">INT(SUM(H71,J70)/50)</f>
        <v>0</v>
      </c>
      <c r="J71" s="8" t="n">
        <f aca="false">MOD(SUM(H71,J70),50)</f>
        <v>17</v>
      </c>
      <c r="M71" s="11"/>
      <c r="N71" s="11"/>
    </row>
    <row r="72" customFormat="false" ht="12.8" hidden="false" customHeight="false" outlineLevel="0" collapsed="false">
      <c r="A72" s="8" t="n">
        <f aca="false">VALUE(Liste!K2597)</f>
        <v>25200</v>
      </c>
      <c r="B72" s="8" t="str">
        <f aca="false">Liste!L2597</f>
        <v>MONTBELIARD</v>
      </c>
      <c r="C72" s="10" t="str">
        <f aca="true">INDIRECT("Liste!H"&amp;E72)</f>
        <v>RUE DES ROSES</v>
      </c>
      <c r="D72" s="10" t="str">
        <f aca="true">INDIRECT("Liste!G"&amp;E72)</f>
        <v> 12</v>
      </c>
      <c r="E72" s="8" t="n">
        <f aca="false">VALUE(REPLACE(_xlfn.FORMULATEXT(B72),1,8,""))</f>
        <v>2597</v>
      </c>
      <c r="F72" s="12" t="str">
        <f aca="false">IF(SMALL($A$2:$A$4160,ROW()-1)&lt;&gt;SMALL($A$2:$A$4160,ROW()-2),VLOOKUP(SMALL($A$2:$A$4160,ROW()-1),$A$2:$D$4160,1,0),"")</f>
        <v/>
      </c>
      <c r="G72" s="8" t="n">
        <f aca="false">SMALL(F72:F$4160,ROW()-1)</f>
        <v>68990</v>
      </c>
      <c r="H72" s="8" t="n">
        <f aca="false">COUNTIF($A$2:$A$4160,G72)</f>
        <v>4</v>
      </c>
      <c r="I72" s="8" t="n">
        <f aca="false">INT(SUM(H72,J71)/50)</f>
        <v>0</v>
      </c>
      <c r="J72" s="8" t="n">
        <f aca="false">MOD(SUM(H72,J71),50)</f>
        <v>21</v>
      </c>
      <c r="M72" s="11"/>
      <c r="N72" s="11"/>
    </row>
    <row r="73" customFormat="false" ht="12.8" hidden="false" customHeight="false" outlineLevel="0" collapsed="false">
      <c r="A73" s="8" t="n">
        <f aca="false">VALUE(Liste!K2847)</f>
        <v>25200</v>
      </c>
      <c r="B73" s="8" t="str">
        <f aca="false">Liste!L2847</f>
        <v>MONTBELIARD</v>
      </c>
      <c r="C73" s="10" t="str">
        <f aca="true">INDIRECT("Liste!H"&amp;E73)</f>
        <v>RUE DU CAPORAL PEUGEOT</v>
      </c>
      <c r="D73" s="10" t="str">
        <f aca="true">INDIRECT("Liste!G"&amp;E73)</f>
        <v>  5</v>
      </c>
      <c r="E73" s="8" t="n">
        <f aca="false">VALUE(REPLACE(_xlfn.FORMULATEXT(B73),1,8,""))</f>
        <v>2847</v>
      </c>
      <c r="F73" s="12" t="str">
        <f aca="false">IF(SMALL($A$2:$A$4160,ROW()-1)&lt;&gt;SMALL($A$2:$A$4160,ROW()-2),VLOOKUP(SMALL($A$2:$A$4160,ROW()-1),$A$2:$D$4160,1,0),"")</f>
        <v/>
      </c>
      <c r="G73" s="8" t="n">
        <f aca="false">SMALL(F73:F$4160,ROW()-1)</f>
        <v>90000</v>
      </c>
      <c r="H73" s="8" t="n">
        <f aca="false">COUNTIF($A$2:$A$4160,G73)</f>
        <v>527</v>
      </c>
      <c r="I73" s="8" t="n">
        <f aca="false">INT(SUM(H73,J72)/50)</f>
        <v>10</v>
      </c>
      <c r="J73" s="8" t="n">
        <f aca="false">MOD(SUM(H73,J72),50)</f>
        <v>48</v>
      </c>
      <c r="M73" s="11"/>
      <c r="N73" s="11"/>
    </row>
    <row r="74" customFormat="false" ht="12.8" hidden="false" customHeight="false" outlineLevel="0" collapsed="false">
      <c r="A74" s="8" t="n">
        <f aca="false">VALUE(Liste!K2880)</f>
        <v>25200</v>
      </c>
      <c r="B74" s="8" t="str">
        <f aca="false">Liste!L2880</f>
        <v>MONTBELIARD</v>
      </c>
      <c r="C74" s="10" t="str">
        <f aca="true">INDIRECT("Liste!H"&amp;E74)</f>
        <v>RUE DU CHATEAU</v>
      </c>
      <c r="D74" s="10" t="str">
        <f aca="true">INDIRECT("Liste!G"&amp;E74)</f>
        <v> 13</v>
      </c>
      <c r="E74" s="8" t="n">
        <f aca="false">VALUE(REPLACE(_xlfn.FORMULATEXT(B74),1,8,""))</f>
        <v>2880</v>
      </c>
      <c r="F74" s="12" t="str">
        <f aca="false">IF(SMALL($A$2:$A$4160,ROW()-1)&lt;&gt;SMALL($A$2:$A$4160,ROW()-2),VLOOKUP(SMALL($A$2:$A$4160,ROW()-1),$A$2:$D$4160,1,0),"")</f>
        <v/>
      </c>
      <c r="G74" s="8" t="n">
        <f aca="false">SMALL(F74:F$4160,ROW()-1)</f>
        <v>90140</v>
      </c>
      <c r="H74" s="8" t="n">
        <f aca="false">COUNTIF($A$2:$A$4160,G74)</f>
        <v>3</v>
      </c>
      <c r="I74" s="8" t="n">
        <f aca="false">INT(SUM(H74,J73)/50)</f>
        <v>1</v>
      </c>
      <c r="J74" s="8" t="n">
        <f aca="false">MOD(SUM(H74,J73),50)</f>
        <v>1</v>
      </c>
      <c r="M74" s="11"/>
      <c r="N74" s="11"/>
    </row>
    <row r="75" customFormat="false" ht="12.8" hidden="false" customHeight="false" outlineLevel="0" collapsed="false">
      <c r="A75" s="8" t="n">
        <f aca="false">VALUE(Liste!K2902)</f>
        <v>25200</v>
      </c>
      <c r="B75" s="8" t="str">
        <f aca="false">Liste!L2902</f>
        <v>MONTBELIARD</v>
      </c>
      <c r="C75" s="10" t="str">
        <f aca="true">INDIRECT("Liste!H"&amp;E75)</f>
        <v>RUE DU COLLEGE</v>
      </c>
      <c r="D75" s="10" t="str">
        <f aca="true">INDIRECT("Liste!G"&amp;E75)</f>
        <v>  7</v>
      </c>
      <c r="E75" s="8" t="n">
        <f aca="false">VALUE(REPLACE(_xlfn.FORMULATEXT(B75),1,8,""))</f>
        <v>2902</v>
      </c>
      <c r="F75" s="12" t="str">
        <f aca="false">IF(SMALL($A$2:$A$4160,ROW()-1)&lt;&gt;SMALL($A$2:$A$4160,ROW()-2),VLOOKUP(SMALL($A$2:$A$4160,ROW()-1),$A$2:$D$4160,1,0),"")</f>
        <v/>
      </c>
      <c r="G75" s="8" t="n">
        <f aca="false">SMALL(F75:F$4160,ROW()-1)</f>
        <v>90160</v>
      </c>
      <c r="H75" s="8" t="n">
        <f aca="false">COUNTIF($A$2:$A$4160,G75)</f>
        <v>10</v>
      </c>
      <c r="I75" s="8" t="n">
        <f aca="false">INT(SUM(H75,J74)/50)</f>
        <v>0</v>
      </c>
      <c r="J75" s="8" t="n">
        <f aca="false">MOD(SUM(H75,J74),50)</f>
        <v>11</v>
      </c>
      <c r="M75" s="11"/>
      <c r="N75" s="11"/>
    </row>
    <row r="76" customFormat="false" ht="12.8" hidden="false" customHeight="false" outlineLevel="0" collapsed="false">
      <c r="A76" s="8" t="n">
        <f aca="false">VALUE(Liste!K2958)</f>
        <v>25200</v>
      </c>
      <c r="B76" s="8" t="str">
        <f aca="false">Liste!L2958</f>
        <v>MONTBELIARD</v>
      </c>
      <c r="C76" s="10" t="str">
        <f aca="true">INDIRECT("Liste!H"&amp;E76)</f>
        <v>RUE DU DOCTEUR TUEFFERD</v>
      </c>
      <c r="D76" s="10" t="n">
        <f aca="true">INDIRECT("Liste!G"&amp;E76)</f>
        <v>0</v>
      </c>
      <c r="E76" s="8" t="n">
        <f aca="false">VALUE(REPLACE(_xlfn.FORMULATEXT(B76),1,8,""))</f>
        <v>2958</v>
      </c>
      <c r="F76" s="12" t="str">
        <f aca="false">IF(SMALL($A$2:$A$4160,ROW()-1)&lt;&gt;SMALL($A$2:$A$4160,ROW()-2),VLOOKUP(SMALL($A$2:$A$4160,ROW()-1),$A$2:$D$4160,1,0),"")</f>
        <v/>
      </c>
      <c r="G76" s="8" t="n">
        <f aca="false">SMALL(F76:F$4160,ROW()-1)</f>
        <v>90200</v>
      </c>
      <c r="H76" s="8" t="n">
        <f aca="false">COUNTIF($A$2:$A$4160,G76)</f>
        <v>152</v>
      </c>
      <c r="I76" s="8" t="n">
        <f aca="false">INT(SUM(H76,J75)/50)</f>
        <v>3</v>
      </c>
      <c r="J76" s="8" t="n">
        <f aca="false">MOD(SUM(H76,J75),50)</f>
        <v>13</v>
      </c>
      <c r="M76" s="11"/>
      <c r="N76" s="11"/>
    </row>
    <row r="77" customFormat="false" ht="12.8" hidden="false" customHeight="false" outlineLevel="0" collapsed="false">
      <c r="A77" s="8" t="n">
        <f aca="false">VALUE(Liste!K3119)</f>
        <v>25200</v>
      </c>
      <c r="B77" s="8" t="str">
        <f aca="false">Liste!L3119</f>
        <v>MONTBELIARD</v>
      </c>
      <c r="C77" s="10" t="str">
        <f aca="true">INDIRECT("Liste!H"&amp;E77)</f>
        <v>RUE DU GENERAL LECLERC</v>
      </c>
      <c r="D77" s="10" t="str">
        <f aca="true">INDIRECT("Liste!G"&amp;E77)</f>
        <v>  1</v>
      </c>
      <c r="E77" s="8" t="n">
        <f aca="false">VALUE(REPLACE(_xlfn.FORMULATEXT(B77),1,8,""))</f>
        <v>3119</v>
      </c>
      <c r="F77" s="12" t="str">
        <f aca="false">IF(SMALL($A$2:$A$4160,ROW()-1)&lt;&gt;SMALL($A$2:$A$4160,ROW()-2),VLOOKUP(SMALL($A$2:$A$4160,ROW()-1),$A$2:$D$4160,1,0),"")</f>
        <v/>
      </c>
      <c r="G77" s="8" t="n">
        <f aca="false">SMALL(F77:F$4160,ROW()-1)</f>
        <v>90300</v>
      </c>
      <c r="H77" s="8" t="n">
        <f aca="false">COUNTIF($A$2:$A$4160,G77)</f>
        <v>89</v>
      </c>
      <c r="I77" s="8" t="n">
        <f aca="false">INT(SUM(H77,J76)/50)</f>
        <v>2</v>
      </c>
      <c r="J77" s="8" t="n">
        <f aca="false">MOD(SUM(H77,J76),50)</f>
        <v>2</v>
      </c>
      <c r="M77" s="11"/>
      <c r="N77" s="11"/>
    </row>
    <row r="78" customFormat="false" ht="12.8" hidden="false" customHeight="false" outlineLevel="0" collapsed="false">
      <c r="A78" s="8" t="n">
        <f aca="false">VALUE(Liste!K3117)</f>
        <v>25200</v>
      </c>
      <c r="B78" s="8" t="str">
        <f aca="false">Liste!L3117</f>
        <v>MONTBELIARD</v>
      </c>
      <c r="C78" s="10" t="str">
        <f aca="true">INDIRECT("Liste!H"&amp;E78)</f>
        <v>RUE DU GENERAL LECLERC</v>
      </c>
      <c r="D78" s="10" t="str">
        <f aca="true">INDIRECT("Liste!G"&amp;E78)</f>
        <v>  8</v>
      </c>
      <c r="E78" s="8" t="n">
        <f aca="false">VALUE(REPLACE(_xlfn.FORMULATEXT(B78),1,8,""))</f>
        <v>3117</v>
      </c>
      <c r="F78" s="12" t="str">
        <f aca="false">IF(SMALL($A$2:$A$4160,ROW()-1)&lt;&gt;SMALL($A$2:$A$4160,ROW()-2),VLOOKUP(SMALL($A$2:$A$4160,ROW()-1),$A$2:$D$4160,1,0),"")</f>
        <v/>
      </c>
      <c r="G78" s="8" t="n">
        <f aca="false">SMALL(F78:F$4160,ROW()-1)</f>
        <v>90330</v>
      </c>
      <c r="H78" s="8" t="n">
        <f aca="false">COUNTIF($A$2:$A$4160,G78)</f>
        <v>3</v>
      </c>
      <c r="I78" s="8" t="n">
        <f aca="false">INT(SUM(H78,J77)/50)</f>
        <v>0</v>
      </c>
      <c r="J78" s="8" t="n">
        <f aca="false">MOD(SUM(H78,J77),50)</f>
        <v>5</v>
      </c>
      <c r="M78" s="11"/>
      <c r="N78" s="11"/>
    </row>
    <row r="79" customFormat="false" ht="12.8" hidden="false" customHeight="false" outlineLevel="0" collapsed="false">
      <c r="A79" s="8" t="n">
        <f aca="false">VALUE(Liste!K3118)</f>
        <v>25200</v>
      </c>
      <c r="B79" s="8" t="str">
        <f aca="false">Liste!L3118</f>
        <v>MONTBELIARD</v>
      </c>
      <c r="C79" s="10" t="str">
        <f aca="true">INDIRECT("Liste!H"&amp;E79)</f>
        <v>RUE DU GENERAL LECLERC</v>
      </c>
      <c r="D79" s="10" t="str">
        <f aca="true">INDIRECT("Liste!G"&amp;E79)</f>
        <v>  8</v>
      </c>
      <c r="E79" s="8" t="n">
        <f aca="false">VALUE(REPLACE(_xlfn.FORMULATEXT(B79),1,8,""))</f>
        <v>3118</v>
      </c>
      <c r="F79" s="12" t="str">
        <f aca="false">IF(SMALL($A$2:$A$4160,ROW()-1)&lt;&gt;SMALL($A$2:$A$4160,ROW()-2),VLOOKUP(SMALL($A$2:$A$4160,ROW()-1),$A$2:$D$4160,1,0),"")</f>
        <v/>
      </c>
      <c r="G79" s="8" t="n">
        <f aca="false">SMALL(F79:F$4160,ROW()-1)</f>
        <v>90340</v>
      </c>
      <c r="H79" s="8" t="n">
        <f aca="false">COUNTIF($A$2:$A$4160,G79)</f>
        <v>15</v>
      </c>
      <c r="I79" s="8" t="n">
        <f aca="false">INT(SUM(H79,J78)/50)</f>
        <v>0</v>
      </c>
      <c r="J79" s="8" t="n">
        <f aca="false">MOD(SUM(H79,J78),50)</f>
        <v>20</v>
      </c>
      <c r="M79" s="11"/>
      <c r="N79" s="11"/>
    </row>
    <row r="80" customFormat="false" ht="12.8" hidden="false" customHeight="false" outlineLevel="0" collapsed="false">
      <c r="A80" s="8" t="n">
        <f aca="false">VALUE(Liste!K3120)</f>
        <v>25200</v>
      </c>
      <c r="B80" s="8" t="str">
        <f aca="false">Liste!L3120</f>
        <v>MONTBELIARD</v>
      </c>
      <c r="C80" s="10" t="str">
        <f aca="true">INDIRECT("Liste!H"&amp;E80)</f>
        <v>RUE DU GENERAL LECLERC</v>
      </c>
      <c r="D80" s="10" t="str">
        <f aca="true">INDIRECT("Liste!G"&amp;E80)</f>
        <v> 14</v>
      </c>
      <c r="E80" s="8" t="n">
        <f aca="false">VALUE(REPLACE(_xlfn.FORMULATEXT(B80),1,8,""))</f>
        <v>3120</v>
      </c>
      <c r="F80" s="12" t="str">
        <f aca="false">IF(SMALL($A$2:$A$4160,ROW()-1)&lt;&gt;SMALL($A$2:$A$4160,ROW()-2),VLOOKUP(SMALL($A$2:$A$4160,ROW()-1),$A$2:$D$4160,1,0),"")</f>
        <v/>
      </c>
      <c r="G80" s="8" t="n">
        <f aca="false">SMALL(F80:F$4160,ROW()-1)</f>
        <v>90380</v>
      </c>
      <c r="H80" s="8" t="n">
        <f aca="false">COUNTIF($A$2:$A$4160,G80)</f>
        <v>2</v>
      </c>
      <c r="I80" s="8" t="n">
        <f aca="false">INT(SUM(H80,J79)/50)</f>
        <v>0</v>
      </c>
      <c r="J80" s="8" t="n">
        <f aca="false">MOD(SUM(H80,J79),50)</f>
        <v>22</v>
      </c>
      <c r="M80" s="11"/>
      <c r="N80" s="11"/>
    </row>
    <row r="81" customFormat="false" ht="12.8" hidden="false" customHeight="false" outlineLevel="0" collapsed="false">
      <c r="A81" s="8" t="n">
        <f aca="false">VALUE(Liste!K3121)</f>
        <v>25200</v>
      </c>
      <c r="B81" s="8" t="str">
        <f aca="false">Liste!L3121</f>
        <v>MONTBELIARD</v>
      </c>
      <c r="C81" s="10" t="str">
        <f aca="true">INDIRECT("Liste!H"&amp;E81)</f>
        <v>RUE DU GENERAL LECLERC</v>
      </c>
      <c r="D81" s="10" t="str">
        <f aca="true">INDIRECT("Liste!G"&amp;E81)</f>
        <v> 14</v>
      </c>
      <c r="E81" s="8" t="n">
        <f aca="false">VALUE(REPLACE(_xlfn.FORMULATEXT(B81),1,8,""))</f>
        <v>3121</v>
      </c>
      <c r="F81" s="12" t="str">
        <f aca="false">IF(SMALL($A$2:$A$4160,ROW()-1)&lt;&gt;SMALL($A$2:$A$4160,ROW()-2),VLOOKUP(SMALL($A$2:$A$4160,ROW()-1),$A$2:$D$4160,1,0),"")</f>
        <v/>
      </c>
      <c r="G81" s="8" t="n">
        <f aca="false">SMALL(F81:F$4160,ROW()-1)</f>
        <v>90400</v>
      </c>
      <c r="H81" s="8" t="n">
        <f aca="false">COUNTIF($A$2:$A$4160,G81)</f>
        <v>74</v>
      </c>
      <c r="I81" s="8" t="n">
        <f aca="false">INT(SUM(H81,J80)/50)</f>
        <v>1</v>
      </c>
      <c r="J81" s="8" t="n">
        <f aca="false">MOD(SUM(H81,J80),50)</f>
        <v>46</v>
      </c>
      <c r="M81" s="11"/>
      <c r="N81" s="11"/>
    </row>
    <row r="82" customFormat="false" ht="12.8" hidden="false" customHeight="false" outlineLevel="0" collapsed="false">
      <c r="A82" s="8" t="n">
        <f aca="false">VALUE(Liste!K3122)</f>
        <v>25200</v>
      </c>
      <c r="B82" s="8" t="str">
        <f aca="false">Liste!L3122</f>
        <v>MONTBELIARD</v>
      </c>
      <c r="C82" s="10" t="str">
        <f aca="true">INDIRECT("Liste!H"&amp;E82)</f>
        <v>RUE DU GENERAL LECLERC</v>
      </c>
      <c r="D82" s="10" t="str">
        <f aca="true">INDIRECT("Liste!G"&amp;E82)</f>
        <v> 20A</v>
      </c>
      <c r="E82" s="8" t="n">
        <f aca="false">VALUE(REPLACE(_xlfn.FORMULATEXT(B82),1,8,""))</f>
        <v>3122</v>
      </c>
      <c r="F82" s="12" t="str">
        <f aca="false">IF(SMALL($A$2:$A$4160,ROW()-1)&lt;&gt;SMALL($A$2:$A$4160,ROW()-2),VLOOKUP(SMALL($A$2:$A$4160,ROW()-1),$A$2:$D$4160,1,0),"")</f>
        <v/>
      </c>
      <c r="G82" s="8" t="n">
        <f aca="false">SMALL(F82:F$4160,ROW()-1)</f>
        <v>90700</v>
      </c>
      <c r="H82" s="8" t="n">
        <f aca="false">COUNTIF($A$2:$A$4160,G82)</f>
        <v>7</v>
      </c>
      <c r="I82" s="8" t="n">
        <f aca="false">INT(SUM(H82,J81)/50)</f>
        <v>1</v>
      </c>
      <c r="J82" s="8" t="n">
        <f aca="false">MOD(SUM(H82,J81),50)</f>
        <v>3</v>
      </c>
      <c r="M82" s="11"/>
      <c r="N82" s="11"/>
    </row>
    <row r="83" customFormat="false" ht="12.8" hidden="false" customHeight="false" outlineLevel="0" collapsed="false">
      <c r="A83" s="8" t="n">
        <f aca="false">VALUE(Liste!K3361)</f>
        <v>25200</v>
      </c>
      <c r="B83" s="8" t="str">
        <f aca="false">Liste!L3361</f>
        <v>MONTBELIARD</v>
      </c>
      <c r="C83" s="10" t="str">
        <f aca="true">INDIRECT("Liste!H"&amp;E83)</f>
        <v>RUE DU PONT DU MOULIN</v>
      </c>
      <c r="D83" s="10" t="str">
        <f aca="true">INDIRECT("Liste!G"&amp;E83)</f>
        <v>  1</v>
      </c>
      <c r="E83" s="8" t="n">
        <f aca="false">VALUE(REPLACE(_xlfn.FORMULATEXT(B83),1,8,""))</f>
        <v>3361</v>
      </c>
      <c r="F83" s="12" t="str">
        <f aca="false">IF(SMALL($A$2:$A$4160,ROW()-1)&lt;&gt;SMALL($A$2:$A$4160,ROW()-2),VLOOKUP(SMALL($A$2:$A$4160,ROW()-1),$A$2:$D$4160,1,0),"")</f>
        <v/>
      </c>
      <c r="G83" s="8" t="n">
        <f aca="false">SMALL(F83:F$4160,ROW()-1)</f>
        <v>90800</v>
      </c>
      <c r="H83" s="8" t="n">
        <f aca="false">COUNTIF($A$2:$A$4160,G83)</f>
        <v>72</v>
      </c>
      <c r="I83" s="8" t="n">
        <f aca="false">INT(SUM(H83,J82)/50)</f>
        <v>1</v>
      </c>
      <c r="J83" s="8" t="n">
        <f aca="false">MOD(SUM(H83,J82),50)</f>
        <v>25</v>
      </c>
      <c r="M83" s="11"/>
      <c r="N83" s="11"/>
    </row>
    <row r="84" customFormat="false" ht="12.8" hidden="false" customHeight="false" outlineLevel="0" collapsed="false">
      <c r="A84" s="8" t="n">
        <f aca="false">VALUE(Liste!K3563)</f>
        <v>25200</v>
      </c>
      <c r="B84" s="8" t="str">
        <f aca="false">Liste!L3563</f>
        <v>MONTBELIARD</v>
      </c>
      <c r="C84" s="10" t="str">
        <f aca="true">INDIRECT("Liste!H"&amp;E84)</f>
        <v>RUE EMILE BLAZER</v>
      </c>
      <c r="D84" s="10" t="str">
        <f aca="true">INDIRECT("Liste!G"&amp;E84)</f>
        <v>  3</v>
      </c>
      <c r="E84" s="8" t="n">
        <f aca="false">VALUE(REPLACE(_xlfn.FORMULATEXT(B84),1,8,""))</f>
        <v>3563</v>
      </c>
      <c r="F84" s="12" t="str">
        <f aca="false">IF(SMALL($A$2:$A$4160,ROW()-1)&lt;&gt;SMALL($A$2:$A$4160,ROW()-2),VLOOKUP(SMALL($A$2:$A$4160,ROW()-1),$A$2:$D$4160,1,0),"")</f>
        <v/>
      </c>
      <c r="G84" s="8" t="n">
        <f aca="false">SMALL(F84:F$4160,ROW()-1)</f>
        <v>90850</v>
      </c>
      <c r="H84" s="8" t="n">
        <f aca="false">COUNTIF($A$2:$A$4160,G84)</f>
        <v>60</v>
      </c>
      <c r="I84" s="8" t="n">
        <f aca="false">INT(SUM(H84,J83)/50)</f>
        <v>1</v>
      </c>
      <c r="J84" s="8" t="n">
        <f aca="false">MOD(SUM(H84,J83),50)</f>
        <v>35</v>
      </c>
      <c r="M84" s="11"/>
      <c r="N84" s="11"/>
    </row>
    <row r="85" customFormat="false" ht="12.8" hidden="false" customHeight="false" outlineLevel="0" collapsed="false">
      <c r="A85" s="8" t="n">
        <f aca="false">VALUE(Liste!K3564)</f>
        <v>25200</v>
      </c>
      <c r="B85" s="8" t="str">
        <f aca="false">Liste!L3564</f>
        <v>MONTBELIARD</v>
      </c>
      <c r="C85" s="10" t="str">
        <f aca="true">INDIRECT("Liste!H"&amp;E85)</f>
        <v>RUE EMILE BLAZER</v>
      </c>
      <c r="D85" s="10" t="str">
        <f aca="true">INDIRECT("Liste!G"&amp;E85)</f>
        <v>  3</v>
      </c>
      <c r="E85" s="8" t="n">
        <f aca="false">VALUE(REPLACE(_xlfn.FORMULATEXT(B85),1,8,""))</f>
        <v>3564</v>
      </c>
      <c r="F85" s="12" t="str">
        <f aca="false">IF(SMALL($A$2:$A$4160,ROW()-1)&lt;&gt;SMALL($A$2:$A$4160,ROW()-2),VLOOKUP(SMALL($A$2:$A$4160,ROW()-1),$A$2:$D$4160,1,0),"")</f>
        <v/>
      </c>
      <c r="M85" s="11"/>
      <c r="N85" s="11"/>
    </row>
    <row r="86" customFormat="false" ht="12.8" hidden="false" customHeight="false" outlineLevel="0" collapsed="false">
      <c r="A86" s="8" t="n">
        <f aca="false">VALUE(Liste!K3565)</f>
        <v>25200</v>
      </c>
      <c r="B86" s="8" t="str">
        <f aca="false">Liste!L3565</f>
        <v>MONTBELIARD</v>
      </c>
      <c r="C86" s="10" t="str">
        <f aca="true">INDIRECT("Liste!H"&amp;E86)</f>
        <v>RUE EMILE OUSTALET</v>
      </c>
      <c r="D86" s="10" t="str">
        <f aca="true">INDIRECT("Liste!G"&amp;E86)</f>
        <v>  5</v>
      </c>
      <c r="E86" s="8" t="n">
        <f aca="false">VALUE(REPLACE(_xlfn.FORMULATEXT(B86),1,8,""))</f>
        <v>3565</v>
      </c>
      <c r="F86" s="12" t="str">
        <f aca="false">IF(SMALL($A$2:$A$4160,ROW()-1)&lt;&gt;SMALL($A$2:$A$4160,ROW()-2),VLOOKUP(SMALL($A$2:$A$4160,ROW()-1),$A$2:$D$4160,1,0),"")</f>
        <v/>
      </c>
      <c r="M86" s="11"/>
      <c r="N86" s="11"/>
    </row>
    <row r="87" customFormat="false" ht="12.8" hidden="false" customHeight="false" outlineLevel="0" collapsed="false">
      <c r="A87" s="8" t="n">
        <f aca="false">VALUE(Liste!K3598)</f>
        <v>25200</v>
      </c>
      <c r="B87" s="8" t="str">
        <f aca="false">Liste!L3598</f>
        <v>MONTBELIARD</v>
      </c>
      <c r="C87" s="10" t="str">
        <f aca="true">INDIRECT("Liste!H"&amp;E87)</f>
        <v>RUE FREDERIC BATAILLE</v>
      </c>
      <c r="D87" s="10" t="str">
        <f aca="true">INDIRECT("Liste!G"&amp;E87)</f>
        <v> 13</v>
      </c>
      <c r="E87" s="8" t="n">
        <f aca="false">VALUE(REPLACE(_xlfn.FORMULATEXT(B87),1,8,""))</f>
        <v>3598</v>
      </c>
      <c r="F87" s="12" t="str">
        <f aca="false">IF(SMALL($A$2:$A$4160,ROW()-1)&lt;&gt;SMALL($A$2:$A$4160,ROW()-2),VLOOKUP(SMALL($A$2:$A$4160,ROW()-1),$A$2:$D$4160,1,0),"")</f>
        <v/>
      </c>
      <c r="M87" s="11"/>
      <c r="N87" s="11"/>
    </row>
    <row r="88" customFormat="false" ht="12.8" hidden="false" customHeight="false" outlineLevel="0" collapsed="false">
      <c r="A88" s="8" t="n">
        <f aca="false">VALUE(Liste!K3599)</f>
        <v>25200</v>
      </c>
      <c r="B88" s="8" t="str">
        <f aca="false">Liste!L3599</f>
        <v>MONTBELIARD</v>
      </c>
      <c r="C88" s="10" t="str">
        <f aca="true">INDIRECT("Liste!H"&amp;E88)</f>
        <v>RUE FREDERIC BATAILLE</v>
      </c>
      <c r="D88" s="10" t="str">
        <f aca="true">INDIRECT("Liste!G"&amp;E88)</f>
        <v> 13</v>
      </c>
      <c r="E88" s="8" t="n">
        <f aca="false">VALUE(REPLACE(_xlfn.FORMULATEXT(B88),1,8,""))</f>
        <v>3599</v>
      </c>
      <c r="F88" s="12" t="str">
        <f aca="false">IF(SMALL($A$2:$A$4160,ROW()-1)&lt;&gt;SMALL($A$2:$A$4160,ROW()-2),VLOOKUP(SMALL($A$2:$A$4160,ROW()-1),$A$2:$D$4160,1,0),"")</f>
        <v/>
      </c>
      <c r="G88" s="12"/>
      <c r="H88" s="12"/>
      <c r="I88" s="12"/>
      <c r="J88" s="12"/>
      <c r="K88" s="12"/>
      <c r="L88" s="12"/>
      <c r="M88" s="11"/>
      <c r="N88" s="11"/>
    </row>
    <row r="89" customFormat="false" ht="12.8" hidden="false" customHeight="false" outlineLevel="0" collapsed="false">
      <c r="A89" s="8" t="n">
        <f aca="false">VALUE(Liste!K3627)</f>
        <v>25200</v>
      </c>
      <c r="B89" s="8" t="str">
        <f aca="false">Liste!L3627</f>
        <v>MONTBELIARD</v>
      </c>
      <c r="C89" s="10" t="str">
        <f aca="true">INDIRECT("Liste!H"&amp;E89)</f>
        <v>RUE GEORGES CLEMENCEAU</v>
      </c>
      <c r="D89" s="10" t="str">
        <f aca="true">INDIRECT("Liste!G"&amp;E89)</f>
        <v> 21</v>
      </c>
      <c r="E89" s="8" t="n">
        <f aca="false">VALUE(REPLACE(_xlfn.FORMULATEXT(B89),1,8,""))</f>
        <v>3627</v>
      </c>
      <c r="F89" s="12" t="str">
        <f aca="false">IF(SMALL($A$2:$A$4160,ROW()-1)&lt;&gt;SMALL($A$2:$A$4160,ROW()-2),VLOOKUP(SMALL($A$2:$A$4160,ROW()-1),$A$2:$D$4160,1,0),"")</f>
        <v/>
      </c>
      <c r="G89" s="12"/>
      <c r="H89" s="12"/>
      <c r="I89" s="12"/>
      <c r="J89" s="12"/>
      <c r="K89" s="12"/>
      <c r="L89" s="12"/>
      <c r="M89" s="11"/>
      <c r="N89" s="11"/>
    </row>
    <row r="90" customFormat="false" ht="12.8" hidden="false" customHeight="false" outlineLevel="0" collapsed="false">
      <c r="A90" s="8" t="n">
        <f aca="false">VALUE(Liste!K3628)</f>
        <v>25200</v>
      </c>
      <c r="B90" s="8" t="str">
        <f aca="false">Liste!L3628</f>
        <v>MONTBELIARD</v>
      </c>
      <c r="C90" s="10" t="str">
        <f aca="true">INDIRECT("Liste!H"&amp;E90)</f>
        <v>RUE GEORGES CLEMENCEAU</v>
      </c>
      <c r="D90" s="10" t="str">
        <f aca="true">INDIRECT("Liste!G"&amp;E90)</f>
        <v> 25</v>
      </c>
      <c r="E90" s="8" t="n">
        <f aca="false">VALUE(REPLACE(_xlfn.FORMULATEXT(B90),1,8,""))</f>
        <v>3628</v>
      </c>
      <c r="F90" s="12" t="str">
        <f aca="false">IF(SMALL($A$2:$A$4160,ROW()-1)&lt;&gt;SMALL($A$2:$A$4160,ROW()-2),VLOOKUP(SMALL($A$2:$A$4160,ROW()-1),$A$2:$D$4160,1,0),"")</f>
        <v/>
      </c>
      <c r="G90" s="12"/>
      <c r="H90" s="12"/>
      <c r="I90" s="12"/>
      <c r="J90" s="12"/>
      <c r="K90" s="12"/>
      <c r="L90" s="12"/>
      <c r="M90" s="11"/>
      <c r="N90" s="11"/>
    </row>
    <row r="91" customFormat="false" ht="12.8" hidden="false" customHeight="false" outlineLevel="0" collapsed="false">
      <c r="A91" s="8" t="n">
        <f aca="false">VALUE(Liste!K3629)</f>
        <v>25200</v>
      </c>
      <c r="B91" s="8" t="str">
        <f aca="false">Liste!L3629</f>
        <v>MONTBELIARD</v>
      </c>
      <c r="C91" s="10" t="str">
        <f aca="true">INDIRECT("Liste!H"&amp;E91)</f>
        <v>RUE GEORGES CLEMENCEAU</v>
      </c>
      <c r="D91" s="10" t="str">
        <f aca="true">INDIRECT("Liste!G"&amp;E91)</f>
        <v> 31</v>
      </c>
      <c r="E91" s="8" t="n">
        <f aca="false">VALUE(REPLACE(_xlfn.FORMULATEXT(B91),1,8,""))</f>
        <v>3629</v>
      </c>
      <c r="F91" s="12" t="str">
        <f aca="false">IF(SMALL($A$2:$A$4160,ROW()-1)&lt;&gt;SMALL($A$2:$A$4160,ROW()-2),VLOOKUP(SMALL($A$2:$A$4160,ROW()-1),$A$2:$D$4160,1,0),"")</f>
        <v/>
      </c>
      <c r="G91" s="12"/>
      <c r="H91" s="12"/>
      <c r="I91" s="12"/>
      <c r="J91" s="12"/>
      <c r="K91" s="12"/>
      <c r="L91" s="12"/>
      <c r="M91" s="11"/>
      <c r="N91" s="11"/>
    </row>
    <row r="92" customFormat="false" ht="12.8" hidden="false" customHeight="false" outlineLevel="0" collapsed="false">
      <c r="A92" s="8" t="n">
        <f aca="false">VALUE(Liste!K3630)</f>
        <v>25200</v>
      </c>
      <c r="B92" s="8" t="str">
        <f aca="false">Liste!L3630</f>
        <v>MONTBELIARD</v>
      </c>
      <c r="C92" s="10" t="str">
        <f aca="true">INDIRECT("Liste!H"&amp;E92)</f>
        <v>RUE GEORGES CLEMENCEAU</v>
      </c>
      <c r="D92" s="10" t="str">
        <f aca="true">INDIRECT("Liste!G"&amp;E92)</f>
        <v> 40</v>
      </c>
      <c r="E92" s="8" t="n">
        <f aca="false">VALUE(REPLACE(_xlfn.FORMULATEXT(B92),1,8,""))</f>
        <v>3630</v>
      </c>
      <c r="F92" s="12" t="str">
        <f aca="false">IF(SMALL($A$2:$A$4160,ROW()-1)&lt;&gt;SMALL($A$2:$A$4160,ROW()-2),VLOOKUP(SMALL($A$2:$A$4160,ROW()-1),$A$2:$D$4160,1,0),"")</f>
        <v/>
      </c>
      <c r="G92" s="12"/>
      <c r="H92" s="12"/>
      <c r="I92" s="12"/>
      <c r="J92" s="12"/>
      <c r="K92" s="12"/>
      <c r="L92" s="12"/>
      <c r="M92" s="11"/>
      <c r="N92" s="11"/>
    </row>
    <row r="93" customFormat="false" ht="12.8" hidden="false" customHeight="false" outlineLevel="0" collapsed="false">
      <c r="A93" s="8" t="n">
        <f aca="false">VALUE(Liste!K3631)</f>
        <v>25200</v>
      </c>
      <c r="B93" s="8" t="str">
        <f aca="false">Liste!L3631</f>
        <v>MONTBELIARD</v>
      </c>
      <c r="C93" s="10" t="str">
        <f aca="true">INDIRECT("Liste!H"&amp;E93)</f>
        <v>RUE GEORGES CLEMENCEAU</v>
      </c>
      <c r="D93" s="10" t="str">
        <f aca="true">INDIRECT("Liste!G"&amp;E93)</f>
        <v> 45</v>
      </c>
      <c r="E93" s="8" t="n">
        <f aca="false">VALUE(REPLACE(_xlfn.FORMULATEXT(B93),1,8,""))</f>
        <v>3631</v>
      </c>
      <c r="F93" s="12" t="str">
        <f aca="false">IF(SMALL($A$2:$A$4160,ROW()-1)&lt;&gt;SMALL($A$2:$A$4160,ROW()-2),VLOOKUP(SMALL($A$2:$A$4160,ROW()-1),$A$2:$D$4160,1,0),"")</f>
        <v/>
      </c>
      <c r="G93" s="12"/>
      <c r="H93" s="12"/>
      <c r="I93" s="12"/>
      <c r="J93" s="12"/>
      <c r="K93" s="12"/>
      <c r="L93" s="12"/>
      <c r="M93" s="11"/>
      <c r="N93" s="11"/>
    </row>
    <row r="94" customFormat="false" ht="12.8" hidden="false" customHeight="false" outlineLevel="0" collapsed="false">
      <c r="A94" s="8" t="n">
        <f aca="false">VALUE(Liste!K3636)</f>
        <v>25200</v>
      </c>
      <c r="B94" s="8" t="str">
        <f aca="false">Liste!L3636</f>
        <v>MONTBELIARD</v>
      </c>
      <c r="C94" s="10" t="str">
        <f aca="true">INDIRECT("Liste!H"&amp;E94)</f>
        <v>RUE GEORGES CUVIER</v>
      </c>
      <c r="D94" s="10" t="str">
        <f aca="true">INDIRECT("Liste!G"&amp;E94)</f>
        <v>  5</v>
      </c>
      <c r="E94" s="8" t="n">
        <f aca="false">VALUE(REPLACE(_xlfn.FORMULATEXT(B94),1,8,""))</f>
        <v>3636</v>
      </c>
      <c r="F94" s="12" t="str">
        <f aca="false">IF(SMALL($A$2:$A$4160,ROW()-1)&lt;&gt;SMALL($A$2:$A$4160,ROW()-2),VLOOKUP(SMALL($A$2:$A$4160,ROW()-1),$A$2:$D$4160,1,0),"")</f>
        <v/>
      </c>
      <c r="G94" s="12"/>
      <c r="H94" s="12"/>
      <c r="I94" s="12"/>
      <c r="J94" s="12"/>
      <c r="K94" s="12"/>
      <c r="L94" s="12"/>
      <c r="M94" s="11"/>
      <c r="N94" s="11"/>
    </row>
    <row r="95" customFormat="false" ht="12.8" hidden="false" customHeight="false" outlineLevel="0" collapsed="false">
      <c r="A95" s="8" t="n">
        <f aca="false">VALUE(Liste!K3637)</f>
        <v>25200</v>
      </c>
      <c r="B95" s="8" t="str">
        <f aca="false">Liste!L3637</f>
        <v>MONTBELIARD</v>
      </c>
      <c r="C95" s="10" t="str">
        <f aca="true">INDIRECT("Liste!H"&amp;E95)</f>
        <v>RUE GEORGES CUVIER</v>
      </c>
      <c r="D95" s="10" t="str">
        <f aca="true">INDIRECT("Liste!G"&amp;E95)</f>
        <v>  5</v>
      </c>
      <c r="E95" s="8" t="n">
        <f aca="false">VALUE(REPLACE(_xlfn.FORMULATEXT(B95),1,8,""))</f>
        <v>3637</v>
      </c>
      <c r="F95" s="12" t="str">
        <f aca="false">IF(SMALL($A$2:$A$4160,ROW()-1)&lt;&gt;SMALL($A$2:$A$4160,ROW()-2),VLOOKUP(SMALL($A$2:$A$4160,ROW()-1),$A$2:$D$4160,1,0),"")</f>
        <v/>
      </c>
      <c r="G95" s="12"/>
      <c r="H95" s="12"/>
      <c r="I95" s="12"/>
      <c r="J95" s="12"/>
      <c r="K95" s="12"/>
      <c r="L95" s="12"/>
      <c r="M95" s="11"/>
      <c r="N95" s="11"/>
    </row>
    <row r="96" customFormat="false" ht="12.8" hidden="false" customHeight="false" outlineLevel="0" collapsed="false">
      <c r="A96" s="8" t="n">
        <f aca="false">VALUE(Liste!K3635)</f>
        <v>25200</v>
      </c>
      <c r="B96" s="8" t="str">
        <f aca="false">Liste!L3635</f>
        <v>MONTBELIARD</v>
      </c>
      <c r="C96" s="10" t="str">
        <f aca="true">INDIRECT("Liste!H"&amp;E96)</f>
        <v>RUE GEORGES CUVIER</v>
      </c>
      <c r="D96" s="10" t="str">
        <f aca="true">INDIRECT("Liste!G"&amp;E96)</f>
        <v> 1 A</v>
      </c>
      <c r="E96" s="8" t="n">
        <f aca="false">VALUE(REPLACE(_xlfn.FORMULATEXT(B96),1,8,""))</f>
        <v>3635</v>
      </c>
      <c r="F96" s="12" t="str">
        <f aca="false">IF(SMALL($A$2:$A$4160,ROW()-1)&lt;&gt;SMALL($A$2:$A$4160,ROW()-2),VLOOKUP(SMALL($A$2:$A$4160,ROW()-1),$A$2:$D$4160,1,0),"")</f>
        <v/>
      </c>
      <c r="G96" s="12"/>
      <c r="H96" s="12"/>
      <c r="I96" s="12"/>
      <c r="J96" s="12"/>
      <c r="K96" s="12"/>
      <c r="L96" s="12"/>
      <c r="M96" s="11"/>
      <c r="N96" s="11"/>
    </row>
    <row r="97" customFormat="false" ht="12.8" hidden="false" customHeight="false" outlineLevel="0" collapsed="false">
      <c r="A97" s="8" t="n">
        <f aca="false">VALUE(Liste!K3632)</f>
        <v>25200</v>
      </c>
      <c r="B97" s="8" t="str">
        <f aca="false">Liste!L3632</f>
        <v>MONTBELIARD</v>
      </c>
      <c r="C97" s="10" t="str">
        <f aca="true">INDIRECT("Liste!H"&amp;E97)</f>
        <v>RUE GEORGES CUVIER</v>
      </c>
      <c r="D97" s="10" t="str">
        <f aca="true">INDIRECT("Liste!G"&amp;E97)</f>
        <v> 12</v>
      </c>
      <c r="E97" s="8" t="n">
        <f aca="false">VALUE(REPLACE(_xlfn.FORMULATEXT(B97),1,8,""))</f>
        <v>3632</v>
      </c>
      <c r="F97" s="12" t="str">
        <f aca="false">IF(SMALL($A$2:$A$4160,ROW()-1)&lt;&gt;SMALL($A$2:$A$4160,ROW()-2),VLOOKUP(SMALL($A$2:$A$4160,ROW()-1),$A$2:$D$4160,1,0),"")</f>
        <v/>
      </c>
      <c r="G97" s="12"/>
      <c r="H97" s="12"/>
      <c r="I97" s="12"/>
      <c r="J97" s="12"/>
      <c r="K97" s="12"/>
      <c r="L97" s="12"/>
      <c r="M97" s="11"/>
      <c r="N97" s="11"/>
    </row>
    <row r="98" customFormat="false" ht="12.8" hidden="false" customHeight="false" outlineLevel="0" collapsed="false">
      <c r="A98" s="8" t="n">
        <f aca="false">VALUE(Liste!K3633)</f>
        <v>25200</v>
      </c>
      <c r="B98" s="8" t="str">
        <f aca="false">Liste!L3633</f>
        <v>MONTBELIARD</v>
      </c>
      <c r="C98" s="10" t="str">
        <f aca="true">INDIRECT("Liste!H"&amp;E98)</f>
        <v>RUE GEORGES CUVIER</v>
      </c>
      <c r="D98" s="10" t="str">
        <f aca="true">INDIRECT("Liste!G"&amp;E98)</f>
        <v> 12</v>
      </c>
      <c r="E98" s="8" t="n">
        <f aca="false">VALUE(REPLACE(_xlfn.FORMULATEXT(B98),1,8,""))</f>
        <v>3633</v>
      </c>
      <c r="F98" s="12" t="str">
        <f aca="false">IF(SMALL($A$2:$A$4160,ROW()-1)&lt;&gt;SMALL($A$2:$A$4160,ROW()-2),VLOOKUP(SMALL($A$2:$A$4160,ROW()-1),$A$2:$D$4160,1,0),"")</f>
        <v/>
      </c>
      <c r="G98" s="12"/>
      <c r="H98" s="12"/>
      <c r="I98" s="12"/>
      <c r="J98" s="12"/>
      <c r="K98" s="12"/>
      <c r="L98" s="12"/>
      <c r="M98" s="11"/>
      <c r="N98" s="11"/>
    </row>
    <row r="99" customFormat="false" ht="12.8" hidden="false" customHeight="false" outlineLevel="0" collapsed="false">
      <c r="A99" s="8" t="n">
        <f aca="false">VALUE(Liste!K3638)</f>
        <v>25200</v>
      </c>
      <c r="B99" s="8" t="str">
        <f aca="false">Liste!L3638</f>
        <v>MONTBELIARD</v>
      </c>
      <c r="C99" s="10" t="str">
        <f aca="true">INDIRECT("Liste!H"&amp;E99)</f>
        <v>RUE GEORGES CUVIER</v>
      </c>
      <c r="D99" s="10" t="str">
        <f aca="true">INDIRECT("Liste!G"&amp;E99)</f>
        <v> 13</v>
      </c>
      <c r="E99" s="8" t="n">
        <f aca="false">VALUE(REPLACE(_xlfn.FORMULATEXT(B99),1,8,""))</f>
        <v>3638</v>
      </c>
      <c r="F99" s="12" t="str">
        <f aca="false">IF(SMALL($A$2:$A$4160,ROW()-1)&lt;&gt;SMALL($A$2:$A$4160,ROW()-2),VLOOKUP(SMALL($A$2:$A$4160,ROW()-1),$A$2:$D$4160,1,0),"")</f>
        <v/>
      </c>
      <c r="G99" s="12"/>
      <c r="H99" s="12"/>
      <c r="I99" s="12"/>
      <c r="J99" s="12"/>
      <c r="K99" s="12"/>
      <c r="L99" s="12"/>
      <c r="M99" s="11"/>
      <c r="N99" s="11"/>
    </row>
    <row r="100" customFormat="false" ht="12.8" hidden="false" customHeight="false" outlineLevel="0" collapsed="false">
      <c r="A100" s="8" t="n">
        <f aca="false">VALUE(Liste!K3634)</f>
        <v>25200</v>
      </c>
      <c r="B100" s="8" t="str">
        <f aca="false">Liste!L3634</f>
        <v>MONTBELIARD</v>
      </c>
      <c r="C100" s="10" t="str">
        <f aca="true">INDIRECT("Liste!H"&amp;E100)</f>
        <v>RUE GEORGES CUVIER</v>
      </c>
      <c r="D100" s="10" t="str">
        <f aca="true">INDIRECT("Liste!G"&amp;E100)</f>
        <v> 19</v>
      </c>
      <c r="E100" s="8" t="n">
        <f aca="false">VALUE(REPLACE(_xlfn.FORMULATEXT(B100),1,8,""))</f>
        <v>3634</v>
      </c>
      <c r="F100" s="12" t="str">
        <f aca="false">IF(SMALL($A$2:$A$4160,ROW()-1)&lt;&gt;SMALL($A$2:$A$4160,ROW()-2),VLOOKUP(SMALL($A$2:$A$4160,ROW()-1),$A$2:$D$4160,1,0),"")</f>
        <v/>
      </c>
      <c r="G100" s="12"/>
      <c r="H100" s="12"/>
      <c r="I100" s="12"/>
      <c r="J100" s="12"/>
      <c r="K100" s="12"/>
      <c r="L100" s="12"/>
      <c r="M100" s="11"/>
      <c r="N100" s="11"/>
    </row>
    <row r="101" customFormat="false" ht="12.8" hidden="false" customHeight="false" outlineLevel="0" collapsed="false">
      <c r="A101" s="8" t="n">
        <f aca="false">VALUE(Liste!K3639)</f>
        <v>25200</v>
      </c>
      <c r="B101" s="8" t="str">
        <f aca="false">Liste!L3639</f>
        <v>MONTBELIARD</v>
      </c>
      <c r="C101" s="10" t="str">
        <f aca="true">INDIRECT("Liste!H"&amp;E101)</f>
        <v>RUE GEORGES CUVIER</v>
      </c>
      <c r="D101" s="10" t="str">
        <f aca="true">INDIRECT("Liste!G"&amp;E101)</f>
        <v> 23</v>
      </c>
      <c r="E101" s="8" t="n">
        <f aca="false">VALUE(REPLACE(_xlfn.FORMULATEXT(B101),1,8,""))</f>
        <v>3639</v>
      </c>
      <c r="F101" s="12" t="str">
        <f aca="false">IF(SMALL($A$2:$A$4160,ROW()-1)&lt;&gt;SMALL($A$2:$A$4160,ROW()-2),VLOOKUP(SMALL($A$2:$A$4160,ROW()-1),$A$2:$D$4160,1,0),"")</f>
        <v/>
      </c>
      <c r="G101" s="12"/>
      <c r="H101" s="12"/>
      <c r="I101" s="12"/>
      <c r="J101" s="12"/>
      <c r="K101" s="12"/>
      <c r="L101" s="12"/>
      <c r="M101" s="11"/>
      <c r="N101" s="11"/>
    </row>
    <row r="102" customFormat="false" ht="12.8" hidden="false" customHeight="false" outlineLevel="0" collapsed="false">
      <c r="A102" s="8" t="n">
        <f aca="false">VALUE(Liste!K3701)</f>
        <v>25200</v>
      </c>
      <c r="B102" s="8" t="str">
        <f aca="false">Liste!L3701</f>
        <v>MONTBELIARD</v>
      </c>
      <c r="C102" s="10" t="str">
        <f aca="true">INDIRECT("Liste!H"&amp;E102)</f>
        <v>RUE JEAN BAUHIN</v>
      </c>
      <c r="D102" s="10" t="str">
        <f aca="true">INDIRECT("Liste!G"&amp;E102)</f>
        <v> 12</v>
      </c>
      <c r="E102" s="8" t="n">
        <f aca="false">VALUE(REPLACE(_xlfn.FORMULATEXT(B102),1,8,""))</f>
        <v>3701</v>
      </c>
      <c r="F102" s="12" t="str">
        <f aca="false">IF(SMALL($A$2:$A$4160,ROW()-1)&lt;&gt;SMALL($A$2:$A$4160,ROW()-2),VLOOKUP(SMALL($A$2:$A$4160,ROW()-1),$A$2:$D$4160,1,0),"")</f>
        <v/>
      </c>
      <c r="G102" s="12"/>
      <c r="H102" s="12"/>
      <c r="I102" s="12"/>
      <c r="J102" s="12"/>
      <c r="K102" s="12"/>
      <c r="L102" s="12"/>
      <c r="M102" s="11"/>
      <c r="N102" s="11"/>
    </row>
    <row r="103" customFormat="false" ht="12.8" hidden="false" customHeight="false" outlineLevel="0" collapsed="false">
      <c r="A103" s="8" t="n">
        <f aca="false">VALUE(Liste!K3702)</f>
        <v>25200</v>
      </c>
      <c r="B103" s="8" t="str">
        <f aca="false">Liste!L3702</f>
        <v>MONTBELIARD</v>
      </c>
      <c r="C103" s="10" t="str">
        <f aca="true">INDIRECT("Liste!H"&amp;E103)</f>
        <v>RUE JEAN BAUHIN</v>
      </c>
      <c r="D103" s="10" t="str">
        <f aca="true">INDIRECT("Liste!G"&amp;E103)</f>
        <v> 16</v>
      </c>
      <c r="E103" s="8" t="n">
        <f aca="false">VALUE(REPLACE(_xlfn.FORMULATEXT(B103),1,8,""))</f>
        <v>3702</v>
      </c>
      <c r="F103" s="12" t="str">
        <f aca="false">IF(SMALL($A$2:$A$4160,ROW()-1)&lt;&gt;SMALL($A$2:$A$4160,ROW()-2),VLOOKUP(SMALL($A$2:$A$4160,ROW()-1),$A$2:$D$4160,1,0),"")</f>
        <v/>
      </c>
      <c r="G103" s="12"/>
      <c r="H103" s="12"/>
      <c r="I103" s="12"/>
      <c r="J103" s="12"/>
      <c r="K103" s="12"/>
      <c r="L103" s="12"/>
      <c r="M103" s="11"/>
      <c r="N103" s="11"/>
    </row>
    <row r="104" customFormat="false" ht="12.8" hidden="false" customHeight="false" outlineLevel="0" collapsed="false">
      <c r="A104" s="8" t="n">
        <f aca="false">VALUE(Liste!K3703)</f>
        <v>25200</v>
      </c>
      <c r="B104" s="8" t="str">
        <f aca="false">Liste!L3703</f>
        <v>MONTBELIARD</v>
      </c>
      <c r="C104" s="10" t="str">
        <f aca="true">INDIRECT("Liste!H"&amp;E104)</f>
        <v>RUE JEAN BAUHIN</v>
      </c>
      <c r="D104" s="10" t="str">
        <f aca="true">INDIRECT("Liste!G"&amp;E104)</f>
        <v> 24</v>
      </c>
      <c r="E104" s="8" t="n">
        <f aca="false">VALUE(REPLACE(_xlfn.FORMULATEXT(B104),1,8,""))</f>
        <v>3703</v>
      </c>
      <c r="F104" s="12" t="str">
        <f aca="false">IF(SMALL($A$2:$A$4160,ROW()-1)&lt;&gt;SMALL($A$2:$A$4160,ROW()-2),VLOOKUP(SMALL($A$2:$A$4160,ROW()-1),$A$2:$D$4160,1,0),"")</f>
        <v/>
      </c>
      <c r="G104" s="12"/>
      <c r="H104" s="12"/>
      <c r="I104" s="12"/>
      <c r="J104" s="12"/>
      <c r="K104" s="12"/>
      <c r="L104" s="12"/>
      <c r="M104" s="11"/>
      <c r="N104" s="11"/>
    </row>
    <row r="105" customFormat="false" ht="12.8" hidden="false" customHeight="false" outlineLevel="0" collapsed="false">
      <c r="A105" s="8" t="n">
        <f aca="false">VALUE(Liste!K3734)</f>
        <v>25200</v>
      </c>
      <c r="B105" s="8" t="str">
        <f aca="false">Liste!L3734</f>
        <v>MONTBELIARD</v>
      </c>
      <c r="C105" s="10" t="str">
        <f aca="true">INDIRECT("Liste!H"&amp;E105)</f>
        <v>RUE JOSEPH ROSSEL</v>
      </c>
      <c r="D105" s="10" t="str">
        <f aca="true">INDIRECT("Liste!G"&amp;E105)</f>
        <v> 21</v>
      </c>
      <c r="E105" s="8" t="n">
        <f aca="false">VALUE(REPLACE(_xlfn.FORMULATEXT(B105),1,8,""))</f>
        <v>3734</v>
      </c>
      <c r="F105" s="12" t="str">
        <f aca="false">IF(SMALL($A$2:$A$4160,ROW()-1)&lt;&gt;SMALL($A$2:$A$4160,ROW()-2),VLOOKUP(SMALL($A$2:$A$4160,ROW()-1),$A$2:$D$4160,1,0),"")</f>
        <v/>
      </c>
      <c r="G105" s="12"/>
      <c r="H105" s="12"/>
      <c r="I105" s="12"/>
      <c r="J105" s="12"/>
      <c r="K105" s="12"/>
      <c r="L105" s="12"/>
      <c r="M105" s="11"/>
      <c r="N105" s="11"/>
    </row>
    <row r="106" customFormat="false" ht="12.8" hidden="false" customHeight="false" outlineLevel="0" collapsed="false">
      <c r="A106" s="8" t="n">
        <f aca="false">VALUE(Liste!K3739)</f>
        <v>25200</v>
      </c>
      <c r="B106" s="8" t="str">
        <f aca="false">Liste!L3739</f>
        <v>MONTBELIARD</v>
      </c>
      <c r="C106" s="10" t="str">
        <f aca="true">INDIRECT("Liste!H"&amp;E106)</f>
        <v>RUE JULES GROSJEAN</v>
      </c>
      <c r="D106" s="10" t="str">
        <f aca="true">INDIRECT("Liste!G"&amp;E106)</f>
        <v>  4</v>
      </c>
      <c r="E106" s="8" t="n">
        <f aca="false">VALUE(REPLACE(_xlfn.FORMULATEXT(B106),1,8,""))</f>
        <v>3739</v>
      </c>
      <c r="F106" s="12" t="str">
        <f aca="false">IF(SMALL($A$2:$A$4160,ROW()-1)&lt;&gt;SMALL($A$2:$A$4160,ROW()-2),VLOOKUP(SMALL($A$2:$A$4160,ROW()-1),$A$2:$D$4160,1,0),"")</f>
        <v/>
      </c>
      <c r="G106" s="12"/>
      <c r="H106" s="12"/>
      <c r="I106" s="12"/>
      <c r="J106" s="12"/>
      <c r="K106" s="12"/>
      <c r="L106" s="12"/>
      <c r="M106" s="11"/>
      <c r="N106" s="11"/>
    </row>
    <row r="107" customFormat="false" ht="12.8" hidden="false" customHeight="false" outlineLevel="0" collapsed="false">
      <c r="A107" s="8" t="n">
        <f aca="false">VALUE(Liste!K3740)</f>
        <v>25200</v>
      </c>
      <c r="B107" s="8" t="str">
        <f aca="false">Liste!L3740</f>
        <v>MONTBELIARD</v>
      </c>
      <c r="C107" s="10" t="str">
        <f aca="true">INDIRECT("Liste!H"&amp;E107)</f>
        <v>RUE JULES GROSJEAN</v>
      </c>
      <c r="D107" s="10" t="str">
        <f aca="true">INDIRECT("Liste!G"&amp;E107)</f>
        <v> 32</v>
      </c>
      <c r="E107" s="8" t="n">
        <f aca="false">VALUE(REPLACE(_xlfn.FORMULATEXT(B107),1,8,""))</f>
        <v>3740</v>
      </c>
      <c r="F107" s="12" t="str">
        <f aca="false">IF(SMALL($A$2:$A$4160,ROW()-1)&lt;&gt;SMALL($A$2:$A$4160,ROW()-2),VLOOKUP(SMALL($A$2:$A$4160,ROW()-1),$A$2:$D$4160,1,0),"")</f>
        <v/>
      </c>
      <c r="G107" s="12"/>
      <c r="H107" s="12"/>
      <c r="I107" s="12"/>
      <c r="J107" s="12"/>
      <c r="K107" s="12"/>
      <c r="L107" s="12"/>
      <c r="M107" s="11"/>
      <c r="N107" s="11"/>
    </row>
    <row r="108" customFormat="false" ht="12.8" hidden="false" customHeight="false" outlineLevel="0" collapsed="false">
      <c r="A108" s="8" t="n">
        <f aca="false">VALUE(Liste!K3747)</f>
        <v>25200</v>
      </c>
      <c r="B108" s="8" t="str">
        <f aca="false">Liste!L3747</f>
        <v>MONTBELIARD</v>
      </c>
      <c r="C108" s="10" t="str">
        <f aca="true">INDIRECT("Liste!H"&amp;E108)</f>
        <v>RUE JULES ZINGG</v>
      </c>
      <c r="D108" s="10" t="str">
        <f aca="true">INDIRECT("Liste!G"&amp;E108)</f>
        <v>  1</v>
      </c>
      <c r="E108" s="8" t="n">
        <f aca="false">VALUE(REPLACE(_xlfn.FORMULATEXT(B108),1,8,""))</f>
        <v>3747</v>
      </c>
      <c r="F108" s="12" t="str">
        <f aca="false">IF(SMALL($A$2:$A$4160,ROW()-1)&lt;&gt;SMALL($A$2:$A$4160,ROW()-2),VLOOKUP(SMALL($A$2:$A$4160,ROW()-1),$A$2:$D$4160,1,0),"")</f>
        <v/>
      </c>
      <c r="G108" s="12"/>
      <c r="H108" s="12"/>
      <c r="I108" s="12"/>
      <c r="J108" s="12"/>
      <c r="K108" s="12"/>
      <c r="L108" s="12"/>
      <c r="M108" s="11"/>
      <c r="N108" s="11"/>
    </row>
    <row r="109" customFormat="false" ht="12.8" hidden="false" customHeight="false" outlineLevel="0" collapsed="false">
      <c r="A109" s="8" t="n">
        <f aca="false">VALUE(Liste!K3746)</f>
        <v>25200</v>
      </c>
      <c r="B109" s="8" t="str">
        <f aca="false">Liste!L3746</f>
        <v>MONTBELIARD</v>
      </c>
      <c r="C109" s="10" t="str">
        <f aca="true">INDIRECT("Liste!H"&amp;E109)</f>
        <v>RUE JULES ZINGG</v>
      </c>
      <c r="D109" s="10" t="str">
        <f aca="true">INDIRECT("Liste!G"&amp;E109)</f>
        <v>  5B</v>
      </c>
      <c r="E109" s="8" t="n">
        <f aca="false">VALUE(REPLACE(_xlfn.FORMULATEXT(B109),1,8,""))</f>
        <v>3746</v>
      </c>
      <c r="F109" s="12" t="str">
        <f aca="false">IF(SMALL($A$2:$A$4160,ROW()-1)&lt;&gt;SMALL($A$2:$A$4160,ROW()-2),VLOOKUP(SMALL($A$2:$A$4160,ROW()-1),$A$2:$D$4160,1,0),"")</f>
        <v/>
      </c>
      <c r="G109" s="12"/>
      <c r="H109" s="12"/>
      <c r="I109" s="12"/>
      <c r="J109" s="12"/>
      <c r="K109" s="12"/>
      <c r="L109" s="12"/>
      <c r="M109" s="11"/>
      <c r="N109" s="11"/>
    </row>
    <row r="110" customFormat="false" ht="12.8" hidden="false" customHeight="false" outlineLevel="0" collapsed="false">
      <c r="A110" s="8" t="n">
        <f aca="false">VALUE(Liste!K3745)</f>
        <v>25200</v>
      </c>
      <c r="B110" s="8" t="str">
        <f aca="false">Liste!L3745</f>
        <v>MONTBELIARD</v>
      </c>
      <c r="C110" s="10" t="str">
        <f aca="true">INDIRECT("Liste!H"&amp;E110)</f>
        <v>RUE JULES ZINGG</v>
      </c>
      <c r="D110" s="10" t="str">
        <f aca="true">INDIRECT("Liste!G"&amp;E110)</f>
        <v>  7</v>
      </c>
      <c r="E110" s="8" t="n">
        <f aca="false">VALUE(REPLACE(_xlfn.FORMULATEXT(B110),1,8,""))</f>
        <v>3745</v>
      </c>
      <c r="F110" s="12" t="str">
        <f aca="false">IF(SMALL($A$2:$A$4160,ROW()-1)&lt;&gt;SMALL($A$2:$A$4160,ROW()-2),VLOOKUP(SMALL($A$2:$A$4160,ROW()-1),$A$2:$D$4160,1,0),"")</f>
        <v/>
      </c>
      <c r="G110" s="12"/>
      <c r="H110" s="12"/>
      <c r="I110" s="12"/>
      <c r="J110" s="12"/>
      <c r="K110" s="12"/>
      <c r="L110" s="12"/>
      <c r="M110" s="11"/>
      <c r="N110" s="11"/>
    </row>
    <row r="111" customFormat="false" ht="12.8" hidden="false" customHeight="false" outlineLevel="0" collapsed="false">
      <c r="A111" s="8" t="n">
        <f aca="false">VALUE(Liste!K3757)</f>
        <v>25200</v>
      </c>
      <c r="B111" s="8" t="str">
        <f aca="false">Liste!L3757</f>
        <v>MONTBELIARD</v>
      </c>
      <c r="C111" s="10" t="str">
        <f aca="true">INDIRECT("Liste!H"&amp;E111)</f>
        <v>RUE LAMARTINE</v>
      </c>
      <c r="D111" s="10" t="str">
        <f aca="true">INDIRECT("Liste!G"&amp;E111)</f>
        <v> 17</v>
      </c>
      <c r="E111" s="8" t="n">
        <f aca="false">VALUE(REPLACE(_xlfn.FORMULATEXT(B111),1,8,""))</f>
        <v>3757</v>
      </c>
      <c r="F111" s="12" t="str">
        <f aca="false">IF(SMALL($A$2:$A$4160,ROW()-1)&lt;&gt;SMALL($A$2:$A$4160,ROW()-2),VLOOKUP(SMALL($A$2:$A$4160,ROW()-1),$A$2:$D$4160,1,0),"")</f>
        <v/>
      </c>
      <c r="G111" s="12"/>
      <c r="H111" s="12"/>
      <c r="I111" s="12"/>
      <c r="J111" s="12"/>
      <c r="K111" s="12"/>
      <c r="L111" s="12"/>
      <c r="M111" s="11"/>
      <c r="N111" s="11"/>
    </row>
    <row r="112" customFormat="false" ht="12.8" hidden="false" customHeight="false" outlineLevel="0" collapsed="false">
      <c r="A112" s="8" t="n">
        <f aca="false">VALUE(Liste!K3769)</f>
        <v>25200</v>
      </c>
      <c r="B112" s="8" t="str">
        <f aca="false">Liste!L3769</f>
        <v>MONTBELIARD</v>
      </c>
      <c r="C112" s="10" t="str">
        <f aca="true">INDIRECT("Liste!H"&amp;E112)</f>
        <v>RUE LOUIS PARDONNET</v>
      </c>
      <c r="D112" s="10" t="str">
        <f aca="true">INDIRECT("Liste!G"&amp;E112)</f>
        <v>  8</v>
      </c>
      <c r="E112" s="8" t="n">
        <f aca="false">VALUE(REPLACE(_xlfn.FORMULATEXT(B112),1,8,""))</f>
        <v>3769</v>
      </c>
      <c r="F112" s="12" t="str">
        <f aca="false">IF(SMALL($A$2:$A$4160,ROW()-1)&lt;&gt;SMALL($A$2:$A$4160,ROW()-2),VLOOKUP(SMALL($A$2:$A$4160,ROW()-1),$A$2:$D$4160,1,0),"")</f>
        <v/>
      </c>
      <c r="G112" s="12"/>
      <c r="H112" s="12"/>
      <c r="I112" s="12"/>
      <c r="J112" s="12"/>
      <c r="K112" s="12"/>
      <c r="L112" s="12"/>
      <c r="M112" s="11"/>
      <c r="N112" s="11"/>
    </row>
    <row r="113" customFormat="false" ht="12.8" hidden="false" customHeight="false" outlineLevel="0" collapsed="false">
      <c r="A113" s="8" t="n">
        <f aca="false">VALUE(Liste!K3839)</f>
        <v>25200</v>
      </c>
      <c r="B113" s="8" t="str">
        <f aca="false">Liste!L3839</f>
        <v>MONTBELIARD</v>
      </c>
      <c r="C113" s="10" t="str">
        <f aca="true">INDIRECT("Liste!H"&amp;E113)</f>
        <v>RUE PAUL PESTY</v>
      </c>
      <c r="D113" s="10" t="str">
        <f aca="true">INDIRECT("Liste!G"&amp;E113)</f>
        <v> 18</v>
      </c>
      <c r="E113" s="8" t="n">
        <f aca="false">VALUE(REPLACE(_xlfn.FORMULATEXT(B113),1,8,""))</f>
        <v>3839</v>
      </c>
      <c r="F113" s="12" t="str">
        <f aca="false">IF(SMALL($A$2:$A$4160,ROW()-1)&lt;&gt;SMALL($A$2:$A$4160,ROW()-2),VLOOKUP(SMALL($A$2:$A$4160,ROW()-1),$A$2:$D$4160,1,0),"")</f>
        <v/>
      </c>
      <c r="G113" s="12"/>
      <c r="H113" s="12"/>
      <c r="I113" s="12"/>
      <c r="J113" s="12"/>
      <c r="K113" s="12"/>
      <c r="L113" s="12"/>
      <c r="M113" s="11"/>
      <c r="N113" s="11"/>
    </row>
    <row r="114" customFormat="false" ht="12.8" hidden="false" customHeight="false" outlineLevel="0" collapsed="false">
      <c r="A114" s="8" t="n">
        <f aca="false">VALUE(Liste!K3869)</f>
        <v>25200</v>
      </c>
      <c r="B114" s="8" t="str">
        <f aca="false">Liste!L3869</f>
        <v>MONTBELIARD</v>
      </c>
      <c r="C114" s="10" t="str">
        <f aca="true">INDIRECT("Liste!H"&amp;E114)</f>
        <v>RUE PIERRE TOUSSAIN</v>
      </c>
      <c r="D114" s="10" t="str">
        <f aca="true">INDIRECT("Liste!G"&amp;E114)</f>
        <v> 21</v>
      </c>
      <c r="E114" s="8" t="n">
        <f aca="false">VALUE(REPLACE(_xlfn.FORMULATEXT(B114),1,8,""))</f>
        <v>3869</v>
      </c>
      <c r="F114" s="12" t="str">
        <f aca="false">IF(SMALL($A$2:$A$4160,ROW()-1)&lt;&gt;SMALL($A$2:$A$4160,ROW()-2),VLOOKUP(SMALL($A$2:$A$4160,ROW()-1),$A$2:$D$4160,1,0),"")</f>
        <v/>
      </c>
      <c r="G114" s="12"/>
      <c r="H114" s="12"/>
      <c r="I114" s="12"/>
      <c r="J114" s="12"/>
      <c r="K114" s="12"/>
      <c r="L114" s="12"/>
      <c r="M114" s="11"/>
      <c r="N114" s="11"/>
    </row>
    <row r="115" customFormat="false" ht="12.8" hidden="false" customHeight="false" outlineLevel="0" collapsed="false">
      <c r="A115" s="8" t="n">
        <f aca="false">VALUE(Liste!K3963)</f>
        <v>25200</v>
      </c>
      <c r="B115" s="8" t="str">
        <f aca="false">Liste!L3963</f>
        <v>MONTBELIARD</v>
      </c>
      <c r="C115" s="10" t="str">
        <f aca="true">INDIRECT("Liste!H"&amp;E115)</f>
        <v>RUE RENAUD DE BOURGOGNE</v>
      </c>
      <c r="D115" s="10" t="str">
        <f aca="true">INDIRECT("Liste!G"&amp;E115)</f>
        <v> 26</v>
      </c>
      <c r="E115" s="8" t="n">
        <f aca="false">VALUE(REPLACE(_xlfn.FORMULATEXT(B115),1,8,""))</f>
        <v>3963</v>
      </c>
      <c r="F115" s="12" t="str">
        <f aca="false">IF(SMALL($A$2:$A$4160,ROW()-1)&lt;&gt;SMALL($A$2:$A$4160,ROW()-2),VLOOKUP(SMALL($A$2:$A$4160,ROW()-1),$A$2:$D$4160,1,0),"")</f>
        <v/>
      </c>
      <c r="G115" s="12"/>
      <c r="H115" s="12"/>
      <c r="I115" s="12"/>
      <c r="J115" s="12"/>
      <c r="K115" s="12"/>
      <c r="L115" s="12"/>
      <c r="M115" s="11"/>
      <c r="N115" s="11"/>
    </row>
    <row r="116" customFormat="false" ht="12.8" hidden="false" customHeight="false" outlineLevel="0" collapsed="false">
      <c r="A116" s="8" t="n">
        <f aca="false">VALUE(Liste!K3982)</f>
        <v>25200</v>
      </c>
      <c r="B116" s="8" t="str">
        <f aca="false">Liste!L3982</f>
        <v>MONTBELIARD</v>
      </c>
      <c r="C116" s="10" t="str">
        <f aca="true">INDIRECT("Liste!H"&amp;E116)</f>
        <v>RUE SAINT GEORGES</v>
      </c>
      <c r="D116" s="10" t="str">
        <f aca="true">INDIRECT("Liste!G"&amp;E116)</f>
        <v>  3</v>
      </c>
      <c r="E116" s="8" t="n">
        <f aca="false">VALUE(REPLACE(_xlfn.FORMULATEXT(B116),1,8,""))</f>
        <v>3982</v>
      </c>
      <c r="F116" s="12" t="str">
        <f aca="false">IF(SMALL($A$2:$A$4160,ROW()-1)&lt;&gt;SMALL($A$2:$A$4160,ROW()-2),VLOOKUP(SMALL($A$2:$A$4160,ROW()-1),$A$2:$D$4160,1,0),"")</f>
        <v/>
      </c>
      <c r="G116" s="12"/>
      <c r="H116" s="12"/>
      <c r="I116" s="12"/>
      <c r="J116" s="12"/>
      <c r="K116" s="12"/>
      <c r="L116" s="12"/>
      <c r="M116" s="11"/>
      <c r="N116" s="11"/>
    </row>
    <row r="117" customFormat="false" ht="12.8" hidden="false" customHeight="false" outlineLevel="0" collapsed="false">
      <c r="A117" s="8" t="n">
        <f aca="false">VALUE(Liste!K4127)</f>
        <v>25200</v>
      </c>
      <c r="B117" s="8" t="str">
        <f aca="false">Liste!L4127</f>
        <v>MONTBELIARD</v>
      </c>
      <c r="C117" s="10" t="str">
        <f aca="true">INDIRECT("Liste!H"&amp;E117)</f>
        <v>RUE VIETTE</v>
      </c>
      <c r="D117" s="10" t="str">
        <f aca="true">INDIRECT("Liste!G"&amp;E117)</f>
        <v>  2</v>
      </c>
      <c r="E117" s="8" t="n">
        <f aca="false">VALUE(REPLACE(_xlfn.FORMULATEXT(B117),1,8,""))</f>
        <v>4127</v>
      </c>
      <c r="F117" s="12" t="str">
        <f aca="false">IF(SMALL($A$2:$A$4160,ROW()-1)&lt;&gt;SMALL($A$2:$A$4160,ROW()-2),VLOOKUP(SMALL($A$2:$A$4160,ROW()-1),$A$2:$D$4160,1,0),"")</f>
        <v/>
      </c>
      <c r="G117" s="12"/>
      <c r="H117" s="12"/>
      <c r="I117" s="12"/>
      <c r="J117" s="12"/>
      <c r="K117" s="12"/>
      <c r="L117" s="12"/>
      <c r="M117" s="11"/>
      <c r="N117" s="11"/>
    </row>
    <row r="118" customFormat="false" ht="12.8" hidden="false" customHeight="false" outlineLevel="0" collapsed="false">
      <c r="A118" s="8" t="n">
        <f aca="false">VALUE(Liste!K4128)</f>
        <v>25200</v>
      </c>
      <c r="B118" s="8" t="str">
        <f aca="false">Liste!L4128</f>
        <v>MONTBELIARD</v>
      </c>
      <c r="C118" s="10" t="str">
        <f aca="true">INDIRECT("Liste!H"&amp;E118)</f>
        <v>RUE VIETTE</v>
      </c>
      <c r="D118" s="10" t="str">
        <f aca="true">INDIRECT("Liste!G"&amp;E118)</f>
        <v>  2</v>
      </c>
      <c r="E118" s="8" t="n">
        <f aca="false">VALUE(REPLACE(_xlfn.FORMULATEXT(B118),1,8,""))</f>
        <v>4128</v>
      </c>
      <c r="F118" s="12" t="str">
        <f aca="false">IF(SMALL($A$2:$A$4160,ROW()-1)&lt;&gt;SMALL($A$2:$A$4160,ROW()-2),VLOOKUP(SMALL($A$2:$A$4160,ROW()-1),$A$2:$D$4160,1,0),"")</f>
        <v/>
      </c>
      <c r="G118" s="12"/>
      <c r="H118" s="12"/>
      <c r="I118" s="12"/>
      <c r="J118" s="12"/>
      <c r="K118" s="12"/>
      <c r="L118" s="12"/>
      <c r="M118" s="11"/>
      <c r="N118" s="11"/>
    </row>
    <row r="119" customFormat="false" ht="12.8" hidden="false" customHeight="false" outlineLevel="0" collapsed="false">
      <c r="A119" s="8" t="n">
        <f aca="false">VALUE(Liste!K791)</f>
        <v>25230</v>
      </c>
      <c r="B119" s="8" t="str">
        <f aca="false">Liste!L791</f>
        <v>DASLE</v>
      </c>
      <c r="C119" s="10" t="str">
        <f aca="true">INDIRECT("Liste!H"&amp;E119)</f>
        <v>RUE CENTRALE</v>
      </c>
      <c r="D119" s="10" t="str">
        <f aca="true">INDIRECT("Liste!G"&amp;E119)</f>
        <v>  7</v>
      </c>
      <c r="E119" s="8" t="n">
        <f aca="false">VALUE(REPLACE(_xlfn.FORMULATEXT(B119),1,8,""))</f>
        <v>791</v>
      </c>
      <c r="F119" s="12" t="n">
        <f aca="false">IF(SMALL($A$2:$A$4160,ROW()-1)&lt;&gt;SMALL($A$2:$A$4160,ROW()-2),VLOOKUP(SMALL($A$2:$A$4160,ROW()-1),$A$2:$D$4160,1,0),"")</f>
        <v>25230</v>
      </c>
      <c r="G119" s="12"/>
      <c r="H119" s="12"/>
      <c r="I119" s="12"/>
      <c r="J119" s="12"/>
      <c r="K119" s="12"/>
      <c r="L119" s="12"/>
      <c r="M119" s="11"/>
      <c r="N119" s="11"/>
    </row>
    <row r="120" customFormat="false" ht="12.8" hidden="false" customHeight="false" outlineLevel="0" collapsed="false">
      <c r="A120" s="8" t="n">
        <f aca="false">VALUE(Liste!K899)</f>
        <v>25230</v>
      </c>
      <c r="B120" s="8" t="str">
        <f aca="false">Liste!L899</f>
        <v>DASLE</v>
      </c>
      <c r="C120" s="10" t="str">
        <f aca="true">INDIRECT("Liste!H"&amp;E120)</f>
        <v>RUE D AUDINCOURT</v>
      </c>
      <c r="D120" s="10" t="str">
        <f aca="true">INDIRECT("Liste!G"&amp;E120)</f>
        <v>  2</v>
      </c>
      <c r="E120" s="8" t="n">
        <f aca="false">VALUE(REPLACE(_xlfn.FORMULATEXT(B120),1,8,""))</f>
        <v>899</v>
      </c>
      <c r="F120" s="12" t="str">
        <f aca="false">IF(SMALL($A$2:$A$4160,ROW()-1)&lt;&gt;SMALL($A$2:$A$4160,ROW()-2),VLOOKUP(SMALL($A$2:$A$4160,ROW()-1),$A$2:$D$4160,1,0),"")</f>
        <v/>
      </c>
      <c r="G120" s="12"/>
      <c r="H120" s="12"/>
      <c r="I120" s="12"/>
      <c r="J120" s="12"/>
      <c r="K120" s="12"/>
      <c r="L120" s="12"/>
      <c r="M120" s="11"/>
      <c r="N120" s="11"/>
    </row>
    <row r="121" customFormat="false" ht="12.8" hidden="false" customHeight="false" outlineLevel="0" collapsed="false">
      <c r="A121" s="8" t="n">
        <f aca="false">VALUE(Liste!K902)</f>
        <v>25230</v>
      </c>
      <c r="B121" s="8" t="str">
        <f aca="false">Liste!L902</f>
        <v>SELONCOURT</v>
      </c>
      <c r="C121" s="10" t="str">
        <f aca="true">INDIRECT("Liste!H"&amp;E121)</f>
        <v>RUE D AUDINCOURT</v>
      </c>
      <c r="D121" s="10" t="str">
        <f aca="true">INDIRECT("Liste!G"&amp;E121)</f>
        <v> 13</v>
      </c>
      <c r="E121" s="8" t="n">
        <f aca="false">VALUE(REPLACE(_xlfn.FORMULATEXT(B121),1,8,""))</f>
        <v>902</v>
      </c>
      <c r="F121" s="12" t="str">
        <f aca="false">IF(SMALL($A$2:$A$4160,ROW()-1)&lt;&gt;SMALL($A$2:$A$4160,ROW()-2),VLOOKUP(SMALL($A$2:$A$4160,ROW()-1),$A$2:$D$4160,1,0),"")</f>
        <v/>
      </c>
      <c r="G121" s="12"/>
      <c r="H121" s="12"/>
      <c r="I121" s="12"/>
      <c r="J121" s="12"/>
      <c r="K121" s="12"/>
      <c r="L121" s="12"/>
      <c r="M121" s="11"/>
      <c r="N121" s="11"/>
    </row>
    <row r="122" customFormat="false" ht="12.8" hidden="false" customHeight="false" outlineLevel="0" collapsed="false">
      <c r="A122" s="8" t="n">
        <f aca="false">VALUE(Liste!K900)</f>
        <v>25230</v>
      </c>
      <c r="B122" s="8" t="str">
        <f aca="false">Liste!L900</f>
        <v>SELONCOURT</v>
      </c>
      <c r="C122" s="10" t="str">
        <f aca="true">INDIRECT("Liste!H"&amp;E122)</f>
        <v>RUE D AUDINCOURT</v>
      </c>
      <c r="D122" s="10" t="str">
        <f aca="true">INDIRECT("Liste!G"&amp;E122)</f>
        <v> 28</v>
      </c>
      <c r="E122" s="8" t="n">
        <f aca="false">VALUE(REPLACE(_xlfn.FORMULATEXT(B122),1,8,""))</f>
        <v>900</v>
      </c>
      <c r="F122" s="12" t="str">
        <f aca="false">IF(SMALL($A$2:$A$4160,ROW()-1)&lt;&gt;SMALL($A$2:$A$4160,ROW()-2),VLOOKUP(SMALL($A$2:$A$4160,ROW()-1),$A$2:$D$4160,1,0),"")</f>
        <v/>
      </c>
      <c r="G122" s="12"/>
      <c r="H122" s="12"/>
      <c r="I122" s="12"/>
      <c r="J122" s="12"/>
      <c r="K122" s="12"/>
      <c r="L122" s="12"/>
      <c r="M122" s="11"/>
      <c r="N122" s="11"/>
    </row>
    <row r="123" customFormat="false" ht="12.8" hidden="false" customHeight="false" outlineLevel="0" collapsed="false">
      <c r="A123" s="8" t="n">
        <f aca="false">VALUE(Liste!K901)</f>
        <v>25230</v>
      </c>
      <c r="B123" s="8" t="str">
        <f aca="false">Liste!L901</f>
        <v>SELONCOURT</v>
      </c>
      <c r="C123" s="10" t="str">
        <f aca="true">INDIRECT("Liste!H"&amp;E123)</f>
        <v>RUE D AUDINCOURT</v>
      </c>
      <c r="D123" s="10" t="str">
        <f aca="true">INDIRECT("Liste!G"&amp;E123)</f>
        <v> 72</v>
      </c>
      <c r="E123" s="8" t="n">
        <f aca="false">VALUE(REPLACE(_xlfn.FORMULATEXT(B123),1,8,""))</f>
        <v>901</v>
      </c>
      <c r="F123" s="12" t="str">
        <f aca="false">IF(SMALL($A$2:$A$4160,ROW()-1)&lt;&gt;SMALL($A$2:$A$4160,ROW()-2),VLOOKUP(SMALL($A$2:$A$4160,ROW()-1),$A$2:$D$4160,1,0),"")</f>
        <v/>
      </c>
      <c r="G123" s="12"/>
      <c r="H123" s="12"/>
      <c r="I123" s="12"/>
      <c r="J123" s="12"/>
      <c r="K123" s="12"/>
      <c r="L123" s="12"/>
      <c r="M123" s="11"/>
      <c r="N123" s="11"/>
    </row>
    <row r="124" customFormat="false" ht="12.8" hidden="false" customHeight="false" outlineLevel="0" collapsed="false">
      <c r="A124" s="8" t="n">
        <f aca="false">VALUE(Liste!K1006)</f>
        <v>25230</v>
      </c>
      <c r="B124" s="8" t="str">
        <f aca="false">Liste!L1006</f>
        <v>SELONCOURT</v>
      </c>
      <c r="C124" s="10" t="str">
        <f aca="true">INDIRECT("Liste!H"&amp;E124)</f>
        <v>RUE DE BERNE</v>
      </c>
      <c r="D124" s="10" t="str">
        <f aca="true">INDIRECT("Liste!G"&amp;E124)</f>
        <v>  1</v>
      </c>
      <c r="E124" s="8" t="n">
        <f aca="false">VALUE(REPLACE(_xlfn.FORMULATEXT(B124),1,8,""))</f>
        <v>1006</v>
      </c>
      <c r="F124" s="12" t="str">
        <f aca="false">IF(SMALL($A$2:$A$4160,ROW()-1)&lt;&gt;SMALL($A$2:$A$4160,ROW()-2),VLOOKUP(SMALL($A$2:$A$4160,ROW()-1),$A$2:$D$4160,1,0),"")</f>
        <v/>
      </c>
      <c r="G124" s="12"/>
      <c r="H124" s="12"/>
      <c r="I124" s="12"/>
      <c r="J124" s="12"/>
      <c r="K124" s="12"/>
      <c r="L124" s="12"/>
      <c r="M124" s="11"/>
      <c r="N124" s="11"/>
    </row>
    <row r="125" customFormat="false" ht="12.8" hidden="false" customHeight="false" outlineLevel="0" collapsed="false">
      <c r="A125" s="8" t="n">
        <f aca="false">VALUE(Liste!K1007)</f>
        <v>25230</v>
      </c>
      <c r="B125" s="8" t="str">
        <f aca="false">Liste!L1007</f>
        <v>SELONCOURT</v>
      </c>
      <c r="C125" s="10" t="str">
        <f aca="true">INDIRECT("Liste!H"&amp;E125)</f>
        <v>RUE DE BERNE</v>
      </c>
      <c r="D125" s="10" t="str">
        <f aca="true">INDIRECT("Liste!G"&amp;E125)</f>
        <v>  1</v>
      </c>
      <c r="E125" s="8" t="n">
        <f aca="false">VALUE(REPLACE(_xlfn.FORMULATEXT(B125),1,8,""))</f>
        <v>1007</v>
      </c>
      <c r="F125" s="12" t="str">
        <f aca="false">IF(SMALL($A$2:$A$4160,ROW()-1)&lt;&gt;SMALL($A$2:$A$4160,ROW()-2),VLOOKUP(SMALL($A$2:$A$4160,ROW()-1),$A$2:$D$4160,1,0),"")</f>
        <v/>
      </c>
      <c r="G125" s="12"/>
      <c r="H125" s="12"/>
      <c r="I125" s="12"/>
      <c r="J125" s="12"/>
      <c r="K125" s="12"/>
      <c r="L125" s="12"/>
      <c r="M125" s="11"/>
      <c r="N125" s="11"/>
    </row>
    <row r="126" customFormat="false" ht="12.8" hidden="false" customHeight="false" outlineLevel="0" collapsed="false">
      <c r="A126" s="8" t="n">
        <f aca="false">VALUE(Liste!K1738)</f>
        <v>25230</v>
      </c>
      <c r="B126" s="8" t="str">
        <f aca="false">Liste!L1738</f>
        <v>SELONCOURT</v>
      </c>
      <c r="C126" s="10" t="str">
        <f aca="true">INDIRECT("Liste!H"&amp;E126)</f>
        <v>RUE DE LA MELENNE</v>
      </c>
      <c r="D126" s="10" t="str">
        <f aca="true">INDIRECT("Liste!G"&amp;E126)</f>
        <v>  2</v>
      </c>
      <c r="E126" s="8" t="n">
        <f aca="false">VALUE(REPLACE(_xlfn.FORMULATEXT(B126),1,8,""))</f>
        <v>1738</v>
      </c>
      <c r="F126" s="12" t="str">
        <f aca="false">IF(SMALL($A$2:$A$4160,ROW()-1)&lt;&gt;SMALL($A$2:$A$4160,ROW()-2),VLOOKUP(SMALL($A$2:$A$4160,ROW()-1),$A$2:$D$4160,1,0),"")</f>
        <v/>
      </c>
      <c r="G126" s="12"/>
      <c r="H126" s="12"/>
      <c r="I126" s="12"/>
      <c r="J126" s="12"/>
      <c r="K126" s="12"/>
      <c r="L126" s="12"/>
      <c r="M126" s="11"/>
      <c r="N126" s="11"/>
    </row>
    <row r="127" customFormat="false" ht="12.8" hidden="false" customHeight="false" outlineLevel="0" collapsed="false">
      <c r="A127" s="8" t="n">
        <f aca="false">VALUE(Liste!K1768)</f>
        <v>25230</v>
      </c>
      <c r="B127" s="8" t="str">
        <f aca="false">Liste!L1768</f>
        <v>SELONCOURT</v>
      </c>
      <c r="C127" s="10" t="str">
        <f aca="true">INDIRECT("Liste!H"&amp;E127)</f>
        <v>RUE DE LA PALE</v>
      </c>
      <c r="D127" s="10" t="str">
        <f aca="true">INDIRECT("Liste!G"&amp;E127)</f>
        <v>  8</v>
      </c>
      <c r="E127" s="8" t="n">
        <f aca="false">VALUE(REPLACE(_xlfn.FORMULATEXT(B127),1,8,""))</f>
        <v>1768</v>
      </c>
      <c r="F127" s="12" t="str">
        <f aca="false">IF(SMALL($A$2:$A$4160,ROW()-1)&lt;&gt;SMALL($A$2:$A$4160,ROW()-2),VLOOKUP(SMALL($A$2:$A$4160,ROW()-1),$A$2:$D$4160,1,0),"")</f>
        <v/>
      </c>
      <c r="G127" s="12"/>
      <c r="H127" s="12"/>
      <c r="I127" s="12"/>
      <c r="J127" s="12"/>
      <c r="K127" s="12"/>
      <c r="L127" s="12"/>
      <c r="M127" s="11"/>
      <c r="N127" s="11"/>
    </row>
    <row r="128" customFormat="false" ht="12.8" hidden="false" customHeight="false" outlineLevel="0" collapsed="false">
      <c r="A128" s="8" t="n">
        <f aca="false">VALUE(Liste!K2253)</f>
        <v>25230</v>
      </c>
      <c r="B128" s="8" t="str">
        <f aca="false">Liste!L2253</f>
        <v>SELONCOURT</v>
      </c>
      <c r="C128" s="10" t="str">
        <f aca="true">INDIRECT("Liste!H"&amp;E128)</f>
        <v>RUE DES CARRIERES</v>
      </c>
      <c r="D128" s="10" t="str">
        <f aca="true">INDIRECT("Liste!G"&amp;E128)</f>
        <v> 21</v>
      </c>
      <c r="E128" s="8" t="n">
        <f aca="false">VALUE(REPLACE(_xlfn.FORMULATEXT(B128),1,8,""))</f>
        <v>2253</v>
      </c>
      <c r="F128" s="12" t="str">
        <f aca="false">IF(SMALL($A$2:$A$4160,ROW()-1)&lt;&gt;SMALL($A$2:$A$4160,ROW()-2),VLOOKUP(SMALL($A$2:$A$4160,ROW()-1),$A$2:$D$4160,1,0),"")</f>
        <v/>
      </c>
      <c r="G128" s="12"/>
      <c r="H128" s="12"/>
      <c r="I128" s="12"/>
      <c r="J128" s="12"/>
      <c r="K128" s="12"/>
      <c r="L128" s="12"/>
      <c r="M128" s="11"/>
      <c r="N128" s="11"/>
    </row>
    <row r="129" customFormat="false" ht="12.8" hidden="false" customHeight="false" outlineLevel="0" collapsed="false">
      <c r="A129" s="8" t="n">
        <f aca="false">VALUE(Liste!K2849)</f>
        <v>25230</v>
      </c>
      <c r="B129" s="8" t="str">
        <f aca="false">Liste!L2849</f>
        <v>SELONCOURT</v>
      </c>
      <c r="C129" s="10" t="str">
        <f aca="true">INDIRECT("Liste!H"&amp;E129)</f>
        <v>RUE DU CENTRE</v>
      </c>
      <c r="D129" s="10" t="str">
        <f aca="true">INDIRECT("Liste!G"&amp;E129)</f>
        <v> 11</v>
      </c>
      <c r="E129" s="8" t="n">
        <f aca="false">VALUE(REPLACE(_xlfn.FORMULATEXT(B129),1,8,""))</f>
        <v>2849</v>
      </c>
      <c r="F129" s="12" t="str">
        <f aca="false">IF(SMALL($A$2:$A$4160,ROW()-1)&lt;&gt;SMALL($A$2:$A$4160,ROW()-2),VLOOKUP(SMALL($A$2:$A$4160,ROW()-1),$A$2:$D$4160,1,0),"")</f>
        <v/>
      </c>
      <c r="G129" s="12"/>
      <c r="H129" s="12"/>
      <c r="I129" s="12"/>
      <c r="J129" s="12"/>
      <c r="K129" s="12"/>
      <c r="L129" s="12"/>
      <c r="M129" s="11"/>
      <c r="N129" s="11"/>
    </row>
    <row r="130" customFormat="false" ht="12.8" hidden="false" customHeight="false" outlineLevel="0" collapsed="false">
      <c r="A130" s="8" t="n">
        <f aca="false">VALUE(Liste!K2884)</f>
        <v>25230</v>
      </c>
      <c r="B130" s="8" t="str">
        <f aca="false">Liste!L2884</f>
        <v>SELONCOURT</v>
      </c>
      <c r="C130" s="10" t="str">
        <f aca="true">INDIRECT("Liste!H"&amp;E130)</f>
        <v>RUE DU CHATEAU D EAU</v>
      </c>
      <c r="D130" s="10" t="str">
        <f aca="true">INDIRECT("Liste!G"&amp;E130)</f>
        <v> 15</v>
      </c>
      <c r="E130" s="8" t="n">
        <f aca="false">VALUE(REPLACE(_xlfn.FORMULATEXT(B130),1,8,""))</f>
        <v>2884</v>
      </c>
      <c r="F130" s="12" t="str">
        <f aca="false">IF(SMALL($A$2:$A$4160,ROW()-1)&lt;&gt;SMALL($A$2:$A$4160,ROW()-2),VLOOKUP(SMALL($A$2:$A$4160,ROW()-1),$A$2:$D$4160,1,0),"")</f>
        <v/>
      </c>
      <c r="G130" s="12"/>
      <c r="H130" s="12"/>
      <c r="I130" s="12"/>
      <c r="J130" s="12"/>
      <c r="K130" s="12"/>
      <c r="L130" s="12"/>
      <c r="M130" s="11"/>
      <c r="N130" s="11"/>
    </row>
    <row r="131" customFormat="false" ht="12.8" hidden="false" customHeight="false" outlineLevel="0" collapsed="false">
      <c r="A131" s="8" t="n">
        <f aca="false">VALUE(Liste!K2885)</f>
        <v>25230</v>
      </c>
      <c r="B131" s="8" t="str">
        <f aca="false">Liste!L2885</f>
        <v>SELONCOURT</v>
      </c>
      <c r="C131" s="10" t="str">
        <f aca="true">INDIRECT("Liste!H"&amp;E131)</f>
        <v>RUE DU CHATEAU D EAU</v>
      </c>
      <c r="D131" s="10" t="str">
        <f aca="true">INDIRECT("Liste!G"&amp;E131)</f>
        <v> 21</v>
      </c>
      <c r="E131" s="8" t="n">
        <f aca="false">VALUE(REPLACE(_xlfn.FORMULATEXT(B131),1,8,""))</f>
        <v>2885</v>
      </c>
      <c r="F131" s="12" t="str">
        <f aca="false">IF(SMALL($A$2:$A$4160,ROW()-1)&lt;&gt;SMALL($A$2:$A$4160,ROW()-2),VLOOKUP(SMALL($A$2:$A$4160,ROW()-1),$A$2:$D$4160,1,0),"")</f>
        <v/>
      </c>
      <c r="G131" s="12"/>
      <c r="H131" s="12"/>
      <c r="I131" s="12"/>
      <c r="J131" s="12"/>
      <c r="K131" s="12"/>
      <c r="L131" s="12"/>
      <c r="M131" s="11"/>
      <c r="N131" s="11"/>
    </row>
    <row r="132" customFormat="false" ht="12.8" hidden="false" customHeight="false" outlineLevel="0" collapsed="false">
      <c r="A132" s="8" t="n">
        <f aca="false">VALUE(Liste!K2947)</f>
        <v>25230</v>
      </c>
      <c r="B132" s="8" t="str">
        <f aca="false">Liste!L2947</f>
        <v>SELONCOURT</v>
      </c>
      <c r="C132" s="10" t="str">
        <f aca="true">INDIRECT("Liste!H"&amp;E132)</f>
        <v>RUE DU COTEAU CLERC</v>
      </c>
      <c r="D132" s="10" t="str">
        <f aca="true">INDIRECT("Liste!G"&amp;E132)</f>
        <v> 12</v>
      </c>
      <c r="E132" s="8" t="n">
        <f aca="false">VALUE(REPLACE(_xlfn.FORMULATEXT(B132),1,8,""))</f>
        <v>2947</v>
      </c>
      <c r="F132" s="12" t="str">
        <f aca="false">IF(SMALL($A$2:$A$4160,ROW()-1)&lt;&gt;SMALL($A$2:$A$4160,ROW()-2),VLOOKUP(SMALL($A$2:$A$4160,ROW()-1),$A$2:$D$4160,1,0),"")</f>
        <v/>
      </c>
      <c r="G132" s="12"/>
      <c r="H132" s="12"/>
      <c r="I132" s="12"/>
      <c r="J132" s="12"/>
      <c r="K132" s="12"/>
      <c r="L132" s="12"/>
      <c r="M132" s="11"/>
      <c r="N132" s="11"/>
    </row>
    <row r="133" customFormat="false" ht="12.8" hidden="false" customHeight="false" outlineLevel="0" collapsed="false">
      <c r="A133" s="8" t="n">
        <f aca="false">VALUE(Liste!K3129)</f>
        <v>25230</v>
      </c>
      <c r="B133" s="8" t="str">
        <f aca="false">Liste!L3129</f>
        <v>SELONCOURT</v>
      </c>
      <c r="C133" s="10" t="str">
        <f aca="true">INDIRECT("Liste!H"&amp;E133)</f>
        <v>RUE DU GENERAL LECLERC</v>
      </c>
      <c r="D133" s="10" t="str">
        <f aca="true">INDIRECT("Liste!G"&amp;E133)</f>
        <v> 115</v>
      </c>
      <c r="E133" s="8" t="n">
        <f aca="false">VALUE(REPLACE(_xlfn.FORMULATEXT(B133),1,8,""))</f>
        <v>3129</v>
      </c>
      <c r="F133" s="12" t="str">
        <f aca="false">IF(SMALL($A$2:$A$4160,ROW()-1)&lt;&gt;SMALL($A$2:$A$4160,ROW()-2),VLOOKUP(SMALL($A$2:$A$4160,ROW()-1),$A$2:$D$4160,1,0),"")</f>
        <v/>
      </c>
      <c r="G133" s="12"/>
      <c r="H133" s="12"/>
      <c r="I133" s="12"/>
      <c r="J133" s="12"/>
      <c r="K133" s="12"/>
      <c r="L133" s="12"/>
      <c r="M133" s="11"/>
      <c r="N133" s="11"/>
    </row>
    <row r="134" customFormat="false" ht="12.8" hidden="false" customHeight="false" outlineLevel="0" collapsed="false">
      <c r="A134" s="8" t="n">
        <f aca="false">VALUE(Liste!K3123)</f>
        <v>25230</v>
      </c>
      <c r="B134" s="8" t="str">
        <f aca="false">Liste!L3123</f>
        <v>SELONCOURT</v>
      </c>
      <c r="C134" s="10" t="str">
        <f aca="true">INDIRECT("Liste!H"&amp;E134)</f>
        <v>RUE DU GENERAL LECLERC</v>
      </c>
      <c r="D134" s="10" t="str">
        <f aca="true">INDIRECT("Liste!G"&amp;E134)</f>
        <v> 77</v>
      </c>
      <c r="E134" s="8" t="n">
        <f aca="false">VALUE(REPLACE(_xlfn.FORMULATEXT(B134),1,8,""))</f>
        <v>3123</v>
      </c>
      <c r="F134" s="12" t="str">
        <f aca="false">IF(SMALL($A$2:$A$4160,ROW()-1)&lt;&gt;SMALL($A$2:$A$4160,ROW()-2),VLOOKUP(SMALL($A$2:$A$4160,ROW()-1),$A$2:$D$4160,1,0),"")</f>
        <v/>
      </c>
      <c r="G134" s="12"/>
      <c r="H134" s="12"/>
      <c r="I134" s="12"/>
      <c r="J134" s="12"/>
      <c r="K134" s="12"/>
      <c r="L134" s="12"/>
      <c r="M134" s="11"/>
      <c r="N134" s="11"/>
    </row>
    <row r="135" customFormat="false" ht="12.8" hidden="false" customHeight="false" outlineLevel="0" collapsed="false">
      <c r="A135" s="8" t="n">
        <f aca="false">VALUE(Liste!K3124)</f>
        <v>25230</v>
      </c>
      <c r="B135" s="8" t="str">
        <f aca="false">Liste!L3124</f>
        <v>SELONCOURT</v>
      </c>
      <c r="C135" s="10" t="str">
        <f aca="true">INDIRECT("Liste!H"&amp;E135)</f>
        <v>RUE DU GENERAL LECLERC</v>
      </c>
      <c r="D135" s="10" t="str">
        <f aca="true">INDIRECT("Liste!G"&amp;E135)</f>
        <v> 79B</v>
      </c>
      <c r="E135" s="8" t="n">
        <f aca="false">VALUE(REPLACE(_xlfn.FORMULATEXT(B135),1,8,""))</f>
        <v>3124</v>
      </c>
      <c r="F135" s="12" t="str">
        <f aca="false">IF(SMALL($A$2:$A$4160,ROW()-1)&lt;&gt;SMALL($A$2:$A$4160,ROW()-2),VLOOKUP(SMALL($A$2:$A$4160,ROW()-1),$A$2:$D$4160,1,0),"")</f>
        <v/>
      </c>
      <c r="G135" s="12"/>
      <c r="H135" s="12"/>
      <c r="I135" s="12"/>
      <c r="J135" s="12"/>
      <c r="K135" s="12"/>
      <c r="L135" s="12"/>
      <c r="M135" s="11"/>
      <c r="N135" s="11"/>
    </row>
    <row r="136" customFormat="false" ht="12.8" hidden="false" customHeight="false" outlineLevel="0" collapsed="false">
      <c r="A136" s="8" t="n">
        <f aca="false">VALUE(Liste!K3125)</f>
        <v>25230</v>
      </c>
      <c r="B136" s="8" t="str">
        <f aca="false">Liste!L3125</f>
        <v>SELONCOURT</v>
      </c>
      <c r="C136" s="10" t="str">
        <f aca="true">INDIRECT("Liste!H"&amp;E136)</f>
        <v>RUE DU GENERAL LECLERC</v>
      </c>
      <c r="D136" s="10" t="str">
        <f aca="true">INDIRECT("Liste!G"&amp;E136)</f>
        <v>103</v>
      </c>
      <c r="E136" s="8" t="n">
        <f aca="false">VALUE(REPLACE(_xlfn.FORMULATEXT(B136),1,8,""))</f>
        <v>3125</v>
      </c>
      <c r="F136" s="12" t="str">
        <f aca="false">IF(SMALL($A$2:$A$4160,ROW()-1)&lt;&gt;SMALL($A$2:$A$4160,ROW()-2),VLOOKUP(SMALL($A$2:$A$4160,ROW()-1),$A$2:$D$4160,1,0),"")</f>
        <v/>
      </c>
      <c r="G136" s="12"/>
      <c r="H136" s="12"/>
      <c r="I136" s="12"/>
      <c r="J136" s="12"/>
      <c r="K136" s="12"/>
      <c r="L136" s="12"/>
      <c r="M136" s="11"/>
      <c r="N136" s="11"/>
    </row>
    <row r="137" customFormat="false" ht="12.8" hidden="false" customHeight="false" outlineLevel="0" collapsed="false">
      <c r="A137" s="8" t="n">
        <f aca="false">VALUE(Liste!K3126)</f>
        <v>25230</v>
      </c>
      <c r="B137" s="8" t="str">
        <f aca="false">Liste!L3126</f>
        <v>SELONCOURT</v>
      </c>
      <c r="C137" s="10" t="str">
        <f aca="true">INDIRECT("Liste!H"&amp;E137)</f>
        <v>RUE DU GENERAL LECLERC</v>
      </c>
      <c r="D137" s="10" t="str">
        <f aca="true">INDIRECT("Liste!G"&amp;E137)</f>
        <v>103</v>
      </c>
      <c r="E137" s="8" t="n">
        <f aca="false">VALUE(REPLACE(_xlfn.FORMULATEXT(B137),1,8,""))</f>
        <v>3126</v>
      </c>
      <c r="F137" s="12" t="str">
        <f aca="false">IF(SMALL($A$2:$A$4160,ROW()-1)&lt;&gt;SMALL($A$2:$A$4160,ROW()-2),VLOOKUP(SMALL($A$2:$A$4160,ROW()-1),$A$2:$D$4160,1,0),"")</f>
        <v/>
      </c>
      <c r="G137" s="12"/>
      <c r="H137" s="12"/>
      <c r="I137" s="12"/>
      <c r="J137" s="12"/>
      <c r="K137" s="12"/>
      <c r="L137" s="12"/>
      <c r="M137" s="11"/>
      <c r="N137" s="11"/>
    </row>
    <row r="138" customFormat="false" ht="12.8" hidden="false" customHeight="false" outlineLevel="0" collapsed="false">
      <c r="A138" s="8" t="n">
        <f aca="false">VALUE(Liste!K3127)</f>
        <v>25230</v>
      </c>
      <c r="B138" s="8" t="str">
        <f aca="false">Liste!L3127</f>
        <v>SELONCOURT</v>
      </c>
      <c r="C138" s="10" t="str">
        <f aca="true">INDIRECT("Liste!H"&amp;E138)</f>
        <v>RUE DU GENERAL LECLERC</v>
      </c>
      <c r="D138" s="10" t="str">
        <f aca="true">INDIRECT("Liste!G"&amp;E138)</f>
        <v>103</v>
      </c>
      <c r="E138" s="8" t="n">
        <f aca="false">VALUE(REPLACE(_xlfn.FORMULATEXT(B138),1,8,""))</f>
        <v>3127</v>
      </c>
      <c r="F138" s="12" t="str">
        <f aca="false">IF(SMALL($A$2:$A$4160,ROW()-1)&lt;&gt;SMALL($A$2:$A$4160,ROW()-2),VLOOKUP(SMALL($A$2:$A$4160,ROW()-1),$A$2:$D$4160,1,0),"")</f>
        <v/>
      </c>
      <c r="G138" s="12"/>
      <c r="H138" s="12"/>
      <c r="I138" s="12"/>
      <c r="J138" s="12"/>
      <c r="K138" s="12"/>
      <c r="L138" s="12"/>
      <c r="M138" s="11"/>
      <c r="N138" s="11"/>
    </row>
    <row r="139" customFormat="false" ht="12.8" hidden="false" customHeight="false" outlineLevel="0" collapsed="false">
      <c r="A139" s="8" t="n">
        <f aca="false">VALUE(Liste!K3128)</f>
        <v>25230</v>
      </c>
      <c r="B139" s="8" t="str">
        <f aca="false">Liste!L3128</f>
        <v>SELONCOURT</v>
      </c>
      <c r="C139" s="10" t="str">
        <f aca="true">INDIRECT("Liste!H"&amp;E139)</f>
        <v>RUE DU GENERAL LECLERC</v>
      </c>
      <c r="D139" s="10" t="str">
        <f aca="true">INDIRECT("Liste!G"&amp;E139)</f>
        <v>103</v>
      </c>
      <c r="E139" s="8" t="n">
        <f aca="false">VALUE(REPLACE(_xlfn.FORMULATEXT(B139),1,8,""))</f>
        <v>3128</v>
      </c>
      <c r="F139" s="12" t="str">
        <f aca="false">IF(SMALL($A$2:$A$4160,ROW()-1)&lt;&gt;SMALL($A$2:$A$4160,ROW()-2),VLOOKUP(SMALL($A$2:$A$4160,ROW()-1),$A$2:$D$4160,1,0),"")</f>
        <v/>
      </c>
      <c r="G139" s="12"/>
      <c r="H139" s="12"/>
      <c r="I139" s="12"/>
      <c r="J139" s="12"/>
      <c r="K139" s="12"/>
      <c r="L139" s="12"/>
      <c r="M139" s="11"/>
      <c r="N139" s="11"/>
    </row>
    <row r="140" customFormat="false" ht="12.8" hidden="false" customHeight="false" outlineLevel="0" collapsed="false">
      <c r="A140" s="8" t="n">
        <f aca="false">VALUE(Liste!K3814)</f>
        <v>25230</v>
      </c>
      <c r="B140" s="8" t="str">
        <f aca="false">Liste!L3814</f>
        <v>SELONCOURT</v>
      </c>
      <c r="C140" s="10" t="str">
        <f aca="true">INDIRECT("Liste!H"&amp;E140)</f>
        <v>RUE NEUVE</v>
      </c>
      <c r="D140" s="10" t="str">
        <f aca="true">INDIRECT("Liste!G"&amp;E140)</f>
        <v>  1</v>
      </c>
      <c r="E140" s="8" t="n">
        <f aca="false">VALUE(REPLACE(_xlfn.FORMULATEXT(B140),1,8,""))</f>
        <v>3814</v>
      </c>
      <c r="F140" s="12" t="str">
        <f aca="false">IF(SMALL($A$2:$A$4160,ROW()-1)&lt;&gt;SMALL($A$2:$A$4160,ROW()-2),VLOOKUP(SMALL($A$2:$A$4160,ROW()-1),$A$2:$D$4160,1,0),"")</f>
        <v/>
      </c>
      <c r="G140" s="12"/>
      <c r="H140" s="12"/>
      <c r="I140" s="12"/>
      <c r="J140" s="12"/>
      <c r="K140" s="12"/>
      <c r="L140" s="12"/>
      <c r="M140" s="11"/>
      <c r="N140" s="11"/>
    </row>
    <row r="141" customFormat="false" ht="12.8" hidden="false" customHeight="false" outlineLevel="0" collapsed="false">
      <c r="A141" s="8" t="n">
        <f aca="false">VALUE(Liste!K4136)</f>
        <v>25230</v>
      </c>
      <c r="B141" s="8" t="str">
        <f aca="false">Liste!L4136</f>
        <v>SELONCOURT</v>
      </c>
      <c r="C141" s="10" t="str">
        <f aca="true">INDIRECT("Liste!H"&amp;E141)</f>
        <v>RUE VIETTE</v>
      </c>
      <c r="D141" s="10" t="str">
        <f aca="true">INDIRECT("Liste!G"&amp;E141)</f>
        <v> 17</v>
      </c>
      <c r="E141" s="8" t="n">
        <f aca="false">VALUE(REPLACE(_xlfn.FORMULATEXT(B141),1,8,""))</f>
        <v>4136</v>
      </c>
      <c r="F141" s="12" t="str">
        <f aca="false">IF(SMALL($A$2:$A$4160,ROW()-1)&lt;&gt;SMALL($A$2:$A$4160,ROW()-2),VLOOKUP(SMALL($A$2:$A$4160,ROW()-1),$A$2:$D$4160,1,0),"")</f>
        <v/>
      </c>
      <c r="G141" s="12"/>
      <c r="H141" s="12"/>
      <c r="I141" s="12"/>
      <c r="J141" s="12"/>
      <c r="K141" s="12"/>
      <c r="L141" s="12"/>
      <c r="M141" s="11"/>
      <c r="N141" s="11"/>
    </row>
    <row r="142" customFormat="false" ht="12.8" hidden="false" customHeight="false" outlineLevel="0" collapsed="false">
      <c r="A142" s="8" t="n">
        <f aca="false">VALUE(Liste!K4135)</f>
        <v>25230</v>
      </c>
      <c r="B142" s="8" t="str">
        <f aca="false">Liste!L4135</f>
        <v>SELONCOURT</v>
      </c>
      <c r="C142" s="10" t="str">
        <f aca="true">INDIRECT("Liste!H"&amp;E142)</f>
        <v>RUE VIETTE</v>
      </c>
      <c r="D142" s="10" t="str">
        <f aca="true">INDIRECT("Liste!G"&amp;E142)</f>
        <v> 48</v>
      </c>
      <c r="E142" s="8" t="n">
        <f aca="false">VALUE(REPLACE(_xlfn.FORMULATEXT(B142),1,8,""))</f>
        <v>4135</v>
      </c>
      <c r="F142" s="12" t="str">
        <f aca="false">IF(SMALL($A$2:$A$4160,ROW()-1)&lt;&gt;SMALL($A$2:$A$4160,ROW()-2),VLOOKUP(SMALL($A$2:$A$4160,ROW()-1),$A$2:$D$4160,1,0),"")</f>
        <v/>
      </c>
      <c r="G142" s="12"/>
      <c r="H142" s="12"/>
      <c r="I142" s="12"/>
      <c r="J142" s="12"/>
      <c r="K142" s="12"/>
      <c r="L142" s="12"/>
      <c r="M142" s="11"/>
      <c r="N142" s="11"/>
    </row>
    <row r="143" customFormat="false" ht="12.8" hidden="false" customHeight="false" outlineLevel="0" collapsed="false">
      <c r="A143" s="8" t="n">
        <f aca="false">VALUE(Liste!K1157)</f>
        <v>25310</v>
      </c>
      <c r="B143" s="8" t="str">
        <f aca="false">Liste!L1157</f>
        <v>HERIMONCOURT</v>
      </c>
      <c r="C143" s="10" t="str">
        <f aca="true">INDIRECT("Liste!H"&amp;E143)</f>
        <v>RUE DE GLAY</v>
      </c>
      <c r="D143" s="10" t="str">
        <f aca="true">INDIRECT("Liste!G"&amp;E143)</f>
        <v> 76</v>
      </c>
      <c r="E143" s="8" t="n">
        <f aca="false">VALUE(REPLACE(_xlfn.FORMULATEXT(B143),1,8,""))</f>
        <v>1157</v>
      </c>
      <c r="F143" s="12" t="n">
        <f aca="false">IF(SMALL($A$2:$A$4160,ROW()-1)&lt;&gt;SMALL($A$2:$A$4160,ROW()-2),VLOOKUP(SMALL($A$2:$A$4160,ROW()-1),$A$2:$D$4160,1,0),"")</f>
        <v>25310</v>
      </c>
      <c r="G143" s="12"/>
      <c r="H143" s="12"/>
      <c r="I143" s="12"/>
      <c r="J143" s="12"/>
      <c r="K143" s="12"/>
      <c r="L143" s="12"/>
      <c r="M143" s="11"/>
      <c r="N143" s="11"/>
    </row>
    <row r="144" customFormat="false" ht="12.8" hidden="false" customHeight="false" outlineLevel="0" collapsed="false">
      <c r="A144" s="8" t="n">
        <f aca="false">VALUE(Liste!K1158)</f>
        <v>25310</v>
      </c>
      <c r="B144" s="8" t="str">
        <f aca="false">Liste!L1158</f>
        <v>HERIMONCOURT</v>
      </c>
      <c r="C144" s="10" t="str">
        <f aca="true">INDIRECT("Liste!H"&amp;E144)</f>
        <v>RUE DE GLAY</v>
      </c>
      <c r="D144" s="10" t="str">
        <f aca="true">INDIRECT("Liste!G"&amp;E144)</f>
        <v> 76</v>
      </c>
      <c r="E144" s="8" t="n">
        <f aca="false">VALUE(REPLACE(_xlfn.FORMULATEXT(B144),1,8,""))</f>
        <v>1158</v>
      </c>
      <c r="F144" s="12" t="str">
        <f aca="false">IF(SMALL($A$2:$A$4160,ROW()-1)&lt;&gt;SMALL($A$2:$A$4160,ROW()-2),VLOOKUP(SMALL($A$2:$A$4160,ROW()-1),$A$2:$D$4160,1,0),"")</f>
        <v/>
      </c>
      <c r="G144" s="12"/>
      <c r="H144" s="12"/>
      <c r="I144" s="12"/>
      <c r="J144" s="12"/>
      <c r="K144" s="12"/>
      <c r="L144" s="12"/>
      <c r="M144" s="11"/>
      <c r="N144" s="11"/>
    </row>
    <row r="145" customFormat="false" ht="12.8" hidden="false" customHeight="false" outlineLevel="0" collapsed="false">
      <c r="A145" s="8" t="n">
        <f aca="false">VALUE(Liste!K1159)</f>
        <v>25310</v>
      </c>
      <c r="B145" s="8" t="str">
        <f aca="false">Liste!L1159</f>
        <v>HERIMONCOURT</v>
      </c>
      <c r="C145" s="10" t="str">
        <f aca="true">INDIRECT("Liste!H"&amp;E145)</f>
        <v>RUE DE GLAY</v>
      </c>
      <c r="D145" s="10" t="str">
        <f aca="true">INDIRECT("Liste!G"&amp;E145)</f>
        <v> 76</v>
      </c>
      <c r="E145" s="8" t="n">
        <f aca="false">VALUE(REPLACE(_xlfn.FORMULATEXT(B145),1,8,""))</f>
        <v>1159</v>
      </c>
      <c r="F145" s="12" t="str">
        <f aca="false">IF(SMALL($A$2:$A$4160,ROW()-1)&lt;&gt;SMALL($A$2:$A$4160,ROW()-2),VLOOKUP(SMALL($A$2:$A$4160,ROW()-1),$A$2:$D$4160,1,0),"")</f>
        <v/>
      </c>
      <c r="G145" s="12"/>
      <c r="H145" s="12"/>
      <c r="I145" s="12"/>
      <c r="J145" s="12"/>
      <c r="K145" s="12"/>
      <c r="L145" s="12"/>
      <c r="M145" s="11"/>
      <c r="N145" s="11"/>
    </row>
    <row r="146" customFormat="false" ht="12.8" hidden="false" customHeight="false" outlineLevel="0" collapsed="false">
      <c r="A146" s="8" t="n">
        <f aca="false">VALUE(Liste!K1372)</f>
        <v>25310</v>
      </c>
      <c r="B146" s="8" t="str">
        <f aca="false">Liste!L1372</f>
        <v>HERIMONCOURT</v>
      </c>
      <c r="C146" s="10" t="str">
        <f aca="true">INDIRECT("Liste!H"&amp;E146)</f>
        <v>RUE DE L ETANG</v>
      </c>
      <c r="D146" s="10" t="str">
        <f aca="true">INDIRECT("Liste!G"&amp;E146)</f>
        <v>   5</v>
      </c>
      <c r="E146" s="8" t="n">
        <f aca="false">VALUE(REPLACE(_xlfn.FORMULATEXT(B146),1,8,""))</f>
        <v>1372</v>
      </c>
      <c r="F146" s="12" t="str">
        <f aca="false">IF(SMALL($A$2:$A$4160,ROW()-1)&lt;&gt;SMALL($A$2:$A$4160,ROW()-2),VLOOKUP(SMALL($A$2:$A$4160,ROW()-1),$A$2:$D$4160,1,0),"")</f>
        <v/>
      </c>
      <c r="G146" s="12"/>
      <c r="H146" s="12"/>
      <c r="I146" s="12"/>
      <c r="J146" s="12"/>
      <c r="K146" s="12"/>
      <c r="L146" s="12"/>
      <c r="M146" s="11"/>
      <c r="N146" s="11"/>
    </row>
    <row r="147" customFormat="false" ht="12.8" hidden="false" customHeight="false" outlineLevel="0" collapsed="false">
      <c r="A147" s="8" t="n">
        <f aca="false">VALUE(Liste!K1373)</f>
        <v>25310</v>
      </c>
      <c r="B147" s="8" t="str">
        <f aca="false">Liste!L1373</f>
        <v>HERIMONCOURT</v>
      </c>
      <c r="C147" s="10" t="str">
        <f aca="true">INDIRECT("Liste!H"&amp;E147)</f>
        <v>RUE DE L ETANG</v>
      </c>
      <c r="D147" s="10" t="str">
        <f aca="true">INDIRECT("Liste!G"&amp;E147)</f>
        <v>  3</v>
      </c>
      <c r="E147" s="8" t="n">
        <f aca="false">VALUE(REPLACE(_xlfn.FORMULATEXT(B147),1,8,""))</f>
        <v>1373</v>
      </c>
      <c r="F147" s="12" t="str">
        <f aca="false">IF(SMALL($A$2:$A$4160,ROW()-1)&lt;&gt;SMALL($A$2:$A$4160,ROW()-2),VLOOKUP(SMALL($A$2:$A$4160,ROW()-1),$A$2:$D$4160,1,0),"")</f>
        <v/>
      </c>
      <c r="G147" s="12"/>
      <c r="H147" s="12"/>
      <c r="I147" s="12"/>
      <c r="J147" s="12"/>
      <c r="K147" s="12"/>
      <c r="L147" s="12"/>
      <c r="M147" s="11"/>
      <c r="N147" s="11"/>
    </row>
    <row r="148" customFormat="false" ht="12.8" hidden="false" customHeight="false" outlineLevel="0" collapsed="false">
      <c r="A148" s="8" t="n">
        <f aca="false">VALUE(Liste!K1374)</f>
        <v>25310</v>
      </c>
      <c r="B148" s="8" t="str">
        <f aca="false">Liste!L1374</f>
        <v>HERIMONCOURT</v>
      </c>
      <c r="C148" s="10" t="str">
        <f aca="true">INDIRECT("Liste!H"&amp;E148)</f>
        <v>RUE DE L ETANG</v>
      </c>
      <c r="D148" s="10" t="str">
        <f aca="true">INDIRECT("Liste!G"&amp;E148)</f>
        <v>  3</v>
      </c>
      <c r="E148" s="8" t="n">
        <f aca="false">VALUE(REPLACE(_xlfn.FORMULATEXT(B148),1,8,""))</f>
        <v>1374</v>
      </c>
      <c r="F148" s="12" t="str">
        <f aca="false">IF(SMALL($A$2:$A$4160,ROW()-1)&lt;&gt;SMALL($A$2:$A$4160,ROW()-2),VLOOKUP(SMALL($A$2:$A$4160,ROW()-1),$A$2:$D$4160,1,0),"")</f>
        <v/>
      </c>
      <c r="G148" s="12"/>
      <c r="H148" s="12"/>
      <c r="I148" s="12"/>
      <c r="J148" s="12"/>
      <c r="K148" s="12"/>
      <c r="L148" s="12"/>
      <c r="M148" s="11"/>
      <c r="N148" s="11"/>
    </row>
    <row r="149" customFormat="false" ht="12.8" hidden="false" customHeight="false" outlineLevel="0" collapsed="false">
      <c r="A149" s="8" t="n">
        <f aca="false">VALUE(Liste!K1472)</f>
        <v>25310</v>
      </c>
      <c r="B149" s="8" t="str">
        <f aca="false">Liste!L1472</f>
        <v>HERIMONCOURT</v>
      </c>
      <c r="C149" s="10" t="str">
        <f aca="true">INDIRECT("Liste!H"&amp;E149)</f>
        <v>RUE DE LA COTE</v>
      </c>
      <c r="D149" s="10" t="str">
        <f aca="true">INDIRECT("Liste!G"&amp;E149)</f>
        <v> 31</v>
      </c>
      <c r="E149" s="8" t="n">
        <f aca="false">VALUE(REPLACE(_xlfn.FORMULATEXT(B149),1,8,""))</f>
        <v>1472</v>
      </c>
      <c r="F149" s="12" t="str">
        <f aca="false">IF(SMALL($A$2:$A$4160,ROW()-1)&lt;&gt;SMALL($A$2:$A$4160,ROW()-2),VLOOKUP(SMALL($A$2:$A$4160,ROW()-1),$A$2:$D$4160,1,0),"")</f>
        <v/>
      </c>
      <c r="G149" s="12"/>
      <c r="H149" s="12"/>
      <c r="I149" s="12"/>
      <c r="J149" s="12"/>
      <c r="K149" s="12"/>
      <c r="L149" s="12"/>
      <c r="M149" s="11"/>
      <c r="N149" s="11"/>
    </row>
    <row r="150" customFormat="false" ht="12.8" hidden="false" customHeight="false" outlineLevel="0" collapsed="false">
      <c r="A150" s="8" t="n">
        <f aca="false">VALUE(Liste!K2128)</f>
        <v>25310</v>
      </c>
      <c r="B150" s="8" t="str">
        <f aca="false">Liste!L2128</f>
        <v>HERIMONCOURT</v>
      </c>
      <c r="C150" s="10" t="str">
        <f aca="true">INDIRECT("Liste!H"&amp;E150)</f>
        <v>RUE DE THULAY</v>
      </c>
      <c r="D150" s="10" t="n">
        <f aca="true">INDIRECT("Liste!G"&amp;E150)</f>
        <v>0</v>
      </c>
      <c r="E150" s="8" t="n">
        <f aca="false">VALUE(REPLACE(_xlfn.FORMULATEXT(B150),1,8,""))</f>
        <v>2128</v>
      </c>
      <c r="F150" s="12" t="str">
        <f aca="false">IF(SMALL($A$2:$A$4160,ROW()-1)&lt;&gt;SMALL($A$2:$A$4160,ROW()-2),VLOOKUP(SMALL($A$2:$A$4160,ROW()-1),$A$2:$D$4160,1,0),"")</f>
        <v/>
      </c>
      <c r="G150" s="12"/>
      <c r="H150" s="12"/>
      <c r="I150" s="12"/>
      <c r="J150" s="12"/>
      <c r="K150" s="12"/>
      <c r="L150" s="12"/>
      <c r="M150" s="11"/>
      <c r="N150" s="11"/>
    </row>
    <row r="151" customFormat="false" ht="12.8" hidden="false" customHeight="false" outlineLevel="0" collapsed="false">
      <c r="A151" s="8" t="n">
        <f aca="false">VALUE(Liste!K2129)</f>
        <v>25310</v>
      </c>
      <c r="B151" s="8" t="str">
        <f aca="false">Liste!L2129</f>
        <v>HERIMONCOURT</v>
      </c>
      <c r="C151" s="10" t="str">
        <f aca="true">INDIRECT("Liste!H"&amp;E151)</f>
        <v>RUE DE THULAY</v>
      </c>
      <c r="D151" s="10" t="str">
        <f aca="true">INDIRECT("Liste!G"&amp;E151)</f>
        <v>  5</v>
      </c>
      <c r="E151" s="8" t="n">
        <f aca="false">VALUE(REPLACE(_xlfn.FORMULATEXT(B151),1,8,""))</f>
        <v>2129</v>
      </c>
      <c r="F151" s="12" t="str">
        <f aca="false">IF(SMALL($A$2:$A$4160,ROW()-1)&lt;&gt;SMALL($A$2:$A$4160,ROW()-2),VLOOKUP(SMALL($A$2:$A$4160,ROW()-1),$A$2:$D$4160,1,0),"")</f>
        <v/>
      </c>
      <c r="G151" s="12"/>
      <c r="H151" s="12"/>
      <c r="I151" s="12"/>
      <c r="J151" s="12"/>
      <c r="K151" s="12"/>
      <c r="L151" s="12"/>
      <c r="M151" s="11"/>
      <c r="N151" s="11"/>
    </row>
    <row r="152" customFormat="false" ht="12.8" hidden="false" customHeight="false" outlineLevel="0" collapsed="false">
      <c r="A152" s="8" t="n">
        <f aca="false">VALUE(Liste!K2471)</f>
        <v>25310</v>
      </c>
      <c r="B152" s="8" t="str">
        <f aca="false">Liste!L2471</f>
        <v>HERIMONCOURT</v>
      </c>
      <c r="C152" s="10" t="str">
        <f aca="true">INDIRECT("Liste!H"&amp;E152)</f>
        <v>RUE DES JARDINS</v>
      </c>
      <c r="D152" s="10" t="str">
        <f aca="true">INDIRECT("Liste!G"&amp;E152)</f>
        <v>  3</v>
      </c>
      <c r="E152" s="8" t="n">
        <f aca="false">VALUE(REPLACE(_xlfn.FORMULATEXT(B152),1,8,""))</f>
        <v>2471</v>
      </c>
      <c r="F152" s="12" t="str">
        <f aca="false">IF(SMALL($A$2:$A$4160,ROW()-1)&lt;&gt;SMALL($A$2:$A$4160,ROW()-2),VLOOKUP(SMALL($A$2:$A$4160,ROW()-1),$A$2:$D$4160,1,0),"")</f>
        <v/>
      </c>
      <c r="G152" s="12"/>
      <c r="H152" s="12"/>
      <c r="I152" s="12"/>
      <c r="J152" s="12"/>
      <c r="K152" s="12"/>
      <c r="L152" s="12"/>
      <c r="M152" s="11"/>
      <c r="N152" s="11"/>
    </row>
    <row r="153" customFormat="false" ht="12.8" hidden="false" customHeight="false" outlineLevel="0" collapsed="false">
      <c r="A153" s="8" t="n">
        <f aca="false">VALUE(Liste!K2558)</f>
        <v>25310</v>
      </c>
      <c r="B153" s="8" t="str">
        <f aca="false">Liste!L2558</f>
        <v>HERIMONCOURT</v>
      </c>
      <c r="C153" s="10" t="str">
        <f aca="true">INDIRECT("Liste!H"&amp;E153)</f>
        <v>RUE DES PRES</v>
      </c>
      <c r="D153" s="10" t="str">
        <f aca="true">INDIRECT("Liste!G"&amp;E153)</f>
        <v>  9</v>
      </c>
      <c r="E153" s="8" t="n">
        <f aca="false">VALUE(REPLACE(_xlfn.FORMULATEXT(B153),1,8,""))</f>
        <v>2558</v>
      </c>
      <c r="F153" s="12" t="str">
        <f aca="false">IF(SMALL($A$2:$A$4160,ROW()-1)&lt;&gt;SMALL($A$2:$A$4160,ROW()-2),VLOOKUP(SMALL($A$2:$A$4160,ROW()-1),$A$2:$D$4160,1,0),"")</f>
        <v/>
      </c>
      <c r="G153" s="12"/>
      <c r="H153" s="12"/>
      <c r="I153" s="12"/>
      <c r="J153" s="12"/>
      <c r="K153" s="12"/>
      <c r="L153" s="12"/>
      <c r="M153" s="11"/>
      <c r="N153" s="11"/>
    </row>
    <row r="154" customFormat="false" ht="12.8" hidden="false" customHeight="false" outlineLevel="0" collapsed="false">
      <c r="A154" s="8" t="n">
        <f aca="false">VALUE(Liste!K2559)</f>
        <v>25310</v>
      </c>
      <c r="B154" s="8" t="str">
        <f aca="false">Liste!L2559</f>
        <v>HERIMONCOURT</v>
      </c>
      <c r="C154" s="10" t="str">
        <f aca="true">INDIRECT("Liste!H"&amp;E154)</f>
        <v>RUE DES PRES</v>
      </c>
      <c r="D154" s="10" t="str">
        <f aca="true">INDIRECT("Liste!G"&amp;E154)</f>
        <v>  9</v>
      </c>
      <c r="E154" s="8" t="n">
        <f aca="false">VALUE(REPLACE(_xlfn.FORMULATEXT(B154),1,8,""))</f>
        <v>2559</v>
      </c>
      <c r="F154" s="12" t="str">
        <f aca="false">IF(SMALL($A$2:$A$4160,ROW()-1)&lt;&gt;SMALL($A$2:$A$4160,ROW()-2),VLOOKUP(SMALL($A$2:$A$4160,ROW()-1),$A$2:$D$4160,1,0),"")</f>
        <v/>
      </c>
      <c r="G154" s="12"/>
      <c r="H154" s="12"/>
      <c r="I154" s="12"/>
      <c r="J154" s="12"/>
      <c r="K154" s="12"/>
      <c r="L154" s="12"/>
      <c r="M154" s="11"/>
      <c r="N154" s="11"/>
    </row>
    <row r="155" customFormat="false" ht="12.8" hidden="false" customHeight="false" outlineLevel="0" collapsed="false">
      <c r="A155" s="8" t="n">
        <f aca="false">VALUE(Liste!K2557)</f>
        <v>25310</v>
      </c>
      <c r="B155" s="8" t="str">
        <f aca="false">Liste!L2557</f>
        <v>HERIMONCOURT</v>
      </c>
      <c r="C155" s="10" t="str">
        <f aca="true">INDIRECT("Liste!H"&amp;E155)</f>
        <v>RUE DES PRES</v>
      </c>
      <c r="D155" s="10" t="str">
        <f aca="true">INDIRECT("Liste!G"&amp;E155)</f>
        <v> 18</v>
      </c>
      <c r="E155" s="8" t="n">
        <f aca="false">VALUE(REPLACE(_xlfn.FORMULATEXT(B155),1,8,""))</f>
        <v>2557</v>
      </c>
      <c r="F155" s="12" t="str">
        <f aca="false">IF(SMALL($A$2:$A$4160,ROW()-1)&lt;&gt;SMALL($A$2:$A$4160,ROW()-2),VLOOKUP(SMALL($A$2:$A$4160,ROW()-1),$A$2:$D$4160,1,0),"")</f>
        <v/>
      </c>
      <c r="G155" s="12"/>
      <c r="H155" s="12"/>
      <c r="I155" s="12"/>
      <c r="J155" s="12"/>
      <c r="K155" s="12"/>
      <c r="L155" s="12"/>
      <c r="M155" s="11"/>
      <c r="N155" s="11"/>
    </row>
    <row r="156" customFormat="false" ht="12.8" hidden="false" customHeight="false" outlineLevel="0" collapsed="false">
      <c r="A156" s="8" t="n">
        <f aca="false">VALUE(Liste!K2560)</f>
        <v>25310</v>
      </c>
      <c r="B156" s="8" t="str">
        <f aca="false">Liste!L2560</f>
        <v>HERIMONCOURT</v>
      </c>
      <c r="C156" s="10" t="str">
        <f aca="true">INDIRECT("Liste!H"&amp;E156)</f>
        <v>RUE DES PRES</v>
      </c>
      <c r="D156" s="10" t="str">
        <f aca="true">INDIRECT("Liste!G"&amp;E156)</f>
        <v> 30</v>
      </c>
      <c r="E156" s="8" t="n">
        <f aca="false">VALUE(REPLACE(_xlfn.FORMULATEXT(B156),1,8,""))</f>
        <v>2560</v>
      </c>
      <c r="F156" s="12" t="str">
        <f aca="false">IF(SMALL($A$2:$A$4160,ROW()-1)&lt;&gt;SMALL($A$2:$A$4160,ROW()-2),VLOOKUP(SMALL($A$2:$A$4160,ROW()-1),$A$2:$D$4160,1,0),"")</f>
        <v/>
      </c>
      <c r="G156" s="12"/>
      <c r="H156" s="12"/>
      <c r="I156" s="12"/>
      <c r="J156" s="12"/>
      <c r="K156" s="12"/>
      <c r="L156" s="12"/>
      <c r="M156" s="11"/>
      <c r="N156" s="11"/>
    </row>
    <row r="157" customFormat="false" ht="12.8" hidden="false" customHeight="false" outlineLevel="0" collapsed="false">
      <c r="A157" s="8" t="n">
        <f aca="false">VALUE(Liste!K2561)</f>
        <v>25310</v>
      </c>
      <c r="B157" s="8" t="str">
        <f aca="false">Liste!L2561</f>
        <v>HERIMONCOURT</v>
      </c>
      <c r="C157" s="10" t="str">
        <f aca="true">INDIRECT("Liste!H"&amp;E157)</f>
        <v>RUE DES PRES</v>
      </c>
      <c r="D157" s="10" t="str">
        <f aca="true">INDIRECT("Liste!G"&amp;E157)</f>
        <v> 30</v>
      </c>
      <c r="E157" s="8" t="n">
        <f aca="false">VALUE(REPLACE(_xlfn.FORMULATEXT(B157),1,8,""))</f>
        <v>2561</v>
      </c>
      <c r="F157" s="12" t="str">
        <f aca="false">IF(SMALL($A$2:$A$4160,ROW()-1)&lt;&gt;SMALL($A$2:$A$4160,ROW()-2),VLOOKUP(SMALL($A$2:$A$4160,ROW()-1),$A$2:$D$4160,1,0),"")</f>
        <v/>
      </c>
      <c r="G157" s="12"/>
      <c r="H157" s="12"/>
      <c r="I157" s="12"/>
      <c r="J157" s="12"/>
      <c r="K157" s="12"/>
      <c r="L157" s="12"/>
      <c r="M157" s="11"/>
      <c r="N157" s="11"/>
    </row>
    <row r="158" customFormat="false" ht="12.8" hidden="false" customHeight="false" outlineLevel="0" collapsed="false">
      <c r="A158" s="8" t="n">
        <f aca="false">VALUE(Liste!K2562)</f>
        <v>25310</v>
      </c>
      <c r="B158" s="8" t="str">
        <f aca="false">Liste!L2562</f>
        <v>HERIMONCOURT</v>
      </c>
      <c r="C158" s="10" t="str">
        <f aca="true">INDIRECT("Liste!H"&amp;E158)</f>
        <v>RUE DES PRES</v>
      </c>
      <c r="D158" s="10" t="str">
        <f aca="true">INDIRECT("Liste!G"&amp;E158)</f>
        <v> 30</v>
      </c>
      <c r="E158" s="8" t="n">
        <f aca="false">VALUE(REPLACE(_xlfn.FORMULATEXT(B158),1,8,""))</f>
        <v>2562</v>
      </c>
      <c r="F158" s="12" t="str">
        <f aca="false">IF(SMALL($A$2:$A$4160,ROW()-1)&lt;&gt;SMALL($A$2:$A$4160,ROW()-2),VLOOKUP(SMALL($A$2:$A$4160,ROW()-1),$A$2:$D$4160,1,0),"")</f>
        <v/>
      </c>
      <c r="G158" s="12"/>
      <c r="H158" s="12"/>
      <c r="I158" s="12"/>
      <c r="J158" s="12"/>
      <c r="K158" s="12"/>
      <c r="L158" s="12"/>
      <c r="M158" s="11"/>
      <c r="N158" s="11"/>
    </row>
    <row r="159" customFormat="false" ht="12.8" hidden="false" customHeight="false" outlineLevel="0" collapsed="false">
      <c r="A159" s="8" t="n">
        <f aca="false">VALUE(Liste!K2563)</f>
        <v>25310</v>
      </c>
      <c r="B159" s="8" t="str">
        <f aca="false">Liste!L2563</f>
        <v>HERIMONCOURT</v>
      </c>
      <c r="C159" s="10" t="str">
        <f aca="true">INDIRECT("Liste!H"&amp;E159)</f>
        <v>RUE DES PRES</v>
      </c>
      <c r="D159" s="10" t="str">
        <f aca="true">INDIRECT("Liste!G"&amp;E159)</f>
        <v> 30</v>
      </c>
      <c r="E159" s="8" t="n">
        <f aca="false">VALUE(REPLACE(_xlfn.FORMULATEXT(B159),1,8,""))</f>
        <v>2563</v>
      </c>
      <c r="F159" s="12" t="str">
        <f aca="false">IF(SMALL($A$2:$A$4160,ROW()-1)&lt;&gt;SMALL($A$2:$A$4160,ROW()-2),VLOOKUP(SMALL($A$2:$A$4160,ROW()-1),$A$2:$D$4160,1,0),"")</f>
        <v/>
      </c>
      <c r="G159" s="12"/>
      <c r="H159" s="12"/>
      <c r="I159" s="12"/>
      <c r="J159" s="12"/>
      <c r="K159" s="12"/>
      <c r="L159" s="12"/>
      <c r="M159" s="11"/>
      <c r="N159" s="11"/>
    </row>
    <row r="160" customFormat="false" ht="12.8" hidden="false" customHeight="false" outlineLevel="0" collapsed="false">
      <c r="A160" s="8" t="n">
        <f aca="false">VALUE(Liste!K2564)</f>
        <v>25310</v>
      </c>
      <c r="B160" s="8" t="str">
        <f aca="false">Liste!L2564</f>
        <v>HERIMONCOURT</v>
      </c>
      <c r="C160" s="10" t="str">
        <f aca="true">INDIRECT("Liste!H"&amp;E160)</f>
        <v>RUE DES PRES</v>
      </c>
      <c r="D160" s="10" t="str">
        <f aca="true">INDIRECT("Liste!G"&amp;E160)</f>
        <v> 32</v>
      </c>
      <c r="E160" s="8" t="n">
        <f aca="false">VALUE(REPLACE(_xlfn.FORMULATEXT(B160),1,8,""))</f>
        <v>2564</v>
      </c>
      <c r="F160" s="12" t="str">
        <f aca="false">IF(SMALL($A$2:$A$4160,ROW()-1)&lt;&gt;SMALL($A$2:$A$4160,ROW()-2),VLOOKUP(SMALL($A$2:$A$4160,ROW()-1),$A$2:$D$4160,1,0),"")</f>
        <v/>
      </c>
      <c r="G160" s="12"/>
      <c r="H160" s="12"/>
      <c r="I160" s="12"/>
      <c r="J160" s="12"/>
      <c r="K160" s="12"/>
      <c r="L160" s="12"/>
      <c r="M160" s="11"/>
      <c r="N160" s="11"/>
    </row>
    <row r="161" customFormat="false" ht="12.8" hidden="false" customHeight="false" outlineLevel="0" collapsed="false">
      <c r="A161" s="8" t="n">
        <f aca="false">VALUE(Liste!K2565)</f>
        <v>25310</v>
      </c>
      <c r="B161" s="8" t="str">
        <f aca="false">Liste!L2565</f>
        <v>HERIMONCOURT</v>
      </c>
      <c r="C161" s="10" t="str">
        <f aca="true">INDIRECT("Liste!H"&amp;E161)</f>
        <v>RUE DES PRES</v>
      </c>
      <c r="D161" s="10" t="str">
        <f aca="true">INDIRECT("Liste!G"&amp;E161)</f>
        <v> 32</v>
      </c>
      <c r="E161" s="8" t="n">
        <f aca="false">VALUE(REPLACE(_xlfn.FORMULATEXT(B161),1,8,""))</f>
        <v>2565</v>
      </c>
      <c r="F161" s="12" t="str">
        <f aca="false">IF(SMALL($A$2:$A$4160,ROW()-1)&lt;&gt;SMALL($A$2:$A$4160,ROW()-2),VLOOKUP(SMALL($A$2:$A$4160,ROW()-1),$A$2:$D$4160,1,0),"")</f>
        <v/>
      </c>
      <c r="G161" s="12"/>
      <c r="H161" s="12"/>
      <c r="I161" s="12"/>
      <c r="J161" s="12"/>
      <c r="K161" s="12"/>
      <c r="L161" s="12"/>
      <c r="M161" s="11"/>
      <c r="N161" s="11"/>
    </row>
    <row r="162" customFormat="false" ht="12.8" hidden="false" customHeight="false" outlineLevel="0" collapsed="false">
      <c r="A162" s="8" t="n">
        <f aca="false">VALUE(Liste!K2566)</f>
        <v>25310</v>
      </c>
      <c r="B162" s="8" t="str">
        <f aca="false">Liste!L2566</f>
        <v>HERIMONCOURT</v>
      </c>
      <c r="C162" s="10" t="str">
        <f aca="true">INDIRECT("Liste!H"&amp;E162)</f>
        <v>RUE DES PRES</v>
      </c>
      <c r="D162" s="10" t="str">
        <f aca="true">INDIRECT("Liste!G"&amp;E162)</f>
        <v> 34</v>
      </c>
      <c r="E162" s="8" t="n">
        <f aca="false">VALUE(REPLACE(_xlfn.FORMULATEXT(B162),1,8,""))</f>
        <v>2566</v>
      </c>
      <c r="F162" s="12" t="str">
        <f aca="false">IF(SMALL($A$2:$A$4160,ROW()-1)&lt;&gt;SMALL($A$2:$A$4160,ROW()-2),VLOOKUP(SMALL($A$2:$A$4160,ROW()-1),$A$2:$D$4160,1,0),"")</f>
        <v/>
      </c>
      <c r="G162" s="12"/>
      <c r="H162" s="12"/>
      <c r="I162" s="12"/>
      <c r="J162" s="12"/>
      <c r="K162" s="12"/>
      <c r="L162" s="12"/>
      <c r="M162" s="11"/>
      <c r="N162" s="11"/>
    </row>
    <row r="163" customFormat="false" ht="12.8" hidden="false" customHeight="false" outlineLevel="0" collapsed="false">
      <c r="A163" s="8" t="n">
        <f aca="false">VALUE(Liste!K2567)</f>
        <v>25310</v>
      </c>
      <c r="B163" s="8" t="str">
        <f aca="false">Liste!L2567</f>
        <v>HERIMONCOURT</v>
      </c>
      <c r="C163" s="10" t="str">
        <f aca="true">INDIRECT("Liste!H"&amp;E163)</f>
        <v>RUE DES PRES</v>
      </c>
      <c r="D163" s="10" t="str">
        <f aca="true">INDIRECT("Liste!G"&amp;E163)</f>
        <v> 34</v>
      </c>
      <c r="E163" s="8" t="n">
        <f aca="false">VALUE(REPLACE(_xlfn.FORMULATEXT(B163),1,8,""))</f>
        <v>2567</v>
      </c>
      <c r="F163" s="12" t="str">
        <f aca="false">IF(SMALL($A$2:$A$4160,ROW()-1)&lt;&gt;SMALL($A$2:$A$4160,ROW()-2),VLOOKUP(SMALL($A$2:$A$4160,ROW()-1),$A$2:$D$4160,1,0),"")</f>
        <v/>
      </c>
      <c r="G163" s="12"/>
      <c r="H163" s="12"/>
      <c r="I163" s="12"/>
      <c r="J163" s="12"/>
      <c r="K163" s="12"/>
      <c r="L163" s="12"/>
      <c r="M163" s="11"/>
      <c r="N163" s="11"/>
    </row>
    <row r="164" customFormat="false" ht="12.8" hidden="false" customHeight="false" outlineLevel="0" collapsed="false">
      <c r="A164" s="8" t="n">
        <f aca="false">VALUE(Liste!K2583)</f>
        <v>25310</v>
      </c>
      <c r="B164" s="8" t="str">
        <f aca="false">Liste!L2583</f>
        <v>HERIMONCOURT</v>
      </c>
      <c r="C164" s="10" t="str">
        <f aca="true">INDIRECT("Liste!H"&amp;E164)</f>
        <v>RUE DES ROCHERS</v>
      </c>
      <c r="D164" s="10" t="str">
        <f aca="true">INDIRECT("Liste!G"&amp;E164)</f>
        <v>   4</v>
      </c>
      <c r="E164" s="8" t="n">
        <f aca="false">VALUE(REPLACE(_xlfn.FORMULATEXT(B164),1,8,""))</f>
        <v>2583</v>
      </c>
      <c r="F164" s="12" t="str">
        <f aca="false">IF(SMALL($A$2:$A$4160,ROW()-1)&lt;&gt;SMALL($A$2:$A$4160,ROW()-2),VLOOKUP(SMALL($A$2:$A$4160,ROW()-1),$A$2:$D$4160,1,0),"")</f>
        <v/>
      </c>
      <c r="G164" s="12"/>
      <c r="H164" s="12"/>
      <c r="I164" s="12"/>
      <c r="J164" s="12"/>
      <c r="K164" s="12"/>
      <c r="L164" s="12"/>
      <c r="M164" s="11"/>
      <c r="N164" s="11"/>
    </row>
    <row r="165" customFormat="false" ht="12.8" hidden="false" customHeight="false" outlineLevel="0" collapsed="false">
      <c r="A165" s="8" t="n">
        <f aca="false">VALUE(Liste!K2585)</f>
        <v>25310</v>
      </c>
      <c r="B165" s="8" t="str">
        <f aca="false">Liste!L2585</f>
        <v>HERIMONCOURT</v>
      </c>
      <c r="C165" s="10" t="str">
        <f aca="true">INDIRECT("Liste!H"&amp;E165)</f>
        <v>RUE DES ROCHERS</v>
      </c>
      <c r="D165" s="10" t="str">
        <f aca="true">INDIRECT("Liste!G"&amp;E165)</f>
        <v>   8</v>
      </c>
      <c r="E165" s="8" t="n">
        <f aca="false">VALUE(REPLACE(_xlfn.FORMULATEXT(B165),1,8,""))</f>
        <v>2585</v>
      </c>
      <c r="F165" s="12" t="str">
        <f aca="false">IF(SMALL($A$2:$A$4160,ROW()-1)&lt;&gt;SMALL($A$2:$A$4160,ROW()-2),VLOOKUP(SMALL($A$2:$A$4160,ROW()-1),$A$2:$D$4160,1,0),"")</f>
        <v/>
      </c>
      <c r="G165" s="12"/>
      <c r="H165" s="12"/>
      <c r="I165" s="12"/>
      <c r="J165" s="12"/>
      <c r="K165" s="12"/>
      <c r="L165" s="12"/>
      <c r="M165" s="11"/>
      <c r="N165" s="11"/>
    </row>
    <row r="166" customFormat="false" ht="12.8" hidden="false" customHeight="false" outlineLevel="0" collapsed="false">
      <c r="A166" s="8" t="n">
        <f aca="false">VALUE(Liste!K2586)</f>
        <v>25310</v>
      </c>
      <c r="B166" s="8" t="str">
        <f aca="false">Liste!L2586</f>
        <v>HERIMONCOURT</v>
      </c>
      <c r="C166" s="10" t="str">
        <f aca="true">INDIRECT("Liste!H"&amp;E166)</f>
        <v>RUE DES ROCHERS</v>
      </c>
      <c r="D166" s="10" t="str">
        <f aca="true">INDIRECT("Liste!G"&amp;E166)</f>
        <v>  1</v>
      </c>
      <c r="E166" s="8" t="n">
        <f aca="false">VALUE(REPLACE(_xlfn.FORMULATEXT(B166),1,8,""))</f>
        <v>2586</v>
      </c>
      <c r="F166" s="12" t="str">
        <f aca="false">IF(SMALL($A$2:$A$4160,ROW()-1)&lt;&gt;SMALL($A$2:$A$4160,ROW()-2),VLOOKUP(SMALL($A$2:$A$4160,ROW()-1),$A$2:$D$4160,1,0),"")</f>
        <v/>
      </c>
      <c r="G166" s="12"/>
      <c r="H166" s="12"/>
      <c r="I166" s="12"/>
      <c r="J166" s="12"/>
      <c r="K166" s="12"/>
      <c r="L166" s="12"/>
      <c r="M166" s="11"/>
      <c r="N166" s="11"/>
    </row>
    <row r="167" customFormat="false" ht="12.8" hidden="false" customHeight="false" outlineLevel="0" collapsed="false">
      <c r="A167" s="8" t="n">
        <f aca="false">VALUE(Liste!K2587)</f>
        <v>25310</v>
      </c>
      <c r="B167" s="8" t="str">
        <f aca="false">Liste!L2587</f>
        <v>HERIMONCOURT</v>
      </c>
      <c r="C167" s="10" t="str">
        <f aca="true">INDIRECT("Liste!H"&amp;E167)</f>
        <v>RUE DES ROCHERS</v>
      </c>
      <c r="D167" s="10" t="str">
        <f aca="true">INDIRECT("Liste!G"&amp;E167)</f>
        <v>  1</v>
      </c>
      <c r="E167" s="8" t="n">
        <f aca="false">VALUE(REPLACE(_xlfn.FORMULATEXT(B167),1,8,""))</f>
        <v>2587</v>
      </c>
      <c r="F167" s="12" t="str">
        <f aca="false">IF(SMALL($A$2:$A$4160,ROW()-1)&lt;&gt;SMALL($A$2:$A$4160,ROW()-2),VLOOKUP(SMALL($A$2:$A$4160,ROW()-1),$A$2:$D$4160,1,0),"")</f>
        <v/>
      </c>
      <c r="G167" s="12"/>
      <c r="H167" s="12"/>
      <c r="I167" s="12"/>
      <c r="J167" s="12"/>
      <c r="K167" s="12"/>
      <c r="L167" s="12"/>
      <c r="M167" s="11"/>
      <c r="N167" s="11"/>
    </row>
    <row r="168" customFormat="false" ht="12.8" hidden="false" customHeight="false" outlineLevel="0" collapsed="false">
      <c r="A168" s="8" t="n">
        <f aca="false">VALUE(Liste!K2588)</f>
        <v>25310</v>
      </c>
      <c r="B168" s="8" t="str">
        <f aca="false">Liste!L2588</f>
        <v>HERIMONCOURT</v>
      </c>
      <c r="C168" s="10" t="str">
        <f aca="true">INDIRECT("Liste!H"&amp;E168)</f>
        <v>RUE DES ROCHERS</v>
      </c>
      <c r="D168" s="10" t="str">
        <f aca="true">INDIRECT("Liste!G"&amp;E168)</f>
        <v>  1</v>
      </c>
      <c r="E168" s="8" t="n">
        <f aca="false">VALUE(REPLACE(_xlfn.FORMULATEXT(B168),1,8,""))</f>
        <v>2588</v>
      </c>
      <c r="F168" s="12" t="str">
        <f aca="false">IF(SMALL($A$2:$A$4160,ROW()-1)&lt;&gt;SMALL($A$2:$A$4160,ROW()-2),VLOOKUP(SMALL($A$2:$A$4160,ROW()-1),$A$2:$D$4160,1,0),"")</f>
        <v/>
      </c>
      <c r="G168" s="12"/>
      <c r="H168" s="12"/>
      <c r="I168" s="12"/>
      <c r="J168" s="12"/>
      <c r="K168" s="12"/>
      <c r="L168" s="12"/>
      <c r="M168" s="11"/>
      <c r="N168" s="11"/>
    </row>
    <row r="169" customFormat="false" ht="12.8" hidden="false" customHeight="false" outlineLevel="0" collapsed="false">
      <c r="A169" s="8" t="n">
        <f aca="false">VALUE(Liste!K2589)</f>
        <v>25310</v>
      </c>
      <c r="B169" s="8" t="str">
        <f aca="false">Liste!L2589</f>
        <v>HERIMONCOURT</v>
      </c>
      <c r="C169" s="10" t="str">
        <f aca="true">INDIRECT("Liste!H"&amp;E169)</f>
        <v>RUE DES ROCHERS</v>
      </c>
      <c r="D169" s="10" t="str">
        <f aca="true">INDIRECT("Liste!G"&amp;E169)</f>
        <v>  1</v>
      </c>
      <c r="E169" s="8" t="n">
        <f aca="false">VALUE(REPLACE(_xlfn.FORMULATEXT(B169),1,8,""))</f>
        <v>2589</v>
      </c>
      <c r="F169" s="12" t="str">
        <f aca="false">IF(SMALL($A$2:$A$4160,ROW()-1)&lt;&gt;SMALL($A$2:$A$4160,ROW()-2),VLOOKUP(SMALL($A$2:$A$4160,ROW()-1),$A$2:$D$4160,1,0),"")</f>
        <v/>
      </c>
      <c r="G169" s="12"/>
      <c r="H169" s="12"/>
      <c r="I169" s="12"/>
      <c r="J169" s="12"/>
      <c r="K169" s="12"/>
      <c r="L169" s="12"/>
      <c r="M169" s="11"/>
      <c r="N169" s="11"/>
    </row>
    <row r="170" customFormat="false" ht="12.8" hidden="false" customHeight="false" outlineLevel="0" collapsed="false">
      <c r="A170" s="8" t="n">
        <f aca="false">VALUE(Liste!K2590)</f>
        <v>25310</v>
      </c>
      <c r="B170" s="8" t="str">
        <f aca="false">Liste!L2590</f>
        <v>HERIMONCOURT</v>
      </c>
      <c r="C170" s="10" t="str">
        <f aca="true">INDIRECT("Liste!H"&amp;E170)</f>
        <v>RUE DES ROCHERS</v>
      </c>
      <c r="D170" s="10" t="str">
        <f aca="true">INDIRECT("Liste!G"&amp;E170)</f>
        <v>  1</v>
      </c>
      <c r="E170" s="8" t="n">
        <f aca="false">VALUE(REPLACE(_xlfn.FORMULATEXT(B170),1,8,""))</f>
        <v>2590</v>
      </c>
      <c r="F170" s="12" t="str">
        <f aca="false">IF(SMALL($A$2:$A$4160,ROW()-1)&lt;&gt;SMALL($A$2:$A$4160,ROW()-2),VLOOKUP(SMALL($A$2:$A$4160,ROW()-1),$A$2:$D$4160,1,0),"")</f>
        <v/>
      </c>
      <c r="G170" s="12"/>
      <c r="H170" s="12"/>
      <c r="I170" s="12"/>
      <c r="J170" s="12"/>
      <c r="K170" s="12"/>
      <c r="L170" s="12"/>
      <c r="M170" s="11"/>
      <c r="N170" s="11"/>
    </row>
    <row r="171" customFormat="false" ht="12.8" hidden="false" customHeight="false" outlineLevel="0" collapsed="false">
      <c r="A171" s="8" t="n">
        <f aca="false">VALUE(Liste!K2584)</f>
        <v>25310</v>
      </c>
      <c r="B171" s="8" t="str">
        <f aca="false">Liste!L2584</f>
        <v>HERIMONCOURT</v>
      </c>
      <c r="C171" s="10" t="str">
        <f aca="true">INDIRECT("Liste!H"&amp;E171)</f>
        <v>RUE DES ROCHERS</v>
      </c>
      <c r="D171" s="10" t="str">
        <f aca="true">INDIRECT("Liste!G"&amp;E171)</f>
        <v>  4</v>
      </c>
      <c r="E171" s="8" t="n">
        <f aca="false">VALUE(REPLACE(_xlfn.FORMULATEXT(B171),1,8,""))</f>
        <v>2584</v>
      </c>
      <c r="F171" s="12" t="str">
        <f aca="false">IF(SMALL($A$2:$A$4160,ROW()-1)&lt;&gt;SMALL($A$2:$A$4160,ROW()-2),VLOOKUP(SMALL($A$2:$A$4160,ROW()-1),$A$2:$D$4160,1,0),"")</f>
        <v/>
      </c>
      <c r="G171" s="12"/>
      <c r="H171" s="12"/>
      <c r="I171" s="12"/>
      <c r="J171" s="12"/>
      <c r="K171" s="12"/>
      <c r="L171" s="12"/>
      <c r="M171" s="11"/>
      <c r="N171" s="11"/>
    </row>
    <row r="172" customFormat="false" ht="12.8" hidden="false" customHeight="false" outlineLevel="0" collapsed="false">
      <c r="A172" s="8" t="n">
        <f aca="false">VALUE(Liste!K2655)</f>
        <v>25310</v>
      </c>
      <c r="B172" s="8" t="str">
        <f aca="false">Liste!L2655</f>
        <v>HERIMONCOURT</v>
      </c>
      <c r="C172" s="10" t="str">
        <f aca="true">INDIRECT("Liste!H"&amp;E172)</f>
        <v>RUE DES VERGERS</v>
      </c>
      <c r="D172" s="10" t="str">
        <f aca="true">INDIRECT("Liste!G"&amp;E172)</f>
        <v>  3</v>
      </c>
      <c r="E172" s="8" t="n">
        <f aca="false">VALUE(REPLACE(_xlfn.FORMULATEXT(B172),1,8,""))</f>
        <v>2655</v>
      </c>
      <c r="F172" s="12" t="str">
        <f aca="false">IF(SMALL($A$2:$A$4160,ROW()-1)&lt;&gt;SMALL($A$2:$A$4160,ROW()-2),VLOOKUP(SMALL($A$2:$A$4160,ROW()-1),$A$2:$D$4160,1,0),"")</f>
        <v/>
      </c>
      <c r="G172" s="12"/>
      <c r="H172" s="12"/>
      <c r="I172" s="12"/>
      <c r="J172" s="12"/>
      <c r="K172" s="12"/>
      <c r="L172" s="12"/>
      <c r="M172" s="11"/>
      <c r="N172" s="11"/>
    </row>
    <row r="173" customFormat="false" ht="12.8" hidden="false" customHeight="false" outlineLevel="0" collapsed="false">
      <c r="A173" s="8" t="n">
        <f aca="false">VALUE(Liste!K2712)</f>
        <v>25310</v>
      </c>
      <c r="B173" s="8" t="str">
        <f aca="false">Liste!L2712</f>
        <v>HERIMONCOURT</v>
      </c>
      <c r="C173" s="10" t="str">
        <f aca="true">INDIRECT("Liste!H"&amp;E173)</f>
        <v>RUE DU 17 NOVEMBRE</v>
      </c>
      <c r="D173" s="10" t="str">
        <f aca="true">INDIRECT("Liste!G"&amp;E173)</f>
        <v>  2</v>
      </c>
      <c r="E173" s="8" t="n">
        <f aca="false">VALUE(REPLACE(_xlfn.FORMULATEXT(B173),1,8,""))</f>
        <v>2712</v>
      </c>
      <c r="F173" s="12" t="str">
        <f aca="false">IF(SMALL($A$2:$A$4160,ROW()-1)&lt;&gt;SMALL($A$2:$A$4160,ROW()-2),VLOOKUP(SMALL($A$2:$A$4160,ROW()-1),$A$2:$D$4160,1,0),"")</f>
        <v/>
      </c>
      <c r="G173" s="12"/>
      <c r="H173" s="12"/>
      <c r="I173" s="12"/>
      <c r="J173" s="12"/>
      <c r="K173" s="12"/>
      <c r="L173" s="12"/>
      <c r="M173" s="11"/>
      <c r="N173" s="11"/>
    </row>
    <row r="174" customFormat="false" ht="12.8" hidden="false" customHeight="false" outlineLevel="0" collapsed="false">
      <c r="A174" s="8" t="n">
        <f aca="false">VALUE(Liste!K2710)</f>
        <v>25310</v>
      </c>
      <c r="B174" s="8" t="str">
        <f aca="false">Liste!L2710</f>
        <v>HERIMONCOURT</v>
      </c>
      <c r="C174" s="10" t="str">
        <f aca="true">INDIRECT("Liste!H"&amp;E174)</f>
        <v>RUE DU 17 NOVEMBRE</v>
      </c>
      <c r="D174" s="10" t="str">
        <f aca="true">INDIRECT("Liste!G"&amp;E174)</f>
        <v>  4</v>
      </c>
      <c r="E174" s="8" t="n">
        <f aca="false">VALUE(REPLACE(_xlfn.FORMULATEXT(B174),1,8,""))</f>
        <v>2710</v>
      </c>
      <c r="F174" s="12" t="str">
        <f aca="false">IF(SMALL($A$2:$A$4160,ROW()-1)&lt;&gt;SMALL($A$2:$A$4160,ROW()-2),VLOOKUP(SMALL($A$2:$A$4160,ROW()-1),$A$2:$D$4160,1,0),"")</f>
        <v/>
      </c>
      <c r="G174" s="12"/>
      <c r="H174" s="12"/>
      <c r="I174" s="12"/>
      <c r="J174" s="12"/>
      <c r="K174" s="12"/>
      <c r="L174" s="12"/>
      <c r="M174" s="11"/>
      <c r="N174" s="11"/>
    </row>
    <row r="175" customFormat="false" ht="12.8" hidden="false" customHeight="false" outlineLevel="0" collapsed="false">
      <c r="A175" s="8" t="n">
        <f aca="false">VALUE(Liste!K2711)</f>
        <v>25310</v>
      </c>
      <c r="B175" s="8" t="str">
        <f aca="false">Liste!L2711</f>
        <v>HERIMONCOURT</v>
      </c>
      <c r="C175" s="10" t="str">
        <f aca="true">INDIRECT("Liste!H"&amp;E175)</f>
        <v>RUE DU 17 NOVEMBRE</v>
      </c>
      <c r="D175" s="10" t="str">
        <f aca="true">INDIRECT("Liste!G"&amp;E175)</f>
        <v>  4</v>
      </c>
      <c r="E175" s="8" t="n">
        <f aca="false">VALUE(REPLACE(_xlfn.FORMULATEXT(B175),1,8,""))</f>
        <v>2711</v>
      </c>
      <c r="F175" s="12" t="str">
        <f aca="false">IF(SMALL($A$2:$A$4160,ROW()-1)&lt;&gt;SMALL($A$2:$A$4160,ROW()-2),VLOOKUP(SMALL($A$2:$A$4160,ROW()-1),$A$2:$D$4160,1,0),"")</f>
        <v/>
      </c>
      <c r="G175" s="12"/>
      <c r="H175" s="12"/>
      <c r="I175" s="12"/>
      <c r="J175" s="12"/>
      <c r="K175" s="12"/>
      <c r="L175" s="12"/>
      <c r="M175" s="11"/>
      <c r="N175" s="11"/>
    </row>
    <row r="176" customFormat="false" ht="12.8" hidden="false" customHeight="false" outlineLevel="0" collapsed="false">
      <c r="A176" s="8" t="n">
        <f aca="false">VALUE(Liste!K2709)</f>
        <v>25310</v>
      </c>
      <c r="B176" s="8" t="str">
        <f aca="false">Liste!L2709</f>
        <v>HERIMONCOURT</v>
      </c>
      <c r="C176" s="10" t="str">
        <f aca="true">INDIRECT("Liste!H"&amp;E176)</f>
        <v>RUE DU 17 NOVEMBRE</v>
      </c>
      <c r="D176" s="10" t="str">
        <f aca="true">INDIRECT("Liste!G"&amp;E176)</f>
        <v> 10</v>
      </c>
      <c r="E176" s="8" t="n">
        <f aca="false">VALUE(REPLACE(_xlfn.FORMULATEXT(B176),1,8,""))</f>
        <v>2709</v>
      </c>
      <c r="F176" s="12" t="str">
        <f aca="false">IF(SMALL($A$2:$A$4160,ROW()-1)&lt;&gt;SMALL($A$2:$A$4160,ROW()-2),VLOOKUP(SMALL($A$2:$A$4160,ROW()-1),$A$2:$D$4160,1,0),"")</f>
        <v/>
      </c>
      <c r="G176" s="12"/>
      <c r="H176" s="12"/>
      <c r="I176" s="12"/>
      <c r="J176" s="12"/>
      <c r="K176" s="12"/>
      <c r="L176" s="12"/>
      <c r="M176" s="11"/>
      <c r="N176" s="11"/>
    </row>
    <row r="177" customFormat="false" ht="12.8" hidden="false" customHeight="false" outlineLevel="0" collapsed="false">
      <c r="A177" s="8" t="n">
        <f aca="false">VALUE(Liste!K2708)</f>
        <v>25310</v>
      </c>
      <c r="B177" s="8" t="str">
        <f aca="false">Liste!L2708</f>
        <v>HERIMONCOURT</v>
      </c>
      <c r="C177" s="10" t="str">
        <f aca="true">INDIRECT("Liste!H"&amp;E177)</f>
        <v>RUE DU 17 NOVEMBRE</v>
      </c>
      <c r="D177" s="10" t="str">
        <f aca="true">INDIRECT("Liste!G"&amp;E177)</f>
        <v> 12B</v>
      </c>
      <c r="E177" s="8" t="n">
        <f aca="false">VALUE(REPLACE(_xlfn.FORMULATEXT(B177),1,8,""))</f>
        <v>2708</v>
      </c>
      <c r="F177" s="12" t="str">
        <f aca="false">IF(SMALL($A$2:$A$4160,ROW()-1)&lt;&gt;SMALL($A$2:$A$4160,ROW()-2),VLOOKUP(SMALL($A$2:$A$4160,ROW()-1),$A$2:$D$4160,1,0),"")</f>
        <v/>
      </c>
      <c r="G177" s="12"/>
      <c r="H177" s="12"/>
      <c r="I177" s="12"/>
      <c r="J177" s="12"/>
      <c r="K177" s="12"/>
      <c r="L177" s="12"/>
      <c r="M177" s="11"/>
      <c r="N177" s="11"/>
    </row>
    <row r="178" customFormat="false" ht="12.8" hidden="false" customHeight="false" outlineLevel="0" collapsed="false">
      <c r="A178" s="8" t="n">
        <f aca="false">VALUE(Liste!K2705)</f>
        <v>25310</v>
      </c>
      <c r="B178" s="8" t="str">
        <f aca="false">Liste!L2705</f>
        <v>HERIMONCOURT</v>
      </c>
      <c r="C178" s="10" t="str">
        <f aca="true">INDIRECT("Liste!H"&amp;E178)</f>
        <v>RUE DU 17 NOVEMBRE</v>
      </c>
      <c r="D178" s="10" t="str">
        <f aca="true">INDIRECT("Liste!G"&amp;E178)</f>
        <v> 42</v>
      </c>
      <c r="E178" s="8" t="n">
        <f aca="false">VALUE(REPLACE(_xlfn.FORMULATEXT(B178),1,8,""))</f>
        <v>2705</v>
      </c>
      <c r="F178" s="12" t="str">
        <f aca="false">IF(SMALL($A$2:$A$4160,ROW()-1)&lt;&gt;SMALL($A$2:$A$4160,ROW()-2),VLOOKUP(SMALL($A$2:$A$4160,ROW()-1),$A$2:$D$4160,1,0),"")</f>
        <v/>
      </c>
      <c r="G178" s="12"/>
      <c r="H178" s="12"/>
      <c r="I178" s="12"/>
      <c r="J178" s="12"/>
      <c r="K178" s="12"/>
      <c r="L178" s="12"/>
      <c r="M178" s="11"/>
      <c r="N178" s="11"/>
    </row>
    <row r="179" customFormat="false" ht="12.8" hidden="false" customHeight="false" outlineLevel="0" collapsed="false">
      <c r="A179" s="8" t="n">
        <f aca="false">VALUE(Liste!K2706)</f>
        <v>25310</v>
      </c>
      <c r="B179" s="8" t="str">
        <f aca="false">Liste!L2706</f>
        <v>HERIMONCOURT</v>
      </c>
      <c r="C179" s="10" t="str">
        <f aca="true">INDIRECT("Liste!H"&amp;E179)</f>
        <v>RUE DU 17 NOVEMBRE</v>
      </c>
      <c r="D179" s="10" t="str">
        <f aca="true">INDIRECT("Liste!G"&amp;E179)</f>
        <v> 42</v>
      </c>
      <c r="E179" s="8" t="n">
        <f aca="false">VALUE(REPLACE(_xlfn.FORMULATEXT(B179),1,8,""))</f>
        <v>2706</v>
      </c>
      <c r="F179" s="12" t="str">
        <f aca="false">IF(SMALL($A$2:$A$4160,ROW()-1)&lt;&gt;SMALL($A$2:$A$4160,ROW()-2),VLOOKUP(SMALL($A$2:$A$4160,ROW()-1),$A$2:$D$4160,1,0),"")</f>
        <v/>
      </c>
      <c r="G179" s="12"/>
      <c r="H179" s="12"/>
      <c r="I179" s="12"/>
      <c r="J179" s="12"/>
      <c r="K179" s="12"/>
      <c r="L179" s="12"/>
      <c r="M179" s="11"/>
      <c r="N179" s="11"/>
    </row>
    <row r="180" customFormat="false" ht="12.8" hidden="false" customHeight="false" outlineLevel="0" collapsed="false">
      <c r="A180" s="8" t="n">
        <f aca="false">VALUE(Liste!K2707)</f>
        <v>25310</v>
      </c>
      <c r="B180" s="8" t="str">
        <f aca="false">Liste!L2707</f>
        <v>HERIMONCOURT</v>
      </c>
      <c r="C180" s="10" t="str">
        <f aca="true">INDIRECT("Liste!H"&amp;E180)</f>
        <v>RUE DU 17 NOVEMBRE</v>
      </c>
      <c r="D180" s="10" t="str">
        <f aca="true">INDIRECT("Liste!G"&amp;E180)</f>
        <v> 42</v>
      </c>
      <c r="E180" s="8" t="n">
        <f aca="false">VALUE(REPLACE(_xlfn.FORMULATEXT(B180),1,8,""))</f>
        <v>2707</v>
      </c>
      <c r="F180" s="12" t="str">
        <f aca="false">IF(SMALL($A$2:$A$4160,ROW()-1)&lt;&gt;SMALL($A$2:$A$4160,ROW()-2),VLOOKUP(SMALL($A$2:$A$4160,ROW()-1),$A$2:$D$4160,1,0),"")</f>
        <v/>
      </c>
      <c r="G180" s="12"/>
      <c r="H180" s="12"/>
      <c r="I180" s="12"/>
      <c r="J180" s="12"/>
      <c r="K180" s="12"/>
      <c r="L180" s="12"/>
      <c r="M180" s="11"/>
      <c r="N180" s="11"/>
    </row>
    <row r="181" customFormat="false" ht="12.8" hidden="false" customHeight="false" outlineLevel="0" collapsed="false">
      <c r="A181" s="8" t="n">
        <f aca="false">VALUE(Liste!K2771)</f>
        <v>25310</v>
      </c>
      <c r="B181" s="8" t="str">
        <f aca="false">Liste!L2771</f>
        <v>HERIMONCOURT</v>
      </c>
      <c r="C181" s="10" t="str">
        <f aca="true">INDIRECT("Liste!H"&amp;E181)</f>
        <v>RUE DU 9EME ZOUAVES</v>
      </c>
      <c r="D181" s="10" t="str">
        <f aca="true">INDIRECT("Liste!G"&amp;E181)</f>
        <v>  4</v>
      </c>
      <c r="E181" s="8" t="n">
        <f aca="false">VALUE(REPLACE(_xlfn.FORMULATEXT(B181),1,8,""))</f>
        <v>2771</v>
      </c>
      <c r="F181" s="12" t="str">
        <f aca="false">IF(SMALL($A$2:$A$4160,ROW()-1)&lt;&gt;SMALL($A$2:$A$4160,ROW()-2),VLOOKUP(SMALL($A$2:$A$4160,ROW()-1),$A$2:$D$4160,1,0),"")</f>
        <v/>
      </c>
      <c r="G181" s="12"/>
      <c r="H181" s="12"/>
      <c r="I181" s="12"/>
      <c r="J181" s="12"/>
      <c r="K181" s="12"/>
      <c r="L181" s="12"/>
      <c r="M181" s="11"/>
      <c r="N181" s="11"/>
    </row>
    <row r="182" customFormat="false" ht="12.8" hidden="false" customHeight="false" outlineLevel="0" collapsed="false">
      <c r="A182" s="8" t="n">
        <f aca="false">VALUE(Liste!K2772)</f>
        <v>25310</v>
      </c>
      <c r="B182" s="8" t="str">
        <f aca="false">Liste!L2772</f>
        <v>HERIMONCOURT</v>
      </c>
      <c r="C182" s="10" t="str">
        <f aca="true">INDIRECT("Liste!H"&amp;E182)</f>
        <v>RUE DU 9EME ZOUAVES</v>
      </c>
      <c r="D182" s="10" t="str">
        <f aca="true">INDIRECT("Liste!G"&amp;E182)</f>
        <v>  8</v>
      </c>
      <c r="E182" s="8" t="n">
        <f aca="false">VALUE(REPLACE(_xlfn.FORMULATEXT(B182),1,8,""))</f>
        <v>2772</v>
      </c>
      <c r="F182" s="12" t="str">
        <f aca="false">IF(SMALL($A$2:$A$4160,ROW()-1)&lt;&gt;SMALL($A$2:$A$4160,ROW()-2),VLOOKUP(SMALL($A$2:$A$4160,ROW()-1),$A$2:$D$4160,1,0),"")</f>
        <v/>
      </c>
      <c r="G182" s="12"/>
      <c r="H182" s="12"/>
      <c r="I182" s="12"/>
      <c r="J182" s="12"/>
      <c r="K182" s="12"/>
      <c r="L182" s="12"/>
      <c r="M182" s="11"/>
      <c r="N182" s="11"/>
    </row>
    <row r="183" customFormat="false" ht="12.8" hidden="false" customHeight="false" outlineLevel="0" collapsed="false">
      <c r="A183" s="8" t="n">
        <f aca="false">VALUE(Liste!K2773)</f>
        <v>25310</v>
      </c>
      <c r="B183" s="8" t="str">
        <f aca="false">Liste!L2773</f>
        <v>HERIMONCOURT</v>
      </c>
      <c r="C183" s="10" t="str">
        <f aca="true">INDIRECT("Liste!H"&amp;E183)</f>
        <v>RUE DU 9EME ZOUAVES</v>
      </c>
      <c r="D183" s="10" t="str">
        <f aca="true">INDIRECT("Liste!G"&amp;E183)</f>
        <v> 10B</v>
      </c>
      <c r="E183" s="8" t="n">
        <f aca="false">VALUE(REPLACE(_xlfn.FORMULATEXT(B183),1,8,""))</f>
        <v>2773</v>
      </c>
      <c r="F183" s="12" t="str">
        <f aca="false">IF(SMALL($A$2:$A$4160,ROW()-1)&lt;&gt;SMALL($A$2:$A$4160,ROW()-2),VLOOKUP(SMALL($A$2:$A$4160,ROW()-1),$A$2:$D$4160,1,0),"")</f>
        <v/>
      </c>
      <c r="G183" s="12"/>
      <c r="H183" s="12"/>
      <c r="I183" s="12"/>
      <c r="J183" s="12"/>
      <c r="K183" s="12"/>
      <c r="L183" s="12"/>
      <c r="M183" s="11"/>
      <c r="N183" s="11"/>
    </row>
    <row r="184" customFormat="false" ht="12.8" hidden="false" customHeight="false" outlineLevel="0" collapsed="false">
      <c r="A184" s="8" t="n">
        <f aca="false">VALUE(Liste!K2775)</f>
        <v>25310</v>
      </c>
      <c r="B184" s="8" t="str">
        <f aca="false">Liste!L2775</f>
        <v>HERIMONCOURT</v>
      </c>
      <c r="C184" s="10" t="str">
        <f aca="true">INDIRECT("Liste!H"&amp;E184)</f>
        <v>RUE DU 9EME ZOUAVES</v>
      </c>
      <c r="D184" s="10" t="str">
        <f aca="true">INDIRECT("Liste!G"&amp;E184)</f>
        <v> 11</v>
      </c>
      <c r="E184" s="8" t="n">
        <f aca="false">VALUE(REPLACE(_xlfn.FORMULATEXT(B184),1,8,""))</f>
        <v>2775</v>
      </c>
      <c r="F184" s="12" t="str">
        <f aca="false">IF(SMALL($A$2:$A$4160,ROW()-1)&lt;&gt;SMALL($A$2:$A$4160,ROW()-2),VLOOKUP(SMALL($A$2:$A$4160,ROW()-1),$A$2:$D$4160,1,0),"")</f>
        <v/>
      </c>
      <c r="G184" s="12"/>
      <c r="H184" s="12"/>
      <c r="I184" s="12"/>
      <c r="J184" s="12"/>
      <c r="K184" s="12"/>
      <c r="L184" s="12"/>
      <c r="M184" s="11"/>
      <c r="N184" s="11"/>
    </row>
    <row r="185" customFormat="false" ht="12.8" hidden="false" customHeight="false" outlineLevel="0" collapsed="false">
      <c r="A185" s="8" t="n">
        <f aca="false">VALUE(Liste!K2774)</f>
        <v>25310</v>
      </c>
      <c r="B185" s="8" t="str">
        <f aca="false">Liste!L2774</f>
        <v>HERIMONCOURT</v>
      </c>
      <c r="C185" s="10" t="str">
        <f aca="true">INDIRECT("Liste!H"&amp;E185)</f>
        <v>RUE DU 9EME ZOUAVES</v>
      </c>
      <c r="D185" s="10" t="str">
        <f aca="true">INDIRECT("Liste!G"&amp;E185)</f>
        <v> 20</v>
      </c>
      <c r="E185" s="8" t="n">
        <f aca="false">VALUE(REPLACE(_xlfn.FORMULATEXT(B185),1,8,""))</f>
        <v>2774</v>
      </c>
      <c r="F185" s="12" t="str">
        <f aca="false">IF(SMALL($A$2:$A$4160,ROW()-1)&lt;&gt;SMALL($A$2:$A$4160,ROW()-2),VLOOKUP(SMALL($A$2:$A$4160,ROW()-1),$A$2:$D$4160,1,0),"")</f>
        <v/>
      </c>
      <c r="G185" s="12"/>
      <c r="H185" s="12"/>
      <c r="I185" s="12"/>
      <c r="J185" s="12"/>
      <c r="K185" s="12"/>
      <c r="L185" s="12"/>
      <c r="M185" s="11"/>
      <c r="N185" s="11"/>
    </row>
    <row r="186" customFormat="false" ht="12.8" hidden="false" customHeight="false" outlineLevel="0" collapsed="false">
      <c r="A186" s="8" t="n">
        <f aca="false">VALUE(Liste!K2796)</f>
        <v>25310</v>
      </c>
      <c r="B186" s="8" t="str">
        <f aca="false">Liste!L2796</f>
        <v>HERIMONCOURT</v>
      </c>
      <c r="C186" s="10" t="str">
        <f aca="true">INDIRECT("Liste!H"&amp;E186)</f>
        <v>RUE DU BESSOT</v>
      </c>
      <c r="D186" s="10" t="str">
        <f aca="true">INDIRECT("Liste!G"&amp;E186)</f>
        <v>  3</v>
      </c>
      <c r="E186" s="8" t="n">
        <f aca="false">VALUE(REPLACE(_xlfn.FORMULATEXT(B186),1,8,""))</f>
        <v>2796</v>
      </c>
      <c r="F186" s="12" t="str">
        <f aca="false">IF(SMALL($A$2:$A$4160,ROW()-1)&lt;&gt;SMALL($A$2:$A$4160,ROW()-2),VLOOKUP(SMALL($A$2:$A$4160,ROW()-1),$A$2:$D$4160,1,0),"")</f>
        <v/>
      </c>
      <c r="G186" s="12"/>
      <c r="H186" s="12"/>
      <c r="I186" s="12"/>
      <c r="J186" s="12"/>
      <c r="K186" s="12"/>
      <c r="L186" s="12"/>
      <c r="M186" s="11"/>
      <c r="N186" s="11"/>
    </row>
    <row r="187" customFormat="false" ht="12.8" hidden="false" customHeight="false" outlineLevel="0" collapsed="false">
      <c r="A187" s="8" t="n">
        <f aca="false">VALUE(Liste!K2797)</f>
        <v>25310</v>
      </c>
      <c r="B187" s="8" t="str">
        <f aca="false">Liste!L2797</f>
        <v>HERIMONCOURT</v>
      </c>
      <c r="C187" s="10" t="str">
        <f aca="true">INDIRECT("Liste!H"&amp;E187)</f>
        <v>RUE DU BESSOT</v>
      </c>
      <c r="D187" s="10" t="str">
        <f aca="true">INDIRECT("Liste!G"&amp;E187)</f>
        <v>  3</v>
      </c>
      <c r="E187" s="8" t="n">
        <f aca="false">VALUE(REPLACE(_xlfn.FORMULATEXT(B187),1,8,""))</f>
        <v>2797</v>
      </c>
      <c r="F187" s="12" t="str">
        <f aca="false">IF(SMALL($A$2:$A$4160,ROW()-1)&lt;&gt;SMALL($A$2:$A$4160,ROW()-2),VLOOKUP(SMALL($A$2:$A$4160,ROW()-1),$A$2:$D$4160,1,0),"")</f>
        <v/>
      </c>
      <c r="G187" s="12"/>
      <c r="H187" s="12"/>
      <c r="I187" s="12"/>
      <c r="J187" s="12"/>
      <c r="K187" s="12"/>
      <c r="L187" s="12"/>
      <c r="M187" s="11"/>
      <c r="N187" s="11"/>
    </row>
    <row r="188" customFormat="false" ht="12.8" hidden="false" customHeight="false" outlineLevel="0" collapsed="false">
      <c r="A188" s="8" t="n">
        <f aca="false">VALUE(Liste!K2836)</f>
        <v>25310</v>
      </c>
      <c r="B188" s="8" t="str">
        <f aca="false">Liste!L2836</f>
        <v>HERIMONCOURT</v>
      </c>
      <c r="C188" s="10" t="str">
        <f aca="true">INDIRECT("Liste!H"&amp;E188)</f>
        <v>RUE DU CAPITAINE FINANCE</v>
      </c>
      <c r="D188" s="10" t="str">
        <f aca="true">INDIRECT("Liste!G"&amp;E188)</f>
        <v>  1</v>
      </c>
      <c r="E188" s="8" t="n">
        <f aca="false">VALUE(REPLACE(_xlfn.FORMULATEXT(B188),1,8,""))</f>
        <v>2836</v>
      </c>
      <c r="F188" s="12" t="str">
        <f aca="false">IF(SMALL($A$2:$A$4160,ROW()-1)&lt;&gt;SMALL($A$2:$A$4160,ROW()-2),VLOOKUP(SMALL($A$2:$A$4160,ROW()-1),$A$2:$D$4160,1,0),"")</f>
        <v/>
      </c>
      <c r="G188" s="12"/>
      <c r="H188" s="12"/>
      <c r="I188" s="12"/>
      <c r="J188" s="12"/>
      <c r="K188" s="12"/>
      <c r="L188" s="12"/>
      <c r="M188" s="11"/>
      <c r="N188" s="11"/>
    </row>
    <row r="189" customFormat="false" ht="12.8" hidden="false" customHeight="false" outlineLevel="0" collapsed="false">
      <c r="A189" s="8" t="n">
        <f aca="false">VALUE(Liste!K2833)</f>
        <v>25310</v>
      </c>
      <c r="B189" s="8" t="str">
        <f aca="false">Liste!L2833</f>
        <v>HERIMONCOURT</v>
      </c>
      <c r="C189" s="10" t="str">
        <f aca="true">INDIRECT("Liste!H"&amp;E189)</f>
        <v>RUE DU CAPITAINE FINANCE</v>
      </c>
      <c r="D189" s="10" t="str">
        <f aca="true">INDIRECT("Liste!G"&amp;E189)</f>
        <v>  9</v>
      </c>
      <c r="E189" s="8" t="n">
        <f aca="false">VALUE(REPLACE(_xlfn.FORMULATEXT(B189),1,8,""))</f>
        <v>2833</v>
      </c>
      <c r="F189" s="12" t="str">
        <f aca="false">IF(SMALL($A$2:$A$4160,ROW()-1)&lt;&gt;SMALL($A$2:$A$4160,ROW()-2),VLOOKUP(SMALL($A$2:$A$4160,ROW()-1),$A$2:$D$4160,1,0),"")</f>
        <v/>
      </c>
      <c r="G189" s="12"/>
      <c r="H189" s="12"/>
      <c r="I189" s="12"/>
      <c r="J189" s="12"/>
      <c r="K189" s="12"/>
      <c r="L189" s="12"/>
      <c r="M189" s="11"/>
      <c r="N189" s="11"/>
    </row>
    <row r="190" customFormat="false" ht="12.8" hidden="false" customHeight="false" outlineLevel="0" collapsed="false">
      <c r="A190" s="8" t="n">
        <f aca="false">VALUE(Liste!K2834)</f>
        <v>25310</v>
      </c>
      <c r="B190" s="8" t="str">
        <f aca="false">Liste!L2834</f>
        <v>HERIMONCOURT</v>
      </c>
      <c r="C190" s="10" t="str">
        <f aca="true">INDIRECT("Liste!H"&amp;E190)</f>
        <v>RUE DU CAPITAINE FINANCE</v>
      </c>
      <c r="D190" s="10" t="str">
        <f aca="true">INDIRECT("Liste!G"&amp;E190)</f>
        <v>  9</v>
      </c>
      <c r="E190" s="8" t="n">
        <f aca="false">VALUE(REPLACE(_xlfn.FORMULATEXT(B190),1,8,""))</f>
        <v>2834</v>
      </c>
      <c r="F190" s="12" t="str">
        <f aca="false">IF(SMALL($A$2:$A$4160,ROW()-1)&lt;&gt;SMALL($A$2:$A$4160,ROW()-2),VLOOKUP(SMALL($A$2:$A$4160,ROW()-1),$A$2:$D$4160,1,0),"")</f>
        <v/>
      </c>
      <c r="G190" s="12"/>
      <c r="H190" s="12"/>
      <c r="I190" s="12"/>
      <c r="J190" s="12"/>
      <c r="K190" s="12"/>
      <c r="L190" s="12"/>
      <c r="M190" s="11"/>
      <c r="N190" s="11"/>
    </row>
    <row r="191" customFormat="false" ht="12.8" hidden="false" customHeight="false" outlineLevel="0" collapsed="false">
      <c r="A191" s="8" t="n">
        <f aca="false">VALUE(Liste!K2835)</f>
        <v>25310</v>
      </c>
      <c r="B191" s="8" t="str">
        <f aca="false">Liste!L2835</f>
        <v>HERIMONCOURT</v>
      </c>
      <c r="C191" s="10" t="str">
        <f aca="true">INDIRECT("Liste!H"&amp;E191)</f>
        <v>RUE DU CAPITAINE FINANCE</v>
      </c>
      <c r="D191" s="10" t="str">
        <f aca="true">INDIRECT("Liste!G"&amp;E191)</f>
        <v>  9</v>
      </c>
      <c r="E191" s="8" t="n">
        <f aca="false">VALUE(REPLACE(_xlfn.FORMULATEXT(B191),1,8,""))</f>
        <v>2835</v>
      </c>
      <c r="F191" s="12" t="str">
        <f aca="false">IF(SMALL($A$2:$A$4160,ROW()-1)&lt;&gt;SMALL($A$2:$A$4160,ROW()-2),VLOOKUP(SMALL($A$2:$A$4160,ROW()-1),$A$2:$D$4160,1,0),"")</f>
        <v/>
      </c>
      <c r="G191" s="12"/>
      <c r="H191" s="12"/>
      <c r="I191" s="12"/>
      <c r="J191" s="12"/>
      <c r="K191" s="12"/>
      <c r="L191" s="12"/>
      <c r="M191" s="11"/>
      <c r="N191" s="11"/>
    </row>
    <row r="192" customFormat="false" ht="12.8" hidden="false" customHeight="false" outlineLevel="0" collapsed="false">
      <c r="A192" s="8" t="n">
        <f aca="false">VALUE(Liste!K2829)</f>
        <v>25310</v>
      </c>
      <c r="B192" s="8" t="str">
        <f aca="false">Liste!L2829</f>
        <v>HERIMONCOURT</v>
      </c>
      <c r="C192" s="10" t="str">
        <f aca="true">INDIRECT("Liste!H"&amp;E192)</f>
        <v>RUE DU CAPITAINE FINANCE</v>
      </c>
      <c r="D192" s="10" t="str">
        <f aca="true">INDIRECT("Liste!G"&amp;E192)</f>
        <v> 12</v>
      </c>
      <c r="E192" s="8" t="n">
        <f aca="false">VALUE(REPLACE(_xlfn.FORMULATEXT(B192),1,8,""))</f>
        <v>2829</v>
      </c>
      <c r="F192" s="12" t="str">
        <f aca="false">IF(SMALL($A$2:$A$4160,ROW()-1)&lt;&gt;SMALL($A$2:$A$4160,ROW()-2),VLOOKUP(SMALL($A$2:$A$4160,ROW()-1),$A$2:$D$4160,1,0),"")</f>
        <v/>
      </c>
      <c r="G192" s="12"/>
      <c r="H192" s="12"/>
      <c r="I192" s="12"/>
      <c r="J192" s="12"/>
      <c r="K192" s="12"/>
      <c r="L192" s="12"/>
      <c r="M192" s="11"/>
      <c r="N192" s="11"/>
    </row>
    <row r="193" customFormat="false" ht="12.8" hidden="false" customHeight="false" outlineLevel="0" collapsed="false">
      <c r="A193" s="8" t="n">
        <f aca="false">VALUE(Liste!K2830)</f>
        <v>25310</v>
      </c>
      <c r="B193" s="8" t="str">
        <f aca="false">Liste!L2830</f>
        <v>HERIMONCOURT</v>
      </c>
      <c r="C193" s="10" t="str">
        <f aca="true">INDIRECT("Liste!H"&amp;E193)</f>
        <v>RUE DU CAPITAINE FINANCE</v>
      </c>
      <c r="D193" s="10" t="str">
        <f aca="true">INDIRECT("Liste!G"&amp;E193)</f>
        <v> 12</v>
      </c>
      <c r="E193" s="8" t="n">
        <f aca="false">VALUE(REPLACE(_xlfn.FORMULATEXT(B193),1,8,""))</f>
        <v>2830</v>
      </c>
      <c r="F193" s="12" t="str">
        <f aca="false">IF(SMALL($A$2:$A$4160,ROW()-1)&lt;&gt;SMALL($A$2:$A$4160,ROW()-2),VLOOKUP(SMALL($A$2:$A$4160,ROW()-1),$A$2:$D$4160,1,0),"")</f>
        <v/>
      </c>
      <c r="G193" s="12"/>
      <c r="H193" s="12"/>
      <c r="I193" s="12"/>
      <c r="J193" s="12"/>
      <c r="K193" s="12"/>
      <c r="L193" s="12"/>
      <c r="M193" s="11"/>
      <c r="N193" s="11"/>
    </row>
    <row r="194" customFormat="false" ht="12.8" hidden="false" customHeight="false" outlineLevel="0" collapsed="false">
      <c r="A194" s="8" t="n">
        <f aca="false">VALUE(Liste!K2831)</f>
        <v>25310</v>
      </c>
      <c r="B194" s="8" t="str">
        <f aca="false">Liste!L2831</f>
        <v>HERIMONCOURT</v>
      </c>
      <c r="C194" s="10" t="str">
        <f aca="true">INDIRECT("Liste!H"&amp;E194)</f>
        <v>RUE DU CAPITAINE FINANCE</v>
      </c>
      <c r="D194" s="10" t="str">
        <f aca="true">INDIRECT("Liste!G"&amp;E194)</f>
        <v> 12</v>
      </c>
      <c r="E194" s="8" t="n">
        <f aca="false">VALUE(REPLACE(_xlfn.FORMULATEXT(B194),1,8,""))</f>
        <v>2831</v>
      </c>
      <c r="F194" s="12" t="str">
        <f aca="false">IF(SMALL($A$2:$A$4160,ROW()-1)&lt;&gt;SMALL($A$2:$A$4160,ROW()-2),VLOOKUP(SMALL($A$2:$A$4160,ROW()-1),$A$2:$D$4160,1,0),"")</f>
        <v/>
      </c>
      <c r="G194" s="12"/>
      <c r="H194" s="12"/>
      <c r="I194" s="12"/>
      <c r="J194" s="12"/>
      <c r="K194" s="12"/>
      <c r="L194" s="12"/>
      <c r="M194" s="11"/>
      <c r="N194" s="11"/>
    </row>
    <row r="195" customFormat="false" ht="12.8" hidden="false" customHeight="false" outlineLevel="0" collapsed="false">
      <c r="A195" s="8" t="n">
        <f aca="false">VALUE(Liste!K2832)</f>
        <v>25310</v>
      </c>
      <c r="B195" s="8" t="str">
        <f aca="false">Liste!L2832</f>
        <v>HERIMONCOURT</v>
      </c>
      <c r="C195" s="10" t="str">
        <f aca="true">INDIRECT("Liste!H"&amp;E195)</f>
        <v>RUE DU CAPITAINE FINANCE</v>
      </c>
      <c r="D195" s="10" t="str">
        <f aca="true">INDIRECT("Liste!G"&amp;E195)</f>
        <v> 13</v>
      </c>
      <c r="E195" s="8" t="n">
        <f aca="false">VALUE(REPLACE(_xlfn.FORMULATEXT(B195),1,8,""))</f>
        <v>2832</v>
      </c>
      <c r="F195" s="12" t="str">
        <f aca="false">IF(SMALL($A$2:$A$4160,ROW()-1)&lt;&gt;SMALL($A$2:$A$4160,ROW()-2),VLOOKUP(SMALL($A$2:$A$4160,ROW()-1),$A$2:$D$4160,1,0),"")</f>
        <v/>
      </c>
      <c r="G195" s="12"/>
      <c r="H195" s="12"/>
      <c r="I195" s="12"/>
      <c r="J195" s="12"/>
      <c r="K195" s="12"/>
      <c r="L195" s="12"/>
      <c r="M195" s="11"/>
      <c r="N195" s="11"/>
    </row>
    <row r="196" customFormat="false" ht="12.8" hidden="false" customHeight="false" outlineLevel="0" collapsed="false">
      <c r="A196" s="8" t="n">
        <f aca="false">VALUE(Liste!K2845)</f>
        <v>25310</v>
      </c>
      <c r="B196" s="8" t="str">
        <f aca="false">Liste!L2845</f>
        <v>HERIMONCOURT</v>
      </c>
      <c r="C196" s="10" t="str">
        <f aca="true">INDIRECT("Liste!H"&amp;E196)</f>
        <v>RUE DU CAPITAINE FRIANG</v>
      </c>
      <c r="D196" s="10" t="str">
        <f aca="true">INDIRECT("Liste!G"&amp;E196)</f>
        <v>  2</v>
      </c>
      <c r="E196" s="8" t="n">
        <f aca="false">VALUE(REPLACE(_xlfn.FORMULATEXT(B196),1,8,""))</f>
        <v>2845</v>
      </c>
      <c r="F196" s="12" t="str">
        <f aca="false">IF(SMALL($A$2:$A$4160,ROW()-1)&lt;&gt;SMALL($A$2:$A$4160,ROW()-2),VLOOKUP(SMALL($A$2:$A$4160,ROW()-1),$A$2:$D$4160,1,0),"")</f>
        <v/>
      </c>
      <c r="G196" s="12"/>
      <c r="H196" s="12"/>
      <c r="I196" s="12"/>
      <c r="J196" s="12"/>
      <c r="K196" s="12"/>
      <c r="L196" s="12"/>
      <c r="M196" s="11"/>
      <c r="N196" s="11"/>
    </row>
    <row r="197" customFormat="false" ht="12.8" hidden="false" customHeight="false" outlineLevel="0" collapsed="false">
      <c r="A197" s="8" t="n">
        <f aca="false">VALUE(Liste!K2840)</f>
        <v>25310</v>
      </c>
      <c r="B197" s="8" t="str">
        <f aca="false">Liste!L2840</f>
        <v>HERIMONCOURT</v>
      </c>
      <c r="C197" s="10" t="str">
        <f aca="true">INDIRECT("Liste!H"&amp;E197)</f>
        <v>RUE DU CAPITAINE FRIANG</v>
      </c>
      <c r="D197" s="10" t="str">
        <f aca="true">INDIRECT("Liste!G"&amp;E197)</f>
        <v>  6</v>
      </c>
      <c r="E197" s="8" t="n">
        <f aca="false">VALUE(REPLACE(_xlfn.FORMULATEXT(B197),1,8,""))</f>
        <v>2840</v>
      </c>
      <c r="F197" s="12" t="str">
        <f aca="false">IF(SMALL($A$2:$A$4160,ROW()-1)&lt;&gt;SMALL($A$2:$A$4160,ROW()-2),VLOOKUP(SMALL($A$2:$A$4160,ROW()-1),$A$2:$D$4160,1,0),"")</f>
        <v/>
      </c>
      <c r="G197" s="12"/>
      <c r="H197" s="12"/>
      <c r="I197" s="12"/>
      <c r="J197" s="12"/>
      <c r="K197" s="12"/>
      <c r="L197" s="12"/>
      <c r="M197" s="11"/>
      <c r="N197" s="11"/>
    </row>
    <row r="198" customFormat="false" ht="12.8" hidden="false" customHeight="false" outlineLevel="0" collapsed="false">
      <c r="A198" s="8" t="n">
        <f aca="false">VALUE(Liste!K2841)</f>
        <v>25310</v>
      </c>
      <c r="B198" s="8" t="str">
        <f aca="false">Liste!L2841</f>
        <v>HERIMONCOURT</v>
      </c>
      <c r="C198" s="10" t="str">
        <f aca="true">INDIRECT("Liste!H"&amp;E198)</f>
        <v>RUE DU CAPITAINE FRIANG</v>
      </c>
      <c r="D198" s="10" t="str">
        <f aca="true">INDIRECT("Liste!G"&amp;E198)</f>
        <v>  6</v>
      </c>
      <c r="E198" s="8" t="n">
        <f aca="false">VALUE(REPLACE(_xlfn.FORMULATEXT(B198),1,8,""))</f>
        <v>2841</v>
      </c>
      <c r="F198" s="12" t="str">
        <f aca="false">IF(SMALL($A$2:$A$4160,ROW()-1)&lt;&gt;SMALL($A$2:$A$4160,ROW()-2),VLOOKUP(SMALL($A$2:$A$4160,ROW()-1),$A$2:$D$4160,1,0),"")</f>
        <v/>
      </c>
      <c r="G198" s="12"/>
      <c r="H198" s="12"/>
      <c r="I198" s="12"/>
      <c r="J198" s="12"/>
      <c r="K198" s="12"/>
      <c r="L198" s="12"/>
      <c r="M198" s="11"/>
      <c r="N198" s="11"/>
    </row>
    <row r="199" customFormat="false" ht="12.8" hidden="false" customHeight="false" outlineLevel="0" collapsed="false">
      <c r="A199" s="8" t="n">
        <f aca="false">VALUE(Liste!K2842)</f>
        <v>25310</v>
      </c>
      <c r="B199" s="8" t="str">
        <f aca="false">Liste!L2842</f>
        <v>HERIMONCOURT</v>
      </c>
      <c r="C199" s="10" t="str">
        <f aca="true">INDIRECT("Liste!H"&amp;E199)</f>
        <v>RUE DU CAPITAINE FRIANG</v>
      </c>
      <c r="D199" s="10" t="str">
        <f aca="true">INDIRECT("Liste!G"&amp;E199)</f>
        <v>  6</v>
      </c>
      <c r="E199" s="8" t="n">
        <f aca="false">VALUE(REPLACE(_xlfn.FORMULATEXT(B199),1,8,""))</f>
        <v>2842</v>
      </c>
      <c r="F199" s="12" t="str">
        <f aca="false">IF(SMALL($A$2:$A$4160,ROW()-1)&lt;&gt;SMALL($A$2:$A$4160,ROW()-2),VLOOKUP(SMALL($A$2:$A$4160,ROW()-1),$A$2:$D$4160,1,0),"")</f>
        <v/>
      </c>
      <c r="G199" s="12"/>
      <c r="H199" s="12"/>
      <c r="I199" s="12"/>
      <c r="J199" s="12"/>
      <c r="K199" s="12"/>
      <c r="L199" s="12"/>
      <c r="M199" s="11"/>
      <c r="N199" s="11"/>
    </row>
    <row r="200" customFormat="false" ht="12.8" hidden="false" customHeight="false" outlineLevel="0" collapsed="false">
      <c r="A200" s="8" t="n">
        <f aca="false">VALUE(Liste!K2843)</f>
        <v>25310</v>
      </c>
      <c r="B200" s="8" t="str">
        <f aca="false">Liste!L2843</f>
        <v>HERIMONCOURT</v>
      </c>
      <c r="C200" s="10" t="str">
        <f aca="true">INDIRECT("Liste!H"&amp;E200)</f>
        <v>RUE DU CAPITAINE FRIANG</v>
      </c>
      <c r="D200" s="10" t="str">
        <f aca="true">INDIRECT("Liste!G"&amp;E200)</f>
        <v>  6</v>
      </c>
      <c r="E200" s="8" t="n">
        <f aca="false">VALUE(REPLACE(_xlfn.FORMULATEXT(B200),1,8,""))</f>
        <v>2843</v>
      </c>
      <c r="F200" s="12" t="str">
        <f aca="false">IF(SMALL($A$2:$A$4160,ROW()-1)&lt;&gt;SMALL($A$2:$A$4160,ROW()-2),VLOOKUP(SMALL($A$2:$A$4160,ROW()-1),$A$2:$D$4160,1,0),"")</f>
        <v/>
      </c>
      <c r="G200" s="12"/>
      <c r="H200" s="12"/>
      <c r="I200" s="12"/>
      <c r="J200" s="12"/>
      <c r="K200" s="12"/>
      <c r="L200" s="12"/>
      <c r="M200" s="11"/>
      <c r="N200" s="11"/>
    </row>
    <row r="201" customFormat="false" ht="12.8" hidden="false" customHeight="false" outlineLevel="0" collapsed="false">
      <c r="A201" s="8" t="n">
        <f aca="false">VALUE(Liste!K2844)</f>
        <v>25310</v>
      </c>
      <c r="B201" s="8" t="str">
        <f aca="false">Liste!L2844</f>
        <v>HERIMONCOURT</v>
      </c>
      <c r="C201" s="10" t="str">
        <f aca="true">INDIRECT("Liste!H"&amp;E201)</f>
        <v>RUE DU CAPITAINE FRIANG</v>
      </c>
      <c r="D201" s="10" t="str">
        <f aca="true">INDIRECT("Liste!G"&amp;E201)</f>
        <v>  6</v>
      </c>
      <c r="E201" s="8" t="n">
        <f aca="false">VALUE(REPLACE(_xlfn.FORMULATEXT(B201),1,8,""))</f>
        <v>2844</v>
      </c>
      <c r="F201" s="12" t="str">
        <f aca="false">IF(SMALL($A$2:$A$4160,ROW()-1)&lt;&gt;SMALL($A$2:$A$4160,ROW()-2),VLOOKUP(SMALL($A$2:$A$4160,ROW()-1),$A$2:$D$4160,1,0),"")</f>
        <v/>
      </c>
      <c r="G201" s="12"/>
      <c r="H201" s="12"/>
      <c r="I201" s="12"/>
      <c r="J201" s="12"/>
      <c r="K201" s="12"/>
      <c r="L201" s="12"/>
      <c r="M201" s="11"/>
      <c r="N201" s="11"/>
    </row>
    <row r="202" customFormat="false" ht="12.8" hidden="false" customHeight="false" outlineLevel="0" collapsed="false">
      <c r="A202" s="8" t="n">
        <f aca="false">VALUE(Liste!K2837)</f>
        <v>25310</v>
      </c>
      <c r="B202" s="8" t="str">
        <f aca="false">Liste!L2837</f>
        <v>HERIMONCOURT</v>
      </c>
      <c r="C202" s="10" t="str">
        <f aca="true">INDIRECT("Liste!H"&amp;E202)</f>
        <v>RUE DU CAPITAINE FRIANG</v>
      </c>
      <c r="D202" s="10" t="str">
        <f aca="true">INDIRECT("Liste!G"&amp;E202)</f>
        <v> 10</v>
      </c>
      <c r="E202" s="8" t="n">
        <f aca="false">VALUE(REPLACE(_xlfn.FORMULATEXT(B202),1,8,""))</f>
        <v>2837</v>
      </c>
      <c r="F202" s="12" t="str">
        <f aca="false">IF(SMALL($A$2:$A$4160,ROW()-1)&lt;&gt;SMALL($A$2:$A$4160,ROW()-2),VLOOKUP(SMALL($A$2:$A$4160,ROW()-1),$A$2:$D$4160,1,0),"")</f>
        <v/>
      </c>
      <c r="G202" s="12"/>
      <c r="H202" s="12"/>
      <c r="I202" s="12"/>
      <c r="J202" s="12"/>
      <c r="K202" s="12"/>
      <c r="L202" s="12"/>
      <c r="M202" s="11"/>
      <c r="N202" s="11"/>
    </row>
    <row r="203" customFormat="false" ht="12.8" hidden="false" customHeight="false" outlineLevel="0" collapsed="false">
      <c r="A203" s="8" t="n">
        <f aca="false">VALUE(Liste!K2838)</f>
        <v>25310</v>
      </c>
      <c r="B203" s="8" t="str">
        <f aca="false">Liste!L2838</f>
        <v>HERIMONCOURT</v>
      </c>
      <c r="C203" s="10" t="str">
        <f aca="true">INDIRECT("Liste!H"&amp;E203)</f>
        <v>RUE DU CAPITAINE FRIANG</v>
      </c>
      <c r="D203" s="10" t="str">
        <f aca="true">INDIRECT("Liste!G"&amp;E203)</f>
        <v> 10</v>
      </c>
      <c r="E203" s="8" t="n">
        <f aca="false">VALUE(REPLACE(_xlfn.FORMULATEXT(B203),1,8,""))</f>
        <v>2838</v>
      </c>
      <c r="F203" s="12" t="str">
        <f aca="false">IF(SMALL($A$2:$A$4160,ROW()-1)&lt;&gt;SMALL($A$2:$A$4160,ROW()-2),VLOOKUP(SMALL($A$2:$A$4160,ROW()-1),$A$2:$D$4160,1,0),"")</f>
        <v/>
      </c>
      <c r="G203" s="12"/>
      <c r="H203" s="12"/>
      <c r="I203" s="12"/>
      <c r="J203" s="12"/>
      <c r="K203" s="12"/>
      <c r="L203" s="12"/>
      <c r="M203" s="11"/>
      <c r="N203" s="11"/>
    </row>
    <row r="204" customFormat="false" ht="12.8" hidden="false" customHeight="false" outlineLevel="0" collapsed="false">
      <c r="A204" s="8" t="n">
        <f aca="false">VALUE(Liste!K2839)</f>
        <v>25310</v>
      </c>
      <c r="B204" s="8" t="str">
        <f aca="false">Liste!L2839</f>
        <v>HERIMONCOURT</v>
      </c>
      <c r="C204" s="10" t="str">
        <f aca="true">INDIRECT("Liste!H"&amp;E204)</f>
        <v>RUE DU CAPITAINE FRIANG</v>
      </c>
      <c r="D204" s="10" t="str">
        <f aca="true">INDIRECT("Liste!G"&amp;E204)</f>
        <v> 10</v>
      </c>
      <c r="E204" s="8" t="n">
        <f aca="false">VALUE(REPLACE(_xlfn.FORMULATEXT(B204),1,8,""))</f>
        <v>2839</v>
      </c>
      <c r="F204" s="12" t="str">
        <f aca="false">IF(SMALL($A$2:$A$4160,ROW()-1)&lt;&gt;SMALL($A$2:$A$4160,ROW()-2),VLOOKUP(SMALL($A$2:$A$4160,ROW()-1),$A$2:$D$4160,1,0),"")</f>
        <v/>
      </c>
      <c r="G204" s="12"/>
      <c r="H204" s="12"/>
      <c r="I204" s="12"/>
      <c r="J204" s="12"/>
      <c r="K204" s="12"/>
      <c r="L204" s="12"/>
      <c r="M204" s="11"/>
      <c r="N204" s="11"/>
    </row>
    <row r="205" customFormat="false" ht="12.8" hidden="false" customHeight="false" outlineLevel="0" collapsed="false">
      <c r="A205" s="8" t="n">
        <f aca="false">VALUE(Liste!K2936)</f>
        <v>25310</v>
      </c>
      <c r="B205" s="8" t="str">
        <f aca="false">Liste!L2936</f>
        <v>HERIMONCOURT</v>
      </c>
      <c r="C205" s="10" t="str">
        <f aca="true">INDIRECT("Liste!H"&amp;E205)</f>
        <v>RUE DU COMMANDANT ROLLAND</v>
      </c>
      <c r="D205" s="10" t="str">
        <f aca="true">INDIRECT("Liste!G"&amp;E205)</f>
        <v>  3</v>
      </c>
      <c r="E205" s="8" t="n">
        <f aca="false">VALUE(REPLACE(_xlfn.FORMULATEXT(B205),1,8,""))</f>
        <v>2936</v>
      </c>
      <c r="F205" s="12" t="str">
        <f aca="false">IF(SMALL($A$2:$A$4160,ROW()-1)&lt;&gt;SMALL($A$2:$A$4160,ROW()-2),VLOOKUP(SMALL($A$2:$A$4160,ROW()-1),$A$2:$D$4160,1,0),"")</f>
        <v/>
      </c>
      <c r="G205" s="12"/>
      <c r="H205" s="12"/>
      <c r="I205" s="12"/>
      <c r="J205" s="12"/>
      <c r="K205" s="12"/>
      <c r="L205" s="12"/>
      <c r="M205" s="11"/>
      <c r="N205" s="11"/>
    </row>
    <row r="206" customFormat="false" ht="12.8" hidden="false" customHeight="false" outlineLevel="0" collapsed="false">
      <c r="A206" s="8" t="n">
        <f aca="false">VALUE(Liste!K2937)</f>
        <v>25310</v>
      </c>
      <c r="B206" s="8" t="str">
        <f aca="false">Liste!L2937</f>
        <v>HERIMONCOURT</v>
      </c>
      <c r="C206" s="10" t="str">
        <f aca="true">INDIRECT("Liste!H"&amp;E206)</f>
        <v>RUE DU COMMANDANT ROLLAND</v>
      </c>
      <c r="D206" s="10" t="str">
        <f aca="true">INDIRECT("Liste!G"&amp;E206)</f>
        <v>  3</v>
      </c>
      <c r="E206" s="8" t="n">
        <f aca="false">VALUE(REPLACE(_xlfn.FORMULATEXT(B206),1,8,""))</f>
        <v>2937</v>
      </c>
      <c r="F206" s="12" t="str">
        <f aca="false">IF(SMALL($A$2:$A$4160,ROW()-1)&lt;&gt;SMALL($A$2:$A$4160,ROW()-2),VLOOKUP(SMALL($A$2:$A$4160,ROW()-1),$A$2:$D$4160,1,0),"")</f>
        <v/>
      </c>
      <c r="G206" s="12"/>
      <c r="H206" s="12"/>
      <c r="I206" s="12"/>
      <c r="J206" s="12"/>
      <c r="K206" s="12"/>
      <c r="L206" s="12"/>
      <c r="M206" s="11"/>
      <c r="N206" s="11"/>
    </row>
    <row r="207" customFormat="false" ht="12.8" hidden="false" customHeight="false" outlineLevel="0" collapsed="false">
      <c r="A207" s="8" t="n">
        <f aca="false">VALUE(Liste!K2938)</f>
        <v>25310</v>
      </c>
      <c r="B207" s="8" t="str">
        <f aca="false">Liste!L2938</f>
        <v>HERIMONCOURT</v>
      </c>
      <c r="C207" s="10" t="str">
        <f aca="true">INDIRECT("Liste!H"&amp;E207)</f>
        <v>RUE DU COMMANDANT ROLLAND</v>
      </c>
      <c r="D207" s="10" t="str">
        <f aca="true">INDIRECT("Liste!G"&amp;E207)</f>
        <v>  3</v>
      </c>
      <c r="E207" s="8" t="n">
        <f aca="false">VALUE(REPLACE(_xlfn.FORMULATEXT(B207),1,8,""))</f>
        <v>2938</v>
      </c>
      <c r="F207" s="12" t="str">
        <f aca="false">IF(SMALL($A$2:$A$4160,ROW()-1)&lt;&gt;SMALL($A$2:$A$4160,ROW()-2),VLOOKUP(SMALL($A$2:$A$4160,ROW()-1),$A$2:$D$4160,1,0),"")</f>
        <v/>
      </c>
      <c r="G207" s="12"/>
      <c r="H207" s="12"/>
      <c r="I207" s="12"/>
      <c r="J207" s="12"/>
      <c r="K207" s="12"/>
      <c r="L207" s="12"/>
      <c r="M207" s="11"/>
      <c r="N207" s="11"/>
    </row>
    <row r="208" customFormat="false" ht="12.8" hidden="false" customHeight="false" outlineLevel="0" collapsed="false">
      <c r="A208" s="8" t="n">
        <f aca="false">VALUE(Liste!K2935)</f>
        <v>25310</v>
      </c>
      <c r="B208" s="8" t="str">
        <f aca="false">Liste!L2935</f>
        <v>HERIMONCOURT</v>
      </c>
      <c r="C208" s="10" t="str">
        <f aca="true">INDIRECT("Liste!H"&amp;E208)</f>
        <v>RUE DU COMMANDANT ROLLAND</v>
      </c>
      <c r="D208" s="10" t="str">
        <f aca="true">INDIRECT("Liste!G"&amp;E208)</f>
        <v> 27</v>
      </c>
      <c r="E208" s="8" t="n">
        <f aca="false">VALUE(REPLACE(_xlfn.FORMULATEXT(B208),1,8,""))</f>
        <v>2935</v>
      </c>
      <c r="F208" s="12" t="str">
        <f aca="false">IF(SMALL($A$2:$A$4160,ROW()-1)&lt;&gt;SMALL($A$2:$A$4160,ROW()-2),VLOOKUP(SMALL($A$2:$A$4160,ROW()-1),$A$2:$D$4160,1,0),"")</f>
        <v/>
      </c>
      <c r="G208" s="12"/>
      <c r="H208" s="12"/>
      <c r="I208" s="12"/>
      <c r="J208" s="12"/>
      <c r="K208" s="12"/>
      <c r="L208" s="12"/>
      <c r="M208" s="11"/>
      <c r="N208" s="11"/>
    </row>
    <row r="209" customFormat="false" ht="12.8" hidden="false" customHeight="false" outlineLevel="0" collapsed="false">
      <c r="A209" s="8" t="n">
        <f aca="false">VALUE(Liste!K2939)</f>
        <v>25310</v>
      </c>
      <c r="B209" s="8" t="str">
        <f aca="false">Liste!L2939</f>
        <v>HERIMONCOURT</v>
      </c>
      <c r="C209" s="10" t="str">
        <f aca="true">INDIRECT("Liste!H"&amp;E209)</f>
        <v>RUE DU COMMANDANT ROLLAND</v>
      </c>
      <c r="D209" s="10" t="str">
        <f aca="true">INDIRECT("Liste!G"&amp;E209)</f>
        <v> 32</v>
      </c>
      <c r="E209" s="8" t="n">
        <f aca="false">VALUE(REPLACE(_xlfn.FORMULATEXT(B209),1,8,""))</f>
        <v>2939</v>
      </c>
      <c r="F209" s="12" t="str">
        <f aca="false">IF(SMALL($A$2:$A$4160,ROW()-1)&lt;&gt;SMALL($A$2:$A$4160,ROW()-2),VLOOKUP(SMALL($A$2:$A$4160,ROW()-1),$A$2:$D$4160,1,0),"")</f>
        <v/>
      </c>
      <c r="G209" s="12"/>
      <c r="H209" s="12"/>
      <c r="I209" s="12"/>
      <c r="J209" s="12"/>
      <c r="K209" s="12"/>
      <c r="L209" s="12"/>
      <c r="M209" s="11"/>
      <c r="N209" s="11"/>
    </row>
    <row r="210" customFormat="false" ht="12.8" hidden="false" customHeight="false" outlineLevel="0" collapsed="false">
      <c r="A210" s="8" t="n">
        <f aca="false">VALUE(Liste!K2940)</f>
        <v>25310</v>
      </c>
      <c r="B210" s="8" t="str">
        <f aca="false">Liste!L2940</f>
        <v>HERIMONCOURT</v>
      </c>
      <c r="C210" s="10" t="str">
        <f aca="true">INDIRECT("Liste!H"&amp;E210)</f>
        <v>RUE DU COMMANDANT ROLLAND</v>
      </c>
      <c r="D210" s="10" t="str">
        <f aca="true">INDIRECT("Liste!G"&amp;E210)</f>
        <v> 32</v>
      </c>
      <c r="E210" s="8" t="n">
        <f aca="false">VALUE(REPLACE(_xlfn.FORMULATEXT(B210),1,8,""))</f>
        <v>2940</v>
      </c>
      <c r="F210" s="12" t="str">
        <f aca="false">IF(SMALL($A$2:$A$4160,ROW()-1)&lt;&gt;SMALL($A$2:$A$4160,ROW()-2),VLOOKUP(SMALL($A$2:$A$4160,ROW()-1),$A$2:$D$4160,1,0),"")</f>
        <v/>
      </c>
      <c r="G210" s="12"/>
      <c r="H210" s="12"/>
      <c r="I210" s="12"/>
      <c r="J210" s="12"/>
      <c r="K210" s="12"/>
      <c r="L210" s="12"/>
      <c r="M210" s="11"/>
      <c r="N210" s="11"/>
    </row>
    <row r="211" customFormat="false" ht="12.8" hidden="false" customHeight="false" outlineLevel="0" collapsed="false">
      <c r="A211" s="8" t="n">
        <f aca="false">VALUE(Liste!K2934)</f>
        <v>25310</v>
      </c>
      <c r="B211" s="8" t="str">
        <f aca="false">Liste!L2934</f>
        <v>HERIMONCOURT</v>
      </c>
      <c r="C211" s="10" t="str">
        <f aca="true">INDIRECT("Liste!H"&amp;E211)</f>
        <v>RUE DU COMMANDANT ROLLAND</v>
      </c>
      <c r="D211" s="10" t="str">
        <f aca="true">INDIRECT("Liste!G"&amp;E211)</f>
        <v> 33</v>
      </c>
      <c r="E211" s="8" t="n">
        <f aca="false">VALUE(REPLACE(_xlfn.FORMULATEXT(B211),1,8,""))</f>
        <v>2934</v>
      </c>
      <c r="F211" s="12" t="str">
        <f aca="false">IF(SMALL($A$2:$A$4160,ROW()-1)&lt;&gt;SMALL($A$2:$A$4160,ROW()-2),VLOOKUP(SMALL($A$2:$A$4160,ROW()-1),$A$2:$D$4160,1,0),"")</f>
        <v/>
      </c>
      <c r="G211" s="12"/>
      <c r="H211" s="12"/>
      <c r="I211" s="12"/>
      <c r="J211" s="12"/>
      <c r="K211" s="12"/>
      <c r="L211" s="12"/>
      <c r="M211" s="11"/>
      <c r="N211" s="11"/>
    </row>
    <row r="212" customFormat="false" ht="12.8" hidden="false" customHeight="false" outlineLevel="0" collapsed="false">
      <c r="A212" s="8" t="n">
        <f aca="false">VALUE(Liste!K2932)</f>
        <v>25310</v>
      </c>
      <c r="B212" s="8" t="str">
        <f aca="false">Liste!L2932</f>
        <v>HERIMONCOURT</v>
      </c>
      <c r="C212" s="10" t="str">
        <f aca="true">INDIRECT("Liste!H"&amp;E212)</f>
        <v>RUE DU COMMANDANT ROLLAND</v>
      </c>
      <c r="D212" s="10" t="str">
        <f aca="true">INDIRECT("Liste!G"&amp;E212)</f>
        <v> 35</v>
      </c>
      <c r="E212" s="8" t="n">
        <f aca="false">VALUE(REPLACE(_xlfn.FORMULATEXT(B212),1,8,""))</f>
        <v>2932</v>
      </c>
      <c r="F212" s="12" t="str">
        <f aca="false">IF(SMALL($A$2:$A$4160,ROW()-1)&lt;&gt;SMALL($A$2:$A$4160,ROW()-2),VLOOKUP(SMALL($A$2:$A$4160,ROW()-1),$A$2:$D$4160,1,0),"")</f>
        <v/>
      </c>
      <c r="G212" s="12"/>
      <c r="H212" s="12"/>
      <c r="I212" s="12"/>
      <c r="J212" s="12"/>
      <c r="K212" s="12"/>
      <c r="L212" s="12"/>
      <c r="M212" s="11"/>
      <c r="N212" s="11"/>
    </row>
    <row r="213" customFormat="false" ht="12.8" hidden="false" customHeight="false" outlineLevel="0" collapsed="false">
      <c r="A213" s="8" t="n">
        <f aca="false">VALUE(Liste!K2933)</f>
        <v>25310</v>
      </c>
      <c r="B213" s="8" t="str">
        <f aca="false">Liste!L2933</f>
        <v>HERIMONCOURT</v>
      </c>
      <c r="C213" s="10" t="str">
        <f aca="true">INDIRECT("Liste!H"&amp;E213)</f>
        <v>RUE DU COMMANDANT ROLLAND</v>
      </c>
      <c r="D213" s="10" t="str">
        <f aca="true">INDIRECT("Liste!G"&amp;E213)</f>
        <v> 35</v>
      </c>
      <c r="E213" s="8" t="n">
        <f aca="false">VALUE(REPLACE(_xlfn.FORMULATEXT(B213),1,8,""))</f>
        <v>2933</v>
      </c>
      <c r="F213" s="12" t="str">
        <f aca="false">IF(SMALL($A$2:$A$4160,ROW()-1)&lt;&gt;SMALL($A$2:$A$4160,ROW()-2),VLOOKUP(SMALL($A$2:$A$4160,ROW()-1),$A$2:$D$4160,1,0),"")</f>
        <v/>
      </c>
      <c r="G213" s="12"/>
      <c r="H213" s="12"/>
      <c r="I213" s="12"/>
      <c r="J213" s="12"/>
      <c r="K213" s="12"/>
      <c r="L213" s="12"/>
      <c r="M213" s="11"/>
      <c r="N213" s="11"/>
    </row>
    <row r="214" customFormat="false" ht="12.8" hidden="false" customHeight="false" outlineLevel="0" collapsed="false">
      <c r="A214" s="8" t="n">
        <f aca="false">VALUE(Liste!K2941)</f>
        <v>25310</v>
      </c>
      <c r="B214" s="8" t="str">
        <f aca="false">Liste!L2941</f>
        <v>HERIMONCOURT</v>
      </c>
      <c r="C214" s="10" t="str">
        <f aca="true">INDIRECT("Liste!H"&amp;E214)</f>
        <v>RUE DU COMMANDANT ROLLAND</v>
      </c>
      <c r="D214" s="10" t="str">
        <f aca="true">INDIRECT("Liste!G"&amp;E214)</f>
        <v> 40</v>
      </c>
      <c r="E214" s="8" t="n">
        <f aca="false">VALUE(REPLACE(_xlfn.FORMULATEXT(B214),1,8,""))</f>
        <v>2941</v>
      </c>
      <c r="F214" s="12" t="str">
        <f aca="false">IF(SMALL($A$2:$A$4160,ROW()-1)&lt;&gt;SMALL($A$2:$A$4160,ROW()-2),VLOOKUP(SMALL($A$2:$A$4160,ROW()-1),$A$2:$D$4160,1,0),"")</f>
        <v/>
      </c>
      <c r="G214" s="12"/>
      <c r="H214" s="12"/>
      <c r="I214" s="12"/>
      <c r="J214" s="12"/>
      <c r="K214" s="12"/>
      <c r="L214" s="12"/>
      <c r="M214" s="11"/>
      <c r="N214" s="11"/>
    </row>
    <row r="215" customFormat="false" ht="12.8" hidden="false" customHeight="false" outlineLevel="0" collapsed="false">
      <c r="A215" s="8" t="n">
        <f aca="false">VALUE(Liste!K2942)</f>
        <v>25310</v>
      </c>
      <c r="B215" s="8" t="str">
        <f aca="false">Liste!L2942</f>
        <v>HERIMONCOURT</v>
      </c>
      <c r="C215" s="10" t="str">
        <f aca="true">INDIRECT("Liste!H"&amp;E215)</f>
        <v>RUE DU COMMANDANT ROLLAND</v>
      </c>
      <c r="D215" s="10" t="str">
        <f aca="true">INDIRECT("Liste!G"&amp;E215)</f>
        <v> 40</v>
      </c>
      <c r="E215" s="8" t="n">
        <f aca="false">VALUE(REPLACE(_xlfn.FORMULATEXT(B215),1,8,""))</f>
        <v>2942</v>
      </c>
      <c r="F215" s="12" t="str">
        <f aca="false">IF(SMALL($A$2:$A$4160,ROW()-1)&lt;&gt;SMALL($A$2:$A$4160,ROW()-2),VLOOKUP(SMALL($A$2:$A$4160,ROW()-1),$A$2:$D$4160,1,0),"")</f>
        <v/>
      </c>
      <c r="G215" s="12"/>
      <c r="H215" s="12"/>
      <c r="I215" s="12"/>
      <c r="J215" s="12"/>
      <c r="K215" s="12"/>
      <c r="L215" s="12"/>
      <c r="M215" s="11"/>
      <c r="N215" s="11"/>
    </row>
    <row r="216" customFormat="false" ht="12.8" hidden="false" customHeight="false" outlineLevel="0" collapsed="false">
      <c r="A216" s="8" t="n">
        <f aca="false">VALUE(Liste!K2943)</f>
        <v>25310</v>
      </c>
      <c r="B216" s="8" t="str">
        <f aca="false">Liste!L2943</f>
        <v>HERIMONCOURT</v>
      </c>
      <c r="C216" s="10" t="str">
        <f aca="true">INDIRECT("Liste!H"&amp;E216)</f>
        <v>RUE DU COMMANDANT ROLLAND</v>
      </c>
      <c r="D216" s="10" t="str">
        <f aca="true">INDIRECT("Liste!G"&amp;E216)</f>
        <v> 40</v>
      </c>
      <c r="E216" s="8" t="n">
        <f aca="false">VALUE(REPLACE(_xlfn.FORMULATEXT(B216),1,8,""))</f>
        <v>2943</v>
      </c>
      <c r="F216" s="12" t="str">
        <f aca="false">IF(SMALL($A$2:$A$4160,ROW()-1)&lt;&gt;SMALL($A$2:$A$4160,ROW()-2),VLOOKUP(SMALL($A$2:$A$4160,ROW()-1),$A$2:$D$4160,1,0),"")</f>
        <v/>
      </c>
      <c r="G216" s="12"/>
      <c r="H216" s="12"/>
      <c r="I216" s="12"/>
      <c r="J216" s="12"/>
      <c r="K216" s="12"/>
      <c r="L216" s="12"/>
      <c r="M216" s="11"/>
      <c r="N216" s="11"/>
    </row>
    <row r="217" customFormat="false" ht="12.8" hidden="false" customHeight="false" outlineLevel="0" collapsed="false">
      <c r="A217" s="8" t="n">
        <f aca="false">VALUE(Liste!K2931)</f>
        <v>25310</v>
      </c>
      <c r="B217" s="8" t="str">
        <f aca="false">Liste!L2931</f>
        <v>HERIMONCOURT</v>
      </c>
      <c r="C217" s="10" t="str">
        <f aca="true">INDIRECT("Liste!H"&amp;E217)</f>
        <v>RUE DU COMMANDANT ROLLAND</v>
      </c>
      <c r="D217" s="10" t="str">
        <f aca="true">INDIRECT("Liste!G"&amp;E217)</f>
        <v> 41</v>
      </c>
      <c r="E217" s="8" t="n">
        <f aca="false">VALUE(REPLACE(_xlfn.FORMULATEXT(B217),1,8,""))</f>
        <v>2931</v>
      </c>
      <c r="F217" s="12" t="str">
        <f aca="false">IF(SMALL($A$2:$A$4160,ROW()-1)&lt;&gt;SMALL($A$2:$A$4160,ROW()-2),VLOOKUP(SMALL($A$2:$A$4160,ROW()-1),$A$2:$D$4160,1,0),"")</f>
        <v/>
      </c>
      <c r="G217" s="12"/>
      <c r="H217" s="12"/>
      <c r="I217" s="12"/>
      <c r="J217" s="12"/>
      <c r="K217" s="12"/>
      <c r="L217" s="12"/>
      <c r="M217" s="11"/>
      <c r="N217" s="11"/>
    </row>
    <row r="218" customFormat="false" ht="12.8" hidden="false" customHeight="false" outlineLevel="0" collapsed="false">
      <c r="A218" s="8" t="n">
        <f aca="false">VALUE(Liste!K2928)</f>
        <v>25310</v>
      </c>
      <c r="B218" s="8" t="str">
        <f aca="false">Liste!L2928</f>
        <v>HERIMONCOURT</v>
      </c>
      <c r="C218" s="10" t="str">
        <f aca="true">INDIRECT("Liste!H"&amp;E218)</f>
        <v>RUE DU COMMANDANT ROLLAND</v>
      </c>
      <c r="D218" s="10" t="str">
        <f aca="true">INDIRECT("Liste!G"&amp;E218)</f>
        <v> 55</v>
      </c>
      <c r="E218" s="8" t="n">
        <f aca="false">VALUE(REPLACE(_xlfn.FORMULATEXT(B218),1,8,""))</f>
        <v>2928</v>
      </c>
      <c r="F218" s="12" t="str">
        <f aca="false">IF(SMALL($A$2:$A$4160,ROW()-1)&lt;&gt;SMALL($A$2:$A$4160,ROW()-2),VLOOKUP(SMALL($A$2:$A$4160,ROW()-1),$A$2:$D$4160,1,0),"")</f>
        <v/>
      </c>
      <c r="G218" s="12"/>
      <c r="H218" s="12"/>
      <c r="I218" s="12"/>
      <c r="J218" s="12"/>
      <c r="K218" s="12"/>
      <c r="L218" s="12"/>
      <c r="M218" s="11"/>
      <c r="N218" s="11"/>
    </row>
    <row r="219" customFormat="false" ht="12.8" hidden="false" customHeight="false" outlineLevel="0" collapsed="false">
      <c r="A219" s="8" t="n">
        <f aca="false">VALUE(Liste!K2929)</f>
        <v>25310</v>
      </c>
      <c r="B219" s="8" t="str">
        <f aca="false">Liste!L2929</f>
        <v>HERIMONCOURT</v>
      </c>
      <c r="C219" s="10" t="str">
        <f aca="true">INDIRECT("Liste!H"&amp;E219)</f>
        <v>RUE DU COMMANDANT ROLLAND</v>
      </c>
      <c r="D219" s="10" t="str">
        <f aca="true">INDIRECT("Liste!G"&amp;E219)</f>
        <v> 55</v>
      </c>
      <c r="E219" s="8" t="n">
        <f aca="false">VALUE(REPLACE(_xlfn.FORMULATEXT(B219),1,8,""))</f>
        <v>2929</v>
      </c>
      <c r="F219" s="12" t="str">
        <f aca="false">IF(SMALL($A$2:$A$4160,ROW()-1)&lt;&gt;SMALL($A$2:$A$4160,ROW()-2),VLOOKUP(SMALL($A$2:$A$4160,ROW()-1),$A$2:$D$4160,1,0),"")</f>
        <v/>
      </c>
      <c r="G219" s="12"/>
      <c r="H219" s="12"/>
      <c r="I219" s="12"/>
      <c r="J219" s="12"/>
      <c r="K219" s="12"/>
      <c r="L219" s="12"/>
      <c r="M219" s="11"/>
      <c r="N219" s="11"/>
    </row>
    <row r="220" customFormat="false" ht="12.8" hidden="false" customHeight="false" outlineLevel="0" collapsed="false">
      <c r="A220" s="8" t="n">
        <f aca="false">VALUE(Liste!K2930)</f>
        <v>25310</v>
      </c>
      <c r="B220" s="8" t="str">
        <f aca="false">Liste!L2930</f>
        <v>HERIMONCOURT</v>
      </c>
      <c r="C220" s="10" t="str">
        <f aca="true">INDIRECT("Liste!H"&amp;E220)</f>
        <v>RUE DU COMMANDANT ROLLAND</v>
      </c>
      <c r="D220" s="10" t="str">
        <f aca="true">INDIRECT("Liste!G"&amp;E220)</f>
        <v> 55</v>
      </c>
      <c r="E220" s="8" t="n">
        <f aca="false">VALUE(REPLACE(_xlfn.FORMULATEXT(B220),1,8,""))</f>
        <v>2930</v>
      </c>
      <c r="F220" s="12" t="str">
        <f aca="false">IF(SMALL($A$2:$A$4160,ROW()-1)&lt;&gt;SMALL($A$2:$A$4160,ROW()-2),VLOOKUP(SMALL($A$2:$A$4160,ROW()-1),$A$2:$D$4160,1,0),"")</f>
        <v/>
      </c>
      <c r="G220" s="12"/>
      <c r="H220" s="12"/>
      <c r="I220" s="12"/>
      <c r="J220" s="12"/>
      <c r="K220" s="12"/>
      <c r="L220" s="12"/>
      <c r="M220" s="11"/>
      <c r="N220" s="11"/>
    </row>
    <row r="221" customFormat="false" ht="12.8" hidden="false" customHeight="false" outlineLevel="0" collapsed="false">
      <c r="A221" s="8" t="n">
        <f aca="false">VALUE(Liste!K2927)</f>
        <v>25310</v>
      </c>
      <c r="B221" s="8" t="str">
        <f aca="false">Liste!L2927</f>
        <v>HERIMONCOURT</v>
      </c>
      <c r="C221" s="10" t="str">
        <f aca="true">INDIRECT("Liste!H"&amp;E221)</f>
        <v>RUE DU COMMANDANT ROLLAND</v>
      </c>
      <c r="D221" s="10" t="str">
        <f aca="true">INDIRECT("Liste!G"&amp;E221)</f>
        <v> 91</v>
      </c>
      <c r="E221" s="8" t="n">
        <f aca="false">VALUE(REPLACE(_xlfn.FORMULATEXT(B221),1,8,""))</f>
        <v>2927</v>
      </c>
      <c r="F221" s="12" t="str">
        <f aca="false">IF(SMALL($A$2:$A$4160,ROW()-1)&lt;&gt;SMALL($A$2:$A$4160,ROW()-2),VLOOKUP(SMALL($A$2:$A$4160,ROW()-1),$A$2:$D$4160,1,0),"")</f>
        <v/>
      </c>
      <c r="G221" s="12"/>
      <c r="H221" s="12"/>
      <c r="I221" s="12"/>
      <c r="J221" s="12"/>
      <c r="K221" s="12"/>
      <c r="L221" s="12"/>
      <c r="M221" s="11"/>
      <c r="N221" s="11"/>
    </row>
    <row r="222" customFormat="false" ht="12.8" hidden="false" customHeight="false" outlineLevel="0" collapsed="false">
      <c r="A222" s="8" t="n">
        <f aca="false">VALUE(Liste!K2926)</f>
        <v>25310</v>
      </c>
      <c r="B222" s="8" t="str">
        <f aca="false">Liste!L2926</f>
        <v>HERIMONCOURT</v>
      </c>
      <c r="C222" s="10" t="str">
        <f aca="true">INDIRECT("Liste!H"&amp;E222)</f>
        <v>RUE DU COMMANDANT ROLLAND</v>
      </c>
      <c r="D222" s="10" t="str">
        <f aca="true">INDIRECT("Liste!G"&amp;E222)</f>
        <v> 99</v>
      </c>
      <c r="E222" s="8" t="n">
        <f aca="false">VALUE(REPLACE(_xlfn.FORMULATEXT(B222),1,8,""))</f>
        <v>2926</v>
      </c>
      <c r="F222" s="12" t="str">
        <f aca="false">IF(SMALL($A$2:$A$4160,ROW()-1)&lt;&gt;SMALL($A$2:$A$4160,ROW()-2),VLOOKUP(SMALL($A$2:$A$4160,ROW()-1),$A$2:$D$4160,1,0),"")</f>
        <v/>
      </c>
      <c r="G222" s="12"/>
      <c r="H222" s="12"/>
      <c r="I222" s="12"/>
      <c r="J222" s="12"/>
      <c r="K222" s="12"/>
      <c r="L222" s="12"/>
      <c r="M222" s="11"/>
      <c r="N222" s="11"/>
    </row>
    <row r="223" customFormat="false" ht="12.8" hidden="false" customHeight="false" outlineLevel="0" collapsed="false">
      <c r="A223" s="8" t="n">
        <f aca="false">VALUE(Liste!K2957)</f>
        <v>25310</v>
      </c>
      <c r="B223" s="8" t="str">
        <f aca="false">Liste!L2957</f>
        <v>HERIMONCOURT</v>
      </c>
      <c r="C223" s="10" t="str">
        <f aca="true">INDIRECT("Liste!H"&amp;E223)</f>
        <v>RUE DU DOCTEUR QUELET</v>
      </c>
      <c r="D223" s="10" t="str">
        <f aca="true">INDIRECT("Liste!G"&amp;E223)</f>
        <v>  4</v>
      </c>
      <c r="E223" s="8" t="n">
        <f aca="false">VALUE(REPLACE(_xlfn.FORMULATEXT(B223),1,8,""))</f>
        <v>2957</v>
      </c>
      <c r="F223" s="12" t="str">
        <f aca="false">IF(SMALL($A$2:$A$4160,ROW()-1)&lt;&gt;SMALL($A$2:$A$4160,ROW()-2),VLOOKUP(SMALL($A$2:$A$4160,ROW()-1),$A$2:$D$4160,1,0),"")</f>
        <v/>
      </c>
      <c r="G223" s="12"/>
      <c r="H223" s="12"/>
      <c r="I223" s="12"/>
      <c r="J223" s="12"/>
      <c r="K223" s="12"/>
      <c r="L223" s="12"/>
      <c r="M223" s="11"/>
      <c r="N223" s="11"/>
    </row>
    <row r="224" customFormat="false" ht="12.8" hidden="false" customHeight="false" outlineLevel="0" collapsed="false">
      <c r="A224" s="8" t="n">
        <f aca="false">VALUE(Liste!K3491)</f>
        <v>25310</v>
      </c>
      <c r="B224" s="8" t="str">
        <f aca="false">Liste!L3491</f>
        <v>HERIMONCOURT</v>
      </c>
      <c r="C224" s="10" t="str">
        <f aca="true">INDIRECT("Liste!H"&amp;E224)</f>
        <v>RUE DU STADE</v>
      </c>
      <c r="D224" s="10" t="n">
        <f aca="true">INDIRECT("Liste!G"&amp;E224)</f>
        <v>0</v>
      </c>
      <c r="E224" s="8" t="n">
        <f aca="false">VALUE(REPLACE(_xlfn.FORMULATEXT(B224),1,8,""))</f>
        <v>3491</v>
      </c>
      <c r="F224" s="12" t="str">
        <f aca="false">IF(SMALL($A$2:$A$4160,ROW()-1)&lt;&gt;SMALL($A$2:$A$4160,ROW()-2),VLOOKUP(SMALL($A$2:$A$4160,ROW()-1),$A$2:$D$4160,1,0),"")</f>
        <v/>
      </c>
      <c r="G224" s="12"/>
      <c r="H224" s="12"/>
      <c r="I224" s="12"/>
      <c r="J224" s="12"/>
      <c r="K224" s="12"/>
      <c r="L224" s="12"/>
      <c r="M224" s="11"/>
      <c r="N224" s="11"/>
    </row>
    <row r="225" customFormat="false" ht="12.8" hidden="false" customHeight="false" outlineLevel="0" collapsed="false">
      <c r="A225" s="8" t="n">
        <f aca="false">VALUE(Liste!K3492)</f>
        <v>25310</v>
      </c>
      <c r="B225" s="8" t="str">
        <f aca="false">Liste!L3492</f>
        <v>HERIMONCOURT</v>
      </c>
      <c r="C225" s="10" t="str">
        <f aca="true">INDIRECT("Liste!H"&amp;E225)</f>
        <v>RUE DU STADE</v>
      </c>
      <c r="D225" s="10" t="n">
        <f aca="true">INDIRECT("Liste!G"&amp;E225)</f>
        <v>0</v>
      </c>
      <c r="E225" s="8" t="n">
        <f aca="false">VALUE(REPLACE(_xlfn.FORMULATEXT(B225),1,8,""))</f>
        <v>3492</v>
      </c>
      <c r="F225" s="12" t="str">
        <f aca="false">IF(SMALL($A$2:$A$4160,ROW()-1)&lt;&gt;SMALL($A$2:$A$4160,ROW()-2),VLOOKUP(SMALL($A$2:$A$4160,ROW()-1),$A$2:$D$4160,1,0),"")</f>
        <v/>
      </c>
      <c r="G225" s="12"/>
      <c r="H225" s="12"/>
      <c r="I225" s="12"/>
      <c r="J225" s="12"/>
      <c r="K225" s="12"/>
      <c r="L225" s="12"/>
      <c r="M225" s="11"/>
      <c r="N225" s="11"/>
    </row>
    <row r="226" customFormat="false" ht="12.8" hidden="false" customHeight="false" outlineLevel="0" collapsed="false">
      <c r="A226" s="8" t="n">
        <f aca="false">VALUE(Liste!K3493)</f>
        <v>25310</v>
      </c>
      <c r="B226" s="8" t="str">
        <f aca="false">Liste!L3493</f>
        <v>HERIMONCOURT</v>
      </c>
      <c r="C226" s="10" t="str">
        <f aca="true">INDIRECT("Liste!H"&amp;E226)</f>
        <v>RUE DU STADE</v>
      </c>
      <c r="D226" s="10" t="n">
        <f aca="true">INDIRECT("Liste!G"&amp;E226)</f>
        <v>0</v>
      </c>
      <c r="E226" s="8" t="n">
        <f aca="false">VALUE(REPLACE(_xlfn.FORMULATEXT(B226),1,8,""))</f>
        <v>3493</v>
      </c>
      <c r="F226" s="12" t="str">
        <f aca="false">IF(SMALL($A$2:$A$4160,ROW()-1)&lt;&gt;SMALL($A$2:$A$4160,ROW()-2),VLOOKUP(SMALL($A$2:$A$4160,ROW()-1),$A$2:$D$4160,1,0),"")</f>
        <v/>
      </c>
      <c r="G226" s="12"/>
      <c r="H226" s="12"/>
      <c r="I226" s="12"/>
      <c r="J226" s="12"/>
      <c r="K226" s="12"/>
      <c r="L226" s="12"/>
      <c r="M226" s="11"/>
      <c r="N226" s="11"/>
    </row>
    <row r="227" customFormat="false" ht="12.8" hidden="false" customHeight="false" outlineLevel="0" collapsed="false">
      <c r="A227" s="8" t="n">
        <f aca="false">VALUE(Liste!K3494)</f>
        <v>25310</v>
      </c>
      <c r="B227" s="8" t="str">
        <f aca="false">Liste!L3494</f>
        <v>HERIMONCOURT</v>
      </c>
      <c r="C227" s="10" t="str">
        <f aca="true">INDIRECT("Liste!H"&amp;E227)</f>
        <v>RUE DU STADE</v>
      </c>
      <c r="D227" s="10" t="n">
        <f aca="true">INDIRECT("Liste!G"&amp;E227)</f>
        <v>0</v>
      </c>
      <c r="E227" s="8" t="n">
        <f aca="false">VALUE(REPLACE(_xlfn.FORMULATEXT(B227),1,8,""))</f>
        <v>3494</v>
      </c>
      <c r="F227" s="12" t="str">
        <f aca="false">IF(SMALL($A$2:$A$4160,ROW()-1)&lt;&gt;SMALL($A$2:$A$4160,ROW()-2),VLOOKUP(SMALL($A$2:$A$4160,ROW()-1),$A$2:$D$4160,1,0),"")</f>
        <v/>
      </c>
      <c r="G227" s="12"/>
      <c r="H227" s="12"/>
      <c r="I227" s="12"/>
      <c r="J227" s="12"/>
      <c r="K227" s="12"/>
      <c r="L227" s="12"/>
      <c r="M227" s="11"/>
      <c r="N227" s="11"/>
    </row>
    <row r="228" customFormat="false" ht="12.8" hidden="false" customHeight="false" outlineLevel="0" collapsed="false">
      <c r="A228" s="8" t="n">
        <f aca="false">VALUE(Liste!K3490)</f>
        <v>25310</v>
      </c>
      <c r="B228" s="8" t="str">
        <f aca="false">Liste!L3490</f>
        <v>HERIMONCOURT</v>
      </c>
      <c r="C228" s="10" t="str">
        <f aca="true">INDIRECT("Liste!H"&amp;E228)</f>
        <v>RUE DU STADE</v>
      </c>
      <c r="D228" s="10" t="str">
        <f aca="true">INDIRECT("Liste!G"&amp;E228)</f>
        <v> 14</v>
      </c>
      <c r="E228" s="8" t="n">
        <f aca="false">VALUE(REPLACE(_xlfn.FORMULATEXT(B228),1,8,""))</f>
        <v>3490</v>
      </c>
      <c r="F228" s="12" t="str">
        <f aca="false">IF(SMALL($A$2:$A$4160,ROW()-1)&lt;&gt;SMALL($A$2:$A$4160,ROW()-2),VLOOKUP(SMALL($A$2:$A$4160,ROW()-1),$A$2:$D$4160,1,0),"")</f>
        <v/>
      </c>
      <c r="G228" s="12"/>
      <c r="H228" s="12"/>
      <c r="I228" s="12"/>
      <c r="J228" s="12"/>
      <c r="K228" s="12"/>
      <c r="L228" s="12"/>
      <c r="M228" s="11"/>
      <c r="N228" s="11"/>
    </row>
    <row r="229" customFormat="false" ht="12.8" hidden="false" customHeight="false" outlineLevel="0" collapsed="false">
      <c r="A229" s="8" t="n">
        <f aca="false">VALUE(Liste!K3547)</f>
        <v>25310</v>
      </c>
      <c r="B229" s="8" t="str">
        <f aca="false">Liste!L3547</f>
        <v>HERIMONCOURT</v>
      </c>
      <c r="C229" s="10" t="str">
        <f aca="true">INDIRECT("Liste!H"&amp;E229)</f>
        <v>RUE DU VIEUX MOULIN</v>
      </c>
      <c r="D229" s="10" t="str">
        <f aca="true">INDIRECT("Liste!G"&amp;E229)</f>
        <v>  3</v>
      </c>
      <c r="E229" s="8" t="n">
        <f aca="false">VALUE(REPLACE(_xlfn.FORMULATEXT(B229),1,8,""))</f>
        <v>3547</v>
      </c>
      <c r="F229" s="12" t="str">
        <f aca="false">IF(SMALL($A$2:$A$4160,ROW()-1)&lt;&gt;SMALL($A$2:$A$4160,ROW()-2),VLOOKUP(SMALL($A$2:$A$4160,ROW()-1),$A$2:$D$4160,1,0),"")</f>
        <v/>
      </c>
      <c r="G229" s="12"/>
      <c r="H229" s="12"/>
      <c r="I229" s="12"/>
      <c r="J229" s="12"/>
      <c r="K229" s="12"/>
      <c r="L229" s="12"/>
      <c r="M229" s="11"/>
      <c r="N229" s="11"/>
    </row>
    <row r="230" customFormat="false" ht="12.8" hidden="false" customHeight="false" outlineLevel="0" collapsed="false">
      <c r="A230" s="8" t="n">
        <f aca="false">VALUE(Liste!K3548)</f>
        <v>25310</v>
      </c>
      <c r="B230" s="8" t="str">
        <f aca="false">Liste!L3548</f>
        <v>HERIMONCOURT</v>
      </c>
      <c r="C230" s="10" t="str">
        <f aca="true">INDIRECT("Liste!H"&amp;E230)</f>
        <v>RUE DU VIEUX MOULIN</v>
      </c>
      <c r="D230" s="10" t="str">
        <f aca="true">INDIRECT("Liste!G"&amp;E230)</f>
        <v>  3</v>
      </c>
      <c r="E230" s="8" t="n">
        <f aca="false">VALUE(REPLACE(_xlfn.FORMULATEXT(B230),1,8,""))</f>
        <v>3548</v>
      </c>
      <c r="F230" s="12" t="str">
        <f aca="false">IF(SMALL($A$2:$A$4160,ROW()-1)&lt;&gt;SMALL($A$2:$A$4160,ROW()-2),VLOOKUP(SMALL($A$2:$A$4160,ROW()-1),$A$2:$D$4160,1,0),"")</f>
        <v/>
      </c>
      <c r="G230" s="12"/>
      <c r="H230" s="12"/>
      <c r="I230" s="12"/>
      <c r="J230" s="12"/>
      <c r="K230" s="12"/>
      <c r="L230" s="12"/>
      <c r="M230" s="11"/>
      <c r="N230" s="11"/>
    </row>
    <row r="231" customFormat="false" ht="12.8" hidden="false" customHeight="false" outlineLevel="0" collapsed="false">
      <c r="A231" s="8" t="n">
        <f aca="false">VALUE(Liste!K3578)</f>
        <v>25310</v>
      </c>
      <c r="B231" s="8" t="str">
        <f aca="false">Liste!L3578</f>
        <v>HERIMONCOURT</v>
      </c>
      <c r="C231" s="10" t="str">
        <f aca="true">INDIRECT("Liste!H"&amp;E231)</f>
        <v>RUE EN PESSE MONTURE</v>
      </c>
      <c r="D231" s="10" t="str">
        <f aca="true">INDIRECT("Liste!G"&amp;E231)</f>
        <v>  4</v>
      </c>
      <c r="E231" s="8" t="n">
        <f aca="false">VALUE(REPLACE(_xlfn.FORMULATEXT(B231),1,8,""))</f>
        <v>3578</v>
      </c>
      <c r="F231" s="12" t="str">
        <f aca="false">IF(SMALL($A$2:$A$4160,ROW()-1)&lt;&gt;SMALL($A$2:$A$4160,ROW()-2),VLOOKUP(SMALL($A$2:$A$4160,ROW()-1),$A$2:$D$4160,1,0),"")</f>
        <v/>
      </c>
      <c r="G231" s="12"/>
      <c r="H231" s="12"/>
      <c r="I231" s="12"/>
      <c r="J231" s="12"/>
      <c r="K231" s="12"/>
      <c r="L231" s="12"/>
      <c r="M231" s="11"/>
      <c r="N231" s="11"/>
    </row>
    <row r="232" customFormat="false" ht="12.8" hidden="false" customHeight="false" outlineLevel="0" collapsed="false">
      <c r="A232" s="8" t="n">
        <f aca="false">VALUE(Liste!K3579)</f>
        <v>25310</v>
      </c>
      <c r="B232" s="8" t="str">
        <f aca="false">Liste!L3579</f>
        <v>HERIMONCOURT</v>
      </c>
      <c r="C232" s="10" t="str">
        <f aca="true">INDIRECT("Liste!H"&amp;E232)</f>
        <v>RUE EN PESSE MONTURE</v>
      </c>
      <c r="D232" s="10" t="str">
        <f aca="true">INDIRECT("Liste!G"&amp;E232)</f>
        <v>  4</v>
      </c>
      <c r="E232" s="8" t="n">
        <f aca="false">VALUE(REPLACE(_xlfn.FORMULATEXT(B232),1,8,""))</f>
        <v>3579</v>
      </c>
      <c r="F232" s="12" t="str">
        <f aca="false">IF(SMALL($A$2:$A$4160,ROW()-1)&lt;&gt;SMALL($A$2:$A$4160,ROW()-2),VLOOKUP(SMALL($A$2:$A$4160,ROW()-1),$A$2:$D$4160,1,0),"")</f>
        <v/>
      </c>
      <c r="G232" s="12"/>
      <c r="H232" s="12"/>
      <c r="I232" s="12"/>
      <c r="J232" s="12"/>
      <c r="K232" s="12"/>
      <c r="L232" s="12"/>
      <c r="M232" s="11"/>
      <c r="N232" s="11"/>
    </row>
    <row r="233" customFormat="false" ht="12.8" hidden="false" customHeight="false" outlineLevel="0" collapsed="false">
      <c r="A233" s="8" t="n">
        <f aca="false">VALUE(Liste!K3580)</f>
        <v>25310</v>
      </c>
      <c r="B233" s="8" t="str">
        <f aca="false">Liste!L3580</f>
        <v>HERIMONCOURT</v>
      </c>
      <c r="C233" s="10" t="str">
        <f aca="true">INDIRECT("Liste!H"&amp;E233)</f>
        <v>RUE EN PESSE MONTURE</v>
      </c>
      <c r="D233" s="10" t="str">
        <f aca="true">INDIRECT("Liste!G"&amp;E233)</f>
        <v>  4</v>
      </c>
      <c r="E233" s="8" t="n">
        <f aca="false">VALUE(REPLACE(_xlfn.FORMULATEXT(B233),1,8,""))</f>
        <v>3580</v>
      </c>
      <c r="F233" s="12" t="str">
        <f aca="false">IF(SMALL($A$2:$A$4160,ROW()-1)&lt;&gt;SMALL($A$2:$A$4160,ROW()-2),VLOOKUP(SMALL($A$2:$A$4160,ROW()-1),$A$2:$D$4160,1,0),"")</f>
        <v/>
      </c>
      <c r="G233" s="12"/>
      <c r="H233" s="12"/>
      <c r="I233" s="12"/>
      <c r="J233" s="12"/>
      <c r="K233" s="12"/>
      <c r="L233" s="12"/>
      <c r="M233" s="11"/>
      <c r="N233" s="11"/>
    </row>
    <row r="234" customFormat="false" ht="12.8" hidden="false" customHeight="false" outlineLevel="0" collapsed="false">
      <c r="A234" s="8" t="n">
        <f aca="false">VALUE(Liste!K3855)</f>
        <v>25310</v>
      </c>
      <c r="B234" s="8" t="str">
        <f aca="false">Liste!L3855</f>
        <v>HERIMONCOURT</v>
      </c>
      <c r="C234" s="10" t="str">
        <f aca="true">INDIRECT("Liste!H"&amp;E234)</f>
        <v>RUE PIERRE PEUGEOT</v>
      </c>
      <c r="D234" s="10" t="str">
        <f aca="true">INDIRECT("Liste!G"&amp;E234)</f>
        <v>  1</v>
      </c>
      <c r="E234" s="8" t="n">
        <f aca="false">VALUE(REPLACE(_xlfn.FORMULATEXT(B234),1,8,""))</f>
        <v>3855</v>
      </c>
      <c r="F234" s="12" t="str">
        <f aca="false">IF(SMALL($A$2:$A$4160,ROW()-1)&lt;&gt;SMALL($A$2:$A$4160,ROW()-2),VLOOKUP(SMALL($A$2:$A$4160,ROW()-1),$A$2:$D$4160,1,0),"")</f>
        <v/>
      </c>
      <c r="G234" s="12"/>
      <c r="H234" s="12"/>
      <c r="I234" s="12"/>
      <c r="J234" s="12"/>
      <c r="K234" s="12"/>
      <c r="L234" s="12"/>
      <c r="M234" s="11"/>
      <c r="N234" s="11"/>
    </row>
    <row r="235" customFormat="false" ht="12.8" hidden="false" customHeight="false" outlineLevel="0" collapsed="false">
      <c r="A235" s="8" t="n">
        <f aca="false">VALUE(Liste!K3856)</f>
        <v>25310</v>
      </c>
      <c r="B235" s="8" t="str">
        <f aca="false">Liste!L3856</f>
        <v>HERIMONCOURT</v>
      </c>
      <c r="C235" s="10" t="str">
        <f aca="true">INDIRECT("Liste!H"&amp;E235)</f>
        <v>RUE PIERRE PEUGEOT</v>
      </c>
      <c r="D235" s="10" t="str">
        <f aca="true">INDIRECT("Liste!G"&amp;E235)</f>
        <v>  1</v>
      </c>
      <c r="E235" s="8" t="n">
        <f aca="false">VALUE(REPLACE(_xlfn.FORMULATEXT(B235),1,8,""))</f>
        <v>3856</v>
      </c>
      <c r="F235" s="12" t="str">
        <f aca="false">IF(SMALL($A$2:$A$4160,ROW()-1)&lt;&gt;SMALL($A$2:$A$4160,ROW()-2),VLOOKUP(SMALL($A$2:$A$4160,ROW()-1),$A$2:$D$4160,1,0),"")</f>
        <v/>
      </c>
      <c r="G235" s="12"/>
      <c r="H235" s="12"/>
      <c r="I235" s="12"/>
      <c r="J235" s="12"/>
      <c r="K235" s="12"/>
      <c r="L235" s="12"/>
      <c r="M235" s="11"/>
      <c r="N235" s="11"/>
    </row>
    <row r="236" customFormat="false" ht="12.8" hidden="false" customHeight="false" outlineLevel="0" collapsed="false">
      <c r="A236" s="8" t="n">
        <f aca="false">VALUE(Liste!K3857)</f>
        <v>25310</v>
      </c>
      <c r="B236" s="8" t="str">
        <f aca="false">Liste!L3857</f>
        <v>HERIMONCOURT</v>
      </c>
      <c r="C236" s="10" t="str">
        <f aca="true">INDIRECT("Liste!H"&amp;E236)</f>
        <v>RUE PIERRE PEUGEOT</v>
      </c>
      <c r="D236" s="10" t="str">
        <f aca="true">INDIRECT("Liste!G"&amp;E236)</f>
        <v>  1</v>
      </c>
      <c r="E236" s="8" t="n">
        <f aca="false">VALUE(REPLACE(_xlfn.FORMULATEXT(B236),1,8,""))</f>
        <v>3857</v>
      </c>
      <c r="F236" s="12" t="str">
        <f aca="false">IF(SMALL($A$2:$A$4160,ROW()-1)&lt;&gt;SMALL($A$2:$A$4160,ROW()-2),VLOOKUP(SMALL($A$2:$A$4160,ROW()-1),$A$2:$D$4160,1,0),"")</f>
        <v/>
      </c>
      <c r="G236" s="12"/>
      <c r="H236" s="12"/>
      <c r="I236" s="12"/>
      <c r="J236" s="12"/>
      <c r="K236" s="12"/>
      <c r="L236" s="12"/>
      <c r="M236" s="11"/>
      <c r="N236" s="11"/>
    </row>
    <row r="237" customFormat="false" ht="12.8" hidden="false" customHeight="false" outlineLevel="0" collapsed="false">
      <c r="A237" s="8" t="n">
        <f aca="false">VALUE(Liste!K3858)</f>
        <v>25310</v>
      </c>
      <c r="B237" s="8" t="str">
        <f aca="false">Liste!L3858</f>
        <v>HERIMONCOURT</v>
      </c>
      <c r="C237" s="10" t="str">
        <f aca="true">INDIRECT("Liste!H"&amp;E237)</f>
        <v>RUE PIERRE PEUGEOT</v>
      </c>
      <c r="D237" s="10" t="str">
        <f aca="true">INDIRECT("Liste!G"&amp;E237)</f>
        <v>  1</v>
      </c>
      <c r="E237" s="8" t="n">
        <f aca="false">VALUE(REPLACE(_xlfn.FORMULATEXT(B237),1,8,""))</f>
        <v>3858</v>
      </c>
      <c r="F237" s="12" t="str">
        <f aca="false">IF(SMALL($A$2:$A$4160,ROW()-1)&lt;&gt;SMALL($A$2:$A$4160,ROW()-2),VLOOKUP(SMALL($A$2:$A$4160,ROW()-1),$A$2:$D$4160,1,0),"")</f>
        <v/>
      </c>
      <c r="G237" s="12"/>
      <c r="H237" s="12"/>
      <c r="I237" s="12"/>
      <c r="J237" s="12"/>
      <c r="K237" s="12"/>
      <c r="L237" s="12"/>
      <c r="M237" s="11"/>
      <c r="N237" s="11"/>
    </row>
    <row r="238" customFormat="false" ht="12.8" hidden="false" customHeight="false" outlineLevel="0" collapsed="false">
      <c r="A238" s="8" t="n">
        <f aca="false">VALUE(Liste!K3859)</f>
        <v>25310</v>
      </c>
      <c r="B238" s="8" t="str">
        <f aca="false">Liste!L3859</f>
        <v>HERIMONCOURT</v>
      </c>
      <c r="C238" s="10" t="str">
        <f aca="true">INDIRECT("Liste!H"&amp;E238)</f>
        <v>RUE PIERRE PEUGEOT</v>
      </c>
      <c r="D238" s="10" t="str">
        <f aca="true">INDIRECT("Liste!G"&amp;E238)</f>
        <v> 12</v>
      </c>
      <c r="E238" s="8" t="n">
        <f aca="false">VALUE(REPLACE(_xlfn.FORMULATEXT(B238),1,8,""))</f>
        <v>3859</v>
      </c>
      <c r="F238" s="12" t="str">
        <f aca="false">IF(SMALL($A$2:$A$4160,ROW()-1)&lt;&gt;SMALL($A$2:$A$4160,ROW()-2),VLOOKUP(SMALL($A$2:$A$4160,ROW()-1),$A$2:$D$4160,1,0),"")</f>
        <v/>
      </c>
      <c r="G238" s="12"/>
      <c r="H238" s="12"/>
      <c r="I238" s="12"/>
      <c r="J238" s="12"/>
      <c r="K238" s="12"/>
      <c r="L238" s="12"/>
      <c r="M238" s="11"/>
      <c r="N238" s="11"/>
    </row>
    <row r="239" customFormat="false" ht="12.8" hidden="false" customHeight="false" outlineLevel="0" collapsed="false">
      <c r="A239" s="8" t="n">
        <f aca="false">VALUE(Liste!K3860)</f>
        <v>25310</v>
      </c>
      <c r="B239" s="8" t="str">
        <f aca="false">Liste!L3860</f>
        <v>HERIMONCOURT</v>
      </c>
      <c r="C239" s="10" t="str">
        <f aca="true">INDIRECT("Liste!H"&amp;E239)</f>
        <v>RUE PIERRE PEUGEOT</v>
      </c>
      <c r="D239" s="10" t="str">
        <f aca="true">INDIRECT("Liste!G"&amp;E239)</f>
        <v> 12</v>
      </c>
      <c r="E239" s="8" t="n">
        <f aca="false">VALUE(REPLACE(_xlfn.FORMULATEXT(B239),1,8,""))</f>
        <v>3860</v>
      </c>
      <c r="F239" s="12" t="str">
        <f aca="false">IF(SMALL($A$2:$A$4160,ROW()-1)&lt;&gt;SMALL($A$2:$A$4160,ROW()-2),VLOOKUP(SMALL($A$2:$A$4160,ROW()-1),$A$2:$D$4160,1,0),"")</f>
        <v/>
      </c>
      <c r="G239" s="12"/>
      <c r="H239" s="12"/>
      <c r="I239" s="12"/>
      <c r="J239" s="12"/>
      <c r="K239" s="12"/>
      <c r="L239" s="12"/>
      <c r="M239" s="11"/>
      <c r="N239" s="11"/>
    </row>
    <row r="240" customFormat="false" ht="12.8" hidden="false" customHeight="false" outlineLevel="0" collapsed="false">
      <c r="A240" s="8" t="n">
        <f aca="false">VALUE(Liste!K3861)</f>
        <v>25310</v>
      </c>
      <c r="B240" s="8" t="str">
        <f aca="false">Liste!L3861</f>
        <v>HERIMONCOURT</v>
      </c>
      <c r="C240" s="10" t="str">
        <f aca="true">INDIRECT("Liste!H"&amp;E240)</f>
        <v>RUE PIERRE PEUGEOT</v>
      </c>
      <c r="D240" s="10" t="str">
        <f aca="true">INDIRECT("Liste!G"&amp;E240)</f>
        <v> 12</v>
      </c>
      <c r="E240" s="8" t="n">
        <f aca="false">VALUE(REPLACE(_xlfn.FORMULATEXT(B240),1,8,""))</f>
        <v>3861</v>
      </c>
      <c r="F240" s="12" t="str">
        <f aca="false">IF(SMALL($A$2:$A$4160,ROW()-1)&lt;&gt;SMALL($A$2:$A$4160,ROW()-2),VLOOKUP(SMALL($A$2:$A$4160,ROW()-1),$A$2:$D$4160,1,0),"")</f>
        <v/>
      </c>
      <c r="G240" s="12"/>
      <c r="H240" s="12"/>
      <c r="I240" s="12"/>
      <c r="J240" s="12"/>
      <c r="K240" s="12"/>
      <c r="L240" s="12"/>
      <c r="M240" s="11"/>
      <c r="N240" s="11"/>
    </row>
    <row r="241" customFormat="false" ht="12.8" hidden="false" customHeight="false" outlineLevel="0" collapsed="false">
      <c r="A241" s="8" t="n">
        <f aca="false">VALUE(Liste!K3862)</f>
        <v>25310</v>
      </c>
      <c r="B241" s="8" t="str">
        <f aca="false">Liste!L3862</f>
        <v>HERIMONCOURT</v>
      </c>
      <c r="C241" s="10" t="str">
        <f aca="true">INDIRECT("Liste!H"&amp;E241)</f>
        <v>RUE PIERRE PEUGEOT</v>
      </c>
      <c r="D241" s="10" t="str">
        <f aca="true">INDIRECT("Liste!G"&amp;E241)</f>
        <v> 16</v>
      </c>
      <c r="E241" s="8" t="n">
        <f aca="false">VALUE(REPLACE(_xlfn.FORMULATEXT(B241),1,8,""))</f>
        <v>3862</v>
      </c>
      <c r="F241" s="12" t="str">
        <f aca="false">IF(SMALL($A$2:$A$4160,ROW()-1)&lt;&gt;SMALL($A$2:$A$4160,ROW()-2),VLOOKUP(SMALL($A$2:$A$4160,ROW()-1),$A$2:$D$4160,1,0),"")</f>
        <v/>
      </c>
      <c r="G241" s="12"/>
      <c r="H241" s="12"/>
      <c r="I241" s="12"/>
      <c r="J241" s="12"/>
      <c r="K241" s="12"/>
      <c r="L241" s="12"/>
      <c r="M241" s="11"/>
      <c r="N241" s="11"/>
    </row>
    <row r="242" customFormat="false" ht="12.8" hidden="false" customHeight="false" outlineLevel="0" collapsed="false">
      <c r="A242" s="8" t="n">
        <f aca="false">VALUE(Liste!K3863)</f>
        <v>25310</v>
      </c>
      <c r="B242" s="8" t="str">
        <f aca="false">Liste!L3863</f>
        <v>HERIMONCOURT</v>
      </c>
      <c r="C242" s="10" t="str">
        <f aca="true">INDIRECT("Liste!H"&amp;E242)</f>
        <v>RUE PIERRE PEUGEOT</v>
      </c>
      <c r="D242" s="10" t="str">
        <f aca="true">INDIRECT("Liste!G"&amp;E242)</f>
        <v> 20</v>
      </c>
      <c r="E242" s="8" t="n">
        <f aca="false">VALUE(REPLACE(_xlfn.FORMULATEXT(B242),1,8,""))</f>
        <v>3863</v>
      </c>
      <c r="F242" s="12" t="str">
        <f aca="false">IF(SMALL($A$2:$A$4160,ROW()-1)&lt;&gt;SMALL($A$2:$A$4160,ROW()-2),VLOOKUP(SMALL($A$2:$A$4160,ROW()-1),$A$2:$D$4160,1,0),"")</f>
        <v/>
      </c>
      <c r="G242" s="12"/>
      <c r="H242" s="12"/>
      <c r="I242" s="12"/>
      <c r="J242" s="12"/>
      <c r="K242" s="12"/>
      <c r="L242" s="12"/>
      <c r="M242" s="11"/>
      <c r="N242" s="11"/>
    </row>
    <row r="243" customFormat="false" ht="12.8" hidden="false" customHeight="false" outlineLevel="0" collapsed="false">
      <c r="A243" s="8" t="n">
        <f aca="false">VALUE(Liste!K3864)</f>
        <v>25310</v>
      </c>
      <c r="B243" s="8" t="str">
        <f aca="false">Liste!L3864</f>
        <v>HERIMONCOURT</v>
      </c>
      <c r="C243" s="10" t="str">
        <f aca="true">INDIRECT("Liste!H"&amp;E243)</f>
        <v>RUE PIERRE PEUGEOT</v>
      </c>
      <c r="D243" s="10" t="str">
        <f aca="true">INDIRECT("Liste!G"&amp;E243)</f>
        <v> 20</v>
      </c>
      <c r="E243" s="8" t="n">
        <f aca="false">VALUE(REPLACE(_xlfn.FORMULATEXT(B243),1,8,""))</f>
        <v>3864</v>
      </c>
      <c r="F243" s="12" t="str">
        <f aca="false">IF(SMALL($A$2:$A$4160,ROW()-1)&lt;&gt;SMALL($A$2:$A$4160,ROW()-2),VLOOKUP(SMALL($A$2:$A$4160,ROW()-1),$A$2:$D$4160,1,0),"")</f>
        <v/>
      </c>
      <c r="G243" s="12"/>
      <c r="H243" s="12"/>
      <c r="I243" s="12"/>
      <c r="J243" s="12"/>
      <c r="K243" s="12"/>
      <c r="L243" s="12"/>
      <c r="M243" s="11"/>
      <c r="N243" s="11"/>
    </row>
    <row r="244" customFormat="false" ht="12.8" hidden="false" customHeight="false" outlineLevel="0" collapsed="false">
      <c r="A244" s="8" t="n">
        <f aca="false">VALUE(Liste!K3865)</f>
        <v>25310</v>
      </c>
      <c r="B244" s="8" t="str">
        <f aca="false">Liste!L3865</f>
        <v>HERIMONCOURT</v>
      </c>
      <c r="C244" s="10" t="str">
        <f aca="true">INDIRECT("Liste!H"&amp;E244)</f>
        <v>RUE PIERRE PEUGEOT</v>
      </c>
      <c r="D244" s="10" t="str">
        <f aca="true">INDIRECT("Liste!G"&amp;E244)</f>
        <v> 20</v>
      </c>
      <c r="E244" s="8" t="n">
        <f aca="false">VALUE(REPLACE(_xlfn.FORMULATEXT(B244),1,8,""))</f>
        <v>3865</v>
      </c>
      <c r="F244" s="12" t="str">
        <f aca="false">IF(SMALL($A$2:$A$4160,ROW()-1)&lt;&gt;SMALL($A$2:$A$4160,ROW()-2),VLOOKUP(SMALL($A$2:$A$4160,ROW()-1),$A$2:$D$4160,1,0),"")</f>
        <v/>
      </c>
      <c r="G244" s="12"/>
      <c r="H244" s="12"/>
      <c r="I244" s="12"/>
      <c r="J244" s="12"/>
      <c r="K244" s="12"/>
      <c r="L244" s="12"/>
      <c r="M244" s="11"/>
      <c r="N244" s="11"/>
    </row>
    <row r="245" customFormat="false" ht="12.8" hidden="false" customHeight="false" outlineLevel="0" collapsed="false">
      <c r="A245" s="8" t="n">
        <f aca="false">VALUE(Liste!K3866)</f>
        <v>25310</v>
      </c>
      <c r="B245" s="8" t="str">
        <f aca="false">Liste!L3866</f>
        <v>HERIMONCOURT</v>
      </c>
      <c r="C245" s="10" t="str">
        <f aca="true">INDIRECT("Liste!H"&amp;E245)</f>
        <v>RUE PIERRE PEUGEOT</v>
      </c>
      <c r="D245" s="10" t="str">
        <f aca="true">INDIRECT("Liste!G"&amp;E245)</f>
        <v> 24</v>
      </c>
      <c r="E245" s="8" t="n">
        <f aca="false">VALUE(REPLACE(_xlfn.FORMULATEXT(B245),1,8,""))</f>
        <v>3866</v>
      </c>
      <c r="F245" s="12" t="str">
        <f aca="false">IF(SMALL($A$2:$A$4160,ROW()-1)&lt;&gt;SMALL($A$2:$A$4160,ROW()-2),VLOOKUP(SMALL($A$2:$A$4160,ROW()-1),$A$2:$D$4160,1,0),"")</f>
        <v/>
      </c>
      <c r="G245" s="12"/>
      <c r="H245" s="12"/>
      <c r="I245" s="12"/>
      <c r="J245" s="12"/>
      <c r="K245" s="12"/>
      <c r="L245" s="12"/>
      <c r="M245" s="11"/>
      <c r="N245" s="11"/>
    </row>
    <row r="246" customFormat="false" ht="12.8" hidden="false" customHeight="false" outlineLevel="0" collapsed="false">
      <c r="A246" s="8" t="n">
        <f aca="false">VALUE(Liste!K3867)</f>
        <v>25310</v>
      </c>
      <c r="B246" s="8" t="str">
        <f aca="false">Liste!L3867</f>
        <v>HERIMONCOURT</v>
      </c>
      <c r="C246" s="10" t="str">
        <f aca="true">INDIRECT("Liste!H"&amp;E246)</f>
        <v>RUE PIERRE PEUGEOT</v>
      </c>
      <c r="D246" s="10" t="str">
        <f aca="true">INDIRECT("Liste!G"&amp;E246)</f>
        <v> 24</v>
      </c>
      <c r="E246" s="8" t="n">
        <f aca="false">VALUE(REPLACE(_xlfn.FORMULATEXT(B246),1,8,""))</f>
        <v>3867</v>
      </c>
      <c r="F246" s="12" t="str">
        <f aca="false">IF(SMALL($A$2:$A$4160,ROW()-1)&lt;&gt;SMALL($A$2:$A$4160,ROW()-2),VLOOKUP(SMALL($A$2:$A$4160,ROW()-1),$A$2:$D$4160,1,0),"")</f>
        <v/>
      </c>
      <c r="G246" s="12"/>
      <c r="H246" s="12"/>
      <c r="I246" s="12"/>
      <c r="J246" s="12"/>
      <c r="K246" s="12"/>
      <c r="L246" s="12"/>
      <c r="M246" s="11"/>
      <c r="N246" s="11"/>
    </row>
    <row r="247" customFormat="false" ht="12.8" hidden="false" customHeight="false" outlineLevel="0" collapsed="false">
      <c r="A247" s="8" t="n">
        <f aca="false">VALUE(Liste!K950)</f>
        <v>25350</v>
      </c>
      <c r="B247" s="8" t="str">
        <f aca="false">Liste!L950</f>
        <v>MANDEURE</v>
      </c>
      <c r="C247" s="10" t="str">
        <f aca="true">INDIRECT("Liste!H"&amp;E247)</f>
        <v>RUE DE BEAULIEU</v>
      </c>
      <c r="D247" s="10" t="str">
        <f aca="true">INDIRECT("Liste!G"&amp;E247)</f>
        <v> 15</v>
      </c>
      <c r="E247" s="8" t="n">
        <f aca="false">VALUE(REPLACE(_xlfn.FORMULATEXT(B247),1,8,""))</f>
        <v>950</v>
      </c>
      <c r="F247" s="12" t="n">
        <f aca="false">IF(SMALL($A$2:$A$4160,ROW()-1)&lt;&gt;SMALL($A$2:$A$4160,ROW()-2),VLOOKUP(SMALL($A$2:$A$4160,ROW()-1),$A$2:$D$4160,1,0),"")</f>
        <v>25350</v>
      </c>
      <c r="G247" s="12"/>
      <c r="H247" s="12"/>
      <c r="I247" s="12"/>
      <c r="J247" s="12"/>
      <c r="K247" s="12"/>
      <c r="L247" s="12"/>
      <c r="M247" s="11"/>
      <c r="N247" s="11"/>
    </row>
    <row r="248" customFormat="false" ht="12.8" hidden="false" customHeight="false" outlineLevel="0" collapsed="false">
      <c r="A248" s="8" t="n">
        <f aca="false">VALUE(Liste!K951)</f>
        <v>25350</v>
      </c>
      <c r="B248" s="8" t="str">
        <f aca="false">Liste!L951</f>
        <v>MANDEURE</v>
      </c>
      <c r="C248" s="10" t="str">
        <f aca="true">INDIRECT("Liste!H"&amp;E248)</f>
        <v>RUE DE BEAULIEU</v>
      </c>
      <c r="D248" s="10" t="str">
        <f aca="true">INDIRECT("Liste!G"&amp;E248)</f>
        <v> 15</v>
      </c>
      <c r="E248" s="8" t="n">
        <f aca="false">VALUE(REPLACE(_xlfn.FORMULATEXT(B248),1,8,""))</f>
        <v>951</v>
      </c>
      <c r="F248" s="12" t="str">
        <f aca="false">IF(SMALL($A$2:$A$4160,ROW()-1)&lt;&gt;SMALL($A$2:$A$4160,ROW()-2),VLOOKUP(SMALL($A$2:$A$4160,ROW()-1),$A$2:$D$4160,1,0),"")</f>
        <v/>
      </c>
      <c r="G248" s="12"/>
      <c r="H248" s="12"/>
      <c r="I248" s="12"/>
      <c r="J248" s="12"/>
      <c r="K248" s="12"/>
      <c r="L248" s="12"/>
      <c r="M248" s="11"/>
      <c r="N248" s="11"/>
    </row>
    <row r="249" customFormat="false" ht="12.8" hidden="false" customHeight="false" outlineLevel="0" collapsed="false">
      <c r="A249" s="8" t="n">
        <f aca="false">VALUE(Liste!K1098)</f>
        <v>25350</v>
      </c>
      <c r="B249" s="8" t="str">
        <f aca="false">Liste!L1098</f>
        <v>MANDEURE</v>
      </c>
      <c r="C249" s="10" t="str">
        <f aca="true">INDIRECT("Liste!H"&amp;E249)</f>
        <v>RUE DE COURCELOTTE</v>
      </c>
      <c r="D249" s="10" t="str">
        <f aca="true">INDIRECT("Liste!G"&amp;E249)</f>
        <v>  5</v>
      </c>
      <c r="E249" s="8" t="n">
        <f aca="false">VALUE(REPLACE(_xlfn.FORMULATEXT(B249),1,8,""))</f>
        <v>1098</v>
      </c>
      <c r="F249" s="12" t="str">
        <f aca="false">IF(SMALL($A$2:$A$4160,ROW()-1)&lt;&gt;SMALL($A$2:$A$4160,ROW()-2),VLOOKUP(SMALL($A$2:$A$4160,ROW()-1),$A$2:$D$4160,1,0),"")</f>
        <v/>
      </c>
      <c r="G249" s="12"/>
      <c r="H249" s="12"/>
      <c r="I249" s="12"/>
      <c r="J249" s="12"/>
      <c r="K249" s="12"/>
      <c r="L249" s="12"/>
      <c r="M249" s="11"/>
      <c r="N249" s="11"/>
    </row>
    <row r="250" customFormat="false" ht="12.8" hidden="false" customHeight="false" outlineLevel="0" collapsed="false">
      <c r="A250" s="8" t="n">
        <f aca="false">VALUE(Liste!K1097)</f>
        <v>25350</v>
      </c>
      <c r="B250" s="8" t="str">
        <f aca="false">Liste!L1097</f>
        <v>MANDEURE</v>
      </c>
      <c r="C250" s="10" t="str">
        <f aca="true">INDIRECT("Liste!H"&amp;E250)</f>
        <v>RUE DE COURCELOTTE</v>
      </c>
      <c r="D250" s="10" t="str">
        <f aca="true">INDIRECT("Liste!G"&amp;E250)</f>
        <v> 26</v>
      </c>
      <c r="E250" s="8" t="n">
        <f aca="false">VALUE(REPLACE(_xlfn.FORMULATEXT(B250),1,8,""))</f>
        <v>1097</v>
      </c>
      <c r="F250" s="12" t="str">
        <f aca="false">IF(SMALL($A$2:$A$4160,ROW()-1)&lt;&gt;SMALL($A$2:$A$4160,ROW()-2),VLOOKUP(SMALL($A$2:$A$4160,ROW()-1),$A$2:$D$4160,1,0),"")</f>
        <v/>
      </c>
      <c r="G250" s="12"/>
      <c r="H250" s="12"/>
      <c r="I250" s="12"/>
      <c r="J250" s="12"/>
      <c r="K250" s="12"/>
      <c r="L250" s="12"/>
      <c r="M250" s="11"/>
      <c r="N250" s="11"/>
    </row>
    <row r="251" customFormat="false" ht="12.8" hidden="false" customHeight="false" outlineLevel="0" collapsed="false">
      <c r="A251" s="8" t="n">
        <f aca="false">VALUE(Liste!K1314)</f>
        <v>25350</v>
      </c>
      <c r="B251" s="8" t="str">
        <f aca="false">Liste!L1314</f>
        <v>MANDEURE</v>
      </c>
      <c r="C251" s="10" t="str">
        <f aca="true">INDIRECT("Liste!H"&amp;E251)</f>
        <v>RUE DE L EGLISE</v>
      </c>
      <c r="D251" s="10" t="str">
        <f aca="true">INDIRECT("Liste!G"&amp;E251)</f>
        <v> 11</v>
      </c>
      <c r="E251" s="8" t="n">
        <f aca="false">VALUE(REPLACE(_xlfn.FORMULATEXT(B251),1,8,""))</f>
        <v>1314</v>
      </c>
      <c r="F251" s="12" t="str">
        <f aca="false">IF(SMALL($A$2:$A$4160,ROW()-1)&lt;&gt;SMALL($A$2:$A$4160,ROW()-2),VLOOKUP(SMALL($A$2:$A$4160,ROW()-1),$A$2:$D$4160,1,0),"")</f>
        <v/>
      </c>
      <c r="G251" s="12"/>
      <c r="H251" s="12"/>
      <c r="I251" s="12"/>
      <c r="J251" s="12"/>
      <c r="K251" s="12"/>
      <c r="L251" s="12"/>
      <c r="M251" s="11"/>
      <c r="N251" s="11"/>
    </row>
    <row r="252" customFormat="false" ht="12.8" hidden="false" customHeight="false" outlineLevel="0" collapsed="false">
      <c r="A252" s="8" t="n">
        <f aca="false">VALUE(Liste!K1315)</f>
        <v>25350</v>
      </c>
      <c r="B252" s="8" t="str">
        <f aca="false">Liste!L1315</f>
        <v>MANDEURE</v>
      </c>
      <c r="C252" s="10" t="str">
        <f aca="true">INDIRECT("Liste!H"&amp;E252)</f>
        <v>RUE DE L EGLISE</v>
      </c>
      <c r="D252" s="10" t="str">
        <f aca="true">INDIRECT("Liste!G"&amp;E252)</f>
        <v> 11</v>
      </c>
      <c r="E252" s="8" t="n">
        <f aca="false">VALUE(REPLACE(_xlfn.FORMULATEXT(B252),1,8,""))</f>
        <v>1315</v>
      </c>
      <c r="F252" s="12" t="str">
        <f aca="false">IF(SMALL($A$2:$A$4160,ROW()-1)&lt;&gt;SMALL($A$2:$A$4160,ROW()-2),VLOOKUP(SMALL($A$2:$A$4160,ROW()-1),$A$2:$D$4160,1,0),"")</f>
        <v/>
      </c>
      <c r="G252" s="12"/>
      <c r="H252" s="12"/>
      <c r="I252" s="12"/>
      <c r="J252" s="12"/>
      <c r="K252" s="12"/>
      <c r="L252" s="12"/>
      <c r="M252" s="11"/>
      <c r="N252" s="11"/>
    </row>
    <row r="253" customFormat="false" ht="12.8" hidden="false" customHeight="false" outlineLevel="0" collapsed="false">
      <c r="A253" s="8" t="n">
        <f aca="false">VALUE(Liste!K1316)</f>
        <v>25350</v>
      </c>
      <c r="B253" s="8" t="str">
        <f aca="false">Liste!L1316</f>
        <v>MANDEURE</v>
      </c>
      <c r="C253" s="10" t="str">
        <f aca="true">INDIRECT("Liste!H"&amp;E253)</f>
        <v>RUE DE L EGLISE</v>
      </c>
      <c r="D253" s="10" t="str">
        <f aca="true">INDIRECT("Liste!G"&amp;E253)</f>
        <v> 15</v>
      </c>
      <c r="E253" s="8" t="n">
        <f aca="false">VALUE(REPLACE(_xlfn.FORMULATEXT(B253),1,8,""))</f>
        <v>1316</v>
      </c>
      <c r="F253" s="12" t="str">
        <f aca="false">IF(SMALL($A$2:$A$4160,ROW()-1)&lt;&gt;SMALL($A$2:$A$4160,ROW()-2),VLOOKUP(SMALL($A$2:$A$4160,ROW()-1),$A$2:$D$4160,1,0),"")</f>
        <v/>
      </c>
      <c r="G253" s="12"/>
      <c r="H253" s="12"/>
      <c r="I253" s="12"/>
      <c r="J253" s="12"/>
      <c r="K253" s="12"/>
      <c r="L253" s="12"/>
      <c r="M253" s="11"/>
      <c r="N253" s="11"/>
    </row>
    <row r="254" customFormat="false" ht="12.8" hidden="false" customHeight="false" outlineLevel="0" collapsed="false">
      <c r="A254" s="8" t="n">
        <f aca="false">VALUE(Liste!K1317)</f>
        <v>25350</v>
      </c>
      <c r="B254" s="8" t="str">
        <f aca="false">Liste!L1317</f>
        <v>MANDEURE</v>
      </c>
      <c r="C254" s="10" t="str">
        <f aca="true">INDIRECT("Liste!H"&amp;E254)</f>
        <v>RUE DE L EGLISE</v>
      </c>
      <c r="D254" s="10" t="str">
        <f aca="true">INDIRECT("Liste!G"&amp;E254)</f>
        <v> 15</v>
      </c>
      <c r="E254" s="8" t="n">
        <f aca="false">VALUE(REPLACE(_xlfn.FORMULATEXT(B254),1,8,""))</f>
        <v>1317</v>
      </c>
      <c r="F254" s="12" t="str">
        <f aca="false">IF(SMALL($A$2:$A$4160,ROW()-1)&lt;&gt;SMALL($A$2:$A$4160,ROW()-2),VLOOKUP(SMALL($A$2:$A$4160,ROW()-1),$A$2:$D$4160,1,0),"")</f>
        <v/>
      </c>
      <c r="G254" s="12"/>
      <c r="H254" s="12"/>
      <c r="I254" s="12"/>
      <c r="J254" s="12"/>
      <c r="K254" s="12"/>
      <c r="L254" s="12"/>
      <c r="M254" s="11"/>
      <c r="N254" s="11"/>
    </row>
    <row r="255" customFormat="false" ht="12.8" hidden="false" customHeight="false" outlineLevel="0" collapsed="false">
      <c r="A255" s="8" t="n">
        <f aca="false">VALUE(Liste!K1318)</f>
        <v>25350</v>
      </c>
      <c r="B255" s="8" t="str">
        <f aca="false">Liste!L1318</f>
        <v>MANDEURE</v>
      </c>
      <c r="C255" s="10" t="str">
        <f aca="true">INDIRECT("Liste!H"&amp;E255)</f>
        <v>RUE DE L EGLISE</v>
      </c>
      <c r="D255" s="10" t="str">
        <f aca="true">INDIRECT("Liste!G"&amp;E255)</f>
        <v> 15</v>
      </c>
      <c r="E255" s="8" t="n">
        <f aca="false">VALUE(REPLACE(_xlfn.FORMULATEXT(B255),1,8,""))</f>
        <v>1318</v>
      </c>
      <c r="F255" s="12" t="str">
        <f aca="false">IF(SMALL($A$2:$A$4160,ROW()-1)&lt;&gt;SMALL($A$2:$A$4160,ROW()-2),VLOOKUP(SMALL($A$2:$A$4160,ROW()-1),$A$2:$D$4160,1,0),"")</f>
        <v/>
      </c>
      <c r="G255" s="12"/>
      <c r="H255" s="12"/>
      <c r="I255" s="12"/>
      <c r="J255" s="12"/>
      <c r="K255" s="12"/>
      <c r="L255" s="12"/>
      <c r="M255" s="11"/>
      <c r="N255" s="11"/>
    </row>
    <row r="256" customFormat="false" ht="12.8" hidden="false" customHeight="false" outlineLevel="0" collapsed="false">
      <c r="A256" s="8" t="n">
        <f aca="false">VALUE(Liste!K1319)</f>
        <v>25350</v>
      </c>
      <c r="B256" s="8" t="str">
        <f aca="false">Liste!L1319</f>
        <v>MANDEURE</v>
      </c>
      <c r="C256" s="10" t="str">
        <f aca="true">INDIRECT("Liste!H"&amp;E256)</f>
        <v>RUE DE L EGLISE</v>
      </c>
      <c r="D256" s="10" t="str">
        <f aca="true">INDIRECT("Liste!G"&amp;E256)</f>
        <v> 15</v>
      </c>
      <c r="E256" s="8" t="n">
        <f aca="false">VALUE(REPLACE(_xlfn.FORMULATEXT(B256),1,8,""))</f>
        <v>1319</v>
      </c>
      <c r="F256" s="12" t="str">
        <f aca="false">IF(SMALL($A$2:$A$4160,ROW()-1)&lt;&gt;SMALL($A$2:$A$4160,ROW()-2),VLOOKUP(SMALL($A$2:$A$4160,ROW()-1),$A$2:$D$4160,1,0),"")</f>
        <v/>
      </c>
      <c r="G256" s="12"/>
      <c r="H256" s="12"/>
      <c r="I256" s="12"/>
      <c r="J256" s="12"/>
      <c r="K256" s="12"/>
      <c r="L256" s="12"/>
      <c r="M256" s="11"/>
      <c r="N256" s="11"/>
    </row>
    <row r="257" customFormat="false" ht="12.8" hidden="false" customHeight="false" outlineLevel="0" collapsed="false">
      <c r="A257" s="8" t="n">
        <f aca="false">VALUE(Liste!K1320)</f>
        <v>25350</v>
      </c>
      <c r="B257" s="8" t="str">
        <f aca="false">Liste!L1320</f>
        <v>MANDEURE</v>
      </c>
      <c r="C257" s="10" t="str">
        <f aca="true">INDIRECT("Liste!H"&amp;E257)</f>
        <v>RUE DE L EGLISE</v>
      </c>
      <c r="D257" s="10" t="str">
        <f aca="true">INDIRECT("Liste!G"&amp;E257)</f>
        <v> 15</v>
      </c>
      <c r="E257" s="8" t="n">
        <f aca="false">VALUE(REPLACE(_xlfn.FORMULATEXT(B257),1,8,""))</f>
        <v>1320</v>
      </c>
      <c r="F257" s="12" t="str">
        <f aca="false">IF(SMALL($A$2:$A$4160,ROW()-1)&lt;&gt;SMALL($A$2:$A$4160,ROW()-2),VLOOKUP(SMALL($A$2:$A$4160,ROW()-1),$A$2:$D$4160,1,0),"")</f>
        <v/>
      </c>
      <c r="G257" s="12"/>
      <c r="H257" s="12"/>
      <c r="I257" s="12"/>
      <c r="J257" s="12"/>
      <c r="K257" s="12"/>
      <c r="L257" s="12"/>
      <c r="M257" s="11"/>
      <c r="N257" s="11"/>
    </row>
    <row r="258" customFormat="false" ht="12.8" hidden="false" customHeight="false" outlineLevel="0" collapsed="false">
      <c r="A258" s="8" t="n">
        <f aca="false">VALUE(Liste!K1322)</f>
        <v>25350</v>
      </c>
      <c r="B258" s="8" t="str">
        <f aca="false">Liste!L1322</f>
        <v>MANDEURE</v>
      </c>
      <c r="C258" s="10" t="str">
        <f aca="true">INDIRECT("Liste!H"&amp;E258)</f>
        <v>RUE DE L EGLISE</v>
      </c>
      <c r="D258" s="10" t="str">
        <f aca="true">INDIRECT("Liste!G"&amp;E258)</f>
        <v> 26</v>
      </c>
      <c r="E258" s="8" t="n">
        <f aca="false">VALUE(REPLACE(_xlfn.FORMULATEXT(B258),1,8,""))</f>
        <v>1322</v>
      </c>
      <c r="F258" s="12" t="str">
        <f aca="false">IF(SMALL($A$2:$A$4160,ROW()-1)&lt;&gt;SMALL($A$2:$A$4160,ROW()-2),VLOOKUP(SMALL($A$2:$A$4160,ROW()-1),$A$2:$D$4160,1,0),"")</f>
        <v/>
      </c>
      <c r="G258" s="12"/>
      <c r="H258" s="12"/>
      <c r="I258" s="12"/>
      <c r="J258" s="12"/>
      <c r="K258" s="12"/>
      <c r="L258" s="12"/>
      <c r="M258" s="11"/>
      <c r="N258" s="11"/>
    </row>
    <row r="259" customFormat="false" ht="12.8" hidden="false" customHeight="false" outlineLevel="0" collapsed="false">
      <c r="A259" s="8" t="n">
        <f aca="false">VALUE(Liste!K1323)</f>
        <v>25350</v>
      </c>
      <c r="B259" s="8" t="str">
        <f aca="false">Liste!L1323</f>
        <v>MANDEURE</v>
      </c>
      <c r="C259" s="10" t="str">
        <f aca="true">INDIRECT("Liste!H"&amp;E259)</f>
        <v>RUE DE L EGLISE</v>
      </c>
      <c r="D259" s="10" t="str">
        <f aca="true">INDIRECT("Liste!G"&amp;E259)</f>
        <v> 26</v>
      </c>
      <c r="E259" s="8" t="n">
        <f aca="false">VALUE(REPLACE(_xlfn.FORMULATEXT(B259),1,8,""))</f>
        <v>1323</v>
      </c>
      <c r="F259" s="12" t="str">
        <f aca="false">IF(SMALL($A$2:$A$4160,ROW()-1)&lt;&gt;SMALL($A$2:$A$4160,ROW()-2),VLOOKUP(SMALL($A$2:$A$4160,ROW()-1),$A$2:$D$4160,1,0),"")</f>
        <v/>
      </c>
      <c r="G259" s="12"/>
      <c r="H259" s="12"/>
      <c r="I259" s="12"/>
      <c r="J259" s="12"/>
      <c r="K259" s="12"/>
      <c r="L259" s="12"/>
      <c r="M259" s="11"/>
      <c r="N259" s="11"/>
    </row>
    <row r="260" customFormat="false" ht="12.8" hidden="false" customHeight="false" outlineLevel="0" collapsed="false">
      <c r="A260" s="8" t="n">
        <f aca="false">VALUE(Liste!K1321)</f>
        <v>25350</v>
      </c>
      <c r="B260" s="8" t="str">
        <f aca="false">Liste!L1321</f>
        <v>MANDEURE</v>
      </c>
      <c r="C260" s="10" t="str">
        <f aca="true">INDIRECT("Liste!H"&amp;E260)</f>
        <v>RUE DE L EGLISE</v>
      </c>
      <c r="D260" s="10" t="str">
        <f aca="true">INDIRECT("Liste!G"&amp;E260)</f>
        <v> 33</v>
      </c>
      <c r="E260" s="8" t="n">
        <f aca="false">VALUE(REPLACE(_xlfn.FORMULATEXT(B260),1,8,""))</f>
        <v>1321</v>
      </c>
      <c r="F260" s="12" t="str">
        <f aca="false">IF(SMALL($A$2:$A$4160,ROW()-1)&lt;&gt;SMALL($A$2:$A$4160,ROW()-2),VLOOKUP(SMALL($A$2:$A$4160,ROW()-1),$A$2:$D$4160,1,0),"")</f>
        <v/>
      </c>
      <c r="G260" s="12"/>
      <c r="H260" s="12"/>
      <c r="I260" s="12"/>
      <c r="J260" s="12"/>
      <c r="K260" s="12"/>
      <c r="L260" s="12"/>
      <c r="M260" s="11"/>
      <c r="N260" s="11"/>
    </row>
    <row r="261" customFormat="false" ht="12.8" hidden="false" customHeight="false" outlineLevel="0" collapsed="false">
      <c r="A261" s="8" t="n">
        <f aca="false">VALUE(Liste!K1467)</f>
        <v>25350</v>
      </c>
      <c r="B261" s="8" t="str">
        <f aca="false">Liste!L1467</f>
        <v>MANDEURE</v>
      </c>
      <c r="C261" s="10" t="str">
        <f aca="true">INDIRECT("Liste!H"&amp;E261)</f>
        <v>RUE DE LA CITADELLE</v>
      </c>
      <c r="D261" s="10" t="str">
        <f aca="true">INDIRECT("Liste!G"&amp;E261)</f>
        <v>  9</v>
      </c>
      <c r="E261" s="8" t="n">
        <f aca="false">VALUE(REPLACE(_xlfn.FORMULATEXT(B261),1,8,""))</f>
        <v>1467</v>
      </c>
      <c r="F261" s="12" t="str">
        <f aca="false">IF(SMALL($A$2:$A$4160,ROW()-1)&lt;&gt;SMALL($A$2:$A$4160,ROW()-2),VLOOKUP(SMALL($A$2:$A$4160,ROW()-1),$A$2:$D$4160,1,0),"")</f>
        <v/>
      </c>
      <c r="G261" s="12"/>
      <c r="H261" s="12"/>
      <c r="I261" s="12"/>
      <c r="J261" s="12"/>
      <c r="K261" s="12"/>
      <c r="L261" s="12"/>
      <c r="M261" s="11"/>
      <c r="N261" s="11"/>
    </row>
    <row r="262" customFormat="false" ht="12.8" hidden="false" customHeight="false" outlineLevel="0" collapsed="false">
      <c r="A262" s="8" t="n">
        <f aca="false">VALUE(Liste!K1468)</f>
        <v>25350</v>
      </c>
      <c r="B262" s="8" t="str">
        <f aca="false">Liste!L1468</f>
        <v>MANDEURE</v>
      </c>
      <c r="C262" s="10" t="str">
        <f aca="true">INDIRECT("Liste!H"&amp;E262)</f>
        <v>RUE DE LA CITADELLE</v>
      </c>
      <c r="D262" s="10" t="str">
        <f aca="true">INDIRECT("Liste!G"&amp;E262)</f>
        <v>  9</v>
      </c>
      <c r="E262" s="8" t="n">
        <f aca="false">VALUE(REPLACE(_xlfn.FORMULATEXT(B262),1,8,""))</f>
        <v>1468</v>
      </c>
      <c r="F262" s="12" t="str">
        <f aca="false">IF(SMALL($A$2:$A$4160,ROW()-1)&lt;&gt;SMALL($A$2:$A$4160,ROW()-2),VLOOKUP(SMALL($A$2:$A$4160,ROW()-1),$A$2:$D$4160,1,0),"")</f>
        <v/>
      </c>
      <c r="G262" s="12"/>
      <c r="H262" s="12"/>
      <c r="I262" s="12"/>
      <c r="J262" s="12"/>
      <c r="K262" s="12"/>
      <c r="L262" s="12"/>
      <c r="M262" s="11"/>
      <c r="N262" s="11"/>
    </row>
    <row r="263" customFormat="false" ht="12.8" hidden="false" customHeight="false" outlineLevel="0" collapsed="false">
      <c r="A263" s="8" t="n">
        <f aca="false">VALUE(Liste!K1540)</f>
        <v>25350</v>
      </c>
      <c r="B263" s="8" t="str">
        <f aca="false">Liste!L1540</f>
        <v>MANDEURE</v>
      </c>
      <c r="C263" s="10" t="str">
        <f aca="true">INDIRECT("Liste!H"&amp;E263)</f>
        <v>RUE DE LA FONTAINE</v>
      </c>
      <c r="D263" s="10" t="str">
        <f aca="true">INDIRECT("Liste!G"&amp;E263)</f>
        <v> 18</v>
      </c>
      <c r="E263" s="8" t="n">
        <f aca="false">VALUE(REPLACE(_xlfn.FORMULATEXT(B263),1,8,""))</f>
        <v>1540</v>
      </c>
      <c r="F263" s="12" t="str">
        <f aca="false">IF(SMALL($A$2:$A$4160,ROW()-1)&lt;&gt;SMALL($A$2:$A$4160,ROW()-2),VLOOKUP(SMALL($A$2:$A$4160,ROW()-1),$A$2:$D$4160,1,0),"")</f>
        <v/>
      </c>
      <c r="G263" s="12"/>
      <c r="H263" s="12"/>
      <c r="I263" s="12"/>
      <c r="J263" s="12"/>
      <c r="K263" s="12"/>
      <c r="L263" s="12"/>
      <c r="M263" s="11"/>
      <c r="N263" s="11"/>
    </row>
    <row r="264" customFormat="false" ht="12.8" hidden="false" customHeight="false" outlineLevel="0" collapsed="false">
      <c r="A264" s="8" t="n">
        <f aca="false">VALUE(Liste!K1541)</f>
        <v>25350</v>
      </c>
      <c r="B264" s="8" t="str">
        <f aca="false">Liste!L1541</f>
        <v>MANDEURE</v>
      </c>
      <c r="C264" s="10" t="str">
        <f aca="true">INDIRECT("Liste!H"&amp;E264)</f>
        <v>RUE DE LA FONTAINE</v>
      </c>
      <c r="D264" s="10" t="str">
        <f aca="true">INDIRECT("Liste!G"&amp;E264)</f>
        <v> 18</v>
      </c>
      <c r="E264" s="8" t="n">
        <f aca="false">VALUE(REPLACE(_xlfn.FORMULATEXT(B264),1,8,""))</f>
        <v>1541</v>
      </c>
      <c r="F264" s="12" t="str">
        <f aca="false">IF(SMALL($A$2:$A$4160,ROW()-1)&lt;&gt;SMALL($A$2:$A$4160,ROW()-2),VLOOKUP(SMALL($A$2:$A$4160,ROW()-1),$A$2:$D$4160,1,0),"")</f>
        <v/>
      </c>
      <c r="G264" s="12"/>
      <c r="H264" s="12"/>
      <c r="I264" s="12"/>
      <c r="J264" s="12"/>
      <c r="K264" s="12"/>
      <c r="L264" s="12"/>
      <c r="M264" s="11"/>
      <c r="N264" s="11"/>
    </row>
    <row r="265" customFormat="false" ht="12.8" hidden="false" customHeight="false" outlineLevel="0" collapsed="false">
      <c r="A265" s="8" t="n">
        <f aca="false">VALUE(Liste!K1707)</f>
        <v>25350</v>
      </c>
      <c r="B265" s="8" t="str">
        <f aca="false">Liste!L1707</f>
        <v>MANDEURE</v>
      </c>
      <c r="C265" s="10" t="str">
        <f aca="true">INDIRECT("Liste!H"&amp;E265)</f>
        <v>RUE DE LA LIBERATION</v>
      </c>
      <c r="D265" s="10" t="str">
        <f aca="true">INDIRECT("Liste!G"&amp;E265)</f>
        <v>  5</v>
      </c>
      <c r="E265" s="8" t="n">
        <f aca="false">VALUE(REPLACE(_xlfn.FORMULATEXT(B265),1,8,""))</f>
        <v>1707</v>
      </c>
      <c r="F265" s="12" t="str">
        <f aca="false">IF(SMALL($A$2:$A$4160,ROW()-1)&lt;&gt;SMALL($A$2:$A$4160,ROW()-2),VLOOKUP(SMALL($A$2:$A$4160,ROW()-1),$A$2:$D$4160,1,0),"")</f>
        <v/>
      </c>
      <c r="G265" s="12"/>
      <c r="H265" s="12"/>
      <c r="I265" s="12"/>
      <c r="J265" s="12"/>
      <c r="K265" s="12"/>
      <c r="L265" s="12"/>
      <c r="M265" s="11"/>
      <c r="N265" s="11"/>
    </row>
    <row r="266" customFormat="false" ht="12.8" hidden="false" customHeight="false" outlineLevel="0" collapsed="false">
      <c r="A266" s="8" t="n">
        <f aca="false">VALUE(Liste!K1708)</f>
        <v>25350</v>
      </c>
      <c r="B266" s="8" t="str">
        <f aca="false">Liste!L1708</f>
        <v>MANDEURE</v>
      </c>
      <c r="C266" s="10" t="str">
        <f aca="true">INDIRECT("Liste!H"&amp;E266)</f>
        <v>RUE DE LA LIBERATION</v>
      </c>
      <c r="D266" s="10" t="str">
        <f aca="true">INDIRECT("Liste!G"&amp;E266)</f>
        <v> 23</v>
      </c>
      <c r="E266" s="8" t="n">
        <f aca="false">VALUE(REPLACE(_xlfn.FORMULATEXT(B266),1,8,""))</f>
        <v>1708</v>
      </c>
      <c r="F266" s="12" t="str">
        <f aca="false">IF(SMALL($A$2:$A$4160,ROW()-1)&lt;&gt;SMALL($A$2:$A$4160,ROW()-2),VLOOKUP(SMALL($A$2:$A$4160,ROW()-1),$A$2:$D$4160,1,0),"")</f>
        <v/>
      </c>
      <c r="G266" s="12"/>
      <c r="H266" s="12"/>
      <c r="I266" s="12"/>
      <c r="J266" s="12"/>
      <c r="K266" s="12"/>
      <c r="L266" s="12"/>
      <c r="M266" s="11"/>
      <c r="N266" s="11"/>
    </row>
    <row r="267" customFormat="false" ht="12.8" hidden="false" customHeight="false" outlineLevel="0" collapsed="false">
      <c r="A267" s="8" t="n">
        <f aca="false">VALUE(Liste!K1709)</f>
        <v>25350</v>
      </c>
      <c r="B267" s="8" t="str">
        <f aca="false">Liste!L1709</f>
        <v>MANDEURE</v>
      </c>
      <c r="C267" s="10" t="str">
        <f aca="true">INDIRECT("Liste!H"&amp;E267)</f>
        <v>RUE DE LA LIBERATION</v>
      </c>
      <c r="D267" s="10" t="str">
        <f aca="true">INDIRECT("Liste!G"&amp;E267)</f>
        <v> 23</v>
      </c>
      <c r="E267" s="8" t="n">
        <f aca="false">VALUE(REPLACE(_xlfn.FORMULATEXT(B267),1,8,""))</f>
        <v>1709</v>
      </c>
      <c r="F267" s="12" t="str">
        <f aca="false">IF(SMALL($A$2:$A$4160,ROW()-1)&lt;&gt;SMALL($A$2:$A$4160,ROW()-2),VLOOKUP(SMALL($A$2:$A$4160,ROW()-1),$A$2:$D$4160,1,0),"")</f>
        <v/>
      </c>
      <c r="G267" s="12"/>
      <c r="H267" s="12"/>
      <c r="I267" s="12"/>
      <c r="J267" s="12"/>
      <c r="K267" s="12"/>
      <c r="L267" s="12"/>
      <c r="M267" s="11"/>
      <c r="N267" s="11"/>
    </row>
    <row r="268" customFormat="false" ht="12.8" hidden="false" customHeight="false" outlineLevel="0" collapsed="false">
      <c r="A268" s="8" t="n">
        <f aca="false">VALUE(Liste!K1710)</f>
        <v>25350</v>
      </c>
      <c r="B268" s="8" t="str">
        <f aca="false">Liste!L1710</f>
        <v>MANDEURE</v>
      </c>
      <c r="C268" s="10" t="str">
        <f aca="true">INDIRECT("Liste!H"&amp;E268)</f>
        <v>RUE DE LA LIBERATION</v>
      </c>
      <c r="D268" s="10" t="str">
        <f aca="true">INDIRECT("Liste!G"&amp;E268)</f>
        <v> 29</v>
      </c>
      <c r="E268" s="8" t="n">
        <f aca="false">VALUE(REPLACE(_xlfn.FORMULATEXT(B268),1,8,""))</f>
        <v>1710</v>
      </c>
      <c r="F268" s="12" t="str">
        <f aca="false">IF(SMALL($A$2:$A$4160,ROW()-1)&lt;&gt;SMALL($A$2:$A$4160,ROW()-2),VLOOKUP(SMALL($A$2:$A$4160,ROW()-1),$A$2:$D$4160,1,0),"")</f>
        <v/>
      </c>
      <c r="G268" s="12"/>
      <c r="H268" s="12"/>
      <c r="I268" s="12"/>
      <c r="J268" s="12"/>
      <c r="K268" s="12"/>
      <c r="L268" s="12"/>
      <c r="M268" s="11"/>
      <c r="N268" s="11"/>
    </row>
    <row r="269" customFormat="false" ht="12.8" hidden="false" customHeight="false" outlineLevel="0" collapsed="false">
      <c r="A269" s="8" t="n">
        <f aca="false">VALUE(Liste!K1781)</f>
        <v>25350</v>
      </c>
      <c r="B269" s="8" t="str">
        <f aca="false">Liste!L1781</f>
        <v>MANDEURE</v>
      </c>
      <c r="C269" s="10" t="str">
        <f aca="true">INDIRECT("Liste!H"&amp;E269)</f>
        <v>RUE DE LA POSTE</v>
      </c>
      <c r="D269" s="10" t="str">
        <f aca="true">INDIRECT("Liste!G"&amp;E269)</f>
        <v>  3</v>
      </c>
      <c r="E269" s="8" t="n">
        <f aca="false">VALUE(REPLACE(_xlfn.FORMULATEXT(B269),1,8,""))</f>
        <v>1781</v>
      </c>
      <c r="F269" s="12" t="str">
        <f aca="false">IF(SMALL($A$2:$A$4160,ROW()-1)&lt;&gt;SMALL($A$2:$A$4160,ROW()-2),VLOOKUP(SMALL($A$2:$A$4160,ROW()-1),$A$2:$D$4160,1,0),"")</f>
        <v/>
      </c>
      <c r="G269" s="12"/>
      <c r="H269" s="12"/>
      <c r="I269" s="12"/>
      <c r="J269" s="12"/>
      <c r="K269" s="12"/>
      <c r="L269" s="12"/>
      <c r="M269" s="11"/>
      <c r="N269" s="11"/>
    </row>
    <row r="270" customFormat="false" ht="12.8" hidden="false" customHeight="false" outlineLevel="0" collapsed="false">
      <c r="A270" s="8" t="n">
        <f aca="false">VALUE(Liste!K1782)</f>
        <v>25350</v>
      </c>
      <c r="B270" s="8" t="str">
        <f aca="false">Liste!L1782</f>
        <v>MANDEURE</v>
      </c>
      <c r="C270" s="10" t="str">
        <f aca="true">INDIRECT("Liste!H"&amp;E270)</f>
        <v>RUE DE LA POSTE</v>
      </c>
      <c r="D270" s="10" t="str">
        <f aca="true">INDIRECT("Liste!G"&amp;E270)</f>
        <v>  3</v>
      </c>
      <c r="E270" s="8" t="n">
        <f aca="false">VALUE(REPLACE(_xlfn.FORMULATEXT(B270),1,8,""))</f>
        <v>1782</v>
      </c>
      <c r="F270" s="12" t="str">
        <f aca="false">IF(SMALL($A$2:$A$4160,ROW()-1)&lt;&gt;SMALL($A$2:$A$4160,ROW()-2),VLOOKUP(SMALL($A$2:$A$4160,ROW()-1),$A$2:$D$4160,1,0),"")</f>
        <v/>
      </c>
      <c r="G270" s="12"/>
      <c r="H270" s="12"/>
      <c r="I270" s="12"/>
      <c r="J270" s="12"/>
      <c r="K270" s="12"/>
      <c r="L270" s="12"/>
      <c r="M270" s="11"/>
      <c r="N270" s="11"/>
    </row>
    <row r="271" customFormat="false" ht="12.8" hidden="false" customHeight="false" outlineLevel="0" collapsed="false">
      <c r="A271" s="8" t="n">
        <f aca="false">VALUE(Liste!K2370)</f>
        <v>25350</v>
      </c>
      <c r="B271" s="8" t="str">
        <f aca="false">Liste!L2370</f>
        <v>MANDEURE</v>
      </c>
      <c r="C271" s="10" t="str">
        <f aca="true">INDIRECT("Liste!H"&amp;E271)</f>
        <v>RUE DES EPENOIS</v>
      </c>
      <c r="D271" s="10" t="str">
        <f aca="true">INDIRECT("Liste!G"&amp;E271)</f>
        <v>  5</v>
      </c>
      <c r="E271" s="8" t="n">
        <f aca="false">VALUE(REPLACE(_xlfn.FORMULATEXT(B271),1,8,""))</f>
        <v>2370</v>
      </c>
      <c r="F271" s="12" t="str">
        <f aca="false">IF(SMALL($A$2:$A$4160,ROW()-1)&lt;&gt;SMALL($A$2:$A$4160,ROW()-2),VLOOKUP(SMALL($A$2:$A$4160,ROW()-1),$A$2:$D$4160,1,0),"")</f>
        <v/>
      </c>
      <c r="G271" s="12"/>
      <c r="H271" s="12"/>
      <c r="I271" s="12"/>
      <c r="J271" s="12"/>
      <c r="K271" s="12"/>
      <c r="L271" s="12"/>
      <c r="M271" s="11"/>
      <c r="N271" s="11"/>
    </row>
    <row r="272" customFormat="false" ht="12.8" hidden="false" customHeight="false" outlineLevel="0" collapsed="false">
      <c r="A272" s="8" t="n">
        <f aca="false">VALUE(Liste!K2414)</f>
        <v>25350</v>
      </c>
      <c r="B272" s="8" t="str">
        <f aca="false">Liste!L2414</f>
        <v>MANDEURE</v>
      </c>
      <c r="C272" s="10" t="str">
        <f aca="true">INDIRECT("Liste!H"&amp;E272)</f>
        <v>RUE DES FONTENIS</v>
      </c>
      <c r="D272" s="10" t="str">
        <f aca="true">INDIRECT("Liste!G"&amp;E272)</f>
        <v> 08</v>
      </c>
      <c r="E272" s="8" t="n">
        <f aca="false">VALUE(REPLACE(_xlfn.FORMULATEXT(B272),1,8,""))</f>
        <v>2414</v>
      </c>
      <c r="F272" s="12" t="str">
        <f aca="false">IF(SMALL($A$2:$A$4160,ROW()-1)&lt;&gt;SMALL($A$2:$A$4160,ROW()-2),VLOOKUP(SMALL($A$2:$A$4160,ROW()-1),$A$2:$D$4160,1,0),"")</f>
        <v/>
      </c>
      <c r="G272" s="12"/>
      <c r="H272" s="12"/>
      <c r="I272" s="12"/>
      <c r="J272" s="12"/>
      <c r="K272" s="12"/>
      <c r="L272" s="12"/>
      <c r="M272" s="11"/>
      <c r="N272" s="11"/>
    </row>
    <row r="273" customFormat="false" ht="12.8" hidden="false" customHeight="false" outlineLevel="0" collapsed="false">
      <c r="A273" s="8" t="n">
        <f aca="false">VALUE(Liste!K2448)</f>
        <v>25350</v>
      </c>
      <c r="B273" s="8" t="str">
        <f aca="false">Liste!L2448</f>
        <v>MANDEURE</v>
      </c>
      <c r="C273" s="10" t="str">
        <f aca="true">INDIRECT("Liste!H"&amp;E273)</f>
        <v>RUE DES GRANGES</v>
      </c>
      <c r="D273" s="10" t="str">
        <f aca="true">INDIRECT("Liste!G"&amp;E273)</f>
        <v>  1</v>
      </c>
      <c r="E273" s="8" t="n">
        <f aca="false">VALUE(REPLACE(_xlfn.FORMULATEXT(B273),1,8,""))</f>
        <v>2448</v>
      </c>
      <c r="F273" s="12" t="str">
        <f aca="false">IF(SMALL($A$2:$A$4160,ROW()-1)&lt;&gt;SMALL($A$2:$A$4160,ROW()-2),VLOOKUP(SMALL($A$2:$A$4160,ROW()-1),$A$2:$D$4160,1,0),"")</f>
        <v/>
      </c>
      <c r="G273" s="12"/>
      <c r="H273" s="12"/>
      <c r="I273" s="12"/>
      <c r="J273" s="12"/>
      <c r="K273" s="12"/>
      <c r="L273" s="12"/>
      <c r="M273" s="11"/>
      <c r="N273" s="11"/>
    </row>
    <row r="274" customFormat="false" ht="12.8" hidden="false" customHeight="false" outlineLevel="0" collapsed="false">
      <c r="A274" s="8" t="n">
        <f aca="false">VALUE(Liste!K2449)</f>
        <v>25350</v>
      </c>
      <c r="B274" s="8" t="str">
        <f aca="false">Liste!L2449</f>
        <v>MANDEURE</v>
      </c>
      <c r="C274" s="10" t="str">
        <f aca="true">INDIRECT("Liste!H"&amp;E274)</f>
        <v>RUE DES GRANGES</v>
      </c>
      <c r="D274" s="10" t="str">
        <f aca="true">INDIRECT("Liste!G"&amp;E274)</f>
        <v>  1</v>
      </c>
      <c r="E274" s="8" t="n">
        <f aca="false">VALUE(REPLACE(_xlfn.FORMULATEXT(B274),1,8,""))</f>
        <v>2449</v>
      </c>
      <c r="F274" s="12" t="str">
        <f aca="false">IF(SMALL($A$2:$A$4160,ROW()-1)&lt;&gt;SMALL($A$2:$A$4160,ROW()-2),VLOOKUP(SMALL($A$2:$A$4160,ROW()-1),$A$2:$D$4160,1,0),"")</f>
        <v/>
      </c>
      <c r="G274" s="12"/>
      <c r="H274" s="12"/>
      <c r="I274" s="12"/>
      <c r="J274" s="12"/>
      <c r="K274" s="12"/>
      <c r="L274" s="12"/>
      <c r="M274" s="11"/>
      <c r="N274" s="11"/>
    </row>
    <row r="275" customFormat="false" ht="12.8" hidden="false" customHeight="false" outlineLevel="0" collapsed="false">
      <c r="A275" s="8" t="n">
        <f aca="false">VALUE(Liste!K2450)</f>
        <v>25350</v>
      </c>
      <c r="B275" s="8" t="str">
        <f aca="false">Liste!L2450</f>
        <v>MANDEURE</v>
      </c>
      <c r="C275" s="10" t="str">
        <f aca="true">INDIRECT("Liste!H"&amp;E275)</f>
        <v>RUE DES GRANGES</v>
      </c>
      <c r="D275" s="10" t="str">
        <f aca="true">INDIRECT("Liste!G"&amp;E275)</f>
        <v>  2</v>
      </c>
      <c r="E275" s="8" t="n">
        <f aca="false">VALUE(REPLACE(_xlfn.FORMULATEXT(B275),1,8,""))</f>
        <v>2450</v>
      </c>
      <c r="F275" s="12" t="str">
        <f aca="false">IF(SMALL($A$2:$A$4160,ROW()-1)&lt;&gt;SMALL($A$2:$A$4160,ROW()-2),VLOOKUP(SMALL($A$2:$A$4160,ROW()-1),$A$2:$D$4160,1,0),"")</f>
        <v/>
      </c>
      <c r="G275" s="12"/>
      <c r="H275" s="12"/>
      <c r="I275" s="12"/>
      <c r="J275" s="12"/>
      <c r="K275" s="12"/>
      <c r="L275" s="12"/>
      <c r="M275" s="11"/>
      <c r="N275" s="11"/>
    </row>
    <row r="276" customFormat="false" ht="12.8" hidden="false" customHeight="false" outlineLevel="0" collapsed="false">
      <c r="A276" s="8" t="n">
        <f aca="false">VALUE(Liste!K2451)</f>
        <v>25350</v>
      </c>
      <c r="B276" s="8" t="str">
        <f aca="false">Liste!L2451</f>
        <v>MANDEURE</v>
      </c>
      <c r="C276" s="10" t="str">
        <f aca="true">INDIRECT("Liste!H"&amp;E276)</f>
        <v>RUE DES GRANGES</v>
      </c>
      <c r="D276" s="10" t="str">
        <f aca="true">INDIRECT("Liste!G"&amp;E276)</f>
        <v>  2</v>
      </c>
      <c r="E276" s="8" t="n">
        <f aca="false">VALUE(REPLACE(_xlfn.FORMULATEXT(B276),1,8,""))</f>
        <v>2451</v>
      </c>
      <c r="F276" s="12" t="str">
        <f aca="false">IF(SMALL($A$2:$A$4160,ROW()-1)&lt;&gt;SMALL($A$2:$A$4160,ROW()-2),VLOOKUP(SMALL($A$2:$A$4160,ROW()-1),$A$2:$D$4160,1,0),"")</f>
        <v/>
      </c>
      <c r="G276" s="12"/>
      <c r="H276" s="12"/>
      <c r="I276" s="12"/>
      <c r="J276" s="12"/>
      <c r="K276" s="12"/>
      <c r="L276" s="12"/>
      <c r="M276" s="11"/>
      <c r="N276" s="11"/>
    </row>
    <row r="277" customFormat="false" ht="12.8" hidden="false" customHeight="false" outlineLevel="0" collapsed="false">
      <c r="A277" s="8" t="n">
        <f aca="false">VALUE(Liste!K2452)</f>
        <v>25350</v>
      </c>
      <c r="B277" s="8" t="str">
        <f aca="false">Liste!L2452</f>
        <v>MANDEURE</v>
      </c>
      <c r="C277" s="10" t="str">
        <f aca="true">INDIRECT("Liste!H"&amp;E277)</f>
        <v>RUE DES GRANGES</v>
      </c>
      <c r="D277" s="10" t="str">
        <f aca="true">INDIRECT("Liste!G"&amp;E277)</f>
        <v>  7</v>
      </c>
      <c r="E277" s="8" t="n">
        <f aca="false">VALUE(REPLACE(_xlfn.FORMULATEXT(B277),1,8,""))</f>
        <v>2452</v>
      </c>
      <c r="F277" s="12" t="str">
        <f aca="false">IF(SMALL($A$2:$A$4160,ROW()-1)&lt;&gt;SMALL($A$2:$A$4160,ROW()-2),VLOOKUP(SMALL($A$2:$A$4160,ROW()-1),$A$2:$D$4160,1,0),"")</f>
        <v/>
      </c>
      <c r="G277" s="12"/>
      <c r="H277" s="12"/>
      <c r="I277" s="12"/>
      <c r="J277" s="12"/>
      <c r="K277" s="12"/>
      <c r="L277" s="12"/>
      <c r="M277" s="11"/>
      <c r="N277" s="11"/>
    </row>
    <row r="278" customFormat="false" ht="12.8" hidden="false" customHeight="false" outlineLevel="0" collapsed="false">
      <c r="A278" s="8" t="n">
        <f aca="false">VALUE(Liste!K2453)</f>
        <v>25350</v>
      </c>
      <c r="B278" s="8" t="str">
        <f aca="false">Liste!L2453</f>
        <v>MANDEURE</v>
      </c>
      <c r="C278" s="10" t="str">
        <f aca="true">INDIRECT("Liste!H"&amp;E278)</f>
        <v>RUE DES GRAVIERS</v>
      </c>
      <c r="D278" s="10" t="str">
        <f aca="true">INDIRECT("Liste!G"&amp;E278)</f>
        <v>  1</v>
      </c>
      <c r="E278" s="8" t="n">
        <f aca="false">VALUE(REPLACE(_xlfn.FORMULATEXT(B278),1,8,""))</f>
        <v>2453</v>
      </c>
      <c r="F278" s="12" t="str">
        <f aca="false">IF(SMALL($A$2:$A$4160,ROW()-1)&lt;&gt;SMALL($A$2:$A$4160,ROW()-2),VLOOKUP(SMALL($A$2:$A$4160,ROW()-1),$A$2:$D$4160,1,0),"")</f>
        <v/>
      </c>
      <c r="G278" s="12"/>
      <c r="H278" s="12"/>
      <c r="I278" s="12"/>
      <c r="J278" s="12"/>
      <c r="K278" s="12"/>
      <c r="L278" s="12"/>
      <c r="M278" s="11"/>
      <c r="N278" s="11"/>
    </row>
    <row r="279" customFormat="false" ht="12.8" hidden="false" customHeight="false" outlineLevel="0" collapsed="false">
      <c r="A279" s="8" t="n">
        <f aca="false">VALUE(Liste!K2454)</f>
        <v>25350</v>
      </c>
      <c r="B279" s="8" t="str">
        <f aca="false">Liste!L2454</f>
        <v>MANDEURE</v>
      </c>
      <c r="C279" s="10" t="str">
        <f aca="true">INDIRECT("Liste!H"&amp;E279)</f>
        <v>RUE DES GRAVIERS</v>
      </c>
      <c r="D279" s="10" t="str">
        <f aca="true">INDIRECT("Liste!G"&amp;E279)</f>
        <v>  3</v>
      </c>
      <c r="E279" s="8" t="n">
        <f aca="false">VALUE(REPLACE(_xlfn.FORMULATEXT(B279),1,8,""))</f>
        <v>2454</v>
      </c>
      <c r="F279" s="12" t="str">
        <f aca="false">IF(SMALL($A$2:$A$4160,ROW()-1)&lt;&gt;SMALL($A$2:$A$4160,ROW()-2),VLOOKUP(SMALL($A$2:$A$4160,ROW()-1),$A$2:$D$4160,1,0),"")</f>
        <v/>
      </c>
      <c r="G279" s="12"/>
      <c r="H279" s="12"/>
      <c r="I279" s="12"/>
      <c r="J279" s="12"/>
      <c r="K279" s="12"/>
      <c r="L279" s="12"/>
      <c r="M279" s="11"/>
      <c r="N279" s="11"/>
    </row>
    <row r="280" customFormat="false" ht="12.8" hidden="false" customHeight="false" outlineLevel="0" collapsed="false">
      <c r="A280" s="8" t="n">
        <f aca="false">VALUE(Liste!K2455)</f>
        <v>25350</v>
      </c>
      <c r="B280" s="8" t="str">
        <f aca="false">Liste!L2455</f>
        <v>MANDEURE</v>
      </c>
      <c r="C280" s="10" t="str">
        <f aca="true">INDIRECT("Liste!H"&amp;E280)</f>
        <v>RUE DES GRAVIERS</v>
      </c>
      <c r="D280" s="10" t="str">
        <f aca="true">INDIRECT("Liste!G"&amp;E280)</f>
        <v>  5</v>
      </c>
      <c r="E280" s="8" t="n">
        <f aca="false">VALUE(REPLACE(_xlfn.FORMULATEXT(B280),1,8,""))</f>
        <v>2455</v>
      </c>
      <c r="F280" s="12" t="str">
        <f aca="false">IF(SMALL($A$2:$A$4160,ROW()-1)&lt;&gt;SMALL($A$2:$A$4160,ROW()-2),VLOOKUP(SMALL($A$2:$A$4160,ROW()-1),$A$2:$D$4160,1,0),"")</f>
        <v/>
      </c>
      <c r="G280" s="12"/>
      <c r="H280" s="12"/>
      <c r="I280" s="12"/>
      <c r="J280" s="12"/>
      <c r="K280" s="12"/>
      <c r="L280" s="12"/>
      <c r="M280" s="11"/>
      <c r="N280" s="11"/>
    </row>
    <row r="281" customFormat="false" ht="12.8" hidden="false" customHeight="false" outlineLevel="0" collapsed="false">
      <c r="A281" s="8" t="n">
        <f aca="false">VALUE(Liste!K2483)</f>
        <v>25350</v>
      </c>
      <c r="B281" s="8" t="str">
        <f aca="false">Liste!L2483</f>
        <v>MANDEURE</v>
      </c>
      <c r="C281" s="10" t="str">
        <f aca="true">INDIRECT("Liste!H"&amp;E281)</f>
        <v>RUE DES LANNES</v>
      </c>
      <c r="D281" s="10" t="str">
        <f aca="true">INDIRECT("Liste!G"&amp;E281)</f>
        <v> 23</v>
      </c>
      <c r="E281" s="8" t="n">
        <f aca="false">VALUE(REPLACE(_xlfn.FORMULATEXT(B281),1,8,""))</f>
        <v>2483</v>
      </c>
      <c r="F281" s="12" t="str">
        <f aca="false">IF(SMALL($A$2:$A$4160,ROW()-1)&lt;&gt;SMALL($A$2:$A$4160,ROW()-2),VLOOKUP(SMALL($A$2:$A$4160,ROW()-1),$A$2:$D$4160,1,0),"")</f>
        <v/>
      </c>
      <c r="G281" s="12"/>
      <c r="H281" s="12"/>
      <c r="I281" s="12"/>
      <c r="J281" s="12"/>
      <c r="K281" s="12"/>
      <c r="L281" s="12"/>
      <c r="M281" s="11"/>
      <c r="N281" s="11"/>
    </row>
    <row r="282" customFormat="false" ht="12.8" hidden="false" customHeight="false" outlineLevel="0" collapsed="false">
      <c r="A282" s="8" t="n">
        <f aca="false">VALUE(Liste!K2484)</f>
        <v>25350</v>
      </c>
      <c r="B282" s="8" t="str">
        <f aca="false">Liste!L2484</f>
        <v>MANDEURE</v>
      </c>
      <c r="C282" s="10" t="str">
        <f aca="true">INDIRECT("Liste!H"&amp;E282)</f>
        <v>RUE DES LANNES</v>
      </c>
      <c r="D282" s="10" t="str">
        <f aca="true">INDIRECT("Liste!G"&amp;E282)</f>
        <v> 23</v>
      </c>
      <c r="E282" s="8" t="n">
        <f aca="false">VALUE(REPLACE(_xlfn.FORMULATEXT(B282),1,8,""))</f>
        <v>2484</v>
      </c>
      <c r="F282" s="12" t="str">
        <f aca="false">IF(SMALL($A$2:$A$4160,ROW()-1)&lt;&gt;SMALL($A$2:$A$4160,ROW()-2),VLOOKUP(SMALL($A$2:$A$4160,ROW()-1),$A$2:$D$4160,1,0),"")</f>
        <v/>
      </c>
      <c r="G282" s="12"/>
      <c r="H282" s="12"/>
      <c r="I282" s="12"/>
      <c r="J282" s="12"/>
      <c r="K282" s="12"/>
      <c r="L282" s="12"/>
      <c r="M282" s="11"/>
      <c r="N282" s="11"/>
    </row>
    <row r="283" customFormat="false" ht="12.8" hidden="false" customHeight="false" outlineLevel="0" collapsed="false">
      <c r="A283" s="8" t="n">
        <f aca="false">VALUE(Liste!K2634)</f>
        <v>25350</v>
      </c>
      <c r="B283" s="8" t="str">
        <f aca="false">Liste!L2634</f>
        <v>MANDEURE</v>
      </c>
      <c r="C283" s="10" t="str">
        <f aca="true">INDIRECT("Liste!H"&amp;E283)</f>
        <v>RUE DES USINES</v>
      </c>
      <c r="D283" s="10" t="str">
        <f aca="true">INDIRECT("Liste!G"&amp;E283)</f>
        <v>   1</v>
      </c>
      <c r="E283" s="8" t="n">
        <f aca="false">VALUE(REPLACE(_xlfn.FORMULATEXT(B283),1,8,""))</f>
        <v>2634</v>
      </c>
      <c r="F283" s="12" t="str">
        <f aca="false">IF(SMALL($A$2:$A$4160,ROW()-1)&lt;&gt;SMALL($A$2:$A$4160,ROW()-2),VLOOKUP(SMALL($A$2:$A$4160,ROW()-1),$A$2:$D$4160,1,0),"")</f>
        <v/>
      </c>
      <c r="G283" s="12"/>
      <c r="H283" s="12"/>
      <c r="I283" s="12"/>
      <c r="J283" s="12"/>
      <c r="K283" s="12"/>
      <c r="L283" s="12"/>
      <c r="M283" s="11"/>
      <c r="N283" s="11"/>
    </row>
    <row r="284" customFormat="false" ht="12.8" hidden="false" customHeight="false" outlineLevel="0" collapsed="false">
      <c r="A284" s="8" t="n">
        <f aca="false">VALUE(Liste!K2715)</f>
        <v>25350</v>
      </c>
      <c r="B284" s="8" t="str">
        <f aca="false">Liste!L2715</f>
        <v>MANDEURE</v>
      </c>
      <c r="C284" s="10" t="str">
        <f aca="true">INDIRECT("Liste!H"&amp;E284)</f>
        <v>RUE DU 17 NOVEMBRE</v>
      </c>
      <c r="D284" s="10" t="str">
        <f aca="true">INDIRECT("Liste!G"&amp;E284)</f>
        <v> 33</v>
      </c>
      <c r="E284" s="8" t="n">
        <f aca="false">VALUE(REPLACE(_xlfn.FORMULATEXT(B284),1,8,""))</f>
        <v>2715</v>
      </c>
      <c r="F284" s="12" t="str">
        <f aca="false">IF(SMALL($A$2:$A$4160,ROW()-1)&lt;&gt;SMALL($A$2:$A$4160,ROW()-2),VLOOKUP(SMALL($A$2:$A$4160,ROW()-1),$A$2:$D$4160,1,0),"")</f>
        <v/>
      </c>
      <c r="G284" s="12"/>
      <c r="H284" s="12"/>
      <c r="I284" s="12"/>
      <c r="J284" s="12"/>
      <c r="K284" s="12"/>
      <c r="L284" s="12"/>
      <c r="M284" s="11"/>
      <c r="N284" s="11"/>
    </row>
    <row r="285" customFormat="false" ht="12.8" hidden="false" customHeight="false" outlineLevel="0" collapsed="false">
      <c r="A285" s="8" t="n">
        <f aca="false">VALUE(Liste!K2714)</f>
        <v>25350</v>
      </c>
      <c r="B285" s="8" t="str">
        <f aca="false">Liste!L2714</f>
        <v>MANDEURE</v>
      </c>
      <c r="C285" s="10" t="str">
        <f aca="true">INDIRECT("Liste!H"&amp;E285)</f>
        <v>RUE DU 17 NOVEMBRE</v>
      </c>
      <c r="D285" s="10" t="str">
        <f aca="true">INDIRECT("Liste!G"&amp;E285)</f>
        <v> 45</v>
      </c>
      <c r="E285" s="8" t="n">
        <f aca="false">VALUE(REPLACE(_xlfn.FORMULATEXT(B285),1,8,""))</f>
        <v>2714</v>
      </c>
      <c r="F285" s="12" t="str">
        <f aca="false">IF(SMALL($A$2:$A$4160,ROW()-1)&lt;&gt;SMALL($A$2:$A$4160,ROW()-2),VLOOKUP(SMALL($A$2:$A$4160,ROW()-1),$A$2:$D$4160,1,0),"")</f>
        <v/>
      </c>
      <c r="G285" s="12"/>
      <c r="H285" s="12"/>
      <c r="I285" s="12"/>
      <c r="J285" s="12"/>
      <c r="K285" s="12"/>
      <c r="L285" s="12"/>
      <c r="M285" s="11"/>
      <c r="N285" s="11"/>
    </row>
    <row r="286" customFormat="false" ht="12.8" hidden="false" customHeight="false" outlineLevel="0" collapsed="false">
      <c r="A286" s="8" t="n">
        <f aca="false">VALUE(Liste!K2713)</f>
        <v>25350</v>
      </c>
      <c r="B286" s="8" t="str">
        <f aca="false">Liste!L2713</f>
        <v>MANDEURE</v>
      </c>
      <c r="C286" s="10" t="str">
        <f aca="true">INDIRECT("Liste!H"&amp;E286)</f>
        <v>RUE DU 17 NOVEMBRE</v>
      </c>
      <c r="D286" s="10" t="str">
        <f aca="true">INDIRECT("Liste!G"&amp;E286)</f>
        <v> 81</v>
      </c>
      <c r="E286" s="8" t="n">
        <f aca="false">VALUE(REPLACE(_xlfn.FORMULATEXT(B286),1,8,""))</f>
        <v>2713</v>
      </c>
      <c r="F286" s="12" t="str">
        <f aca="false">IF(SMALL($A$2:$A$4160,ROW()-1)&lt;&gt;SMALL($A$2:$A$4160,ROW()-2),VLOOKUP(SMALL($A$2:$A$4160,ROW()-1),$A$2:$D$4160,1,0),"")</f>
        <v/>
      </c>
      <c r="G286" s="12"/>
      <c r="H286" s="12"/>
      <c r="I286" s="12"/>
      <c r="J286" s="12"/>
      <c r="K286" s="12"/>
      <c r="L286" s="12"/>
      <c r="M286" s="11"/>
      <c r="N286" s="11"/>
    </row>
    <row r="287" customFormat="false" ht="12.8" hidden="false" customHeight="false" outlineLevel="0" collapsed="false">
      <c r="A287" s="8" t="n">
        <f aca="false">VALUE(Liste!K2717)</f>
        <v>25350</v>
      </c>
      <c r="B287" s="8" t="str">
        <f aca="false">Liste!L2717</f>
        <v>MANDEURE</v>
      </c>
      <c r="C287" s="10" t="str">
        <f aca="true">INDIRECT("Liste!H"&amp;E287)</f>
        <v>RUE DU 17 NOVEMBRE</v>
      </c>
      <c r="D287" s="10" t="str">
        <f aca="true">INDIRECT("Liste!G"&amp;E287)</f>
        <v> 98</v>
      </c>
      <c r="E287" s="8" t="n">
        <f aca="false">VALUE(REPLACE(_xlfn.FORMULATEXT(B287),1,8,""))</f>
        <v>2717</v>
      </c>
      <c r="F287" s="12" t="str">
        <f aca="false">IF(SMALL($A$2:$A$4160,ROW()-1)&lt;&gt;SMALL($A$2:$A$4160,ROW()-2),VLOOKUP(SMALL($A$2:$A$4160,ROW()-1),$A$2:$D$4160,1,0),"")</f>
        <v/>
      </c>
      <c r="G287" s="12"/>
      <c r="H287" s="12"/>
      <c r="I287" s="12"/>
      <c r="J287" s="12"/>
      <c r="K287" s="12"/>
      <c r="L287" s="12"/>
      <c r="M287" s="11"/>
      <c r="N287" s="11"/>
    </row>
    <row r="288" customFormat="false" ht="12.8" hidden="false" customHeight="false" outlineLevel="0" collapsed="false">
      <c r="A288" s="8" t="n">
        <f aca="false">VALUE(Liste!K2718)</f>
        <v>25350</v>
      </c>
      <c r="B288" s="8" t="str">
        <f aca="false">Liste!L2718</f>
        <v>MANDEURE</v>
      </c>
      <c r="C288" s="10" t="str">
        <f aca="true">INDIRECT("Liste!H"&amp;E288)</f>
        <v>RUE DU 17 NOVEMBRE</v>
      </c>
      <c r="D288" s="10" t="str">
        <f aca="true">INDIRECT("Liste!G"&amp;E288)</f>
        <v> 98</v>
      </c>
      <c r="E288" s="8" t="n">
        <f aca="false">VALUE(REPLACE(_xlfn.FORMULATEXT(B288),1,8,""))</f>
        <v>2718</v>
      </c>
      <c r="F288" s="12" t="str">
        <f aca="false">IF(SMALL($A$2:$A$4160,ROW()-1)&lt;&gt;SMALL($A$2:$A$4160,ROW()-2),VLOOKUP(SMALL($A$2:$A$4160,ROW()-1),$A$2:$D$4160,1,0),"")</f>
        <v/>
      </c>
      <c r="G288" s="12"/>
      <c r="H288" s="12"/>
      <c r="I288" s="12"/>
      <c r="J288" s="12"/>
      <c r="K288" s="12"/>
      <c r="L288" s="12"/>
      <c r="M288" s="11"/>
      <c r="N288" s="11"/>
    </row>
    <row r="289" customFormat="false" ht="12.8" hidden="false" customHeight="false" outlineLevel="0" collapsed="false">
      <c r="A289" s="8" t="n">
        <f aca="false">VALUE(Liste!K2716)</f>
        <v>25350</v>
      </c>
      <c r="B289" s="8" t="str">
        <f aca="false">Liste!L2716</f>
        <v>MANDEURE</v>
      </c>
      <c r="C289" s="10" t="str">
        <f aca="true">INDIRECT("Liste!H"&amp;E289)</f>
        <v>RUE DU 17 NOVEMBRE</v>
      </c>
      <c r="D289" s="10" t="str">
        <f aca="true">INDIRECT("Liste!G"&amp;E289)</f>
        <v>110</v>
      </c>
      <c r="E289" s="8" t="n">
        <f aca="false">VALUE(REPLACE(_xlfn.FORMULATEXT(B289),1,8,""))</f>
        <v>2716</v>
      </c>
      <c r="F289" s="12" t="str">
        <f aca="false">IF(SMALL($A$2:$A$4160,ROW()-1)&lt;&gt;SMALL($A$2:$A$4160,ROW()-2),VLOOKUP(SMALL($A$2:$A$4160,ROW()-1),$A$2:$D$4160,1,0),"")</f>
        <v/>
      </c>
      <c r="G289" s="12"/>
      <c r="H289" s="12"/>
      <c r="I289" s="12"/>
      <c r="J289" s="12"/>
      <c r="K289" s="12"/>
      <c r="L289" s="12"/>
      <c r="M289" s="11"/>
      <c r="N289" s="11"/>
    </row>
    <row r="290" customFormat="false" ht="12.8" hidden="false" customHeight="false" outlineLevel="0" collapsed="false">
      <c r="A290" s="8" t="n">
        <f aca="false">VALUE(Liste!K2719)</f>
        <v>25350</v>
      </c>
      <c r="B290" s="8" t="str">
        <f aca="false">Liste!L2719</f>
        <v>MANDEURE</v>
      </c>
      <c r="C290" s="10" t="str">
        <f aca="true">INDIRECT("Liste!H"&amp;E290)</f>
        <v>RUE DU 17 NOVEMBRE</v>
      </c>
      <c r="D290" s="10" t="str">
        <f aca="true">INDIRECT("Liste!G"&amp;E290)</f>
        <v>112</v>
      </c>
      <c r="E290" s="8" t="n">
        <f aca="false">VALUE(REPLACE(_xlfn.FORMULATEXT(B290),1,8,""))</f>
        <v>2719</v>
      </c>
      <c r="F290" s="12" t="str">
        <f aca="false">IF(SMALL($A$2:$A$4160,ROW()-1)&lt;&gt;SMALL($A$2:$A$4160,ROW()-2),VLOOKUP(SMALL($A$2:$A$4160,ROW()-1),$A$2:$D$4160,1,0),"")</f>
        <v/>
      </c>
      <c r="G290" s="12"/>
      <c r="H290" s="12"/>
      <c r="I290" s="12"/>
      <c r="J290" s="12"/>
      <c r="K290" s="12"/>
      <c r="L290" s="12"/>
      <c r="M290" s="11"/>
      <c r="N290" s="11"/>
    </row>
    <row r="291" customFormat="false" ht="12.8" hidden="false" customHeight="false" outlineLevel="0" collapsed="false">
      <c r="A291" s="8" t="n">
        <f aca="false">VALUE(Liste!K2720)</f>
        <v>25350</v>
      </c>
      <c r="B291" s="8" t="str">
        <f aca="false">Liste!L2720</f>
        <v>MANDEURE</v>
      </c>
      <c r="C291" s="10" t="str">
        <f aca="true">INDIRECT("Liste!H"&amp;E291)</f>
        <v>RUE DU 17 NOVEMBRE</v>
      </c>
      <c r="D291" s="10" t="str">
        <f aca="true">INDIRECT("Liste!G"&amp;E291)</f>
        <v>112</v>
      </c>
      <c r="E291" s="8" t="n">
        <f aca="false">VALUE(REPLACE(_xlfn.FORMULATEXT(B291),1,8,""))</f>
        <v>2720</v>
      </c>
      <c r="F291" s="12" t="str">
        <f aca="false">IF(SMALL($A$2:$A$4160,ROW()-1)&lt;&gt;SMALL($A$2:$A$4160,ROW()-2),VLOOKUP(SMALL($A$2:$A$4160,ROW()-1),$A$2:$D$4160,1,0),"")</f>
        <v/>
      </c>
      <c r="G291" s="12"/>
      <c r="H291" s="12"/>
      <c r="I291" s="12"/>
      <c r="J291" s="12"/>
      <c r="K291" s="12"/>
      <c r="L291" s="12"/>
      <c r="M291" s="11"/>
      <c r="N291" s="11"/>
    </row>
    <row r="292" customFormat="false" ht="12.8" hidden="false" customHeight="false" outlineLevel="0" collapsed="false">
      <c r="A292" s="8" t="n">
        <f aca="false">VALUE(Liste!K2887)</f>
        <v>25350</v>
      </c>
      <c r="B292" s="8" t="str">
        <f aca="false">Liste!L2887</f>
        <v>MANDEURE</v>
      </c>
      <c r="C292" s="10" t="str">
        <f aca="true">INDIRECT("Liste!H"&amp;E292)</f>
        <v>RUE DU CHENE</v>
      </c>
      <c r="D292" s="10" t="str">
        <f aca="true">INDIRECT("Liste!G"&amp;E292)</f>
        <v>  1C</v>
      </c>
      <c r="E292" s="8" t="n">
        <f aca="false">VALUE(REPLACE(_xlfn.FORMULATEXT(B292),1,8,""))</f>
        <v>2887</v>
      </c>
      <c r="F292" s="12" t="str">
        <f aca="false">IF(SMALL($A$2:$A$4160,ROW()-1)&lt;&gt;SMALL($A$2:$A$4160,ROW()-2),VLOOKUP(SMALL($A$2:$A$4160,ROW()-1),$A$2:$D$4160,1,0),"")</f>
        <v/>
      </c>
      <c r="G292" s="12"/>
      <c r="H292" s="12"/>
      <c r="I292" s="12"/>
      <c r="J292" s="12"/>
      <c r="K292" s="12"/>
      <c r="L292" s="12"/>
      <c r="M292" s="11"/>
      <c r="N292" s="11"/>
    </row>
    <row r="293" customFormat="false" ht="12.8" hidden="false" customHeight="false" outlineLevel="0" collapsed="false">
      <c r="A293" s="8" t="n">
        <f aca="false">VALUE(Liste!K2888)</f>
        <v>25350</v>
      </c>
      <c r="B293" s="8" t="str">
        <f aca="false">Liste!L2888</f>
        <v>MANDEURE</v>
      </c>
      <c r="C293" s="10" t="str">
        <f aca="true">INDIRECT("Liste!H"&amp;E293)</f>
        <v>RUE DU CHENE</v>
      </c>
      <c r="D293" s="10" t="str">
        <f aca="true">INDIRECT("Liste!G"&amp;E293)</f>
        <v>  1D</v>
      </c>
      <c r="E293" s="8" t="n">
        <f aca="false">VALUE(REPLACE(_xlfn.FORMULATEXT(B293),1,8,""))</f>
        <v>2888</v>
      </c>
      <c r="F293" s="12" t="str">
        <f aca="false">IF(SMALL($A$2:$A$4160,ROW()-1)&lt;&gt;SMALL($A$2:$A$4160,ROW()-2),VLOOKUP(SMALL($A$2:$A$4160,ROW()-1),$A$2:$D$4160,1,0),"")</f>
        <v/>
      </c>
      <c r="G293" s="12"/>
      <c r="H293" s="12"/>
      <c r="I293" s="12"/>
      <c r="J293" s="12"/>
      <c r="K293" s="12"/>
      <c r="L293" s="12"/>
      <c r="M293" s="11"/>
      <c r="N293" s="11"/>
    </row>
    <row r="294" customFormat="false" ht="12.8" hidden="false" customHeight="false" outlineLevel="0" collapsed="false">
      <c r="A294" s="8" t="n">
        <f aca="false">VALUE(Liste!K2889)</f>
        <v>25350</v>
      </c>
      <c r="B294" s="8" t="str">
        <f aca="false">Liste!L2889</f>
        <v>MANDEURE</v>
      </c>
      <c r="C294" s="10" t="str">
        <f aca="true">INDIRECT("Liste!H"&amp;E294)</f>
        <v>RUE DU CHENE</v>
      </c>
      <c r="D294" s="10" t="str">
        <f aca="true">INDIRECT("Liste!G"&amp;E294)</f>
        <v>  1D</v>
      </c>
      <c r="E294" s="8" t="n">
        <f aca="false">VALUE(REPLACE(_xlfn.FORMULATEXT(B294),1,8,""))</f>
        <v>2889</v>
      </c>
      <c r="F294" s="12" t="str">
        <f aca="false">IF(SMALL($A$2:$A$4160,ROW()-1)&lt;&gt;SMALL($A$2:$A$4160,ROW()-2),VLOOKUP(SMALL($A$2:$A$4160,ROW()-1),$A$2:$D$4160,1,0),"")</f>
        <v/>
      </c>
      <c r="G294" s="12"/>
      <c r="H294" s="12"/>
      <c r="I294" s="12"/>
      <c r="J294" s="12"/>
      <c r="K294" s="12"/>
      <c r="L294" s="12"/>
      <c r="M294" s="11"/>
      <c r="N294" s="11"/>
    </row>
    <row r="295" customFormat="false" ht="12.8" hidden="false" customHeight="false" outlineLevel="0" collapsed="false">
      <c r="A295" s="8" t="n">
        <f aca="false">VALUE(Liste!K2893)</f>
        <v>25350</v>
      </c>
      <c r="B295" s="8" t="str">
        <f aca="false">Liste!L2893</f>
        <v>MANDEURE</v>
      </c>
      <c r="C295" s="10" t="str">
        <f aca="true">INDIRECT("Liste!H"&amp;E295)</f>
        <v>RUE DU CHENE</v>
      </c>
      <c r="D295" s="10" t="str">
        <f aca="true">INDIRECT("Liste!G"&amp;E295)</f>
        <v> 15</v>
      </c>
      <c r="E295" s="8" t="n">
        <f aca="false">VALUE(REPLACE(_xlfn.FORMULATEXT(B295),1,8,""))</f>
        <v>2893</v>
      </c>
      <c r="F295" s="12" t="str">
        <f aca="false">IF(SMALL($A$2:$A$4160,ROW()-1)&lt;&gt;SMALL($A$2:$A$4160,ROW()-2),VLOOKUP(SMALL($A$2:$A$4160,ROW()-1),$A$2:$D$4160,1,0),"")</f>
        <v/>
      </c>
      <c r="G295" s="12"/>
      <c r="H295" s="12"/>
      <c r="I295" s="12"/>
      <c r="J295" s="12"/>
      <c r="K295" s="12"/>
      <c r="L295" s="12"/>
      <c r="M295" s="11"/>
      <c r="N295" s="11"/>
    </row>
    <row r="296" customFormat="false" ht="12.8" hidden="false" customHeight="false" outlineLevel="0" collapsed="false">
      <c r="A296" s="8" t="n">
        <f aca="false">VALUE(Liste!K2892)</f>
        <v>25350</v>
      </c>
      <c r="B296" s="8" t="str">
        <f aca="false">Liste!L2892</f>
        <v>MANDEURE</v>
      </c>
      <c r="C296" s="10" t="str">
        <f aca="true">INDIRECT("Liste!H"&amp;E296)</f>
        <v>RUE DU CHENE</v>
      </c>
      <c r="D296" s="10" t="str">
        <f aca="true">INDIRECT("Liste!G"&amp;E296)</f>
        <v> 17</v>
      </c>
      <c r="E296" s="8" t="n">
        <f aca="false">VALUE(REPLACE(_xlfn.FORMULATEXT(B296),1,8,""))</f>
        <v>2892</v>
      </c>
      <c r="F296" s="12" t="str">
        <f aca="false">IF(SMALL($A$2:$A$4160,ROW()-1)&lt;&gt;SMALL($A$2:$A$4160,ROW()-2),VLOOKUP(SMALL($A$2:$A$4160,ROW()-1),$A$2:$D$4160,1,0),"")</f>
        <v/>
      </c>
      <c r="G296" s="12"/>
      <c r="H296" s="12"/>
      <c r="I296" s="12"/>
      <c r="J296" s="12"/>
      <c r="K296" s="12"/>
      <c r="L296" s="12"/>
      <c r="M296" s="11"/>
      <c r="N296" s="11"/>
    </row>
    <row r="297" customFormat="false" ht="12.8" hidden="false" customHeight="false" outlineLevel="0" collapsed="false">
      <c r="A297" s="8" t="n">
        <f aca="false">VALUE(Liste!K2890)</f>
        <v>25350</v>
      </c>
      <c r="B297" s="8" t="str">
        <f aca="false">Liste!L2890</f>
        <v>MANDEURE</v>
      </c>
      <c r="C297" s="10" t="str">
        <f aca="true">INDIRECT("Liste!H"&amp;E297)</f>
        <v>RUE DU CHENE</v>
      </c>
      <c r="D297" s="10" t="str">
        <f aca="true">INDIRECT("Liste!G"&amp;E297)</f>
        <v> 22</v>
      </c>
      <c r="E297" s="8" t="n">
        <f aca="false">VALUE(REPLACE(_xlfn.FORMULATEXT(B297),1,8,""))</f>
        <v>2890</v>
      </c>
      <c r="F297" s="12" t="str">
        <f aca="false">IF(SMALL($A$2:$A$4160,ROW()-1)&lt;&gt;SMALL($A$2:$A$4160,ROW()-2),VLOOKUP(SMALL($A$2:$A$4160,ROW()-1),$A$2:$D$4160,1,0),"")</f>
        <v/>
      </c>
      <c r="G297" s="12"/>
      <c r="H297" s="12"/>
      <c r="I297" s="12"/>
      <c r="J297" s="12"/>
      <c r="K297" s="12"/>
      <c r="L297" s="12"/>
      <c r="M297" s="11"/>
      <c r="N297" s="11"/>
    </row>
    <row r="298" customFormat="false" ht="12.8" hidden="false" customHeight="false" outlineLevel="0" collapsed="false">
      <c r="A298" s="8" t="n">
        <f aca="false">VALUE(Liste!K2891)</f>
        <v>25350</v>
      </c>
      <c r="B298" s="8" t="str">
        <f aca="false">Liste!L2891</f>
        <v>MANDEURE</v>
      </c>
      <c r="C298" s="10" t="str">
        <f aca="true">INDIRECT("Liste!H"&amp;E298)</f>
        <v>RUE DU CHENE</v>
      </c>
      <c r="D298" s="10" t="str">
        <f aca="true">INDIRECT("Liste!G"&amp;E298)</f>
        <v> 22</v>
      </c>
      <c r="E298" s="8" t="n">
        <f aca="false">VALUE(REPLACE(_xlfn.FORMULATEXT(B298),1,8,""))</f>
        <v>2891</v>
      </c>
      <c r="F298" s="12" t="str">
        <f aca="false">IF(SMALL($A$2:$A$4160,ROW()-1)&lt;&gt;SMALL($A$2:$A$4160,ROW()-2),VLOOKUP(SMALL($A$2:$A$4160,ROW()-1),$A$2:$D$4160,1,0),"")</f>
        <v/>
      </c>
      <c r="G298" s="12"/>
      <c r="H298" s="12"/>
      <c r="I298" s="12"/>
      <c r="J298" s="12"/>
      <c r="K298" s="12"/>
      <c r="L298" s="12"/>
      <c r="M298" s="11"/>
      <c r="N298" s="11"/>
    </row>
    <row r="299" customFormat="false" ht="12.8" hidden="false" customHeight="false" outlineLevel="0" collapsed="false">
      <c r="A299" s="8" t="n">
        <f aca="false">VALUE(Liste!K3358)</f>
        <v>25350</v>
      </c>
      <c r="B299" s="8" t="str">
        <f aca="false">Liste!L3358</f>
        <v>MANDEURE</v>
      </c>
      <c r="C299" s="10" t="str">
        <f aca="true">INDIRECT("Liste!H"&amp;E299)</f>
        <v>RUE DU PONT</v>
      </c>
      <c r="D299" s="10" t="str">
        <f aca="true">INDIRECT("Liste!G"&amp;E299)</f>
        <v>  5</v>
      </c>
      <c r="E299" s="8" t="n">
        <f aca="false">VALUE(REPLACE(_xlfn.FORMULATEXT(B299),1,8,""))</f>
        <v>3358</v>
      </c>
      <c r="F299" s="12" t="str">
        <f aca="false">IF(SMALL($A$2:$A$4160,ROW()-1)&lt;&gt;SMALL($A$2:$A$4160,ROW()-2),VLOOKUP(SMALL($A$2:$A$4160,ROW()-1),$A$2:$D$4160,1,0),"")</f>
        <v/>
      </c>
      <c r="G299" s="12"/>
      <c r="H299" s="12"/>
      <c r="I299" s="12"/>
      <c r="J299" s="12"/>
      <c r="K299" s="12"/>
      <c r="L299" s="12"/>
      <c r="M299" s="11"/>
      <c r="N299" s="11"/>
    </row>
    <row r="300" customFormat="false" ht="12.8" hidden="false" customHeight="false" outlineLevel="0" collapsed="false">
      <c r="A300" s="8" t="n">
        <f aca="false">VALUE(Liste!K3359)</f>
        <v>25350</v>
      </c>
      <c r="B300" s="8" t="str">
        <f aca="false">Liste!L3359</f>
        <v>MANDEURE</v>
      </c>
      <c r="C300" s="10" t="str">
        <f aca="true">INDIRECT("Liste!H"&amp;E300)</f>
        <v>RUE DU PONT</v>
      </c>
      <c r="D300" s="10" t="str">
        <f aca="true">INDIRECT("Liste!G"&amp;E300)</f>
        <v>  5</v>
      </c>
      <c r="E300" s="8" t="n">
        <f aca="false">VALUE(REPLACE(_xlfn.FORMULATEXT(B300),1,8,""))</f>
        <v>3359</v>
      </c>
      <c r="F300" s="12" t="str">
        <f aca="false">IF(SMALL($A$2:$A$4160,ROW()-1)&lt;&gt;SMALL($A$2:$A$4160,ROW()-2),VLOOKUP(SMALL($A$2:$A$4160,ROW()-1),$A$2:$D$4160,1,0),"")</f>
        <v/>
      </c>
      <c r="G300" s="12"/>
      <c r="H300" s="12"/>
      <c r="I300" s="12"/>
      <c r="J300" s="12"/>
      <c r="K300" s="12"/>
      <c r="L300" s="12"/>
      <c r="M300" s="11"/>
      <c r="N300" s="11"/>
    </row>
    <row r="301" customFormat="false" ht="12.8" hidden="false" customHeight="false" outlineLevel="0" collapsed="false">
      <c r="A301" s="8" t="n">
        <f aca="false">VALUE(Liste!K3357)</f>
        <v>25350</v>
      </c>
      <c r="B301" s="8" t="str">
        <f aca="false">Liste!L3357</f>
        <v>MANDEURE</v>
      </c>
      <c r="C301" s="10" t="str">
        <f aca="true">INDIRECT("Liste!H"&amp;E301)</f>
        <v>RUE DU PONT</v>
      </c>
      <c r="D301" s="10" t="str">
        <f aca="true">INDIRECT("Liste!G"&amp;E301)</f>
        <v> 25</v>
      </c>
      <c r="E301" s="8" t="n">
        <f aca="false">VALUE(REPLACE(_xlfn.FORMULATEXT(B301),1,8,""))</f>
        <v>3357</v>
      </c>
      <c r="F301" s="12" t="str">
        <f aca="false">IF(SMALL($A$2:$A$4160,ROW()-1)&lt;&gt;SMALL($A$2:$A$4160,ROW()-2),VLOOKUP(SMALL($A$2:$A$4160,ROW()-1),$A$2:$D$4160,1,0),"")</f>
        <v/>
      </c>
      <c r="G301" s="12"/>
      <c r="H301" s="12"/>
      <c r="I301" s="12"/>
      <c r="J301" s="12"/>
      <c r="K301" s="12"/>
      <c r="L301" s="12"/>
      <c r="M301" s="11"/>
      <c r="N301" s="11"/>
    </row>
    <row r="302" customFormat="false" ht="12.8" hidden="false" customHeight="false" outlineLevel="0" collapsed="false">
      <c r="A302" s="8" t="n">
        <f aca="false">VALUE(Liste!K3356)</f>
        <v>25350</v>
      </c>
      <c r="B302" s="8" t="str">
        <f aca="false">Liste!L3356</f>
        <v>MANDEURE</v>
      </c>
      <c r="C302" s="10" t="str">
        <f aca="true">INDIRECT("Liste!H"&amp;E302)</f>
        <v>RUE DU PONT</v>
      </c>
      <c r="D302" s="10" t="str">
        <f aca="true">INDIRECT("Liste!G"&amp;E302)</f>
        <v> 37</v>
      </c>
      <c r="E302" s="8" t="n">
        <f aca="false">VALUE(REPLACE(_xlfn.FORMULATEXT(B302),1,8,""))</f>
        <v>3356</v>
      </c>
      <c r="F302" s="12" t="str">
        <f aca="false">IF(SMALL($A$2:$A$4160,ROW()-1)&lt;&gt;SMALL($A$2:$A$4160,ROW()-2),VLOOKUP(SMALL($A$2:$A$4160,ROW()-1),$A$2:$D$4160,1,0),"")</f>
        <v/>
      </c>
      <c r="G302" s="12"/>
      <c r="H302" s="12"/>
      <c r="I302" s="12"/>
      <c r="J302" s="12"/>
      <c r="K302" s="12"/>
      <c r="L302" s="12"/>
      <c r="M302" s="11"/>
      <c r="N302" s="11"/>
    </row>
    <row r="303" customFormat="false" ht="12.8" hidden="false" customHeight="false" outlineLevel="0" collapsed="false">
      <c r="A303" s="8" t="n">
        <f aca="false">VALUE(Liste!K3772)</f>
        <v>25350</v>
      </c>
      <c r="B303" s="8" t="str">
        <f aca="false">Liste!L3772</f>
        <v>MANDEURE</v>
      </c>
      <c r="C303" s="10" t="str">
        <f aca="true">INDIRECT("Liste!H"&amp;E303)</f>
        <v>RUE LOUIS PERGAUD</v>
      </c>
      <c r="D303" s="10" t="str">
        <f aca="true">INDIRECT("Liste!G"&amp;E303)</f>
        <v>  2</v>
      </c>
      <c r="E303" s="8" t="n">
        <f aca="false">VALUE(REPLACE(_xlfn.FORMULATEXT(B303),1,8,""))</f>
        <v>3772</v>
      </c>
      <c r="F303" s="12" t="str">
        <f aca="false">IF(SMALL($A$2:$A$4160,ROW()-1)&lt;&gt;SMALL($A$2:$A$4160,ROW()-2),VLOOKUP(SMALL($A$2:$A$4160,ROW()-1),$A$2:$D$4160,1,0),"")</f>
        <v/>
      </c>
      <c r="G303" s="12"/>
      <c r="H303" s="12"/>
      <c r="I303" s="12"/>
      <c r="J303" s="12"/>
      <c r="K303" s="12"/>
      <c r="L303" s="12"/>
      <c r="M303" s="11"/>
      <c r="N303" s="11"/>
    </row>
    <row r="304" customFormat="false" ht="12.8" hidden="false" customHeight="false" outlineLevel="0" collapsed="false">
      <c r="A304" s="8" t="n">
        <f aca="false">VALUE(Liste!K3773)</f>
        <v>25350</v>
      </c>
      <c r="B304" s="8" t="str">
        <f aca="false">Liste!L3773</f>
        <v>MANDEURE</v>
      </c>
      <c r="C304" s="10" t="str">
        <f aca="true">INDIRECT("Liste!H"&amp;E304)</f>
        <v>RUE LOUIS PERGAUD</v>
      </c>
      <c r="D304" s="10" t="str">
        <f aca="true">INDIRECT("Liste!G"&amp;E304)</f>
        <v>  2</v>
      </c>
      <c r="E304" s="8" t="n">
        <f aca="false">VALUE(REPLACE(_xlfn.FORMULATEXT(B304),1,8,""))</f>
        <v>3773</v>
      </c>
      <c r="F304" s="12" t="str">
        <f aca="false">IF(SMALL($A$2:$A$4160,ROW()-1)&lt;&gt;SMALL($A$2:$A$4160,ROW()-2),VLOOKUP(SMALL($A$2:$A$4160,ROW()-1),$A$2:$D$4160,1,0),"")</f>
        <v/>
      </c>
      <c r="G304" s="12"/>
      <c r="H304" s="12"/>
      <c r="I304" s="12"/>
      <c r="J304" s="12"/>
      <c r="K304" s="12"/>
      <c r="L304" s="12"/>
      <c r="M304" s="11"/>
      <c r="N304" s="11"/>
    </row>
    <row r="305" customFormat="false" ht="12.8" hidden="false" customHeight="false" outlineLevel="0" collapsed="false">
      <c r="A305" s="8" t="n">
        <f aca="false">VALUE(Liste!K3774)</f>
        <v>25350</v>
      </c>
      <c r="B305" s="8" t="str">
        <f aca="false">Liste!L3774</f>
        <v>MANDEURE</v>
      </c>
      <c r="C305" s="10" t="str">
        <f aca="true">INDIRECT("Liste!H"&amp;E305)</f>
        <v>RUE LOUIS PERGAUD</v>
      </c>
      <c r="D305" s="10" t="str">
        <f aca="true">INDIRECT("Liste!G"&amp;E305)</f>
        <v>  2</v>
      </c>
      <c r="E305" s="8" t="n">
        <f aca="false">VALUE(REPLACE(_xlfn.FORMULATEXT(B305),1,8,""))</f>
        <v>3774</v>
      </c>
      <c r="F305" s="12" t="str">
        <f aca="false">IF(SMALL($A$2:$A$4160,ROW()-1)&lt;&gt;SMALL($A$2:$A$4160,ROW()-2),VLOOKUP(SMALL($A$2:$A$4160,ROW()-1),$A$2:$D$4160,1,0),"")</f>
        <v/>
      </c>
      <c r="G305" s="12"/>
      <c r="H305" s="12"/>
      <c r="I305" s="12"/>
      <c r="J305" s="12"/>
      <c r="K305" s="12"/>
      <c r="L305" s="12"/>
      <c r="M305" s="11"/>
      <c r="N305" s="11"/>
    </row>
    <row r="306" customFormat="false" ht="12.8" hidden="false" customHeight="false" outlineLevel="0" collapsed="false">
      <c r="A306" s="8" t="n">
        <f aca="false">VALUE(Liste!K3775)</f>
        <v>25350</v>
      </c>
      <c r="B306" s="8" t="str">
        <f aca="false">Liste!L3775</f>
        <v>MANDEURE</v>
      </c>
      <c r="C306" s="10" t="str">
        <f aca="true">INDIRECT("Liste!H"&amp;E306)</f>
        <v>RUE LOUIS PERGAUD</v>
      </c>
      <c r="D306" s="10" t="str">
        <f aca="true">INDIRECT("Liste!G"&amp;E306)</f>
        <v>  2</v>
      </c>
      <c r="E306" s="8" t="n">
        <f aca="false">VALUE(REPLACE(_xlfn.FORMULATEXT(B306),1,8,""))</f>
        <v>3775</v>
      </c>
      <c r="F306" s="12" t="str">
        <f aca="false">IF(SMALL($A$2:$A$4160,ROW()-1)&lt;&gt;SMALL($A$2:$A$4160,ROW()-2),VLOOKUP(SMALL($A$2:$A$4160,ROW()-1),$A$2:$D$4160,1,0),"")</f>
        <v/>
      </c>
      <c r="G306" s="12"/>
      <c r="H306" s="12"/>
      <c r="I306" s="12"/>
      <c r="J306" s="12"/>
      <c r="K306" s="12"/>
      <c r="L306" s="12"/>
      <c r="M306" s="11"/>
      <c r="N306" s="11"/>
    </row>
    <row r="307" customFormat="false" ht="12.8" hidden="false" customHeight="false" outlineLevel="0" collapsed="false">
      <c r="A307" s="8" t="n">
        <f aca="false">VALUE(Liste!K3776)</f>
        <v>25350</v>
      </c>
      <c r="B307" s="8" t="str">
        <f aca="false">Liste!L3776</f>
        <v>MANDEURE</v>
      </c>
      <c r="C307" s="10" t="str">
        <f aca="true">INDIRECT("Liste!H"&amp;E307)</f>
        <v>RUE LOUIS PERGAUD</v>
      </c>
      <c r="D307" s="10" t="str">
        <f aca="true">INDIRECT("Liste!G"&amp;E307)</f>
        <v>  4</v>
      </c>
      <c r="E307" s="8" t="n">
        <f aca="false">VALUE(REPLACE(_xlfn.FORMULATEXT(B307),1,8,""))</f>
        <v>3776</v>
      </c>
      <c r="F307" s="12" t="str">
        <f aca="false">IF(SMALL($A$2:$A$4160,ROW()-1)&lt;&gt;SMALL($A$2:$A$4160,ROW()-2),VLOOKUP(SMALL($A$2:$A$4160,ROW()-1),$A$2:$D$4160,1,0),"")</f>
        <v/>
      </c>
      <c r="G307" s="12"/>
      <c r="H307" s="12"/>
      <c r="I307" s="12"/>
      <c r="J307" s="12"/>
      <c r="K307" s="12"/>
      <c r="L307" s="12"/>
      <c r="M307" s="11"/>
      <c r="N307" s="11"/>
    </row>
    <row r="308" customFormat="false" ht="12.8" hidden="false" customHeight="false" outlineLevel="0" collapsed="false">
      <c r="A308" s="8" t="n">
        <f aca="false">VALUE(Liste!K3777)</f>
        <v>25350</v>
      </c>
      <c r="B308" s="8" t="str">
        <f aca="false">Liste!L3777</f>
        <v>MANDEURE</v>
      </c>
      <c r="C308" s="10" t="str">
        <f aca="true">INDIRECT("Liste!H"&amp;E308)</f>
        <v>RUE LOUIS PERGAUD</v>
      </c>
      <c r="D308" s="10" t="str">
        <f aca="true">INDIRECT("Liste!G"&amp;E308)</f>
        <v>  4</v>
      </c>
      <c r="E308" s="8" t="n">
        <f aca="false">VALUE(REPLACE(_xlfn.FORMULATEXT(B308),1,8,""))</f>
        <v>3777</v>
      </c>
      <c r="F308" s="12" t="str">
        <f aca="false">IF(SMALL($A$2:$A$4160,ROW()-1)&lt;&gt;SMALL($A$2:$A$4160,ROW()-2),VLOOKUP(SMALL($A$2:$A$4160,ROW()-1),$A$2:$D$4160,1,0),"")</f>
        <v/>
      </c>
      <c r="G308" s="12"/>
      <c r="H308" s="12"/>
      <c r="I308" s="12"/>
      <c r="J308" s="12"/>
      <c r="K308" s="12"/>
      <c r="L308" s="12"/>
      <c r="M308" s="11"/>
      <c r="N308" s="11"/>
    </row>
    <row r="309" customFormat="false" ht="12.8" hidden="false" customHeight="false" outlineLevel="0" collapsed="false">
      <c r="A309" s="8" t="n">
        <f aca="false">VALUE(Liste!K3778)</f>
        <v>25350</v>
      </c>
      <c r="B309" s="8" t="str">
        <f aca="false">Liste!L3778</f>
        <v>MANDEURE</v>
      </c>
      <c r="C309" s="10" t="str">
        <f aca="true">INDIRECT("Liste!H"&amp;E309)</f>
        <v>RUE LOUIS PERGAUD</v>
      </c>
      <c r="D309" s="10" t="str">
        <f aca="true">INDIRECT("Liste!G"&amp;E309)</f>
        <v>  4</v>
      </c>
      <c r="E309" s="8" t="n">
        <f aca="false">VALUE(REPLACE(_xlfn.FORMULATEXT(B309),1,8,""))</f>
        <v>3778</v>
      </c>
      <c r="F309" s="12" t="str">
        <f aca="false">IF(SMALL($A$2:$A$4160,ROW()-1)&lt;&gt;SMALL($A$2:$A$4160,ROW()-2),VLOOKUP(SMALL($A$2:$A$4160,ROW()-1),$A$2:$D$4160,1,0),"")</f>
        <v/>
      </c>
      <c r="G309" s="12"/>
      <c r="H309" s="12"/>
      <c r="I309" s="12"/>
      <c r="J309" s="12"/>
      <c r="K309" s="12"/>
      <c r="L309" s="12"/>
      <c r="M309" s="11"/>
      <c r="N309" s="11"/>
    </row>
    <row r="310" customFormat="false" ht="12.8" hidden="false" customHeight="false" outlineLevel="0" collapsed="false">
      <c r="A310" s="8" t="n">
        <f aca="false">VALUE(Liste!K3779)</f>
        <v>25350</v>
      </c>
      <c r="B310" s="8" t="str">
        <f aca="false">Liste!L3779</f>
        <v>MANDEURE</v>
      </c>
      <c r="C310" s="10" t="str">
        <f aca="true">INDIRECT("Liste!H"&amp;E310)</f>
        <v>RUE LOUIS PERGAUD</v>
      </c>
      <c r="D310" s="10" t="str">
        <f aca="true">INDIRECT("Liste!G"&amp;E310)</f>
        <v>  4</v>
      </c>
      <c r="E310" s="8" t="n">
        <f aca="false">VALUE(REPLACE(_xlfn.FORMULATEXT(B310),1,8,""))</f>
        <v>3779</v>
      </c>
      <c r="F310" s="12" t="str">
        <f aca="false">IF(SMALL($A$2:$A$4160,ROW()-1)&lt;&gt;SMALL($A$2:$A$4160,ROW()-2),VLOOKUP(SMALL($A$2:$A$4160,ROW()-1),$A$2:$D$4160,1,0),"")</f>
        <v/>
      </c>
      <c r="G310" s="12"/>
      <c r="H310" s="12"/>
      <c r="I310" s="12"/>
      <c r="J310" s="12"/>
      <c r="K310" s="12"/>
      <c r="L310" s="12"/>
      <c r="M310" s="11"/>
      <c r="N310" s="11"/>
    </row>
    <row r="311" customFormat="false" ht="12.8" hidden="false" customHeight="false" outlineLevel="0" collapsed="false">
      <c r="A311" s="8" t="n">
        <f aca="false">VALUE(Liste!K3780)</f>
        <v>25350</v>
      </c>
      <c r="B311" s="8" t="str">
        <f aca="false">Liste!L3780</f>
        <v>MANDEURE</v>
      </c>
      <c r="C311" s="10" t="str">
        <f aca="true">INDIRECT("Liste!H"&amp;E311)</f>
        <v>RUE LOUIS PERGAUD</v>
      </c>
      <c r="D311" s="10" t="str">
        <f aca="true">INDIRECT("Liste!G"&amp;E311)</f>
        <v>  4</v>
      </c>
      <c r="E311" s="8" t="n">
        <f aca="false">VALUE(REPLACE(_xlfn.FORMULATEXT(B311),1,8,""))</f>
        <v>3780</v>
      </c>
      <c r="F311" s="12" t="str">
        <f aca="false">IF(SMALL($A$2:$A$4160,ROW()-1)&lt;&gt;SMALL($A$2:$A$4160,ROW()-2),VLOOKUP(SMALL($A$2:$A$4160,ROW()-1),$A$2:$D$4160,1,0),"")</f>
        <v/>
      </c>
      <c r="G311" s="12"/>
      <c r="H311" s="12"/>
      <c r="I311" s="12"/>
      <c r="J311" s="12"/>
      <c r="K311" s="12"/>
      <c r="L311" s="12"/>
      <c r="M311" s="11"/>
      <c r="N311" s="11"/>
    </row>
    <row r="312" customFormat="false" ht="12.8" hidden="false" customHeight="false" outlineLevel="0" collapsed="false">
      <c r="A312" s="8" t="n">
        <f aca="false">VALUE(Liste!K3781)</f>
        <v>25350</v>
      </c>
      <c r="B312" s="8" t="str">
        <f aca="false">Liste!L3781</f>
        <v>MANDEURE</v>
      </c>
      <c r="C312" s="10" t="str">
        <f aca="true">INDIRECT("Liste!H"&amp;E312)</f>
        <v>RUE LOUIS PERGAUD</v>
      </c>
      <c r="D312" s="10" t="str">
        <f aca="true">INDIRECT("Liste!G"&amp;E312)</f>
        <v>  6</v>
      </c>
      <c r="E312" s="8" t="n">
        <f aca="false">VALUE(REPLACE(_xlfn.FORMULATEXT(B312),1,8,""))</f>
        <v>3781</v>
      </c>
      <c r="F312" s="12" t="str">
        <f aca="false">IF(SMALL($A$2:$A$4160,ROW()-1)&lt;&gt;SMALL($A$2:$A$4160,ROW()-2),VLOOKUP(SMALL($A$2:$A$4160,ROW()-1),$A$2:$D$4160,1,0),"")</f>
        <v/>
      </c>
      <c r="G312" s="12"/>
      <c r="H312" s="12"/>
      <c r="I312" s="12"/>
      <c r="J312" s="12"/>
      <c r="K312" s="12"/>
      <c r="L312" s="12"/>
      <c r="M312" s="11"/>
      <c r="N312" s="11"/>
    </row>
    <row r="313" customFormat="false" ht="12.8" hidden="false" customHeight="false" outlineLevel="0" collapsed="false">
      <c r="A313" s="8" t="n">
        <f aca="false">VALUE(Liste!K3782)</f>
        <v>25350</v>
      </c>
      <c r="B313" s="8" t="str">
        <f aca="false">Liste!L3782</f>
        <v>MANDEURE</v>
      </c>
      <c r="C313" s="10" t="str">
        <f aca="true">INDIRECT("Liste!H"&amp;E313)</f>
        <v>RUE LOUIS PERGAUD</v>
      </c>
      <c r="D313" s="10" t="str">
        <f aca="true">INDIRECT("Liste!G"&amp;E313)</f>
        <v> 24</v>
      </c>
      <c r="E313" s="8" t="n">
        <f aca="false">VALUE(REPLACE(_xlfn.FORMULATEXT(B313),1,8,""))</f>
        <v>3782</v>
      </c>
      <c r="F313" s="12" t="str">
        <f aca="false">IF(SMALL($A$2:$A$4160,ROW()-1)&lt;&gt;SMALL($A$2:$A$4160,ROW()-2),VLOOKUP(SMALL($A$2:$A$4160,ROW()-1),$A$2:$D$4160,1,0),"")</f>
        <v/>
      </c>
      <c r="G313" s="12"/>
      <c r="H313" s="12"/>
      <c r="I313" s="12"/>
      <c r="J313" s="12"/>
      <c r="K313" s="12"/>
      <c r="L313" s="12"/>
      <c r="M313" s="11"/>
      <c r="N313" s="11"/>
    </row>
    <row r="314" customFormat="false" ht="12.8" hidden="false" customHeight="false" outlineLevel="0" collapsed="false">
      <c r="A314" s="8" t="n">
        <f aca="false">VALUE(Liste!K3783)</f>
        <v>25350</v>
      </c>
      <c r="B314" s="8" t="str">
        <f aca="false">Liste!L3783</f>
        <v>MANDEURE</v>
      </c>
      <c r="C314" s="10" t="str">
        <f aca="true">INDIRECT("Liste!H"&amp;E314)</f>
        <v>RUE LOUIS PERGAUD</v>
      </c>
      <c r="D314" s="10" t="str">
        <f aca="true">INDIRECT("Liste!G"&amp;E314)</f>
        <v> 24</v>
      </c>
      <c r="E314" s="8" t="n">
        <f aca="false">VALUE(REPLACE(_xlfn.FORMULATEXT(B314),1,8,""))</f>
        <v>3783</v>
      </c>
      <c r="F314" s="12" t="str">
        <f aca="false">IF(SMALL($A$2:$A$4160,ROW()-1)&lt;&gt;SMALL($A$2:$A$4160,ROW()-2),VLOOKUP(SMALL($A$2:$A$4160,ROW()-1),$A$2:$D$4160,1,0),"")</f>
        <v/>
      </c>
      <c r="G314" s="12"/>
      <c r="H314" s="12"/>
      <c r="I314" s="12"/>
      <c r="J314" s="12"/>
      <c r="K314" s="12"/>
      <c r="L314" s="12"/>
      <c r="M314" s="11"/>
      <c r="N314" s="11"/>
    </row>
    <row r="315" customFormat="false" ht="12.8" hidden="false" customHeight="false" outlineLevel="0" collapsed="false">
      <c r="A315" s="8" t="n">
        <f aca="false">VALUE(Liste!K3787)</f>
        <v>25350</v>
      </c>
      <c r="B315" s="8" t="str">
        <f aca="false">Liste!L3787</f>
        <v>MANDEURE</v>
      </c>
      <c r="C315" s="10" t="str">
        <f aca="true">INDIRECT("Liste!H"&amp;E315)</f>
        <v>RUE LOUIS PERGAUD</v>
      </c>
      <c r="D315" s="10" t="str">
        <f aca="true">INDIRECT("Liste!G"&amp;E315)</f>
        <v> 24</v>
      </c>
      <c r="E315" s="8" t="n">
        <f aca="false">VALUE(REPLACE(_xlfn.FORMULATEXT(B315),1,8,""))</f>
        <v>3787</v>
      </c>
      <c r="F315" s="12" t="str">
        <f aca="false">IF(SMALL($A$2:$A$4160,ROW()-1)&lt;&gt;SMALL($A$2:$A$4160,ROW()-2),VLOOKUP(SMALL($A$2:$A$4160,ROW()-1),$A$2:$D$4160,1,0),"")</f>
        <v/>
      </c>
      <c r="G315" s="12"/>
      <c r="H315" s="12"/>
      <c r="I315" s="12"/>
      <c r="J315" s="12"/>
      <c r="K315" s="12"/>
      <c r="L315" s="12"/>
      <c r="M315" s="11"/>
      <c r="N315" s="11"/>
    </row>
    <row r="316" customFormat="false" ht="12.8" hidden="false" customHeight="false" outlineLevel="0" collapsed="false">
      <c r="A316" s="8" t="n">
        <f aca="false">VALUE(Liste!K3784)</f>
        <v>25350</v>
      </c>
      <c r="B316" s="8" t="str">
        <f aca="false">Liste!L3784</f>
        <v>MANDEURE</v>
      </c>
      <c r="C316" s="10" t="str">
        <f aca="true">INDIRECT("Liste!H"&amp;E316)</f>
        <v>RUE LOUIS PERGAUD</v>
      </c>
      <c r="D316" s="10" t="str">
        <f aca="true">INDIRECT("Liste!G"&amp;E316)</f>
        <v> 28</v>
      </c>
      <c r="E316" s="8" t="n">
        <f aca="false">VALUE(REPLACE(_xlfn.FORMULATEXT(B316),1,8,""))</f>
        <v>3784</v>
      </c>
      <c r="F316" s="12" t="str">
        <f aca="false">IF(SMALL($A$2:$A$4160,ROW()-1)&lt;&gt;SMALL($A$2:$A$4160,ROW()-2),VLOOKUP(SMALL($A$2:$A$4160,ROW()-1),$A$2:$D$4160,1,0),"")</f>
        <v/>
      </c>
      <c r="G316" s="12"/>
      <c r="H316" s="12"/>
      <c r="I316" s="12"/>
      <c r="J316" s="12"/>
      <c r="K316" s="12"/>
      <c r="L316" s="12"/>
      <c r="M316" s="11"/>
      <c r="N316" s="11"/>
    </row>
    <row r="317" customFormat="false" ht="12.8" hidden="false" customHeight="false" outlineLevel="0" collapsed="false">
      <c r="A317" s="8" t="n">
        <f aca="false">VALUE(Liste!K3785)</f>
        <v>25350</v>
      </c>
      <c r="B317" s="8" t="str">
        <f aca="false">Liste!L3785</f>
        <v>MANDEURE</v>
      </c>
      <c r="C317" s="10" t="str">
        <f aca="true">INDIRECT("Liste!H"&amp;E317)</f>
        <v>RUE LOUIS PERGAUD</v>
      </c>
      <c r="D317" s="10" t="str">
        <f aca="true">INDIRECT("Liste!G"&amp;E317)</f>
        <v> 28</v>
      </c>
      <c r="E317" s="8" t="n">
        <f aca="false">VALUE(REPLACE(_xlfn.FORMULATEXT(B317),1,8,""))</f>
        <v>3785</v>
      </c>
      <c r="F317" s="12" t="str">
        <f aca="false">IF(SMALL($A$2:$A$4160,ROW()-1)&lt;&gt;SMALL($A$2:$A$4160,ROW()-2),VLOOKUP(SMALL($A$2:$A$4160,ROW()-1),$A$2:$D$4160,1,0),"")</f>
        <v/>
      </c>
      <c r="G317" s="12"/>
      <c r="H317" s="12"/>
      <c r="I317" s="12"/>
      <c r="J317" s="12"/>
      <c r="K317" s="12"/>
      <c r="L317" s="12"/>
      <c r="M317" s="11"/>
      <c r="N317" s="11"/>
    </row>
    <row r="318" customFormat="false" ht="12.8" hidden="false" customHeight="false" outlineLevel="0" collapsed="false">
      <c r="A318" s="8" t="n">
        <f aca="false">VALUE(Liste!K3786)</f>
        <v>25350</v>
      </c>
      <c r="B318" s="8" t="str">
        <f aca="false">Liste!L3786</f>
        <v>MANDEURE</v>
      </c>
      <c r="C318" s="10" t="str">
        <f aca="true">INDIRECT("Liste!H"&amp;E318)</f>
        <v>RUE LOUIS PERGAUD</v>
      </c>
      <c r="D318" s="10" t="str">
        <f aca="true">INDIRECT("Liste!G"&amp;E318)</f>
        <v> 28</v>
      </c>
      <c r="E318" s="8" t="n">
        <f aca="false">VALUE(REPLACE(_xlfn.FORMULATEXT(B318),1,8,""))</f>
        <v>3786</v>
      </c>
      <c r="F318" s="12" t="str">
        <f aca="false">IF(SMALL($A$2:$A$4160,ROW()-1)&lt;&gt;SMALL($A$2:$A$4160,ROW()-2),VLOOKUP(SMALL($A$2:$A$4160,ROW()-1),$A$2:$D$4160,1,0),"")</f>
        <v/>
      </c>
      <c r="G318" s="12"/>
      <c r="H318" s="12"/>
      <c r="I318" s="12"/>
      <c r="J318" s="12"/>
      <c r="K318" s="12"/>
      <c r="L318" s="12"/>
      <c r="M318" s="11"/>
      <c r="N318" s="11"/>
    </row>
    <row r="319" customFormat="false" ht="12.8" hidden="false" customHeight="false" outlineLevel="0" collapsed="false">
      <c r="A319" s="8" t="n">
        <f aca="false">VALUE(Liste!K3973)</f>
        <v>25350</v>
      </c>
      <c r="B319" s="8" t="str">
        <f aca="false">Liste!L3973</f>
        <v>MANDEURE</v>
      </c>
      <c r="C319" s="10" t="str">
        <f aca="true">INDIRECT("Liste!H"&amp;E319)</f>
        <v>RUE ROMAINE</v>
      </c>
      <c r="D319" s="10" t="str">
        <f aca="true">INDIRECT("Liste!G"&amp;E319)</f>
        <v>  6</v>
      </c>
      <c r="E319" s="8" t="n">
        <f aca="false">VALUE(REPLACE(_xlfn.FORMULATEXT(B319),1,8,""))</f>
        <v>3973</v>
      </c>
      <c r="F319" s="12" t="str">
        <f aca="false">IF(SMALL($A$2:$A$4160,ROW()-1)&lt;&gt;SMALL($A$2:$A$4160,ROW()-2),VLOOKUP(SMALL($A$2:$A$4160,ROW()-1),$A$2:$D$4160,1,0),"")</f>
        <v/>
      </c>
      <c r="G319" s="12"/>
      <c r="H319" s="12"/>
      <c r="I319" s="12"/>
      <c r="J319" s="12"/>
      <c r="K319" s="12"/>
      <c r="L319" s="12"/>
      <c r="M319" s="11"/>
      <c r="N319" s="11"/>
    </row>
    <row r="320" customFormat="false" ht="12.8" hidden="false" customHeight="false" outlineLevel="0" collapsed="false">
      <c r="A320" s="8" t="n">
        <f aca="false">VALUE(Liste!K4052)</f>
        <v>25350</v>
      </c>
      <c r="B320" s="8" t="str">
        <f aca="false">Liste!L4052</f>
        <v>MANDEURE</v>
      </c>
      <c r="C320" s="10" t="str">
        <f aca="true">INDIRECT("Liste!H"&amp;E320)</f>
        <v>RUE SOUS LA COTE</v>
      </c>
      <c r="D320" s="10" t="str">
        <f aca="true">INDIRECT("Liste!G"&amp;E320)</f>
        <v> 55</v>
      </c>
      <c r="E320" s="8" t="n">
        <f aca="false">VALUE(REPLACE(_xlfn.FORMULATEXT(B320),1,8,""))</f>
        <v>4052</v>
      </c>
      <c r="F320" s="12" t="str">
        <f aca="false">IF(SMALL($A$2:$A$4160,ROW()-1)&lt;&gt;SMALL($A$2:$A$4160,ROW()-2),VLOOKUP(SMALL($A$2:$A$4160,ROW()-1),$A$2:$D$4160,1,0),"")</f>
        <v/>
      </c>
      <c r="G320" s="12"/>
      <c r="H320" s="12"/>
      <c r="I320" s="12"/>
      <c r="J320" s="12"/>
      <c r="K320" s="12"/>
      <c r="L320" s="12"/>
      <c r="M320" s="11"/>
      <c r="N320" s="11"/>
    </row>
    <row r="321" customFormat="false" ht="12.8" hidden="false" customHeight="false" outlineLevel="0" collapsed="false">
      <c r="A321" s="8" t="n">
        <f aca="false">VALUE(Liste!K2368)</f>
        <v>25400</v>
      </c>
      <c r="B321" s="8" t="str">
        <f aca="false">Liste!L2368</f>
        <v>ARBOUANS</v>
      </c>
      <c r="C321" s="10" t="str">
        <f aca="true">INDIRECT("Liste!H"&amp;E321)</f>
        <v>RUE DES ECOLES</v>
      </c>
      <c r="D321" s="10" t="str">
        <f aca="true">INDIRECT("Liste!G"&amp;E321)</f>
        <v> 12</v>
      </c>
      <c r="E321" s="8" t="n">
        <f aca="false">VALUE(REPLACE(_xlfn.FORMULATEXT(B321),1,8,""))</f>
        <v>2368</v>
      </c>
      <c r="F321" s="12" t="n">
        <f aca="false">IF(SMALL($A$2:$A$4160,ROW()-1)&lt;&gt;SMALL($A$2:$A$4160,ROW()-2),VLOOKUP(SMALL($A$2:$A$4160,ROW()-1),$A$2:$D$4160,1,0),"")</f>
        <v>25400</v>
      </c>
      <c r="G321" s="12"/>
      <c r="H321" s="12"/>
      <c r="I321" s="12"/>
      <c r="J321" s="12"/>
      <c r="K321" s="12"/>
      <c r="L321" s="12"/>
      <c r="M321" s="11"/>
      <c r="N321" s="11"/>
    </row>
    <row r="322" customFormat="false" ht="12.8" hidden="false" customHeight="false" outlineLevel="0" collapsed="false">
      <c r="A322" s="8" t="n">
        <f aca="false">VALUE(Liste!K2371)</f>
        <v>25400</v>
      </c>
      <c r="B322" s="8" t="str">
        <f aca="false">Liste!L2371</f>
        <v>ARBOUANS</v>
      </c>
      <c r="C322" s="10" t="str">
        <f aca="true">INDIRECT("Liste!H"&amp;E322)</f>
        <v>RUE DES ESSARTS</v>
      </c>
      <c r="D322" s="10" t="str">
        <f aca="true">INDIRECT("Liste!G"&amp;E322)</f>
        <v>  2</v>
      </c>
      <c r="E322" s="8" t="n">
        <f aca="false">VALUE(REPLACE(_xlfn.FORMULATEXT(B322),1,8,""))</f>
        <v>2371</v>
      </c>
      <c r="F322" s="12" t="str">
        <f aca="false">IF(SMALL($A$2:$A$4160,ROW()-1)&lt;&gt;SMALL($A$2:$A$4160,ROW()-2),VLOOKUP(SMALL($A$2:$A$4160,ROW()-1),$A$2:$D$4160,1,0),"")</f>
        <v/>
      </c>
      <c r="G322" s="12"/>
      <c r="H322" s="12"/>
      <c r="I322" s="12"/>
      <c r="J322" s="12"/>
      <c r="K322" s="12"/>
      <c r="L322" s="12"/>
      <c r="M322" s="11"/>
      <c r="N322" s="11"/>
    </row>
    <row r="323" customFormat="false" ht="12.8" hidden="false" customHeight="false" outlineLevel="0" collapsed="false">
      <c r="A323" s="8" t="n">
        <f aca="false">VALUE(Liste!K2600)</f>
        <v>25400</v>
      </c>
      <c r="B323" s="8" t="str">
        <f aca="false">Liste!L2600</f>
        <v>ARBOUANS</v>
      </c>
      <c r="C323" s="10" t="str">
        <f aca="true">INDIRECT("Liste!H"&amp;E323)</f>
        <v>RUE DES SAMBLENIERES</v>
      </c>
      <c r="D323" s="10" t="str">
        <f aca="true">INDIRECT("Liste!G"&amp;E323)</f>
        <v>  3</v>
      </c>
      <c r="E323" s="8" t="n">
        <f aca="false">VALUE(REPLACE(_xlfn.FORMULATEXT(B323),1,8,""))</f>
        <v>2600</v>
      </c>
      <c r="F323" s="12" t="str">
        <f aca="false">IF(SMALL($A$2:$A$4160,ROW()-1)&lt;&gt;SMALL($A$2:$A$4160,ROW()-2),VLOOKUP(SMALL($A$2:$A$4160,ROW()-1),$A$2:$D$4160,1,0),"")</f>
        <v/>
      </c>
      <c r="G323" s="12"/>
      <c r="H323" s="12"/>
      <c r="I323" s="12"/>
      <c r="J323" s="12"/>
      <c r="K323" s="12"/>
      <c r="L323" s="12"/>
      <c r="M323" s="11"/>
      <c r="N323" s="11"/>
    </row>
    <row r="324" customFormat="false" ht="12.8" hidden="false" customHeight="false" outlineLevel="0" collapsed="false">
      <c r="A324" s="8" t="n">
        <f aca="false">VALUE(Liste!K2601)</f>
        <v>25400</v>
      </c>
      <c r="B324" s="8" t="str">
        <f aca="false">Liste!L2601</f>
        <v>ARBOUANS</v>
      </c>
      <c r="C324" s="10" t="str">
        <f aca="true">INDIRECT("Liste!H"&amp;E324)</f>
        <v>RUE DES SAMBLENIERES</v>
      </c>
      <c r="D324" s="10" t="str">
        <f aca="true">INDIRECT("Liste!G"&amp;E324)</f>
        <v>  3</v>
      </c>
      <c r="E324" s="8" t="n">
        <f aca="false">VALUE(REPLACE(_xlfn.FORMULATEXT(B324),1,8,""))</f>
        <v>2601</v>
      </c>
      <c r="F324" s="12" t="str">
        <f aca="false">IF(SMALL($A$2:$A$4160,ROW()-1)&lt;&gt;SMALL($A$2:$A$4160,ROW()-2),VLOOKUP(SMALL($A$2:$A$4160,ROW()-1),$A$2:$D$4160,1,0),"")</f>
        <v/>
      </c>
      <c r="G324" s="12"/>
      <c r="H324" s="12"/>
      <c r="I324" s="12"/>
      <c r="J324" s="12"/>
      <c r="K324" s="12"/>
      <c r="L324" s="12"/>
      <c r="M324" s="11"/>
      <c r="N324" s="11"/>
    </row>
    <row r="325" customFormat="false" ht="12.8" hidden="false" customHeight="false" outlineLevel="0" collapsed="false">
      <c r="A325" s="8" t="n">
        <f aca="false">VALUE(Liste!K3749)</f>
        <v>25400</v>
      </c>
      <c r="B325" s="8" t="str">
        <f aca="false">Liste!L3749</f>
        <v>ARBOUANS</v>
      </c>
      <c r="C325" s="10" t="str">
        <f aca="true">INDIRECT("Liste!H"&amp;E325)</f>
        <v>RUE KELLER</v>
      </c>
      <c r="D325" s="10" t="str">
        <f aca="true">INDIRECT("Liste!G"&amp;E325)</f>
        <v>  6</v>
      </c>
      <c r="E325" s="8" t="n">
        <f aca="false">VALUE(REPLACE(_xlfn.FORMULATEXT(B325),1,8,""))</f>
        <v>3749</v>
      </c>
      <c r="F325" s="12" t="str">
        <f aca="false">IF(SMALL($A$2:$A$4160,ROW()-1)&lt;&gt;SMALL($A$2:$A$4160,ROW()-2),VLOOKUP(SMALL($A$2:$A$4160,ROW()-1),$A$2:$D$4160,1,0),"")</f>
        <v/>
      </c>
      <c r="G325" s="12"/>
      <c r="H325" s="12"/>
      <c r="I325" s="12"/>
      <c r="J325" s="12"/>
      <c r="K325" s="12"/>
      <c r="L325" s="12"/>
      <c r="M325" s="11"/>
      <c r="N325" s="11"/>
    </row>
    <row r="326" customFormat="false" ht="12.8" hidden="false" customHeight="false" outlineLevel="0" collapsed="false">
      <c r="A326" s="8" t="n">
        <f aca="false">VALUE(Liste!K3750)</f>
        <v>25400</v>
      </c>
      <c r="B326" s="8" t="str">
        <f aca="false">Liste!L3750</f>
        <v>ARBOUANS</v>
      </c>
      <c r="C326" s="10" t="str">
        <f aca="true">INDIRECT("Liste!H"&amp;E326)</f>
        <v>RUE KELLER</v>
      </c>
      <c r="D326" s="10" t="str">
        <f aca="true">INDIRECT("Liste!G"&amp;E326)</f>
        <v>  6</v>
      </c>
      <c r="E326" s="8" t="n">
        <f aca="false">VALUE(REPLACE(_xlfn.FORMULATEXT(B326),1,8,""))</f>
        <v>3750</v>
      </c>
      <c r="F326" s="12" t="str">
        <f aca="false">IF(SMALL($A$2:$A$4160,ROW()-1)&lt;&gt;SMALL($A$2:$A$4160,ROW()-2),VLOOKUP(SMALL($A$2:$A$4160,ROW()-1),$A$2:$D$4160,1,0),"")</f>
        <v/>
      </c>
      <c r="G326" s="12"/>
      <c r="H326" s="12"/>
      <c r="I326" s="12"/>
      <c r="J326" s="12"/>
      <c r="K326" s="12"/>
      <c r="L326" s="12"/>
      <c r="M326" s="11"/>
      <c r="N326" s="11"/>
    </row>
    <row r="327" customFormat="false" ht="12.8" hidden="false" customHeight="false" outlineLevel="0" collapsed="false">
      <c r="A327" s="8" t="n">
        <f aca="false">VALUE(Liste!K3751)</f>
        <v>25400</v>
      </c>
      <c r="B327" s="8" t="str">
        <f aca="false">Liste!L3751</f>
        <v>ARBOUANS</v>
      </c>
      <c r="C327" s="10" t="str">
        <f aca="true">INDIRECT("Liste!H"&amp;E327)</f>
        <v>RUE KELLER</v>
      </c>
      <c r="D327" s="10" t="str">
        <f aca="true">INDIRECT("Liste!G"&amp;E327)</f>
        <v>  6</v>
      </c>
      <c r="E327" s="8" t="n">
        <f aca="false">VALUE(REPLACE(_xlfn.FORMULATEXT(B327),1,8,""))</f>
        <v>3751</v>
      </c>
      <c r="F327" s="12" t="str">
        <f aca="false">IF(SMALL($A$2:$A$4160,ROW()-1)&lt;&gt;SMALL($A$2:$A$4160,ROW()-2),VLOOKUP(SMALL($A$2:$A$4160,ROW()-1),$A$2:$D$4160,1,0),"")</f>
        <v/>
      </c>
      <c r="G327" s="12"/>
      <c r="H327" s="12"/>
      <c r="I327" s="12"/>
      <c r="J327" s="12"/>
      <c r="K327" s="12"/>
      <c r="L327" s="12"/>
      <c r="M327" s="11"/>
      <c r="N327" s="11"/>
    </row>
    <row r="328" customFormat="false" ht="12.8" hidden="false" customHeight="false" outlineLevel="0" collapsed="false">
      <c r="A328" s="8" t="n">
        <f aca="false">VALUE(Liste!K3748)</f>
        <v>25400</v>
      </c>
      <c r="B328" s="8" t="str">
        <f aca="false">Liste!L3748</f>
        <v>ARBOUANS</v>
      </c>
      <c r="C328" s="10" t="str">
        <f aca="true">INDIRECT("Liste!H"&amp;E328)</f>
        <v>RUE KELLER</v>
      </c>
      <c r="D328" s="10" t="str">
        <f aca="true">INDIRECT("Liste!G"&amp;E328)</f>
        <v> 8A</v>
      </c>
      <c r="E328" s="8" t="n">
        <f aca="false">VALUE(REPLACE(_xlfn.FORMULATEXT(B328),1,8,""))</f>
        <v>3748</v>
      </c>
      <c r="F328" s="12" t="str">
        <f aca="false">IF(SMALL($A$2:$A$4160,ROW()-1)&lt;&gt;SMALL($A$2:$A$4160,ROW()-2),VLOOKUP(SMALL($A$2:$A$4160,ROW()-1),$A$2:$D$4160,1,0),"")</f>
        <v/>
      </c>
      <c r="G328" s="12"/>
      <c r="H328" s="12"/>
      <c r="I328" s="12"/>
      <c r="J328" s="12"/>
      <c r="K328" s="12"/>
      <c r="L328" s="12"/>
      <c r="M328" s="11"/>
      <c r="N328" s="11"/>
    </row>
    <row r="329" customFormat="false" ht="12.8" hidden="false" customHeight="false" outlineLevel="0" collapsed="false">
      <c r="A329" s="8" t="n">
        <f aca="false">VALUE(Liste!K69)</f>
        <v>25400</v>
      </c>
      <c r="B329" s="8" t="str">
        <f aca="false">Liste!L69</f>
        <v>AUDINCOURT</v>
      </c>
      <c r="C329" s="10" t="str">
        <f aca="true">INDIRECT("Liste!H"&amp;E329)</f>
        <v>AVENUE ARISTIDE BRIAND</v>
      </c>
      <c r="D329" s="10" t="str">
        <f aca="true">INDIRECT("Liste!G"&amp;E329)</f>
        <v>  5</v>
      </c>
      <c r="E329" s="8" t="n">
        <f aca="false">VALUE(REPLACE(_xlfn.FORMULATEXT(B329),1,8,""))</f>
        <v>69</v>
      </c>
      <c r="F329" s="12" t="str">
        <f aca="false">IF(SMALL($A$2:$A$4160,ROW()-1)&lt;&gt;SMALL($A$2:$A$4160,ROW()-2),VLOOKUP(SMALL($A$2:$A$4160,ROW()-1),$A$2:$D$4160,1,0),"")</f>
        <v/>
      </c>
      <c r="G329" s="12"/>
      <c r="H329" s="12"/>
      <c r="I329" s="12"/>
      <c r="J329" s="12"/>
      <c r="K329" s="12"/>
      <c r="L329" s="12"/>
      <c r="M329" s="11"/>
      <c r="N329" s="11"/>
    </row>
    <row r="330" customFormat="false" ht="12.8" hidden="false" customHeight="false" outlineLevel="0" collapsed="false">
      <c r="A330" s="8" t="n">
        <f aca="false">VALUE(Liste!K67)</f>
        <v>25400</v>
      </c>
      <c r="B330" s="8" t="str">
        <f aca="false">Liste!L67</f>
        <v>AUDINCOURT</v>
      </c>
      <c r="C330" s="10" t="str">
        <f aca="true">INDIRECT("Liste!H"&amp;E330)</f>
        <v>AVENUE ARISTIDE BRIAND</v>
      </c>
      <c r="D330" s="10" t="str">
        <f aca="true">INDIRECT("Liste!G"&amp;E330)</f>
        <v> 12</v>
      </c>
      <c r="E330" s="8" t="n">
        <f aca="false">VALUE(REPLACE(_xlfn.FORMULATEXT(B330),1,8,""))</f>
        <v>67</v>
      </c>
      <c r="F330" s="12" t="str">
        <f aca="false">IF(SMALL($A$2:$A$4160,ROW()-1)&lt;&gt;SMALL($A$2:$A$4160,ROW()-2),VLOOKUP(SMALL($A$2:$A$4160,ROW()-1),$A$2:$D$4160,1,0),"")</f>
        <v/>
      </c>
      <c r="G330" s="12"/>
      <c r="H330" s="12"/>
      <c r="I330" s="12"/>
      <c r="J330" s="12"/>
      <c r="K330" s="12"/>
      <c r="L330" s="12"/>
      <c r="M330" s="11"/>
      <c r="N330" s="11"/>
    </row>
    <row r="331" customFormat="false" ht="12.8" hidden="false" customHeight="false" outlineLevel="0" collapsed="false">
      <c r="A331" s="8" t="n">
        <f aca="false">VALUE(Liste!K68)</f>
        <v>25400</v>
      </c>
      <c r="B331" s="8" t="str">
        <f aca="false">Liste!L68</f>
        <v>AUDINCOURT</v>
      </c>
      <c r="C331" s="10" t="str">
        <f aca="true">INDIRECT("Liste!H"&amp;E331)</f>
        <v>AVENUE ARISTIDE BRIAND</v>
      </c>
      <c r="D331" s="10" t="str">
        <f aca="true">INDIRECT("Liste!G"&amp;E331)</f>
        <v> 12</v>
      </c>
      <c r="E331" s="8" t="n">
        <f aca="false">VALUE(REPLACE(_xlfn.FORMULATEXT(B331),1,8,""))</f>
        <v>68</v>
      </c>
      <c r="F331" s="12" t="str">
        <f aca="false">IF(SMALL($A$2:$A$4160,ROW()-1)&lt;&gt;SMALL($A$2:$A$4160,ROW()-2),VLOOKUP(SMALL($A$2:$A$4160,ROW()-1),$A$2:$D$4160,1,0),"")</f>
        <v/>
      </c>
      <c r="G331" s="12"/>
      <c r="H331" s="12"/>
      <c r="I331" s="12"/>
      <c r="J331" s="12"/>
      <c r="K331" s="12"/>
      <c r="L331" s="12"/>
      <c r="M331" s="11"/>
      <c r="N331" s="11"/>
    </row>
    <row r="332" customFormat="false" ht="12.8" hidden="false" customHeight="false" outlineLevel="0" collapsed="false">
      <c r="A332" s="8" t="n">
        <f aca="false">VALUE(Liste!K87)</f>
        <v>25400</v>
      </c>
      <c r="B332" s="8" t="str">
        <f aca="false">Liste!L87</f>
        <v>AUDINCOURT</v>
      </c>
      <c r="C332" s="10" t="str">
        <f aca="true">INDIRECT("Liste!H"&amp;E332)</f>
        <v>AVENUE DE LA GARE</v>
      </c>
      <c r="D332" s="10" t="str">
        <f aca="true">INDIRECT("Liste!G"&amp;E332)</f>
        <v>  2</v>
      </c>
      <c r="E332" s="8" t="n">
        <f aca="false">VALUE(REPLACE(_xlfn.FORMULATEXT(B332),1,8,""))</f>
        <v>87</v>
      </c>
      <c r="F332" s="12" t="str">
        <f aca="false">IF(SMALL($A$2:$A$4160,ROW()-1)&lt;&gt;SMALL($A$2:$A$4160,ROW()-2),VLOOKUP(SMALL($A$2:$A$4160,ROW()-1),$A$2:$D$4160,1,0),"")</f>
        <v/>
      </c>
      <c r="G332" s="12"/>
      <c r="H332" s="12"/>
      <c r="I332" s="12"/>
      <c r="J332" s="12"/>
      <c r="K332" s="12"/>
      <c r="L332" s="12"/>
      <c r="M332" s="11"/>
      <c r="N332" s="11"/>
    </row>
    <row r="333" customFormat="false" ht="12.8" hidden="false" customHeight="false" outlineLevel="0" collapsed="false">
      <c r="A333" s="8" t="n">
        <f aca="false">VALUE(Liste!K86)</f>
        <v>25400</v>
      </c>
      <c r="B333" s="8" t="str">
        <f aca="false">Liste!L86</f>
        <v>AUDINCOURT</v>
      </c>
      <c r="C333" s="10" t="str">
        <f aca="true">INDIRECT("Liste!H"&amp;E333)</f>
        <v>AVENUE DE LA GARE</v>
      </c>
      <c r="D333" s="10" t="str">
        <f aca="true">INDIRECT("Liste!G"&amp;E333)</f>
        <v> 71</v>
      </c>
      <c r="E333" s="8" t="n">
        <f aca="false">VALUE(REPLACE(_xlfn.FORMULATEXT(B333),1,8,""))</f>
        <v>86</v>
      </c>
      <c r="F333" s="12" t="str">
        <f aca="false">IF(SMALL($A$2:$A$4160,ROW()-1)&lt;&gt;SMALL($A$2:$A$4160,ROW()-2),VLOOKUP(SMALL($A$2:$A$4160,ROW()-1),$A$2:$D$4160,1,0),"")</f>
        <v/>
      </c>
      <c r="G333" s="12"/>
      <c r="H333" s="12"/>
      <c r="I333" s="12"/>
      <c r="J333" s="12"/>
      <c r="K333" s="12"/>
      <c r="L333" s="12"/>
      <c r="M333" s="11"/>
      <c r="N333" s="11"/>
    </row>
    <row r="334" customFormat="false" ht="12.8" hidden="false" customHeight="false" outlineLevel="0" collapsed="false">
      <c r="A334" s="8" t="n">
        <f aca="false">VALUE(Liste!K88)</f>
        <v>25400</v>
      </c>
      <c r="B334" s="8" t="str">
        <f aca="false">Liste!L88</f>
        <v>AUDINCOURT</v>
      </c>
      <c r="C334" s="10" t="str">
        <f aca="true">INDIRECT("Liste!H"&amp;E334)</f>
        <v>AVENUE DE LA REVOLUTION</v>
      </c>
      <c r="D334" s="10" t="str">
        <f aca="true">INDIRECT("Liste!G"&amp;E334)</f>
        <v>  8C</v>
      </c>
      <c r="E334" s="8" t="n">
        <f aca="false">VALUE(REPLACE(_xlfn.FORMULATEXT(B334),1,8,""))</f>
        <v>88</v>
      </c>
      <c r="F334" s="12" t="str">
        <f aca="false">IF(SMALL($A$2:$A$4160,ROW()-1)&lt;&gt;SMALL($A$2:$A$4160,ROW()-2),VLOOKUP(SMALL($A$2:$A$4160,ROW()-1),$A$2:$D$4160,1,0),"")</f>
        <v/>
      </c>
      <c r="G334" s="12"/>
      <c r="H334" s="12"/>
      <c r="I334" s="12"/>
      <c r="J334" s="12"/>
      <c r="K334" s="12"/>
      <c r="L334" s="12"/>
      <c r="M334" s="11"/>
      <c r="N334" s="11"/>
    </row>
    <row r="335" customFormat="false" ht="12.8" hidden="false" customHeight="false" outlineLevel="0" collapsed="false">
      <c r="A335" s="8" t="n">
        <f aca="false">VALUE(Liste!K89)</f>
        <v>25400</v>
      </c>
      <c r="B335" s="8" t="str">
        <f aca="false">Liste!L89</f>
        <v>AUDINCOURT</v>
      </c>
      <c r="C335" s="10" t="str">
        <f aca="true">INDIRECT("Liste!H"&amp;E335)</f>
        <v>AVENUE DE LA REVOLUTION</v>
      </c>
      <c r="D335" s="10" t="str">
        <f aca="true">INDIRECT("Liste!G"&amp;E335)</f>
        <v>  8C</v>
      </c>
      <c r="E335" s="8" t="n">
        <f aca="false">VALUE(REPLACE(_xlfn.FORMULATEXT(B335),1,8,""))</f>
        <v>89</v>
      </c>
      <c r="F335" s="12" t="str">
        <f aca="false">IF(SMALL($A$2:$A$4160,ROW()-1)&lt;&gt;SMALL($A$2:$A$4160,ROW()-2),VLOOKUP(SMALL($A$2:$A$4160,ROW()-1),$A$2:$D$4160,1,0),"")</f>
        <v/>
      </c>
      <c r="G335" s="12"/>
      <c r="H335" s="12"/>
      <c r="I335" s="12"/>
      <c r="J335" s="12"/>
      <c r="K335" s="12"/>
      <c r="L335" s="12"/>
      <c r="M335" s="11"/>
      <c r="N335" s="11"/>
    </row>
    <row r="336" customFormat="false" ht="12.8" hidden="false" customHeight="false" outlineLevel="0" collapsed="false">
      <c r="A336" s="8" t="n">
        <f aca="false">VALUE(Liste!K114)</f>
        <v>25400</v>
      </c>
      <c r="B336" s="8" t="str">
        <f aca="false">Liste!L114</f>
        <v>AUDINCOURT</v>
      </c>
      <c r="C336" s="10" t="str">
        <f aca="true">INDIRECT("Liste!H"&amp;E336)</f>
        <v>AVENUE JEAN JAURES</v>
      </c>
      <c r="D336" s="10" t="str">
        <f aca="true">INDIRECT("Liste!G"&amp;E336)</f>
        <v>  5</v>
      </c>
      <c r="E336" s="8" t="n">
        <f aca="false">VALUE(REPLACE(_xlfn.FORMULATEXT(B336),1,8,""))</f>
        <v>114</v>
      </c>
      <c r="F336" s="12" t="str">
        <f aca="false">IF(SMALL($A$2:$A$4160,ROW()-1)&lt;&gt;SMALL($A$2:$A$4160,ROW()-2),VLOOKUP(SMALL($A$2:$A$4160,ROW()-1),$A$2:$D$4160,1,0),"")</f>
        <v/>
      </c>
      <c r="G336" s="12"/>
      <c r="H336" s="12"/>
      <c r="I336" s="12"/>
      <c r="J336" s="12"/>
      <c r="K336" s="12"/>
      <c r="L336" s="12"/>
      <c r="M336" s="11"/>
      <c r="N336" s="11"/>
    </row>
    <row r="337" customFormat="false" ht="12.8" hidden="false" customHeight="false" outlineLevel="0" collapsed="false">
      <c r="A337" s="8" t="n">
        <f aca="false">VALUE(Liste!K113)</f>
        <v>25400</v>
      </c>
      <c r="B337" s="8" t="str">
        <f aca="false">Liste!L113</f>
        <v>AUDINCOURT</v>
      </c>
      <c r="C337" s="10" t="str">
        <f aca="true">INDIRECT("Liste!H"&amp;E337)</f>
        <v>AVENUE JEAN JAURES</v>
      </c>
      <c r="D337" s="10" t="str">
        <f aca="true">INDIRECT("Liste!G"&amp;E337)</f>
        <v> 29</v>
      </c>
      <c r="E337" s="8" t="n">
        <f aca="false">VALUE(REPLACE(_xlfn.FORMULATEXT(B337),1,8,""))</f>
        <v>113</v>
      </c>
      <c r="F337" s="12" t="str">
        <f aca="false">IF(SMALL($A$2:$A$4160,ROW()-1)&lt;&gt;SMALL($A$2:$A$4160,ROW()-2),VLOOKUP(SMALL($A$2:$A$4160,ROW()-1),$A$2:$D$4160,1,0),"")</f>
        <v/>
      </c>
      <c r="G337" s="12"/>
      <c r="H337" s="12"/>
      <c r="I337" s="12"/>
      <c r="J337" s="12"/>
      <c r="K337" s="12"/>
      <c r="L337" s="12"/>
      <c r="M337" s="11"/>
      <c r="N337" s="11"/>
    </row>
    <row r="338" customFormat="false" ht="12.8" hidden="false" customHeight="false" outlineLevel="0" collapsed="false">
      <c r="A338" s="8" t="n">
        <f aca="false">VALUE(Liste!K115)</f>
        <v>25400</v>
      </c>
      <c r="B338" s="8" t="str">
        <f aca="false">Liste!L115</f>
        <v>AUDINCOURT</v>
      </c>
      <c r="C338" s="10" t="str">
        <f aca="true">INDIRECT("Liste!H"&amp;E338)</f>
        <v>AVENUE JEAN JAURES</v>
      </c>
      <c r="D338" s="10" t="str">
        <f aca="true">INDIRECT("Liste!G"&amp;E338)</f>
        <v> 44</v>
      </c>
      <c r="E338" s="8" t="n">
        <f aca="false">VALUE(REPLACE(_xlfn.FORMULATEXT(B338),1,8,""))</f>
        <v>115</v>
      </c>
      <c r="F338" s="12" t="str">
        <f aca="false">IF(SMALL($A$2:$A$4160,ROW()-1)&lt;&gt;SMALL($A$2:$A$4160,ROW()-2),VLOOKUP(SMALL($A$2:$A$4160,ROW()-1),$A$2:$D$4160,1,0),"")</f>
        <v/>
      </c>
      <c r="G338" s="12"/>
      <c r="H338" s="12"/>
      <c r="I338" s="12"/>
      <c r="J338" s="12"/>
      <c r="K338" s="12"/>
      <c r="L338" s="12"/>
      <c r="M338" s="11"/>
      <c r="N338" s="11"/>
    </row>
    <row r="339" customFormat="false" ht="12.8" hidden="false" customHeight="false" outlineLevel="0" collapsed="false">
      <c r="A339" s="8" t="n">
        <f aca="false">VALUE(Liste!K409)</f>
        <v>25400</v>
      </c>
      <c r="B339" s="8" t="str">
        <f aca="false">Liste!L409</f>
        <v>AUDINCOURT</v>
      </c>
      <c r="C339" s="10" t="str">
        <f aca="true">INDIRECT("Liste!H"&amp;E339)</f>
        <v>GRANDE RUE</v>
      </c>
      <c r="D339" s="10" t="str">
        <f aca="true">INDIRECT("Liste!G"&amp;E339)</f>
        <v>  1</v>
      </c>
      <c r="E339" s="8" t="n">
        <f aca="false">VALUE(REPLACE(_xlfn.FORMULATEXT(B339),1,8,""))</f>
        <v>409</v>
      </c>
      <c r="F339" s="12" t="str">
        <f aca="false">IF(SMALL($A$2:$A$4160,ROW()-1)&lt;&gt;SMALL($A$2:$A$4160,ROW()-2),VLOOKUP(SMALL($A$2:$A$4160,ROW()-1),$A$2:$D$4160,1,0),"")</f>
        <v/>
      </c>
      <c r="G339" s="12"/>
      <c r="H339" s="12"/>
      <c r="I339" s="12"/>
      <c r="J339" s="12"/>
      <c r="K339" s="12"/>
      <c r="L339" s="12"/>
      <c r="M339" s="11"/>
      <c r="N339" s="11"/>
    </row>
    <row r="340" customFormat="false" ht="12.8" hidden="false" customHeight="false" outlineLevel="0" collapsed="false">
      <c r="A340" s="8" t="n">
        <f aca="false">VALUE(Liste!K410)</f>
        <v>25400</v>
      </c>
      <c r="B340" s="8" t="str">
        <f aca="false">Liste!L410</f>
        <v>AUDINCOURT</v>
      </c>
      <c r="C340" s="10" t="str">
        <f aca="true">INDIRECT("Liste!H"&amp;E340)</f>
        <v>GRANDE RUE</v>
      </c>
      <c r="D340" s="10" t="str">
        <f aca="true">INDIRECT("Liste!G"&amp;E340)</f>
        <v>  1</v>
      </c>
      <c r="E340" s="8" t="n">
        <f aca="false">VALUE(REPLACE(_xlfn.FORMULATEXT(B340),1,8,""))</f>
        <v>410</v>
      </c>
      <c r="F340" s="12" t="str">
        <f aca="false">IF(SMALL($A$2:$A$4160,ROW()-1)&lt;&gt;SMALL($A$2:$A$4160,ROW()-2),VLOOKUP(SMALL($A$2:$A$4160,ROW()-1),$A$2:$D$4160,1,0),"")</f>
        <v/>
      </c>
      <c r="G340" s="12"/>
      <c r="H340" s="12"/>
      <c r="I340" s="12"/>
      <c r="J340" s="12"/>
      <c r="K340" s="12"/>
      <c r="L340" s="12"/>
      <c r="M340" s="11"/>
      <c r="N340" s="11"/>
    </row>
    <row r="341" customFormat="false" ht="12.8" hidden="false" customHeight="false" outlineLevel="0" collapsed="false">
      <c r="A341" s="8" t="n">
        <f aca="false">VALUE(Liste!K420)</f>
        <v>25400</v>
      </c>
      <c r="B341" s="8" t="str">
        <f aca="false">Liste!L420</f>
        <v>AUDINCOURT</v>
      </c>
      <c r="C341" s="10" t="str">
        <f aca="true">INDIRECT("Liste!H"&amp;E341)</f>
        <v>GRANDE RUE</v>
      </c>
      <c r="D341" s="10" t="str">
        <f aca="true">INDIRECT("Liste!G"&amp;E341)</f>
        <v>  13</v>
      </c>
      <c r="E341" s="8" t="n">
        <f aca="false">VALUE(REPLACE(_xlfn.FORMULATEXT(B341),1,8,""))</f>
        <v>420</v>
      </c>
      <c r="F341" s="12" t="str">
        <f aca="false">IF(SMALL($A$2:$A$4160,ROW()-1)&lt;&gt;SMALL($A$2:$A$4160,ROW()-2),VLOOKUP(SMALL($A$2:$A$4160,ROW()-1),$A$2:$D$4160,1,0),"")</f>
        <v/>
      </c>
      <c r="G341" s="12"/>
      <c r="H341" s="12"/>
      <c r="I341" s="12"/>
      <c r="J341" s="12"/>
      <c r="K341" s="12"/>
      <c r="L341" s="12"/>
      <c r="M341" s="11"/>
      <c r="N341" s="11"/>
    </row>
    <row r="342" customFormat="false" ht="12.8" hidden="false" customHeight="false" outlineLevel="0" collapsed="false">
      <c r="A342" s="8" t="n">
        <f aca="false">VALUE(Liste!K408)</f>
        <v>25400</v>
      </c>
      <c r="B342" s="8" t="str">
        <f aca="false">Liste!L408</f>
        <v>AUDINCOURT</v>
      </c>
      <c r="C342" s="10" t="str">
        <f aca="true">INDIRECT("Liste!H"&amp;E342)</f>
        <v>GRANDE RUE</v>
      </c>
      <c r="D342" s="10" t="str">
        <f aca="true">INDIRECT("Liste!G"&amp;E342)</f>
        <v>  9</v>
      </c>
      <c r="E342" s="8" t="n">
        <f aca="false">VALUE(REPLACE(_xlfn.FORMULATEXT(B342),1,8,""))</f>
        <v>408</v>
      </c>
      <c r="F342" s="12" t="str">
        <f aca="false">IF(SMALL($A$2:$A$4160,ROW()-1)&lt;&gt;SMALL($A$2:$A$4160,ROW()-2),VLOOKUP(SMALL($A$2:$A$4160,ROW()-1),$A$2:$D$4160,1,0),"")</f>
        <v/>
      </c>
      <c r="G342" s="12"/>
      <c r="H342" s="12"/>
      <c r="I342" s="12"/>
      <c r="J342" s="12"/>
      <c r="K342" s="12"/>
      <c r="L342" s="12"/>
      <c r="M342" s="11"/>
      <c r="N342" s="11"/>
    </row>
    <row r="343" customFormat="false" ht="12.8" hidden="false" customHeight="false" outlineLevel="0" collapsed="false">
      <c r="A343" s="8" t="n">
        <f aca="false">VALUE(Liste!K419)</f>
        <v>25400</v>
      </c>
      <c r="B343" s="8" t="str">
        <f aca="false">Liste!L419</f>
        <v>AUDINCOURT</v>
      </c>
      <c r="C343" s="10" t="str">
        <f aca="true">INDIRECT("Liste!H"&amp;E343)</f>
        <v>GRANDE RUE</v>
      </c>
      <c r="D343" s="10" t="str">
        <f aca="true">INDIRECT("Liste!G"&amp;E343)</f>
        <v> 13</v>
      </c>
      <c r="E343" s="8" t="n">
        <f aca="false">VALUE(REPLACE(_xlfn.FORMULATEXT(B343),1,8,""))</f>
        <v>419</v>
      </c>
      <c r="F343" s="12" t="str">
        <f aca="false">IF(SMALL($A$2:$A$4160,ROW()-1)&lt;&gt;SMALL($A$2:$A$4160,ROW()-2),VLOOKUP(SMALL($A$2:$A$4160,ROW()-1),$A$2:$D$4160,1,0),"")</f>
        <v/>
      </c>
      <c r="G343" s="12"/>
      <c r="H343" s="12"/>
      <c r="I343" s="12"/>
      <c r="J343" s="12"/>
      <c r="K343" s="12"/>
      <c r="L343" s="12"/>
      <c r="M343" s="11"/>
      <c r="N343" s="11"/>
    </row>
    <row r="344" customFormat="false" ht="12.8" hidden="false" customHeight="false" outlineLevel="0" collapsed="false">
      <c r="A344" s="8" t="n">
        <f aca="false">VALUE(Liste!K421)</f>
        <v>25400</v>
      </c>
      <c r="B344" s="8" t="str">
        <f aca="false">Liste!L421</f>
        <v>AUDINCOURT</v>
      </c>
      <c r="C344" s="10" t="str">
        <f aca="true">INDIRECT("Liste!H"&amp;E344)</f>
        <v>GRANDE RUE</v>
      </c>
      <c r="D344" s="10" t="str">
        <f aca="true">INDIRECT("Liste!G"&amp;E344)</f>
        <v> 13</v>
      </c>
      <c r="E344" s="8" t="n">
        <f aca="false">VALUE(REPLACE(_xlfn.FORMULATEXT(B344),1,8,""))</f>
        <v>421</v>
      </c>
      <c r="F344" s="12" t="str">
        <f aca="false">IF(SMALL($A$2:$A$4160,ROW()-1)&lt;&gt;SMALL($A$2:$A$4160,ROW()-2),VLOOKUP(SMALL($A$2:$A$4160,ROW()-1),$A$2:$D$4160,1,0),"")</f>
        <v/>
      </c>
      <c r="G344" s="12"/>
      <c r="H344" s="12"/>
      <c r="I344" s="12"/>
      <c r="J344" s="12"/>
      <c r="K344" s="12"/>
      <c r="L344" s="12"/>
      <c r="M344" s="11"/>
      <c r="N344" s="11"/>
    </row>
    <row r="345" customFormat="false" ht="12.8" hidden="false" customHeight="false" outlineLevel="0" collapsed="false">
      <c r="A345" s="8" t="n">
        <f aca="false">VALUE(Liste!K422)</f>
        <v>25400</v>
      </c>
      <c r="B345" s="8" t="str">
        <f aca="false">Liste!L422</f>
        <v>AUDINCOURT</v>
      </c>
      <c r="C345" s="10" t="str">
        <f aca="true">INDIRECT("Liste!H"&amp;E345)</f>
        <v>GRANDE RUE</v>
      </c>
      <c r="D345" s="10" t="str">
        <f aca="true">INDIRECT("Liste!G"&amp;E345)</f>
        <v> 13</v>
      </c>
      <c r="E345" s="8" t="n">
        <f aca="false">VALUE(REPLACE(_xlfn.FORMULATEXT(B345),1,8,""))</f>
        <v>422</v>
      </c>
      <c r="F345" s="12" t="str">
        <f aca="false">IF(SMALL($A$2:$A$4160,ROW()-1)&lt;&gt;SMALL($A$2:$A$4160,ROW()-2),VLOOKUP(SMALL($A$2:$A$4160,ROW()-1),$A$2:$D$4160,1,0),"")</f>
        <v/>
      </c>
      <c r="G345" s="12"/>
      <c r="H345" s="12"/>
      <c r="I345" s="12"/>
      <c r="J345" s="12"/>
      <c r="K345" s="12"/>
      <c r="L345" s="12"/>
      <c r="M345" s="11"/>
      <c r="N345" s="11"/>
    </row>
    <row r="346" customFormat="false" ht="12.8" hidden="false" customHeight="false" outlineLevel="0" collapsed="false">
      <c r="A346" s="8" t="n">
        <f aca="false">VALUE(Liste!K418)</f>
        <v>25400</v>
      </c>
      <c r="B346" s="8" t="str">
        <f aca="false">Liste!L418</f>
        <v>AUDINCOURT</v>
      </c>
      <c r="C346" s="10" t="str">
        <f aca="true">INDIRECT("Liste!H"&amp;E346)</f>
        <v>GRANDE RUE</v>
      </c>
      <c r="D346" s="10" t="str">
        <f aca="true">INDIRECT("Liste!G"&amp;E346)</f>
        <v> 22</v>
      </c>
      <c r="E346" s="8" t="n">
        <f aca="false">VALUE(REPLACE(_xlfn.FORMULATEXT(B346),1,8,""))</f>
        <v>418</v>
      </c>
      <c r="F346" s="12" t="str">
        <f aca="false">IF(SMALL($A$2:$A$4160,ROW()-1)&lt;&gt;SMALL($A$2:$A$4160,ROW()-2),VLOOKUP(SMALL($A$2:$A$4160,ROW()-1),$A$2:$D$4160,1,0),"")</f>
        <v/>
      </c>
      <c r="G346" s="12"/>
      <c r="H346" s="12"/>
      <c r="I346" s="12"/>
      <c r="J346" s="12"/>
      <c r="K346" s="12"/>
      <c r="L346" s="12"/>
      <c r="M346" s="11"/>
      <c r="N346" s="11"/>
    </row>
    <row r="347" customFormat="false" ht="12.8" hidden="false" customHeight="false" outlineLevel="0" collapsed="false">
      <c r="A347" s="8" t="n">
        <f aca="false">VALUE(Liste!K411)</f>
        <v>25400</v>
      </c>
      <c r="B347" s="8" t="str">
        <f aca="false">Liste!L411</f>
        <v>AUDINCOURT</v>
      </c>
      <c r="C347" s="10" t="str">
        <f aca="true">INDIRECT("Liste!H"&amp;E347)</f>
        <v>GRANDE RUE</v>
      </c>
      <c r="D347" s="10" t="str">
        <f aca="true">INDIRECT("Liste!G"&amp;E347)</f>
        <v> 23</v>
      </c>
      <c r="E347" s="8" t="n">
        <f aca="false">VALUE(REPLACE(_xlfn.FORMULATEXT(B347),1,8,""))</f>
        <v>411</v>
      </c>
      <c r="F347" s="12" t="str">
        <f aca="false">IF(SMALL($A$2:$A$4160,ROW()-1)&lt;&gt;SMALL($A$2:$A$4160,ROW()-2),VLOOKUP(SMALL($A$2:$A$4160,ROW()-1),$A$2:$D$4160,1,0),"")</f>
        <v/>
      </c>
      <c r="G347" s="12"/>
      <c r="H347" s="12"/>
      <c r="I347" s="12"/>
      <c r="J347" s="12"/>
      <c r="K347" s="12"/>
      <c r="L347" s="12"/>
      <c r="M347" s="11"/>
      <c r="N347" s="11"/>
    </row>
    <row r="348" customFormat="false" ht="12.8" hidden="false" customHeight="false" outlineLevel="0" collapsed="false">
      <c r="A348" s="8" t="n">
        <f aca="false">VALUE(Liste!K412)</f>
        <v>25400</v>
      </c>
      <c r="B348" s="8" t="str">
        <f aca="false">Liste!L412</f>
        <v>AUDINCOURT</v>
      </c>
      <c r="C348" s="10" t="str">
        <f aca="true">INDIRECT("Liste!H"&amp;E348)</f>
        <v>GRANDE RUE</v>
      </c>
      <c r="D348" s="10" t="str">
        <f aca="true">INDIRECT("Liste!G"&amp;E348)</f>
        <v> 23</v>
      </c>
      <c r="E348" s="8" t="n">
        <f aca="false">VALUE(REPLACE(_xlfn.FORMULATEXT(B348),1,8,""))</f>
        <v>412</v>
      </c>
      <c r="F348" s="12" t="str">
        <f aca="false">IF(SMALL($A$2:$A$4160,ROW()-1)&lt;&gt;SMALL($A$2:$A$4160,ROW()-2),VLOOKUP(SMALL($A$2:$A$4160,ROW()-1),$A$2:$D$4160,1,0),"")</f>
        <v/>
      </c>
      <c r="G348" s="12"/>
      <c r="H348" s="12"/>
      <c r="I348" s="12"/>
      <c r="J348" s="12"/>
      <c r="K348" s="12"/>
      <c r="L348" s="12"/>
      <c r="M348" s="11"/>
      <c r="N348" s="11"/>
    </row>
    <row r="349" customFormat="false" ht="12.8" hidden="false" customHeight="false" outlineLevel="0" collapsed="false">
      <c r="A349" s="8" t="n">
        <f aca="false">VALUE(Liste!K413)</f>
        <v>25400</v>
      </c>
      <c r="B349" s="8" t="str">
        <f aca="false">Liste!L413</f>
        <v>AUDINCOURT</v>
      </c>
      <c r="C349" s="10" t="str">
        <f aca="true">INDIRECT("Liste!H"&amp;E349)</f>
        <v>GRANDE RUE</v>
      </c>
      <c r="D349" s="10" t="str">
        <f aca="true">INDIRECT("Liste!G"&amp;E349)</f>
        <v> 25</v>
      </c>
      <c r="E349" s="8" t="n">
        <f aca="false">VALUE(REPLACE(_xlfn.FORMULATEXT(B349),1,8,""))</f>
        <v>413</v>
      </c>
      <c r="F349" s="12" t="str">
        <f aca="false">IF(SMALL($A$2:$A$4160,ROW()-1)&lt;&gt;SMALL($A$2:$A$4160,ROW()-2),VLOOKUP(SMALL($A$2:$A$4160,ROW()-1),$A$2:$D$4160,1,0),"")</f>
        <v/>
      </c>
      <c r="G349" s="12"/>
      <c r="H349" s="12"/>
      <c r="I349" s="12"/>
      <c r="J349" s="12"/>
      <c r="K349" s="12"/>
      <c r="L349" s="12"/>
      <c r="M349" s="11"/>
      <c r="N349" s="11"/>
    </row>
    <row r="350" customFormat="false" ht="12.8" hidden="false" customHeight="false" outlineLevel="0" collapsed="false">
      <c r="A350" s="8" t="n">
        <f aca="false">VALUE(Liste!K414)</f>
        <v>25400</v>
      </c>
      <c r="B350" s="8" t="str">
        <f aca="false">Liste!L414</f>
        <v>AUDINCOURT</v>
      </c>
      <c r="C350" s="10" t="str">
        <f aca="true">INDIRECT("Liste!H"&amp;E350)</f>
        <v>GRANDE RUE</v>
      </c>
      <c r="D350" s="10" t="str">
        <f aca="true">INDIRECT("Liste!G"&amp;E350)</f>
        <v> 25</v>
      </c>
      <c r="E350" s="8" t="n">
        <f aca="false">VALUE(REPLACE(_xlfn.FORMULATEXT(B350),1,8,""))</f>
        <v>414</v>
      </c>
      <c r="F350" s="12" t="str">
        <f aca="false">IF(SMALL($A$2:$A$4160,ROW()-1)&lt;&gt;SMALL($A$2:$A$4160,ROW()-2),VLOOKUP(SMALL($A$2:$A$4160,ROW()-1),$A$2:$D$4160,1,0),"")</f>
        <v/>
      </c>
      <c r="G350" s="12"/>
      <c r="H350" s="12"/>
      <c r="I350" s="12"/>
      <c r="J350" s="12"/>
      <c r="K350" s="12"/>
      <c r="L350" s="12"/>
      <c r="M350" s="11"/>
      <c r="N350" s="11"/>
    </row>
    <row r="351" customFormat="false" ht="12.8" hidden="false" customHeight="false" outlineLevel="0" collapsed="false">
      <c r="A351" s="8" t="n">
        <f aca="false">VALUE(Liste!K415)</f>
        <v>25400</v>
      </c>
      <c r="B351" s="8" t="str">
        <f aca="false">Liste!L415</f>
        <v>AUDINCOURT</v>
      </c>
      <c r="C351" s="10" t="str">
        <f aca="true">INDIRECT("Liste!H"&amp;E351)</f>
        <v>GRANDE RUE</v>
      </c>
      <c r="D351" s="10" t="str">
        <f aca="true">INDIRECT("Liste!G"&amp;E351)</f>
        <v> 40</v>
      </c>
      <c r="E351" s="8" t="n">
        <f aca="false">VALUE(REPLACE(_xlfn.FORMULATEXT(B351),1,8,""))</f>
        <v>415</v>
      </c>
      <c r="F351" s="12" t="str">
        <f aca="false">IF(SMALL($A$2:$A$4160,ROW()-1)&lt;&gt;SMALL($A$2:$A$4160,ROW()-2),VLOOKUP(SMALL($A$2:$A$4160,ROW()-1),$A$2:$D$4160,1,0),"")</f>
        <v/>
      </c>
      <c r="G351" s="12"/>
      <c r="H351" s="12"/>
      <c r="I351" s="12"/>
      <c r="J351" s="12"/>
      <c r="K351" s="12"/>
      <c r="L351" s="12"/>
      <c r="M351" s="11"/>
      <c r="N351" s="11"/>
    </row>
    <row r="352" customFormat="false" ht="12.8" hidden="false" customHeight="false" outlineLevel="0" collapsed="false">
      <c r="A352" s="8" t="n">
        <f aca="false">VALUE(Liste!K416)</f>
        <v>25400</v>
      </c>
      <c r="B352" s="8" t="str">
        <f aca="false">Liste!L416</f>
        <v>AUDINCOURT</v>
      </c>
      <c r="C352" s="10" t="str">
        <f aca="true">INDIRECT("Liste!H"&amp;E352)</f>
        <v>GRANDE RUE</v>
      </c>
      <c r="D352" s="10" t="str">
        <f aca="true">INDIRECT("Liste!G"&amp;E352)</f>
        <v> 40B</v>
      </c>
      <c r="E352" s="8" t="n">
        <f aca="false">VALUE(REPLACE(_xlfn.FORMULATEXT(B352),1,8,""))</f>
        <v>416</v>
      </c>
      <c r="F352" s="12" t="str">
        <f aca="false">IF(SMALL($A$2:$A$4160,ROW()-1)&lt;&gt;SMALL($A$2:$A$4160,ROW()-2),VLOOKUP(SMALL($A$2:$A$4160,ROW()-1),$A$2:$D$4160,1,0),"")</f>
        <v/>
      </c>
      <c r="G352" s="12"/>
      <c r="H352" s="12"/>
      <c r="I352" s="12"/>
      <c r="J352" s="12"/>
      <c r="K352" s="12"/>
      <c r="L352" s="12"/>
      <c r="M352" s="11"/>
      <c r="N352" s="11"/>
    </row>
    <row r="353" customFormat="false" ht="12.8" hidden="false" customHeight="false" outlineLevel="0" collapsed="false">
      <c r="A353" s="8" t="n">
        <f aca="false">VALUE(Liste!K417)</f>
        <v>25400</v>
      </c>
      <c r="B353" s="8" t="str">
        <f aca="false">Liste!L417</f>
        <v>AUDINCOURT</v>
      </c>
      <c r="C353" s="10" t="str">
        <f aca="true">INDIRECT("Liste!H"&amp;E353)</f>
        <v>GRANDE RUE</v>
      </c>
      <c r="D353" s="10" t="str">
        <f aca="true">INDIRECT("Liste!G"&amp;E353)</f>
        <v> 54</v>
      </c>
      <c r="E353" s="8" t="n">
        <f aca="false">VALUE(REPLACE(_xlfn.FORMULATEXT(B353),1,8,""))</f>
        <v>417</v>
      </c>
      <c r="F353" s="12" t="str">
        <f aca="false">IF(SMALL($A$2:$A$4160,ROW()-1)&lt;&gt;SMALL($A$2:$A$4160,ROW()-2),VLOOKUP(SMALL($A$2:$A$4160,ROW()-1),$A$2:$D$4160,1,0),"")</f>
        <v/>
      </c>
      <c r="G353" s="12"/>
      <c r="H353" s="12"/>
      <c r="I353" s="12"/>
      <c r="J353" s="12"/>
      <c r="K353" s="12"/>
      <c r="L353" s="12"/>
      <c r="M353" s="11"/>
      <c r="N353" s="11"/>
    </row>
    <row r="354" customFormat="false" ht="12.8" hidden="false" customHeight="false" outlineLevel="0" collapsed="false">
      <c r="A354" s="8" t="n">
        <f aca="false">VALUE(Liste!K423)</f>
        <v>25400</v>
      </c>
      <c r="B354" s="8" t="str">
        <f aca="false">Liste!L423</f>
        <v>AUDINCOURT</v>
      </c>
      <c r="C354" s="10" t="str">
        <f aca="true">INDIRECT("Liste!H"&amp;E354)</f>
        <v>GRANDE RUE</v>
      </c>
      <c r="D354" s="10" t="str">
        <f aca="true">INDIRECT("Liste!G"&amp;E354)</f>
        <v> 62</v>
      </c>
      <c r="E354" s="8" t="n">
        <f aca="false">VALUE(REPLACE(_xlfn.FORMULATEXT(B354),1,8,""))</f>
        <v>423</v>
      </c>
      <c r="F354" s="12" t="str">
        <f aca="false">IF(SMALL($A$2:$A$4160,ROW()-1)&lt;&gt;SMALL($A$2:$A$4160,ROW()-2),VLOOKUP(SMALL($A$2:$A$4160,ROW()-1),$A$2:$D$4160,1,0),"")</f>
        <v/>
      </c>
      <c r="G354" s="12"/>
      <c r="H354" s="12"/>
      <c r="I354" s="12"/>
      <c r="J354" s="12"/>
      <c r="K354" s="12"/>
      <c r="L354" s="12"/>
      <c r="M354" s="11"/>
      <c r="N354" s="11"/>
    </row>
    <row r="355" customFormat="false" ht="12.8" hidden="false" customHeight="false" outlineLevel="0" collapsed="false">
      <c r="A355" s="8" t="n">
        <f aca="false">VALUE(Liste!K424)</f>
        <v>25400</v>
      </c>
      <c r="B355" s="8" t="str">
        <f aca="false">Liste!L424</f>
        <v>AUDINCOURT</v>
      </c>
      <c r="C355" s="10" t="str">
        <f aca="true">INDIRECT("Liste!H"&amp;E355)</f>
        <v>GRANDE RUE</v>
      </c>
      <c r="D355" s="10" t="str">
        <f aca="true">INDIRECT("Liste!G"&amp;E355)</f>
        <v> 72</v>
      </c>
      <c r="E355" s="8" t="n">
        <f aca="false">VALUE(REPLACE(_xlfn.FORMULATEXT(B355),1,8,""))</f>
        <v>424</v>
      </c>
      <c r="F355" s="12" t="str">
        <f aca="false">IF(SMALL($A$2:$A$4160,ROW()-1)&lt;&gt;SMALL($A$2:$A$4160,ROW()-2),VLOOKUP(SMALL($A$2:$A$4160,ROW()-1),$A$2:$D$4160,1,0),"")</f>
        <v/>
      </c>
      <c r="G355" s="12"/>
      <c r="H355" s="12"/>
      <c r="I355" s="12"/>
      <c r="J355" s="12"/>
      <c r="K355" s="12"/>
      <c r="L355" s="12"/>
      <c r="M355" s="11"/>
      <c r="N355" s="11"/>
    </row>
    <row r="356" customFormat="false" ht="12.8" hidden="false" customHeight="false" outlineLevel="0" collapsed="false">
      <c r="A356" s="8" t="n">
        <f aca="false">VALUE(Liste!K442)</f>
        <v>25400</v>
      </c>
      <c r="B356" s="8" t="str">
        <f aca="false">Liste!L442</f>
        <v>AUDINCOURT</v>
      </c>
      <c r="C356" s="10" t="str">
        <f aca="true">INDIRECT("Liste!H"&amp;E356)</f>
        <v>GRANDE RUE</v>
      </c>
      <c r="D356" s="10" t="str">
        <f aca="true">INDIRECT("Liste!G"&amp;E356)</f>
        <v> 77</v>
      </c>
      <c r="E356" s="8" t="n">
        <f aca="false">VALUE(REPLACE(_xlfn.FORMULATEXT(B356),1,8,""))</f>
        <v>442</v>
      </c>
      <c r="F356" s="12" t="str">
        <f aca="false">IF(SMALL($A$2:$A$4160,ROW()-1)&lt;&gt;SMALL($A$2:$A$4160,ROW()-2),VLOOKUP(SMALL($A$2:$A$4160,ROW()-1),$A$2:$D$4160,1,0),"")</f>
        <v/>
      </c>
      <c r="G356" s="12"/>
      <c r="H356" s="12"/>
      <c r="I356" s="12"/>
      <c r="J356" s="12"/>
      <c r="K356" s="12"/>
      <c r="L356" s="12"/>
      <c r="M356" s="11"/>
      <c r="N356" s="11"/>
    </row>
    <row r="357" customFormat="false" ht="12.8" hidden="false" customHeight="false" outlineLevel="0" collapsed="false">
      <c r="A357" s="8" t="n">
        <f aca="false">VALUE(Liste!K441)</f>
        <v>25400</v>
      </c>
      <c r="B357" s="8" t="str">
        <f aca="false">Liste!L441</f>
        <v>AUDINCOURT</v>
      </c>
      <c r="C357" s="10" t="str">
        <f aca="true">INDIRECT("Liste!H"&amp;E357)</f>
        <v>GRANDE RUE</v>
      </c>
      <c r="D357" s="10" t="str">
        <f aca="true">INDIRECT("Liste!G"&amp;E357)</f>
        <v> 81</v>
      </c>
      <c r="E357" s="8" t="n">
        <f aca="false">VALUE(REPLACE(_xlfn.FORMULATEXT(B357),1,8,""))</f>
        <v>441</v>
      </c>
      <c r="F357" s="12" t="str">
        <f aca="false">IF(SMALL($A$2:$A$4160,ROW()-1)&lt;&gt;SMALL($A$2:$A$4160,ROW()-2),VLOOKUP(SMALL($A$2:$A$4160,ROW()-1),$A$2:$D$4160,1,0),"")</f>
        <v/>
      </c>
      <c r="G357" s="12"/>
      <c r="H357" s="12"/>
      <c r="I357" s="12"/>
      <c r="J357" s="12"/>
      <c r="K357" s="12"/>
      <c r="L357" s="12"/>
      <c r="M357" s="11"/>
      <c r="N357" s="11"/>
    </row>
    <row r="358" customFormat="false" ht="12.8" hidden="false" customHeight="false" outlineLevel="0" collapsed="false">
      <c r="A358" s="8" t="n">
        <f aca="false">VALUE(Liste!K425)</f>
        <v>25400</v>
      </c>
      <c r="B358" s="8" t="str">
        <f aca="false">Liste!L425</f>
        <v>AUDINCOURT</v>
      </c>
      <c r="C358" s="10" t="str">
        <f aca="true">INDIRECT("Liste!H"&amp;E358)</f>
        <v>GRANDE RUE</v>
      </c>
      <c r="D358" s="10" t="str">
        <f aca="true">INDIRECT("Liste!G"&amp;E358)</f>
        <v> 88</v>
      </c>
      <c r="E358" s="8" t="n">
        <f aca="false">VALUE(REPLACE(_xlfn.FORMULATEXT(B358),1,8,""))</f>
        <v>425</v>
      </c>
      <c r="F358" s="12" t="str">
        <f aca="false">IF(SMALL($A$2:$A$4160,ROW()-1)&lt;&gt;SMALL($A$2:$A$4160,ROW()-2),VLOOKUP(SMALL($A$2:$A$4160,ROW()-1),$A$2:$D$4160,1,0),"")</f>
        <v/>
      </c>
      <c r="G358" s="12"/>
      <c r="H358" s="12"/>
      <c r="I358" s="12"/>
      <c r="J358" s="12"/>
      <c r="K358" s="12"/>
      <c r="L358" s="12"/>
      <c r="M358" s="11"/>
      <c r="N358" s="11"/>
    </row>
    <row r="359" customFormat="false" ht="12.8" hidden="false" customHeight="false" outlineLevel="0" collapsed="false">
      <c r="A359" s="8" t="n">
        <f aca="false">VALUE(Liste!K426)</f>
        <v>25400</v>
      </c>
      <c r="B359" s="8" t="str">
        <f aca="false">Liste!L426</f>
        <v>AUDINCOURT</v>
      </c>
      <c r="C359" s="10" t="str">
        <f aca="true">INDIRECT("Liste!H"&amp;E359)</f>
        <v>GRANDE RUE</v>
      </c>
      <c r="D359" s="10" t="str">
        <f aca="true">INDIRECT("Liste!G"&amp;E359)</f>
        <v> 90</v>
      </c>
      <c r="E359" s="8" t="n">
        <f aca="false">VALUE(REPLACE(_xlfn.FORMULATEXT(B359),1,8,""))</f>
        <v>426</v>
      </c>
      <c r="F359" s="12" t="str">
        <f aca="false">IF(SMALL($A$2:$A$4160,ROW()-1)&lt;&gt;SMALL($A$2:$A$4160,ROW()-2),VLOOKUP(SMALL($A$2:$A$4160,ROW()-1),$A$2:$D$4160,1,0),"")</f>
        <v/>
      </c>
      <c r="G359" s="12"/>
      <c r="H359" s="12"/>
      <c r="I359" s="12"/>
      <c r="J359" s="12"/>
      <c r="K359" s="12"/>
      <c r="L359" s="12"/>
      <c r="M359" s="11"/>
      <c r="N359" s="11"/>
    </row>
    <row r="360" customFormat="false" ht="12.8" hidden="false" customHeight="false" outlineLevel="0" collapsed="false">
      <c r="A360" s="8" t="n">
        <f aca="false">VALUE(Liste!K434)</f>
        <v>25400</v>
      </c>
      <c r="B360" s="8" t="str">
        <f aca="false">Liste!L434</f>
        <v>AUDINCOURT</v>
      </c>
      <c r="C360" s="10" t="str">
        <f aca="true">INDIRECT("Liste!H"&amp;E360)</f>
        <v>GRANDE RUE</v>
      </c>
      <c r="D360" s="10" t="str">
        <f aca="true">INDIRECT("Liste!G"&amp;E360)</f>
        <v>101</v>
      </c>
      <c r="E360" s="8" t="n">
        <f aca="false">VALUE(REPLACE(_xlfn.FORMULATEXT(B360),1,8,""))</f>
        <v>434</v>
      </c>
      <c r="F360" s="12" t="str">
        <f aca="false">IF(SMALL($A$2:$A$4160,ROW()-1)&lt;&gt;SMALL($A$2:$A$4160,ROW()-2),VLOOKUP(SMALL($A$2:$A$4160,ROW()-1),$A$2:$D$4160,1,0),"")</f>
        <v/>
      </c>
      <c r="G360" s="12"/>
      <c r="H360" s="12"/>
      <c r="I360" s="12"/>
      <c r="J360" s="12"/>
      <c r="K360" s="12"/>
      <c r="L360" s="12"/>
      <c r="M360" s="11"/>
      <c r="N360" s="11"/>
    </row>
    <row r="361" customFormat="false" ht="12.8" hidden="false" customHeight="false" outlineLevel="0" collapsed="false">
      <c r="A361" s="8" t="n">
        <f aca="false">VALUE(Liste!K439)</f>
        <v>25400</v>
      </c>
      <c r="B361" s="8" t="str">
        <f aca="false">Liste!L439</f>
        <v>AUDINCOURT</v>
      </c>
      <c r="C361" s="10" t="str">
        <f aca="true">INDIRECT("Liste!H"&amp;E361)</f>
        <v>GRANDE RUE</v>
      </c>
      <c r="D361" s="10" t="str">
        <f aca="true">INDIRECT("Liste!G"&amp;E361)</f>
        <v>101</v>
      </c>
      <c r="E361" s="8" t="n">
        <f aca="false">VALUE(REPLACE(_xlfn.FORMULATEXT(B361),1,8,""))</f>
        <v>439</v>
      </c>
      <c r="F361" s="12" t="str">
        <f aca="false">IF(SMALL($A$2:$A$4160,ROW()-1)&lt;&gt;SMALL($A$2:$A$4160,ROW()-2),VLOOKUP(SMALL($A$2:$A$4160,ROW()-1),$A$2:$D$4160,1,0),"")</f>
        <v/>
      </c>
      <c r="G361" s="12"/>
      <c r="H361" s="12"/>
      <c r="I361" s="12"/>
      <c r="J361" s="12"/>
      <c r="K361" s="12"/>
      <c r="L361" s="12"/>
      <c r="M361" s="11"/>
      <c r="N361" s="11"/>
    </row>
    <row r="362" customFormat="false" ht="12.8" hidden="false" customHeight="false" outlineLevel="0" collapsed="false">
      <c r="A362" s="8" t="n">
        <f aca="false">VALUE(Liste!K440)</f>
        <v>25400</v>
      </c>
      <c r="B362" s="8" t="str">
        <f aca="false">Liste!L440</f>
        <v>AUDINCOURT</v>
      </c>
      <c r="C362" s="10" t="str">
        <f aca="true">INDIRECT("Liste!H"&amp;E362)</f>
        <v>GRANDE RUE</v>
      </c>
      <c r="D362" s="10" t="str">
        <f aca="true">INDIRECT("Liste!G"&amp;E362)</f>
        <v>101</v>
      </c>
      <c r="E362" s="8" t="n">
        <f aca="false">VALUE(REPLACE(_xlfn.FORMULATEXT(B362),1,8,""))</f>
        <v>440</v>
      </c>
      <c r="F362" s="12" t="str">
        <f aca="false">IF(SMALL($A$2:$A$4160,ROW()-1)&lt;&gt;SMALL($A$2:$A$4160,ROW()-2),VLOOKUP(SMALL($A$2:$A$4160,ROW()-1),$A$2:$D$4160,1,0),"")</f>
        <v/>
      </c>
      <c r="G362" s="12"/>
      <c r="H362" s="12"/>
      <c r="I362" s="12"/>
      <c r="J362" s="12"/>
      <c r="K362" s="12"/>
      <c r="L362" s="12"/>
      <c r="M362" s="11"/>
      <c r="N362" s="11"/>
    </row>
    <row r="363" customFormat="false" ht="12.8" hidden="false" customHeight="false" outlineLevel="0" collapsed="false">
      <c r="A363" s="8" t="n">
        <f aca="false">VALUE(Liste!K427)</f>
        <v>25400</v>
      </c>
      <c r="B363" s="8" t="str">
        <f aca="false">Liste!L427</f>
        <v>AUDINCOURT</v>
      </c>
      <c r="C363" s="10" t="str">
        <f aca="true">INDIRECT("Liste!H"&amp;E363)</f>
        <v>GRANDE RUE</v>
      </c>
      <c r="D363" s="10" t="str">
        <f aca="true">INDIRECT("Liste!G"&amp;E363)</f>
        <v>103</v>
      </c>
      <c r="E363" s="8" t="n">
        <f aca="false">VALUE(REPLACE(_xlfn.FORMULATEXT(B363),1,8,""))</f>
        <v>427</v>
      </c>
      <c r="F363" s="12" t="str">
        <f aca="false">IF(SMALL($A$2:$A$4160,ROW()-1)&lt;&gt;SMALL($A$2:$A$4160,ROW()-2),VLOOKUP(SMALL($A$2:$A$4160,ROW()-1),$A$2:$D$4160,1,0),"")</f>
        <v/>
      </c>
      <c r="G363" s="12"/>
      <c r="H363" s="12"/>
      <c r="I363" s="12"/>
      <c r="J363" s="12"/>
      <c r="K363" s="12"/>
      <c r="L363" s="12"/>
      <c r="M363" s="11"/>
      <c r="N363" s="11"/>
    </row>
    <row r="364" customFormat="false" ht="12.8" hidden="false" customHeight="false" outlineLevel="0" collapsed="false">
      <c r="A364" s="8" t="n">
        <f aca="false">VALUE(Liste!K428)</f>
        <v>25400</v>
      </c>
      <c r="B364" s="8" t="str">
        <f aca="false">Liste!L428</f>
        <v>AUDINCOURT</v>
      </c>
      <c r="C364" s="10" t="str">
        <f aca="true">INDIRECT("Liste!H"&amp;E364)</f>
        <v>GRANDE RUE</v>
      </c>
      <c r="D364" s="10" t="str">
        <f aca="true">INDIRECT("Liste!G"&amp;E364)</f>
        <v>103</v>
      </c>
      <c r="E364" s="8" t="n">
        <f aca="false">VALUE(REPLACE(_xlfn.FORMULATEXT(B364),1,8,""))</f>
        <v>428</v>
      </c>
      <c r="F364" s="12" t="str">
        <f aca="false">IF(SMALL($A$2:$A$4160,ROW()-1)&lt;&gt;SMALL($A$2:$A$4160,ROW()-2),VLOOKUP(SMALL($A$2:$A$4160,ROW()-1),$A$2:$D$4160,1,0),"")</f>
        <v/>
      </c>
      <c r="G364" s="12"/>
      <c r="H364" s="12"/>
      <c r="I364" s="12"/>
      <c r="J364" s="12"/>
      <c r="K364" s="12"/>
      <c r="L364" s="12"/>
      <c r="M364" s="11"/>
      <c r="N364" s="11"/>
    </row>
    <row r="365" customFormat="false" ht="12.8" hidden="false" customHeight="false" outlineLevel="0" collapsed="false">
      <c r="A365" s="8" t="n">
        <f aca="false">VALUE(Liste!K429)</f>
        <v>25400</v>
      </c>
      <c r="B365" s="8" t="str">
        <f aca="false">Liste!L429</f>
        <v>AUDINCOURT</v>
      </c>
      <c r="C365" s="10" t="str">
        <f aca="true">INDIRECT("Liste!H"&amp;E365)</f>
        <v>GRANDE RUE</v>
      </c>
      <c r="D365" s="10" t="str">
        <f aca="true">INDIRECT("Liste!G"&amp;E365)</f>
        <v>103</v>
      </c>
      <c r="E365" s="8" t="n">
        <f aca="false">VALUE(REPLACE(_xlfn.FORMULATEXT(B365),1,8,""))</f>
        <v>429</v>
      </c>
      <c r="F365" s="12" t="str">
        <f aca="false">IF(SMALL($A$2:$A$4160,ROW()-1)&lt;&gt;SMALL($A$2:$A$4160,ROW()-2),VLOOKUP(SMALL($A$2:$A$4160,ROW()-1),$A$2:$D$4160,1,0),"")</f>
        <v/>
      </c>
      <c r="G365" s="12"/>
      <c r="H365" s="12"/>
      <c r="I365" s="12"/>
      <c r="J365" s="12"/>
      <c r="K365" s="12"/>
      <c r="L365" s="12"/>
      <c r="M365" s="11"/>
      <c r="N365" s="11"/>
    </row>
    <row r="366" customFormat="false" ht="12.8" hidden="false" customHeight="false" outlineLevel="0" collapsed="false">
      <c r="A366" s="8" t="n">
        <f aca="false">VALUE(Liste!K430)</f>
        <v>25400</v>
      </c>
      <c r="B366" s="8" t="str">
        <f aca="false">Liste!L430</f>
        <v>AUDINCOURT</v>
      </c>
      <c r="C366" s="10" t="str">
        <f aca="true">INDIRECT("Liste!H"&amp;E366)</f>
        <v>GRANDE RUE</v>
      </c>
      <c r="D366" s="10" t="str">
        <f aca="true">INDIRECT("Liste!G"&amp;E366)</f>
        <v>103</v>
      </c>
      <c r="E366" s="8" t="n">
        <f aca="false">VALUE(REPLACE(_xlfn.FORMULATEXT(B366),1,8,""))</f>
        <v>430</v>
      </c>
      <c r="F366" s="12" t="str">
        <f aca="false">IF(SMALL($A$2:$A$4160,ROW()-1)&lt;&gt;SMALL($A$2:$A$4160,ROW()-2),VLOOKUP(SMALL($A$2:$A$4160,ROW()-1),$A$2:$D$4160,1,0),"")</f>
        <v/>
      </c>
      <c r="G366" s="12"/>
      <c r="H366" s="12"/>
      <c r="I366" s="12"/>
      <c r="J366" s="12"/>
      <c r="K366" s="12"/>
      <c r="L366" s="12"/>
      <c r="M366" s="11"/>
      <c r="N366" s="11"/>
    </row>
    <row r="367" customFormat="false" ht="12.8" hidden="false" customHeight="false" outlineLevel="0" collapsed="false">
      <c r="A367" s="8" t="n">
        <f aca="false">VALUE(Liste!K431)</f>
        <v>25400</v>
      </c>
      <c r="B367" s="8" t="str">
        <f aca="false">Liste!L431</f>
        <v>AUDINCOURT</v>
      </c>
      <c r="C367" s="10" t="str">
        <f aca="true">INDIRECT("Liste!H"&amp;E367)</f>
        <v>GRANDE RUE</v>
      </c>
      <c r="D367" s="10" t="str">
        <f aca="true">INDIRECT("Liste!G"&amp;E367)</f>
        <v>103</v>
      </c>
      <c r="E367" s="8" t="n">
        <f aca="false">VALUE(REPLACE(_xlfn.FORMULATEXT(B367),1,8,""))</f>
        <v>431</v>
      </c>
      <c r="F367" s="12" t="str">
        <f aca="false">IF(SMALL($A$2:$A$4160,ROW()-1)&lt;&gt;SMALL($A$2:$A$4160,ROW()-2),VLOOKUP(SMALL($A$2:$A$4160,ROW()-1),$A$2:$D$4160,1,0),"")</f>
        <v/>
      </c>
      <c r="G367" s="12"/>
      <c r="H367" s="12"/>
      <c r="I367" s="12"/>
      <c r="J367" s="12"/>
      <c r="K367" s="12"/>
      <c r="L367" s="12"/>
      <c r="M367" s="11"/>
      <c r="N367" s="11"/>
    </row>
    <row r="368" customFormat="false" ht="12.8" hidden="false" customHeight="false" outlineLevel="0" collapsed="false">
      <c r="A368" s="8" t="n">
        <f aca="false">VALUE(Liste!K432)</f>
        <v>25400</v>
      </c>
      <c r="B368" s="8" t="str">
        <f aca="false">Liste!L432</f>
        <v>AUDINCOURT</v>
      </c>
      <c r="C368" s="10" t="str">
        <f aca="true">INDIRECT("Liste!H"&amp;E368)</f>
        <v>GRANDE RUE</v>
      </c>
      <c r="D368" s="10" t="str">
        <f aca="true">INDIRECT("Liste!G"&amp;E368)</f>
        <v>103</v>
      </c>
      <c r="E368" s="8" t="n">
        <f aca="false">VALUE(REPLACE(_xlfn.FORMULATEXT(B368),1,8,""))</f>
        <v>432</v>
      </c>
      <c r="F368" s="12" t="str">
        <f aca="false">IF(SMALL($A$2:$A$4160,ROW()-1)&lt;&gt;SMALL($A$2:$A$4160,ROW()-2),VLOOKUP(SMALL($A$2:$A$4160,ROW()-1),$A$2:$D$4160,1,0),"")</f>
        <v/>
      </c>
      <c r="G368" s="12"/>
      <c r="H368" s="12"/>
      <c r="I368" s="12"/>
      <c r="J368" s="12"/>
      <c r="K368" s="12"/>
      <c r="L368" s="12"/>
      <c r="M368" s="11"/>
      <c r="N368" s="11"/>
    </row>
    <row r="369" customFormat="false" ht="12.8" hidden="false" customHeight="false" outlineLevel="0" collapsed="false">
      <c r="A369" s="8" t="n">
        <f aca="false">VALUE(Liste!K433)</f>
        <v>25400</v>
      </c>
      <c r="B369" s="8" t="str">
        <f aca="false">Liste!L433</f>
        <v>AUDINCOURT</v>
      </c>
      <c r="C369" s="10" t="str">
        <f aca="true">INDIRECT("Liste!H"&amp;E369)</f>
        <v>GRANDE RUE</v>
      </c>
      <c r="D369" s="10" t="str">
        <f aca="true">INDIRECT("Liste!G"&amp;E369)</f>
        <v>103</v>
      </c>
      <c r="E369" s="8" t="n">
        <f aca="false">VALUE(REPLACE(_xlfn.FORMULATEXT(B369),1,8,""))</f>
        <v>433</v>
      </c>
      <c r="F369" s="12" t="str">
        <f aca="false">IF(SMALL($A$2:$A$4160,ROW()-1)&lt;&gt;SMALL($A$2:$A$4160,ROW()-2),VLOOKUP(SMALL($A$2:$A$4160,ROW()-1),$A$2:$D$4160,1,0),"")</f>
        <v/>
      </c>
      <c r="G369" s="12"/>
      <c r="H369" s="12"/>
      <c r="I369" s="12"/>
      <c r="J369" s="12"/>
      <c r="K369" s="12"/>
      <c r="L369" s="12"/>
      <c r="M369" s="11"/>
      <c r="N369" s="11"/>
    </row>
    <row r="370" customFormat="false" ht="12.8" hidden="false" customHeight="false" outlineLevel="0" collapsed="false">
      <c r="A370" s="8" t="n">
        <f aca="false">VALUE(Liste!K435)</f>
        <v>25400</v>
      </c>
      <c r="B370" s="8" t="str">
        <f aca="false">Liste!L435</f>
        <v>AUDINCOURT</v>
      </c>
      <c r="C370" s="10" t="str">
        <f aca="true">INDIRECT("Liste!H"&amp;E370)</f>
        <v>GRANDE RUE</v>
      </c>
      <c r="D370" s="10" t="str">
        <f aca="true">INDIRECT("Liste!G"&amp;E370)</f>
        <v>103</v>
      </c>
      <c r="E370" s="8" t="n">
        <f aca="false">VALUE(REPLACE(_xlfn.FORMULATEXT(B370),1,8,""))</f>
        <v>435</v>
      </c>
      <c r="F370" s="12" t="str">
        <f aca="false">IF(SMALL($A$2:$A$4160,ROW()-1)&lt;&gt;SMALL($A$2:$A$4160,ROW()-2),VLOOKUP(SMALL($A$2:$A$4160,ROW()-1),$A$2:$D$4160,1,0),"")</f>
        <v/>
      </c>
      <c r="G370" s="12"/>
      <c r="H370" s="12"/>
      <c r="I370" s="12"/>
      <c r="J370" s="12"/>
      <c r="K370" s="12"/>
      <c r="L370" s="12"/>
      <c r="M370" s="11"/>
      <c r="N370" s="11"/>
    </row>
    <row r="371" customFormat="false" ht="12.8" hidden="false" customHeight="false" outlineLevel="0" collapsed="false">
      <c r="A371" s="8" t="n">
        <f aca="false">VALUE(Liste!K436)</f>
        <v>25400</v>
      </c>
      <c r="B371" s="8" t="str">
        <f aca="false">Liste!L436</f>
        <v>AUDINCOURT</v>
      </c>
      <c r="C371" s="10" t="str">
        <f aca="true">INDIRECT("Liste!H"&amp;E371)</f>
        <v>GRANDE RUE</v>
      </c>
      <c r="D371" s="10" t="str">
        <f aca="true">INDIRECT("Liste!G"&amp;E371)</f>
        <v>103</v>
      </c>
      <c r="E371" s="8" t="n">
        <f aca="false">VALUE(REPLACE(_xlfn.FORMULATEXT(B371),1,8,""))</f>
        <v>436</v>
      </c>
      <c r="F371" s="12" t="str">
        <f aca="false">IF(SMALL($A$2:$A$4160,ROW()-1)&lt;&gt;SMALL($A$2:$A$4160,ROW()-2),VLOOKUP(SMALL($A$2:$A$4160,ROW()-1),$A$2:$D$4160,1,0),"")</f>
        <v/>
      </c>
      <c r="G371" s="12"/>
      <c r="H371" s="12"/>
      <c r="I371" s="12"/>
      <c r="J371" s="12"/>
      <c r="K371" s="12"/>
      <c r="L371" s="12"/>
      <c r="M371" s="11"/>
      <c r="N371" s="11"/>
    </row>
    <row r="372" customFormat="false" ht="12.8" hidden="false" customHeight="false" outlineLevel="0" collapsed="false">
      <c r="A372" s="8" t="n">
        <f aca="false">VALUE(Liste!K437)</f>
        <v>25400</v>
      </c>
      <c r="B372" s="8" t="str">
        <f aca="false">Liste!L437</f>
        <v>AUDINCOURT</v>
      </c>
      <c r="C372" s="10" t="str">
        <f aca="true">INDIRECT("Liste!H"&amp;E372)</f>
        <v>GRANDE RUE</v>
      </c>
      <c r="D372" s="10" t="str">
        <f aca="true">INDIRECT("Liste!G"&amp;E372)</f>
        <v>103</v>
      </c>
      <c r="E372" s="8" t="n">
        <f aca="false">VALUE(REPLACE(_xlfn.FORMULATEXT(B372),1,8,""))</f>
        <v>437</v>
      </c>
      <c r="F372" s="12" t="str">
        <f aca="false">IF(SMALL($A$2:$A$4160,ROW()-1)&lt;&gt;SMALL($A$2:$A$4160,ROW()-2),VLOOKUP(SMALL($A$2:$A$4160,ROW()-1),$A$2:$D$4160,1,0),"")</f>
        <v/>
      </c>
      <c r="G372" s="12"/>
      <c r="H372" s="12"/>
      <c r="I372" s="12"/>
      <c r="J372" s="12"/>
      <c r="K372" s="12"/>
      <c r="L372" s="12"/>
      <c r="M372" s="11"/>
      <c r="N372" s="11"/>
    </row>
    <row r="373" customFormat="false" ht="12.8" hidden="false" customHeight="false" outlineLevel="0" collapsed="false">
      <c r="A373" s="8" t="n">
        <f aca="false">VALUE(Liste!K438)</f>
        <v>25400</v>
      </c>
      <c r="B373" s="8" t="str">
        <f aca="false">Liste!L438</f>
        <v>AUDINCOURT</v>
      </c>
      <c r="C373" s="10" t="str">
        <f aca="true">INDIRECT("Liste!H"&amp;E373)</f>
        <v>GRANDE RUE</v>
      </c>
      <c r="D373" s="10" t="str">
        <f aca="true">INDIRECT("Liste!G"&amp;E373)</f>
        <v>103</v>
      </c>
      <c r="E373" s="8" t="n">
        <f aca="false">VALUE(REPLACE(_xlfn.FORMULATEXT(B373),1,8,""))</f>
        <v>438</v>
      </c>
      <c r="F373" s="12" t="str">
        <f aca="false">IF(SMALL($A$2:$A$4160,ROW()-1)&lt;&gt;SMALL($A$2:$A$4160,ROW()-2),VLOOKUP(SMALL($A$2:$A$4160,ROW()-1),$A$2:$D$4160,1,0),"")</f>
        <v/>
      </c>
      <c r="G373" s="12"/>
      <c r="H373" s="12"/>
      <c r="I373" s="12"/>
      <c r="J373" s="12"/>
      <c r="K373" s="12"/>
      <c r="L373" s="12"/>
      <c r="M373" s="11"/>
      <c r="N373" s="11"/>
    </row>
    <row r="374" customFormat="false" ht="12.8" hidden="false" customHeight="false" outlineLevel="0" collapsed="false">
      <c r="A374" s="8" t="n">
        <f aca="false">VALUE(Liste!K719)</f>
        <v>25400</v>
      </c>
      <c r="B374" s="8" t="str">
        <f aca="false">Liste!L719</f>
        <v>AUDINCOURT</v>
      </c>
      <c r="C374" s="10" t="str">
        <f aca="true">INDIRECT("Liste!H"&amp;E374)</f>
        <v>RUE ALBERT PARROT</v>
      </c>
      <c r="D374" s="10" t="str">
        <f aca="true">INDIRECT("Liste!G"&amp;E374)</f>
        <v> 11</v>
      </c>
      <c r="E374" s="8" t="n">
        <f aca="false">VALUE(REPLACE(_xlfn.FORMULATEXT(B374),1,8,""))</f>
        <v>719</v>
      </c>
      <c r="F374" s="12" t="str">
        <f aca="false">IF(SMALL($A$2:$A$4160,ROW()-1)&lt;&gt;SMALL($A$2:$A$4160,ROW()-2),VLOOKUP(SMALL($A$2:$A$4160,ROW()-1),$A$2:$D$4160,1,0),"")</f>
        <v/>
      </c>
      <c r="G374" s="12"/>
      <c r="H374" s="12"/>
      <c r="I374" s="12"/>
      <c r="J374" s="12"/>
      <c r="K374" s="12"/>
      <c r="L374" s="12"/>
      <c r="M374" s="11"/>
      <c r="N374" s="11"/>
    </row>
    <row r="375" customFormat="false" ht="12.8" hidden="false" customHeight="false" outlineLevel="0" collapsed="false">
      <c r="A375" s="8" t="n">
        <f aca="false">VALUE(Liste!K792)</f>
        <v>25400</v>
      </c>
      <c r="B375" s="8" t="str">
        <f aca="false">Liste!L792</f>
        <v>AUDINCOURT</v>
      </c>
      <c r="C375" s="10" t="str">
        <f aca="true">INDIRECT("Liste!H"&amp;E375)</f>
        <v>RUE CHARLES ALLEMAND</v>
      </c>
      <c r="D375" s="10" t="str">
        <f aca="true">INDIRECT("Liste!G"&amp;E375)</f>
        <v> 21</v>
      </c>
      <c r="E375" s="8" t="n">
        <f aca="false">VALUE(REPLACE(_xlfn.FORMULATEXT(B375),1,8,""))</f>
        <v>792</v>
      </c>
      <c r="F375" s="12" t="str">
        <f aca="false">IF(SMALL($A$2:$A$4160,ROW()-1)&lt;&gt;SMALL($A$2:$A$4160,ROW()-2),VLOOKUP(SMALL($A$2:$A$4160,ROW()-1),$A$2:$D$4160,1,0),"")</f>
        <v/>
      </c>
      <c r="G375" s="12"/>
      <c r="H375" s="12"/>
      <c r="I375" s="12"/>
      <c r="J375" s="12"/>
      <c r="K375" s="12"/>
      <c r="L375" s="12"/>
      <c r="M375" s="11"/>
      <c r="N375" s="11"/>
    </row>
    <row r="376" customFormat="false" ht="12.8" hidden="false" customHeight="false" outlineLevel="0" collapsed="false">
      <c r="A376" s="8" t="n">
        <f aca="false">VALUE(Liste!K793)</f>
        <v>25400</v>
      </c>
      <c r="B376" s="8" t="str">
        <f aca="false">Liste!L793</f>
        <v>AUDINCOURT</v>
      </c>
      <c r="C376" s="10" t="str">
        <f aca="true">INDIRECT("Liste!H"&amp;E376)</f>
        <v>RUE CHARLES ALLEMAND</v>
      </c>
      <c r="D376" s="10" t="str">
        <f aca="true">INDIRECT("Liste!G"&amp;E376)</f>
        <v> 21</v>
      </c>
      <c r="E376" s="8" t="n">
        <f aca="false">VALUE(REPLACE(_xlfn.FORMULATEXT(B376),1,8,""))</f>
        <v>793</v>
      </c>
      <c r="F376" s="12" t="str">
        <f aca="false">IF(SMALL($A$2:$A$4160,ROW()-1)&lt;&gt;SMALL($A$2:$A$4160,ROW()-2),VLOOKUP(SMALL($A$2:$A$4160,ROW()-1),$A$2:$D$4160,1,0),"")</f>
        <v/>
      </c>
      <c r="G376" s="12"/>
      <c r="H376" s="12"/>
      <c r="I376" s="12"/>
      <c r="J376" s="12"/>
      <c r="K376" s="12"/>
      <c r="L376" s="12"/>
      <c r="M376" s="11"/>
      <c r="N376" s="11"/>
    </row>
    <row r="377" customFormat="false" ht="12.8" hidden="false" customHeight="false" outlineLevel="0" collapsed="false">
      <c r="A377" s="8" t="n">
        <f aca="false">VALUE(Liste!K998)</f>
        <v>25400</v>
      </c>
      <c r="B377" s="8" t="str">
        <f aca="false">Liste!L998</f>
        <v>AUDINCOURT</v>
      </c>
      <c r="C377" s="10" t="str">
        <f aca="true">INDIRECT("Liste!H"&amp;E377)</f>
        <v>RUE DE BELFORT</v>
      </c>
      <c r="D377" s="10" t="str">
        <f aca="true">INDIRECT("Liste!G"&amp;E377)</f>
        <v> 63</v>
      </c>
      <c r="E377" s="8" t="n">
        <f aca="false">VALUE(REPLACE(_xlfn.FORMULATEXT(B377),1,8,""))</f>
        <v>998</v>
      </c>
      <c r="F377" s="12" t="str">
        <f aca="false">IF(SMALL($A$2:$A$4160,ROW()-1)&lt;&gt;SMALL($A$2:$A$4160,ROW()-2),VLOOKUP(SMALL($A$2:$A$4160,ROW()-1),$A$2:$D$4160,1,0),"")</f>
        <v/>
      </c>
      <c r="G377" s="12"/>
      <c r="H377" s="12"/>
      <c r="I377" s="12"/>
      <c r="J377" s="12"/>
      <c r="K377" s="12"/>
      <c r="L377" s="12"/>
      <c r="M377" s="11"/>
      <c r="N377" s="11"/>
    </row>
    <row r="378" customFormat="false" ht="12.8" hidden="false" customHeight="false" outlineLevel="0" collapsed="false">
      <c r="A378" s="8" t="n">
        <f aca="false">VALUE(Liste!K1117)</f>
        <v>25400</v>
      </c>
      <c r="B378" s="8" t="str">
        <f aca="false">Liste!L1117</f>
        <v>AUDINCOURT</v>
      </c>
      <c r="C378" s="10" t="str">
        <f aca="true">INDIRECT("Liste!H"&amp;E378)</f>
        <v>RUE DE DASLE</v>
      </c>
      <c r="D378" s="10" t="str">
        <f aca="true">INDIRECT("Liste!G"&amp;E378)</f>
        <v>  7</v>
      </c>
      <c r="E378" s="8" t="n">
        <f aca="false">VALUE(REPLACE(_xlfn.FORMULATEXT(B378),1,8,""))</f>
        <v>1117</v>
      </c>
      <c r="F378" s="12" t="str">
        <f aca="false">IF(SMALL($A$2:$A$4160,ROW()-1)&lt;&gt;SMALL($A$2:$A$4160,ROW()-2),VLOOKUP(SMALL($A$2:$A$4160,ROW()-1),$A$2:$D$4160,1,0),"")</f>
        <v/>
      </c>
      <c r="G378" s="12"/>
      <c r="H378" s="12"/>
      <c r="I378" s="12"/>
      <c r="J378" s="12"/>
      <c r="K378" s="12"/>
      <c r="L378" s="12"/>
      <c r="M378" s="11"/>
      <c r="N378" s="11"/>
    </row>
    <row r="379" customFormat="false" ht="12.8" hidden="false" customHeight="false" outlineLevel="0" collapsed="false">
      <c r="A379" s="8" t="n">
        <f aca="false">VALUE(Liste!K1683)</f>
        <v>25400</v>
      </c>
      <c r="B379" s="8" t="str">
        <f aca="false">Liste!L1683</f>
        <v>AUDINCOURT</v>
      </c>
      <c r="C379" s="10" t="str">
        <f aca="true">INDIRECT("Liste!H"&amp;E379)</f>
        <v>RUE DE LA JALESIE</v>
      </c>
      <c r="D379" s="10" t="str">
        <f aca="true">INDIRECT("Liste!G"&amp;E379)</f>
        <v>  8</v>
      </c>
      <c r="E379" s="8" t="n">
        <f aca="false">VALUE(REPLACE(_xlfn.FORMULATEXT(B379),1,8,""))</f>
        <v>1683</v>
      </c>
      <c r="F379" s="12" t="str">
        <f aca="false">IF(SMALL($A$2:$A$4160,ROW()-1)&lt;&gt;SMALL($A$2:$A$4160,ROW()-2),VLOOKUP(SMALL($A$2:$A$4160,ROW()-1),$A$2:$D$4160,1,0),"")</f>
        <v/>
      </c>
      <c r="G379" s="12"/>
      <c r="H379" s="12"/>
      <c r="I379" s="12"/>
      <c r="J379" s="12"/>
      <c r="K379" s="12"/>
      <c r="L379" s="12"/>
      <c r="M379" s="11"/>
      <c r="N379" s="11"/>
    </row>
    <row r="380" customFormat="false" ht="12.8" hidden="false" customHeight="false" outlineLevel="0" collapsed="false">
      <c r="A380" s="8" t="n">
        <f aca="false">VALUE(Liste!K2075)</f>
        <v>25400</v>
      </c>
      <c r="B380" s="8" t="str">
        <f aca="false">Liste!L2075</f>
        <v>AUDINCOURT</v>
      </c>
      <c r="C380" s="10" t="str">
        <f aca="true">INDIRECT("Liste!H"&amp;E380)</f>
        <v>RUE DE SELONCOURT</v>
      </c>
      <c r="D380" s="10" t="str">
        <f aca="true">INDIRECT("Liste!G"&amp;E380)</f>
        <v>  7</v>
      </c>
      <c r="E380" s="8" t="n">
        <f aca="false">VALUE(REPLACE(_xlfn.FORMULATEXT(B380),1,8,""))</f>
        <v>2075</v>
      </c>
      <c r="F380" s="12" t="str">
        <f aca="false">IF(SMALL($A$2:$A$4160,ROW()-1)&lt;&gt;SMALL($A$2:$A$4160,ROW()-2),VLOOKUP(SMALL($A$2:$A$4160,ROW()-1),$A$2:$D$4160,1,0),"")</f>
        <v/>
      </c>
      <c r="G380" s="12"/>
      <c r="H380" s="12"/>
      <c r="I380" s="12"/>
      <c r="J380" s="12"/>
      <c r="K380" s="12"/>
      <c r="L380" s="12"/>
      <c r="M380" s="11"/>
      <c r="N380" s="11"/>
    </row>
    <row r="381" customFormat="false" ht="12.8" hidden="false" customHeight="false" outlineLevel="0" collapsed="false">
      <c r="A381" s="8" t="n">
        <f aca="false">VALUE(Liste!K2076)</f>
        <v>25400</v>
      </c>
      <c r="B381" s="8" t="str">
        <f aca="false">Liste!L2076</f>
        <v>AUDINCOURT</v>
      </c>
      <c r="C381" s="10" t="str">
        <f aca="true">INDIRECT("Liste!H"&amp;E381)</f>
        <v>RUE DE SELONCOURT</v>
      </c>
      <c r="D381" s="10" t="str">
        <f aca="true">INDIRECT("Liste!G"&amp;E381)</f>
        <v>  95</v>
      </c>
      <c r="E381" s="8" t="n">
        <f aca="false">VALUE(REPLACE(_xlfn.FORMULATEXT(B381),1,8,""))</f>
        <v>2076</v>
      </c>
      <c r="F381" s="12" t="str">
        <f aca="false">IF(SMALL($A$2:$A$4160,ROW()-1)&lt;&gt;SMALL($A$2:$A$4160,ROW()-2),VLOOKUP(SMALL($A$2:$A$4160,ROW()-1),$A$2:$D$4160,1,0),"")</f>
        <v/>
      </c>
      <c r="G381" s="12"/>
      <c r="H381" s="12"/>
      <c r="I381" s="12"/>
      <c r="J381" s="12"/>
      <c r="K381" s="12"/>
      <c r="L381" s="12"/>
      <c r="M381" s="11"/>
      <c r="N381" s="11"/>
    </row>
    <row r="382" customFormat="false" ht="12.8" hidden="false" customHeight="false" outlineLevel="0" collapsed="false">
      <c r="A382" s="8" t="n">
        <f aca="false">VALUE(Liste!K2077)</f>
        <v>25400</v>
      </c>
      <c r="B382" s="8" t="str">
        <f aca="false">Liste!L2077</f>
        <v>AUDINCOURT</v>
      </c>
      <c r="C382" s="10" t="str">
        <f aca="true">INDIRECT("Liste!H"&amp;E382)</f>
        <v>RUE DE SELONCOURT</v>
      </c>
      <c r="D382" s="10" t="str">
        <f aca="true">INDIRECT("Liste!G"&amp;E382)</f>
        <v>  95</v>
      </c>
      <c r="E382" s="8" t="n">
        <f aca="false">VALUE(REPLACE(_xlfn.FORMULATEXT(B382),1,8,""))</f>
        <v>2077</v>
      </c>
      <c r="F382" s="12" t="str">
        <f aca="false">IF(SMALL($A$2:$A$4160,ROW()-1)&lt;&gt;SMALL($A$2:$A$4160,ROW()-2),VLOOKUP(SMALL($A$2:$A$4160,ROW()-1),$A$2:$D$4160,1,0),"")</f>
        <v/>
      </c>
      <c r="G382" s="12"/>
      <c r="H382" s="12"/>
      <c r="I382" s="12"/>
      <c r="J382" s="12"/>
      <c r="K382" s="12"/>
      <c r="L382" s="12"/>
      <c r="M382" s="11"/>
      <c r="N382" s="11"/>
    </row>
    <row r="383" customFormat="false" ht="12.8" hidden="false" customHeight="false" outlineLevel="0" collapsed="false">
      <c r="A383" s="8" t="n">
        <f aca="false">VALUE(Liste!K2067)</f>
        <v>25400</v>
      </c>
      <c r="B383" s="8" t="str">
        <f aca="false">Liste!L2067</f>
        <v>AUDINCOURT</v>
      </c>
      <c r="C383" s="10" t="str">
        <f aca="true">INDIRECT("Liste!H"&amp;E383)</f>
        <v>RUE DE SELONCOURT</v>
      </c>
      <c r="D383" s="10" t="str">
        <f aca="true">INDIRECT("Liste!G"&amp;E383)</f>
        <v> 22</v>
      </c>
      <c r="E383" s="8" t="n">
        <f aca="false">VALUE(REPLACE(_xlfn.FORMULATEXT(B383),1,8,""))</f>
        <v>2067</v>
      </c>
      <c r="F383" s="12" t="str">
        <f aca="false">IF(SMALL($A$2:$A$4160,ROW()-1)&lt;&gt;SMALL($A$2:$A$4160,ROW()-2),VLOOKUP(SMALL($A$2:$A$4160,ROW()-1),$A$2:$D$4160,1,0),"")</f>
        <v/>
      </c>
      <c r="G383" s="12"/>
      <c r="H383" s="12"/>
      <c r="I383" s="12"/>
      <c r="J383" s="12"/>
      <c r="K383" s="12"/>
      <c r="L383" s="12"/>
      <c r="M383" s="11"/>
      <c r="N383" s="11"/>
    </row>
    <row r="384" customFormat="false" ht="12.8" hidden="false" customHeight="false" outlineLevel="0" collapsed="false">
      <c r="A384" s="8" t="n">
        <f aca="false">VALUE(Liste!K2068)</f>
        <v>25400</v>
      </c>
      <c r="B384" s="8" t="str">
        <f aca="false">Liste!L2068</f>
        <v>AUDINCOURT</v>
      </c>
      <c r="C384" s="10" t="str">
        <f aca="true">INDIRECT("Liste!H"&amp;E384)</f>
        <v>RUE DE SELONCOURT</v>
      </c>
      <c r="D384" s="10" t="str">
        <f aca="true">INDIRECT("Liste!G"&amp;E384)</f>
        <v> 26B</v>
      </c>
      <c r="E384" s="8" t="n">
        <f aca="false">VALUE(REPLACE(_xlfn.FORMULATEXT(B384),1,8,""))</f>
        <v>2068</v>
      </c>
      <c r="F384" s="12" t="str">
        <f aca="false">IF(SMALL($A$2:$A$4160,ROW()-1)&lt;&gt;SMALL($A$2:$A$4160,ROW()-2),VLOOKUP(SMALL($A$2:$A$4160,ROW()-1),$A$2:$D$4160,1,0),"")</f>
        <v/>
      </c>
      <c r="G384" s="12"/>
      <c r="H384" s="12"/>
      <c r="I384" s="12"/>
      <c r="J384" s="12"/>
      <c r="K384" s="12"/>
      <c r="L384" s="12"/>
      <c r="M384" s="11"/>
      <c r="N384" s="11"/>
    </row>
    <row r="385" customFormat="false" ht="12.8" hidden="false" customHeight="false" outlineLevel="0" collapsed="false">
      <c r="A385" s="8" t="n">
        <f aca="false">VALUE(Liste!K2069)</f>
        <v>25400</v>
      </c>
      <c r="B385" s="8" t="str">
        <f aca="false">Liste!L2069</f>
        <v>AUDINCOURT</v>
      </c>
      <c r="C385" s="10" t="str">
        <f aca="true">INDIRECT("Liste!H"&amp;E385)</f>
        <v>RUE DE SELONCOURT</v>
      </c>
      <c r="D385" s="10" t="str">
        <f aca="true">INDIRECT("Liste!G"&amp;E385)</f>
        <v> 26B</v>
      </c>
      <c r="E385" s="8" t="n">
        <f aca="false">VALUE(REPLACE(_xlfn.FORMULATEXT(B385),1,8,""))</f>
        <v>2069</v>
      </c>
      <c r="F385" s="12" t="str">
        <f aca="false">IF(SMALL($A$2:$A$4160,ROW()-1)&lt;&gt;SMALL($A$2:$A$4160,ROW()-2),VLOOKUP(SMALL($A$2:$A$4160,ROW()-1),$A$2:$D$4160,1,0),"")</f>
        <v/>
      </c>
      <c r="G385" s="12"/>
      <c r="H385" s="12"/>
      <c r="I385" s="12"/>
      <c r="J385" s="12"/>
      <c r="K385" s="12"/>
      <c r="L385" s="12"/>
      <c r="M385" s="11"/>
      <c r="N385" s="11"/>
    </row>
    <row r="386" customFormat="false" ht="12.8" hidden="false" customHeight="false" outlineLevel="0" collapsed="false">
      <c r="A386" s="8" t="n">
        <f aca="false">VALUE(Liste!K2070)</f>
        <v>25400</v>
      </c>
      <c r="B386" s="8" t="str">
        <f aca="false">Liste!L2070</f>
        <v>AUDINCOURT</v>
      </c>
      <c r="C386" s="10" t="str">
        <f aca="true">INDIRECT("Liste!H"&amp;E386)</f>
        <v>RUE DE SELONCOURT</v>
      </c>
      <c r="D386" s="10" t="str">
        <f aca="true">INDIRECT("Liste!G"&amp;E386)</f>
        <v> 26B</v>
      </c>
      <c r="E386" s="8" t="n">
        <f aca="false">VALUE(REPLACE(_xlfn.FORMULATEXT(B386),1,8,""))</f>
        <v>2070</v>
      </c>
      <c r="F386" s="12" t="str">
        <f aca="false">IF(SMALL($A$2:$A$4160,ROW()-1)&lt;&gt;SMALL($A$2:$A$4160,ROW()-2),VLOOKUP(SMALL($A$2:$A$4160,ROW()-1),$A$2:$D$4160,1,0),"")</f>
        <v/>
      </c>
      <c r="G386" s="12"/>
      <c r="H386" s="12"/>
      <c r="I386" s="12"/>
      <c r="J386" s="12"/>
      <c r="K386" s="12"/>
      <c r="L386" s="12"/>
      <c r="M386" s="11"/>
      <c r="N386" s="11"/>
    </row>
    <row r="387" customFormat="false" ht="12.8" hidden="false" customHeight="false" outlineLevel="0" collapsed="false">
      <c r="A387" s="8" t="n">
        <f aca="false">VALUE(Liste!K2071)</f>
        <v>25400</v>
      </c>
      <c r="B387" s="8" t="str">
        <f aca="false">Liste!L2071</f>
        <v>AUDINCOURT</v>
      </c>
      <c r="C387" s="10" t="str">
        <f aca="true">INDIRECT("Liste!H"&amp;E387)</f>
        <v>RUE DE SELONCOURT</v>
      </c>
      <c r="D387" s="10" t="str">
        <f aca="true">INDIRECT("Liste!G"&amp;E387)</f>
        <v> 26B</v>
      </c>
      <c r="E387" s="8" t="n">
        <f aca="false">VALUE(REPLACE(_xlfn.FORMULATEXT(B387),1,8,""))</f>
        <v>2071</v>
      </c>
      <c r="F387" s="12" t="str">
        <f aca="false">IF(SMALL($A$2:$A$4160,ROW()-1)&lt;&gt;SMALL($A$2:$A$4160,ROW()-2),VLOOKUP(SMALL($A$2:$A$4160,ROW()-1),$A$2:$D$4160,1,0),"")</f>
        <v/>
      </c>
      <c r="G387" s="12"/>
      <c r="H387" s="12"/>
      <c r="I387" s="12"/>
      <c r="J387" s="12"/>
      <c r="K387" s="12"/>
      <c r="L387" s="12"/>
      <c r="M387" s="11"/>
      <c r="N387" s="11"/>
    </row>
    <row r="388" customFormat="false" ht="12.8" hidden="false" customHeight="false" outlineLevel="0" collapsed="false">
      <c r="A388" s="8" t="n">
        <f aca="false">VALUE(Liste!K2073)</f>
        <v>25400</v>
      </c>
      <c r="B388" s="8" t="str">
        <f aca="false">Liste!L2073</f>
        <v>AUDINCOURT</v>
      </c>
      <c r="C388" s="10" t="str">
        <f aca="true">INDIRECT("Liste!H"&amp;E388)</f>
        <v>RUE DE SELONCOURT</v>
      </c>
      <c r="D388" s="10" t="str">
        <f aca="true">INDIRECT("Liste!G"&amp;E388)</f>
        <v> 27</v>
      </c>
      <c r="E388" s="8" t="n">
        <f aca="false">VALUE(REPLACE(_xlfn.FORMULATEXT(B388),1,8,""))</f>
        <v>2073</v>
      </c>
      <c r="F388" s="12" t="str">
        <f aca="false">IF(SMALL($A$2:$A$4160,ROW()-1)&lt;&gt;SMALL($A$2:$A$4160,ROW()-2),VLOOKUP(SMALL($A$2:$A$4160,ROW()-1),$A$2:$D$4160,1,0),"")</f>
        <v/>
      </c>
      <c r="G388" s="12"/>
      <c r="H388" s="12"/>
      <c r="I388" s="12"/>
      <c r="J388" s="12"/>
      <c r="K388" s="12"/>
      <c r="L388" s="12"/>
      <c r="M388" s="11"/>
      <c r="N388" s="11"/>
    </row>
    <row r="389" customFormat="false" ht="12.8" hidden="false" customHeight="false" outlineLevel="0" collapsed="false">
      <c r="A389" s="8" t="n">
        <f aca="false">VALUE(Liste!K2074)</f>
        <v>25400</v>
      </c>
      <c r="B389" s="8" t="str">
        <f aca="false">Liste!L2074</f>
        <v>AUDINCOURT</v>
      </c>
      <c r="C389" s="10" t="str">
        <f aca="true">INDIRECT("Liste!H"&amp;E389)</f>
        <v>RUE DE SELONCOURT</v>
      </c>
      <c r="D389" s="10" t="str">
        <f aca="true">INDIRECT("Liste!G"&amp;E389)</f>
        <v> 27</v>
      </c>
      <c r="E389" s="8" t="n">
        <f aca="false">VALUE(REPLACE(_xlfn.FORMULATEXT(B389),1,8,""))</f>
        <v>2074</v>
      </c>
      <c r="F389" s="12" t="str">
        <f aca="false">IF(SMALL($A$2:$A$4160,ROW()-1)&lt;&gt;SMALL($A$2:$A$4160,ROW()-2),VLOOKUP(SMALL($A$2:$A$4160,ROW()-1),$A$2:$D$4160,1,0),"")</f>
        <v/>
      </c>
      <c r="G389" s="12"/>
      <c r="H389" s="12"/>
      <c r="I389" s="12"/>
      <c r="J389" s="12"/>
      <c r="K389" s="12"/>
      <c r="L389" s="12"/>
      <c r="M389" s="11"/>
      <c r="N389" s="11"/>
    </row>
    <row r="390" customFormat="false" ht="12.8" hidden="false" customHeight="false" outlineLevel="0" collapsed="false">
      <c r="A390" s="8" t="n">
        <f aca="false">VALUE(Liste!K2072)</f>
        <v>25400</v>
      </c>
      <c r="B390" s="8" t="str">
        <f aca="false">Liste!L2072</f>
        <v>AUDINCOURT</v>
      </c>
      <c r="C390" s="10" t="str">
        <f aca="true">INDIRECT("Liste!H"&amp;E390)</f>
        <v>RUE DE SELONCOURT</v>
      </c>
      <c r="D390" s="10" t="str">
        <f aca="true">INDIRECT("Liste!G"&amp;E390)</f>
        <v> 31</v>
      </c>
      <c r="E390" s="8" t="n">
        <f aca="false">VALUE(REPLACE(_xlfn.FORMULATEXT(B390),1,8,""))</f>
        <v>2072</v>
      </c>
      <c r="F390" s="12" t="str">
        <f aca="false">IF(SMALL($A$2:$A$4160,ROW()-1)&lt;&gt;SMALL($A$2:$A$4160,ROW()-2),VLOOKUP(SMALL($A$2:$A$4160,ROW()-1),$A$2:$D$4160,1,0),"")</f>
        <v/>
      </c>
      <c r="G390" s="12"/>
      <c r="H390" s="12"/>
      <c r="I390" s="12"/>
      <c r="J390" s="12"/>
      <c r="K390" s="12"/>
      <c r="L390" s="12"/>
      <c r="M390" s="11"/>
      <c r="N390" s="11"/>
    </row>
    <row r="391" customFormat="false" ht="12.8" hidden="false" customHeight="false" outlineLevel="0" collapsed="false">
      <c r="A391" s="8" t="n">
        <f aca="false">VALUE(Liste!K2079)</f>
        <v>25400</v>
      </c>
      <c r="B391" s="8" t="str">
        <f aca="false">Liste!L2079</f>
        <v>AUDINCOURT</v>
      </c>
      <c r="C391" s="10" t="str">
        <f aca="true">INDIRECT("Liste!H"&amp;E391)</f>
        <v>RUE DE SELONCOURT</v>
      </c>
      <c r="D391" s="10" t="str">
        <f aca="true">INDIRECT("Liste!G"&amp;E391)</f>
        <v> 67B</v>
      </c>
      <c r="E391" s="8" t="n">
        <f aca="false">VALUE(REPLACE(_xlfn.FORMULATEXT(B391),1,8,""))</f>
        <v>2079</v>
      </c>
      <c r="F391" s="12" t="str">
        <f aca="false">IF(SMALL($A$2:$A$4160,ROW()-1)&lt;&gt;SMALL($A$2:$A$4160,ROW()-2),VLOOKUP(SMALL($A$2:$A$4160,ROW()-1),$A$2:$D$4160,1,0),"")</f>
        <v/>
      </c>
      <c r="G391" s="12"/>
      <c r="H391" s="12"/>
      <c r="I391" s="12"/>
      <c r="J391" s="12"/>
      <c r="K391" s="12"/>
      <c r="L391" s="12"/>
      <c r="M391" s="11"/>
      <c r="N391" s="11"/>
    </row>
    <row r="392" customFormat="false" ht="12.8" hidden="false" customHeight="false" outlineLevel="0" collapsed="false">
      <c r="A392" s="8" t="n">
        <f aca="false">VALUE(Liste!K2078)</f>
        <v>25400</v>
      </c>
      <c r="B392" s="8" t="str">
        <f aca="false">Liste!L2078</f>
        <v>AUDINCOURT</v>
      </c>
      <c r="C392" s="10" t="str">
        <f aca="true">INDIRECT("Liste!H"&amp;E392)</f>
        <v>RUE DE SELONCOURT</v>
      </c>
      <c r="D392" s="10" t="str">
        <f aca="true">INDIRECT("Liste!G"&amp;E392)</f>
        <v> 95</v>
      </c>
      <c r="E392" s="8" t="n">
        <f aca="false">VALUE(REPLACE(_xlfn.FORMULATEXT(B392),1,8,""))</f>
        <v>2078</v>
      </c>
      <c r="F392" s="12" t="str">
        <f aca="false">IF(SMALL($A$2:$A$4160,ROW()-1)&lt;&gt;SMALL($A$2:$A$4160,ROW()-2),VLOOKUP(SMALL($A$2:$A$4160,ROW()-1),$A$2:$D$4160,1,0),"")</f>
        <v/>
      </c>
      <c r="G392" s="12"/>
      <c r="H392" s="12"/>
      <c r="I392" s="12"/>
      <c r="J392" s="12"/>
      <c r="K392" s="12"/>
      <c r="L392" s="12"/>
      <c r="M392" s="11"/>
      <c r="N392" s="11"/>
    </row>
    <row r="393" customFormat="false" ht="12.8" hidden="false" customHeight="false" outlineLevel="0" collapsed="false">
      <c r="A393" s="8" t="n">
        <f aca="false">VALUE(Liste!K2064)</f>
        <v>25400</v>
      </c>
      <c r="B393" s="8" t="str">
        <f aca="false">Liste!L2064</f>
        <v>AUDINCOURT</v>
      </c>
      <c r="C393" s="10" t="str">
        <f aca="true">INDIRECT("Liste!H"&amp;E393)</f>
        <v>RUE DE SELONCOURT</v>
      </c>
      <c r="D393" s="10" t="str">
        <f aca="true">INDIRECT("Liste!G"&amp;E393)</f>
        <v>107</v>
      </c>
      <c r="E393" s="8" t="n">
        <f aca="false">VALUE(REPLACE(_xlfn.FORMULATEXT(B393),1,8,""))</f>
        <v>2064</v>
      </c>
      <c r="F393" s="12" t="str">
        <f aca="false">IF(SMALL($A$2:$A$4160,ROW()-1)&lt;&gt;SMALL($A$2:$A$4160,ROW()-2),VLOOKUP(SMALL($A$2:$A$4160,ROW()-1),$A$2:$D$4160,1,0),"")</f>
        <v/>
      </c>
      <c r="G393" s="12"/>
      <c r="H393" s="12"/>
      <c r="I393" s="12"/>
      <c r="J393" s="12"/>
      <c r="K393" s="12"/>
      <c r="L393" s="12"/>
      <c r="M393" s="11"/>
      <c r="N393" s="11"/>
    </row>
    <row r="394" customFormat="false" ht="12.8" hidden="false" customHeight="false" outlineLevel="0" collapsed="false">
      <c r="A394" s="8" t="n">
        <f aca="false">VALUE(Liste!K2065)</f>
        <v>25400</v>
      </c>
      <c r="B394" s="8" t="str">
        <f aca="false">Liste!L2065</f>
        <v>AUDINCOURT</v>
      </c>
      <c r="C394" s="10" t="str">
        <f aca="true">INDIRECT("Liste!H"&amp;E394)</f>
        <v>RUE DE SELONCOURT</v>
      </c>
      <c r="D394" s="10" t="str">
        <f aca="true">INDIRECT("Liste!G"&amp;E394)</f>
        <v>107</v>
      </c>
      <c r="E394" s="8" t="n">
        <f aca="false">VALUE(REPLACE(_xlfn.FORMULATEXT(B394),1,8,""))</f>
        <v>2065</v>
      </c>
      <c r="F394" s="12" t="str">
        <f aca="false">IF(SMALL($A$2:$A$4160,ROW()-1)&lt;&gt;SMALL($A$2:$A$4160,ROW()-2),VLOOKUP(SMALL($A$2:$A$4160,ROW()-1),$A$2:$D$4160,1,0),"")</f>
        <v/>
      </c>
      <c r="G394" s="12"/>
      <c r="H394" s="12"/>
      <c r="I394" s="12"/>
      <c r="J394" s="12"/>
      <c r="K394" s="12"/>
      <c r="L394" s="12"/>
      <c r="M394" s="11"/>
      <c r="N394" s="11"/>
    </row>
    <row r="395" customFormat="false" ht="12.8" hidden="false" customHeight="false" outlineLevel="0" collapsed="false">
      <c r="A395" s="8" t="n">
        <f aca="false">VALUE(Liste!K2066)</f>
        <v>25400</v>
      </c>
      <c r="B395" s="8" t="str">
        <f aca="false">Liste!L2066</f>
        <v>AUDINCOURT</v>
      </c>
      <c r="C395" s="10" t="str">
        <f aca="true">INDIRECT("Liste!H"&amp;E395)</f>
        <v>RUE DE SELONCOURT</v>
      </c>
      <c r="D395" s="10" t="str">
        <f aca="true">INDIRECT("Liste!G"&amp;E395)</f>
        <v>107</v>
      </c>
      <c r="E395" s="8" t="n">
        <f aca="false">VALUE(REPLACE(_xlfn.FORMULATEXT(B395),1,8,""))</f>
        <v>2066</v>
      </c>
      <c r="F395" s="12" t="str">
        <f aca="false">IF(SMALL($A$2:$A$4160,ROW()-1)&lt;&gt;SMALL($A$2:$A$4160,ROW()-2),VLOOKUP(SMALL($A$2:$A$4160,ROW()-1),$A$2:$D$4160,1,0),"")</f>
        <v/>
      </c>
      <c r="G395" s="12"/>
      <c r="H395" s="12"/>
      <c r="I395" s="12"/>
      <c r="J395" s="12"/>
      <c r="K395" s="12"/>
      <c r="L395" s="12"/>
      <c r="M395" s="11"/>
      <c r="N395" s="11"/>
    </row>
    <row r="396" customFormat="false" ht="12.8" hidden="false" customHeight="false" outlineLevel="0" collapsed="false">
      <c r="A396" s="8" t="n">
        <f aca="false">VALUE(Liste!K2160)</f>
        <v>25400</v>
      </c>
      <c r="B396" s="8" t="str">
        <f aca="false">Liste!L2160</f>
        <v>AUDINCOURT</v>
      </c>
      <c r="C396" s="10" t="str">
        <f aca="true">INDIRECT("Liste!H"&amp;E396)</f>
        <v>RUE DE VALENTIGNEY</v>
      </c>
      <c r="D396" s="10" t="str">
        <f aca="true">INDIRECT("Liste!G"&amp;E396)</f>
        <v>  1</v>
      </c>
      <c r="E396" s="8" t="n">
        <f aca="false">VALUE(REPLACE(_xlfn.FORMULATEXT(B396),1,8,""))</f>
        <v>2160</v>
      </c>
      <c r="F396" s="12" t="str">
        <f aca="false">IF(SMALL($A$2:$A$4160,ROW()-1)&lt;&gt;SMALL($A$2:$A$4160,ROW()-2),VLOOKUP(SMALL($A$2:$A$4160,ROW()-1),$A$2:$D$4160,1,0),"")</f>
        <v/>
      </c>
      <c r="G396" s="12"/>
      <c r="H396" s="12"/>
      <c r="I396" s="12"/>
      <c r="J396" s="12"/>
      <c r="K396" s="12"/>
      <c r="L396" s="12"/>
      <c r="M396" s="11"/>
      <c r="N396" s="11"/>
    </row>
    <row r="397" customFormat="false" ht="12.8" hidden="false" customHeight="false" outlineLevel="0" collapsed="false">
      <c r="A397" s="8" t="n">
        <f aca="false">VALUE(Liste!K2161)</f>
        <v>25400</v>
      </c>
      <c r="B397" s="8" t="str">
        <f aca="false">Liste!L2161</f>
        <v>AUDINCOURT</v>
      </c>
      <c r="C397" s="10" t="str">
        <f aca="true">INDIRECT("Liste!H"&amp;E397)</f>
        <v>RUE DE VALENTIGNEY</v>
      </c>
      <c r="D397" s="10" t="str">
        <f aca="true">INDIRECT("Liste!G"&amp;E397)</f>
        <v>  6</v>
      </c>
      <c r="E397" s="8" t="n">
        <f aca="false">VALUE(REPLACE(_xlfn.FORMULATEXT(B397),1,8,""))</f>
        <v>2161</v>
      </c>
      <c r="F397" s="12" t="str">
        <f aca="false">IF(SMALL($A$2:$A$4160,ROW()-1)&lt;&gt;SMALL($A$2:$A$4160,ROW()-2),VLOOKUP(SMALL($A$2:$A$4160,ROW()-1),$A$2:$D$4160,1,0),"")</f>
        <v/>
      </c>
      <c r="G397" s="12"/>
      <c r="H397" s="12"/>
      <c r="I397" s="12"/>
      <c r="J397" s="12"/>
      <c r="K397" s="12"/>
      <c r="L397" s="12"/>
      <c r="M397" s="11"/>
      <c r="N397" s="11"/>
    </row>
    <row r="398" customFormat="false" ht="12.8" hidden="false" customHeight="false" outlineLevel="0" collapsed="false">
      <c r="A398" s="8" t="n">
        <f aca="false">VALUE(Liste!K2159)</f>
        <v>25400</v>
      </c>
      <c r="B398" s="8" t="str">
        <f aca="false">Liste!L2159</f>
        <v>AUDINCOURT</v>
      </c>
      <c r="C398" s="10" t="str">
        <f aca="true">INDIRECT("Liste!H"&amp;E398)</f>
        <v>RUE DE VALENTIGNEY</v>
      </c>
      <c r="D398" s="10" t="str">
        <f aca="true">INDIRECT("Liste!G"&amp;E398)</f>
        <v>  7B</v>
      </c>
      <c r="E398" s="8" t="n">
        <f aca="false">VALUE(REPLACE(_xlfn.FORMULATEXT(B398),1,8,""))</f>
        <v>2159</v>
      </c>
      <c r="F398" s="12" t="str">
        <f aca="false">IF(SMALL($A$2:$A$4160,ROW()-1)&lt;&gt;SMALL($A$2:$A$4160,ROW()-2),VLOOKUP(SMALL($A$2:$A$4160,ROW()-1),$A$2:$D$4160,1,0),"")</f>
        <v/>
      </c>
      <c r="G398" s="12"/>
      <c r="H398" s="12"/>
      <c r="I398" s="12"/>
      <c r="J398" s="12"/>
      <c r="K398" s="12"/>
      <c r="L398" s="12"/>
      <c r="M398" s="11"/>
      <c r="N398" s="11"/>
    </row>
    <row r="399" customFormat="false" ht="12.8" hidden="false" customHeight="false" outlineLevel="0" collapsed="false">
      <c r="A399" s="8" t="n">
        <f aca="false">VALUE(Liste!K2158)</f>
        <v>25400</v>
      </c>
      <c r="B399" s="8" t="str">
        <f aca="false">Liste!L2158</f>
        <v>AUDINCOURT</v>
      </c>
      <c r="C399" s="10" t="str">
        <f aca="true">INDIRECT("Liste!H"&amp;E399)</f>
        <v>RUE DE VALENTIGNEY</v>
      </c>
      <c r="D399" s="10" t="str">
        <f aca="true">INDIRECT("Liste!G"&amp;E399)</f>
        <v>  9</v>
      </c>
      <c r="E399" s="8" t="n">
        <f aca="false">VALUE(REPLACE(_xlfn.FORMULATEXT(B399),1,8,""))</f>
        <v>2158</v>
      </c>
      <c r="F399" s="12" t="str">
        <f aca="false">IF(SMALL($A$2:$A$4160,ROW()-1)&lt;&gt;SMALL($A$2:$A$4160,ROW()-2),VLOOKUP(SMALL($A$2:$A$4160,ROW()-1),$A$2:$D$4160,1,0),"")</f>
        <v/>
      </c>
      <c r="G399" s="12"/>
      <c r="H399" s="12"/>
      <c r="I399" s="12"/>
      <c r="J399" s="12"/>
      <c r="K399" s="12"/>
      <c r="L399" s="12"/>
      <c r="M399" s="11"/>
      <c r="N399" s="11"/>
    </row>
    <row r="400" customFormat="false" ht="12.8" hidden="false" customHeight="false" outlineLevel="0" collapsed="false">
      <c r="A400" s="8" t="n">
        <f aca="false">VALUE(Liste!K2164)</f>
        <v>25400</v>
      </c>
      <c r="B400" s="8" t="str">
        <f aca="false">Liste!L2164</f>
        <v>AUDINCOURT</v>
      </c>
      <c r="C400" s="10" t="str">
        <f aca="true">INDIRECT("Liste!H"&amp;E400)</f>
        <v>RUE DE VALENTIGNEY</v>
      </c>
      <c r="D400" s="10" t="str">
        <f aca="true">INDIRECT("Liste!G"&amp;E400)</f>
        <v> 29</v>
      </c>
      <c r="E400" s="8" t="n">
        <f aca="false">VALUE(REPLACE(_xlfn.FORMULATEXT(B400),1,8,""))</f>
        <v>2164</v>
      </c>
      <c r="F400" s="12" t="str">
        <f aca="false">IF(SMALL($A$2:$A$4160,ROW()-1)&lt;&gt;SMALL($A$2:$A$4160,ROW()-2),VLOOKUP(SMALL($A$2:$A$4160,ROW()-1),$A$2:$D$4160,1,0),"")</f>
        <v/>
      </c>
      <c r="G400" s="12"/>
      <c r="H400" s="12"/>
      <c r="I400" s="12"/>
      <c r="J400" s="12"/>
      <c r="K400" s="12"/>
      <c r="L400" s="12"/>
      <c r="M400" s="11"/>
      <c r="N400" s="11"/>
    </row>
    <row r="401" customFormat="false" ht="12.8" hidden="false" customHeight="false" outlineLevel="0" collapsed="false">
      <c r="A401" s="8" t="n">
        <f aca="false">VALUE(Liste!K2162)</f>
        <v>25400</v>
      </c>
      <c r="B401" s="8" t="str">
        <f aca="false">Liste!L2162</f>
        <v>AUDINCOURT</v>
      </c>
      <c r="C401" s="10" t="str">
        <f aca="true">INDIRECT("Liste!H"&amp;E401)</f>
        <v>RUE DE VALENTIGNEY</v>
      </c>
      <c r="D401" s="10" t="str">
        <f aca="true">INDIRECT("Liste!G"&amp;E401)</f>
        <v> 51</v>
      </c>
      <c r="E401" s="8" t="n">
        <f aca="false">VALUE(REPLACE(_xlfn.FORMULATEXT(B401),1,8,""))</f>
        <v>2162</v>
      </c>
      <c r="F401" s="12" t="str">
        <f aca="false">IF(SMALL($A$2:$A$4160,ROW()-1)&lt;&gt;SMALL($A$2:$A$4160,ROW()-2),VLOOKUP(SMALL($A$2:$A$4160,ROW()-1),$A$2:$D$4160,1,0),"")</f>
        <v/>
      </c>
      <c r="G401" s="12"/>
      <c r="H401" s="12"/>
      <c r="I401" s="12"/>
      <c r="J401" s="12"/>
      <c r="K401" s="12"/>
      <c r="L401" s="12"/>
      <c r="M401" s="11"/>
      <c r="N401" s="11"/>
    </row>
    <row r="402" customFormat="false" ht="12.8" hidden="false" customHeight="false" outlineLevel="0" collapsed="false">
      <c r="A402" s="8" t="n">
        <f aca="false">VALUE(Liste!K2163)</f>
        <v>25400</v>
      </c>
      <c r="B402" s="8" t="str">
        <f aca="false">Liste!L2163</f>
        <v>AUDINCOURT</v>
      </c>
      <c r="C402" s="10" t="str">
        <f aca="true">INDIRECT("Liste!H"&amp;E402)</f>
        <v>RUE DE VALENTIGNEY</v>
      </c>
      <c r="D402" s="10" t="str">
        <f aca="true">INDIRECT("Liste!G"&amp;E402)</f>
        <v> 51</v>
      </c>
      <c r="E402" s="8" t="n">
        <f aca="false">VALUE(REPLACE(_xlfn.FORMULATEXT(B402),1,8,""))</f>
        <v>2163</v>
      </c>
      <c r="F402" s="12" t="str">
        <f aca="false">IF(SMALL($A$2:$A$4160,ROW()-1)&lt;&gt;SMALL($A$2:$A$4160,ROW()-2),VLOOKUP(SMALL($A$2:$A$4160,ROW()-1),$A$2:$D$4160,1,0),"")</f>
        <v/>
      </c>
      <c r="G402" s="12"/>
      <c r="H402" s="12"/>
      <c r="I402" s="12"/>
      <c r="J402" s="12"/>
      <c r="K402" s="12"/>
      <c r="L402" s="12"/>
      <c r="M402" s="11"/>
      <c r="N402" s="11"/>
    </row>
    <row r="403" customFormat="false" ht="12.8" hidden="false" customHeight="false" outlineLevel="0" collapsed="false">
      <c r="A403" s="8" t="n">
        <f aca="false">VALUE(Liste!K2232)</f>
        <v>25400</v>
      </c>
      <c r="B403" s="8" t="str">
        <f aca="false">Liste!L2232</f>
        <v>AUDINCOURT</v>
      </c>
      <c r="C403" s="10" t="str">
        <f aca="true">INDIRECT("Liste!H"&amp;E403)</f>
        <v>RUE DES CANTONS</v>
      </c>
      <c r="D403" s="10" t="str">
        <f aca="true">INDIRECT("Liste!G"&amp;E403)</f>
        <v>  4</v>
      </c>
      <c r="E403" s="8" t="n">
        <f aca="false">VALUE(REPLACE(_xlfn.FORMULATEXT(B403),1,8,""))</f>
        <v>2232</v>
      </c>
      <c r="F403" s="12" t="str">
        <f aca="false">IF(SMALL($A$2:$A$4160,ROW()-1)&lt;&gt;SMALL($A$2:$A$4160,ROW()-2),VLOOKUP(SMALL($A$2:$A$4160,ROW()-1),$A$2:$D$4160,1,0),"")</f>
        <v/>
      </c>
      <c r="G403" s="12"/>
      <c r="H403" s="12"/>
      <c r="I403" s="12"/>
      <c r="J403" s="12"/>
      <c r="K403" s="12"/>
      <c r="L403" s="12"/>
      <c r="M403" s="11"/>
      <c r="N403" s="11"/>
    </row>
    <row r="404" customFormat="false" ht="12.8" hidden="false" customHeight="false" outlineLevel="0" collapsed="false">
      <c r="A404" s="8" t="n">
        <f aca="false">VALUE(Liste!K2233)</f>
        <v>25400</v>
      </c>
      <c r="B404" s="8" t="str">
        <f aca="false">Liste!L2233</f>
        <v>AUDINCOURT</v>
      </c>
      <c r="C404" s="10" t="str">
        <f aca="true">INDIRECT("Liste!H"&amp;E404)</f>
        <v>RUE DES CANTONS</v>
      </c>
      <c r="D404" s="10" t="str">
        <f aca="true">INDIRECT("Liste!G"&amp;E404)</f>
        <v>  4</v>
      </c>
      <c r="E404" s="8" t="n">
        <f aca="false">VALUE(REPLACE(_xlfn.FORMULATEXT(B404),1,8,""))</f>
        <v>2233</v>
      </c>
      <c r="F404" s="12" t="str">
        <f aca="false">IF(SMALL($A$2:$A$4160,ROW()-1)&lt;&gt;SMALL($A$2:$A$4160,ROW()-2),VLOOKUP(SMALL($A$2:$A$4160,ROW()-1),$A$2:$D$4160,1,0),"")</f>
        <v/>
      </c>
      <c r="G404" s="12"/>
      <c r="H404" s="12"/>
      <c r="I404" s="12"/>
      <c r="J404" s="12"/>
      <c r="K404" s="12"/>
      <c r="L404" s="12"/>
      <c r="M404" s="11"/>
      <c r="N404" s="11"/>
    </row>
    <row r="405" customFormat="false" ht="12.8" hidden="false" customHeight="false" outlineLevel="0" collapsed="false">
      <c r="A405" s="8" t="n">
        <f aca="false">VALUE(Liste!K2234)</f>
        <v>25400</v>
      </c>
      <c r="B405" s="8" t="str">
        <f aca="false">Liste!L2234</f>
        <v>AUDINCOURT</v>
      </c>
      <c r="C405" s="10" t="str">
        <f aca="true">INDIRECT("Liste!H"&amp;E405)</f>
        <v>RUE DES CANTONS</v>
      </c>
      <c r="D405" s="10" t="str">
        <f aca="true">INDIRECT("Liste!G"&amp;E405)</f>
        <v> 64B</v>
      </c>
      <c r="E405" s="8" t="n">
        <f aca="false">VALUE(REPLACE(_xlfn.FORMULATEXT(B405),1,8,""))</f>
        <v>2234</v>
      </c>
      <c r="F405" s="12" t="str">
        <f aca="false">IF(SMALL($A$2:$A$4160,ROW()-1)&lt;&gt;SMALL($A$2:$A$4160,ROW()-2),VLOOKUP(SMALL($A$2:$A$4160,ROW()-1),$A$2:$D$4160,1,0),"")</f>
        <v/>
      </c>
      <c r="G405" s="12"/>
      <c r="H405" s="12"/>
      <c r="I405" s="12"/>
      <c r="J405" s="12"/>
      <c r="K405" s="12"/>
      <c r="L405" s="12"/>
      <c r="M405" s="11"/>
      <c r="N405" s="11"/>
    </row>
    <row r="406" customFormat="false" ht="12.8" hidden="false" customHeight="false" outlineLevel="0" collapsed="false">
      <c r="A406" s="8" t="n">
        <f aca="false">VALUE(Liste!K2235)</f>
        <v>25400</v>
      </c>
      <c r="B406" s="8" t="str">
        <f aca="false">Liste!L2235</f>
        <v>AUDINCOURT</v>
      </c>
      <c r="C406" s="10" t="str">
        <f aca="true">INDIRECT("Liste!H"&amp;E406)</f>
        <v>RUE DES CANTONS</v>
      </c>
      <c r="D406" s="10" t="str">
        <f aca="true">INDIRECT("Liste!G"&amp;E406)</f>
        <v> 64B</v>
      </c>
      <c r="E406" s="8" t="n">
        <f aca="false">VALUE(REPLACE(_xlfn.FORMULATEXT(B406),1,8,""))</f>
        <v>2235</v>
      </c>
      <c r="F406" s="12" t="str">
        <f aca="false">IF(SMALL($A$2:$A$4160,ROW()-1)&lt;&gt;SMALL($A$2:$A$4160,ROW()-2),VLOOKUP(SMALL($A$2:$A$4160,ROW()-1),$A$2:$D$4160,1,0),"")</f>
        <v/>
      </c>
      <c r="G406" s="12"/>
      <c r="H406" s="12"/>
      <c r="I406" s="12"/>
      <c r="J406" s="12"/>
      <c r="K406" s="12"/>
      <c r="L406" s="12"/>
      <c r="M406" s="11"/>
      <c r="N406" s="11"/>
    </row>
    <row r="407" customFormat="false" ht="12.8" hidden="false" customHeight="false" outlineLevel="0" collapsed="false">
      <c r="A407" s="8" t="n">
        <f aca="false">VALUE(Liste!K2555)</f>
        <v>25400</v>
      </c>
      <c r="B407" s="8" t="str">
        <f aca="false">Liste!L2555</f>
        <v>AUDINCOURT</v>
      </c>
      <c r="C407" s="10" t="str">
        <f aca="true">INDIRECT("Liste!H"&amp;E407)</f>
        <v>RUE DES PRES</v>
      </c>
      <c r="D407" s="10" t="str">
        <f aca="true">INDIRECT("Liste!G"&amp;E407)</f>
        <v> 14</v>
      </c>
      <c r="E407" s="8" t="n">
        <f aca="false">VALUE(REPLACE(_xlfn.FORMULATEXT(B407),1,8,""))</f>
        <v>2555</v>
      </c>
      <c r="F407" s="12" t="str">
        <f aca="false">IF(SMALL($A$2:$A$4160,ROW()-1)&lt;&gt;SMALL($A$2:$A$4160,ROW()-2),VLOOKUP(SMALL($A$2:$A$4160,ROW()-1),$A$2:$D$4160,1,0),"")</f>
        <v/>
      </c>
      <c r="G407" s="12"/>
      <c r="H407" s="12"/>
      <c r="I407" s="12"/>
      <c r="J407" s="12"/>
      <c r="K407" s="12"/>
      <c r="L407" s="12"/>
      <c r="M407" s="11"/>
      <c r="N407" s="11"/>
    </row>
    <row r="408" customFormat="false" ht="12.8" hidden="false" customHeight="false" outlineLevel="0" collapsed="false">
      <c r="A408" s="8" t="n">
        <f aca="false">VALUE(Liste!K2556)</f>
        <v>25400</v>
      </c>
      <c r="B408" s="8" t="str">
        <f aca="false">Liste!L2556</f>
        <v>AUDINCOURT</v>
      </c>
      <c r="C408" s="10" t="str">
        <f aca="true">INDIRECT("Liste!H"&amp;E408)</f>
        <v>RUE DES PRES</v>
      </c>
      <c r="D408" s="10" t="str">
        <f aca="true">INDIRECT("Liste!G"&amp;E408)</f>
        <v> 14</v>
      </c>
      <c r="E408" s="8" t="n">
        <f aca="false">VALUE(REPLACE(_xlfn.FORMULATEXT(B408),1,8,""))</f>
        <v>2556</v>
      </c>
      <c r="F408" s="12" t="str">
        <f aca="false">IF(SMALL($A$2:$A$4160,ROW()-1)&lt;&gt;SMALL($A$2:$A$4160,ROW()-2),VLOOKUP(SMALL($A$2:$A$4160,ROW()-1),$A$2:$D$4160,1,0),"")</f>
        <v/>
      </c>
      <c r="G408" s="12"/>
      <c r="H408" s="12"/>
      <c r="I408" s="12"/>
      <c r="J408" s="12"/>
      <c r="K408" s="12"/>
      <c r="L408" s="12"/>
      <c r="M408" s="11"/>
      <c r="N408" s="11"/>
    </row>
    <row r="409" customFormat="false" ht="12.8" hidden="false" customHeight="false" outlineLevel="0" collapsed="false">
      <c r="A409" s="8" t="n">
        <f aca="false">VALUE(Liste!K2554)</f>
        <v>25400</v>
      </c>
      <c r="B409" s="8" t="str">
        <f aca="false">Liste!L2554</f>
        <v>AUDINCOURT</v>
      </c>
      <c r="C409" s="10" t="str">
        <f aca="true">INDIRECT("Liste!H"&amp;E409)</f>
        <v>RUE DES PRES</v>
      </c>
      <c r="D409" s="10" t="str">
        <f aca="true">INDIRECT("Liste!G"&amp;E409)</f>
        <v> 18</v>
      </c>
      <c r="E409" s="8" t="n">
        <f aca="false">VALUE(REPLACE(_xlfn.FORMULATEXT(B409),1,8,""))</f>
        <v>2554</v>
      </c>
      <c r="F409" s="12" t="str">
        <f aca="false">IF(SMALL($A$2:$A$4160,ROW()-1)&lt;&gt;SMALL($A$2:$A$4160,ROW()-2),VLOOKUP(SMALL($A$2:$A$4160,ROW()-1),$A$2:$D$4160,1,0),"")</f>
        <v/>
      </c>
      <c r="G409" s="12"/>
      <c r="H409" s="12"/>
      <c r="I409" s="12"/>
      <c r="J409" s="12"/>
      <c r="K409" s="12"/>
      <c r="L409" s="12"/>
      <c r="M409" s="11"/>
      <c r="N409" s="11"/>
    </row>
    <row r="410" customFormat="false" ht="12.8" hidden="false" customHeight="false" outlineLevel="0" collapsed="false">
      <c r="A410" s="8" t="n">
        <f aca="false">VALUE(Liste!K2702)</f>
        <v>25400</v>
      </c>
      <c r="B410" s="8" t="str">
        <f aca="false">Liste!L2702</f>
        <v>AUDINCOURT</v>
      </c>
      <c r="C410" s="10" t="str">
        <f aca="true">INDIRECT("Liste!H"&amp;E410)</f>
        <v>RUE DU 11 NOVEMBRE</v>
      </c>
      <c r="D410" s="10" t="str">
        <f aca="true">INDIRECT("Liste!G"&amp;E410)</f>
        <v>  8</v>
      </c>
      <c r="E410" s="8" t="n">
        <f aca="false">VALUE(REPLACE(_xlfn.FORMULATEXT(B410),1,8,""))</f>
        <v>2702</v>
      </c>
      <c r="F410" s="12" t="str">
        <f aca="false">IF(SMALL($A$2:$A$4160,ROW()-1)&lt;&gt;SMALL($A$2:$A$4160,ROW()-2),VLOOKUP(SMALL($A$2:$A$4160,ROW()-1),$A$2:$D$4160,1,0),"")</f>
        <v/>
      </c>
      <c r="G410" s="12"/>
      <c r="H410" s="12"/>
      <c r="I410" s="12"/>
      <c r="J410" s="12"/>
      <c r="K410" s="12"/>
      <c r="L410" s="12"/>
      <c r="M410" s="11"/>
      <c r="N410" s="11"/>
    </row>
    <row r="411" customFormat="false" ht="12.8" hidden="false" customHeight="false" outlineLevel="0" collapsed="false">
      <c r="A411" s="8" t="n">
        <f aca="false">VALUE(Liste!K2946)</f>
        <v>25400</v>
      </c>
      <c r="B411" s="8" t="str">
        <f aca="false">Liste!L2946</f>
        <v>AUDINCOURT</v>
      </c>
      <c r="C411" s="10" t="str">
        <f aca="true">INDIRECT("Liste!H"&amp;E411)</f>
        <v>RUE DU COTEAU</v>
      </c>
      <c r="D411" s="10" t="str">
        <f aca="true">INDIRECT("Liste!G"&amp;E411)</f>
        <v>  4</v>
      </c>
      <c r="E411" s="8" t="n">
        <f aca="false">VALUE(REPLACE(_xlfn.FORMULATEXT(B411),1,8,""))</f>
        <v>2946</v>
      </c>
      <c r="F411" s="12" t="str">
        <f aca="false">IF(SMALL($A$2:$A$4160,ROW()-1)&lt;&gt;SMALL($A$2:$A$4160,ROW()-2),VLOOKUP(SMALL($A$2:$A$4160,ROW()-1),$A$2:$D$4160,1,0),"")</f>
        <v/>
      </c>
      <c r="G411" s="12"/>
      <c r="H411" s="12"/>
      <c r="I411" s="12"/>
      <c r="J411" s="12"/>
      <c r="K411" s="12"/>
      <c r="L411" s="12"/>
      <c r="M411" s="11"/>
      <c r="N411" s="11"/>
    </row>
    <row r="412" customFormat="false" ht="12.8" hidden="false" customHeight="false" outlineLevel="0" collapsed="false">
      <c r="A412" s="8" t="n">
        <f aca="false">VALUE(Liste!K2968)</f>
        <v>25400</v>
      </c>
      <c r="B412" s="8" t="str">
        <f aca="false">Liste!L2968</f>
        <v>AUDINCOURT</v>
      </c>
      <c r="C412" s="10" t="str">
        <f aca="true">INDIRECT("Liste!H"&amp;E412)</f>
        <v>RUE DU DOUBS</v>
      </c>
      <c r="D412" s="10" t="str">
        <f aca="true">INDIRECT("Liste!G"&amp;E412)</f>
        <v>  1</v>
      </c>
      <c r="E412" s="8" t="n">
        <f aca="false">VALUE(REPLACE(_xlfn.FORMULATEXT(B412),1,8,""))</f>
        <v>2968</v>
      </c>
      <c r="F412" s="12" t="str">
        <f aca="false">IF(SMALL($A$2:$A$4160,ROW()-1)&lt;&gt;SMALL($A$2:$A$4160,ROW()-2),VLOOKUP(SMALL($A$2:$A$4160,ROW()-1),$A$2:$D$4160,1,0),"")</f>
        <v/>
      </c>
      <c r="G412" s="12"/>
      <c r="H412" s="12"/>
      <c r="I412" s="12"/>
      <c r="J412" s="12"/>
      <c r="K412" s="12"/>
      <c r="L412" s="12"/>
      <c r="M412" s="11"/>
      <c r="N412" s="11"/>
    </row>
    <row r="413" customFormat="false" ht="12.8" hidden="false" customHeight="false" outlineLevel="0" collapsed="false">
      <c r="A413" s="8" t="n">
        <f aca="false">VALUE(Liste!K2969)</f>
        <v>25400</v>
      </c>
      <c r="B413" s="8" t="str">
        <f aca="false">Liste!L2969</f>
        <v>AUDINCOURT</v>
      </c>
      <c r="C413" s="10" t="str">
        <f aca="true">INDIRECT("Liste!H"&amp;E413)</f>
        <v>RUE DU DOUBS</v>
      </c>
      <c r="D413" s="10" t="str">
        <f aca="true">INDIRECT("Liste!G"&amp;E413)</f>
        <v>  1</v>
      </c>
      <c r="E413" s="8" t="n">
        <f aca="false">VALUE(REPLACE(_xlfn.FORMULATEXT(B413),1,8,""))</f>
        <v>2969</v>
      </c>
      <c r="F413" s="12" t="str">
        <f aca="false">IF(SMALL($A$2:$A$4160,ROW()-1)&lt;&gt;SMALL($A$2:$A$4160,ROW()-2),VLOOKUP(SMALL($A$2:$A$4160,ROW()-1),$A$2:$D$4160,1,0),"")</f>
        <v/>
      </c>
      <c r="G413" s="12"/>
      <c r="H413" s="12"/>
      <c r="I413" s="12"/>
      <c r="J413" s="12"/>
      <c r="K413" s="12"/>
      <c r="L413" s="12"/>
      <c r="M413" s="11"/>
      <c r="N413" s="11"/>
    </row>
    <row r="414" customFormat="false" ht="12.8" hidden="false" customHeight="false" outlineLevel="0" collapsed="false">
      <c r="A414" s="8" t="n">
        <f aca="false">VALUE(Liste!K2970)</f>
        <v>25400</v>
      </c>
      <c r="B414" s="8" t="str">
        <f aca="false">Liste!L2970</f>
        <v>AUDINCOURT</v>
      </c>
      <c r="C414" s="10" t="str">
        <f aca="true">INDIRECT("Liste!H"&amp;E414)</f>
        <v>RUE DU DOUBS</v>
      </c>
      <c r="D414" s="10" t="str">
        <f aca="true">INDIRECT("Liste!G"&amp;E414)</f>
        <v>  1</v>
      </c>
      <c r="E414" s="8" t="n">
        <f aca="false">VALUE(REPLACE(_xlfn.FORMULATEXT(B414),1,8,""))</f>
        <v>2970</v>
      </c>
      <c r="F414" s="12" t="str">
        <f aca="false">IF(SMALL($A$2:$A$4160,ROW()-1)&lt;&gt;SMALL($A$2:$A$4160,ROW()-2),VLOOKUP(SMALL($A$2:$A$4160,ROW()-1),$A$2:$D$4160,1,0),"")</f>
        <v/>
      </c>
      <c r="G414" s="12"/>
      <c r="H414" s="12"/>
      <c r="I414" s="12"/>
      <c r="J414" s="12"/>
      <c r="K414" s="12"/>
      <c r="L414" s="12"/>
      <c r="M414" s="11"/>
      <c r="N414" s="11"/>
    </row>
    <row r="415" customFormat="false" ht="12.8" hidden="false" customHeight="false" outlineLevel="0" collapsed="false">
      <c r="A415" s="8" t="n">
        <f aca="false">VALUE(Liste!K2971)</f>
        <v>25400</v>
      </c>
      <c r="B415" s="8" t="str">
        <f aca="false">Liste!L2971</f>
        <v>AUDINCOURT</v>
      </c>
      <c r="C415" s="10" t="str">
        <f aca="true">INDIRECT("Liste!H"&amp;E415)</f>
        <v>RUE DU DOUBS</v>
      </c>
      <c r="D415" s="10" t="str">
        <f aca="true">INDIRECT("Liste!G"&amp;E415)</f>
        <v>  1</v>
      </c>
      <c r="E415" s="8" t="n">
        <f aca="false">VALUE(REPLACE(_xlfn.FORMULATEXT(B415),1,8,""))</f>
        <v>2971</v>
      </c>
      <c r="F415" s="12" t="str">
        <f aca="false">IF(SMALL($A$2:$A$4160,ROW()-1)&lt;&gt;SMALL($A$2:$A$4160,ROW()-2),VLOOKUP(SMALL($A$2:$A$4160,ROW()-1),$A$2:$D$4160,1,0),"")</f>
        <v/>
      </c>
      <c r="G415" s="12"/>
      <c r="H415" s="12"/>
      <c r="I415" s="12"/>
      <c r="J415" s="12"/>
      <c r="K415" s="12"/>
      <c r="L415" s="12"/>
      <c r="M415" s="11"/>
      <c r="N415" s="11"/>
    </row>
    <row r="416" customFormat="false" ht="12.8" hidden="false" customHeight="false" outlineLevel="0" collapsed="false">
      <c r="A416" s="8" t="n">
        <f aca="false">VALUE(Liste!K2967)</f>
        <v>25400</v>
      </c>
      <c r="B416" s="8" t="str">
        <f aca="false">Liste!L2967</f>
        <v>AUDINCOURT</v>
      </c>
      <c r="C416" s="10" t="str">
        <f aca="true">INDIRECT("Liste!H"&amp;E416)</f>
        <v>RUE DU DOUBS</v>
      </c>
      <c r="D416" s="10" t="str">
        <f aca="true">INDIRECT("Liste!G"&amp;E416)</f>
        <v>  9</v>
      </c>
      <c r="E416" s="8" t="n">
        <f aca="false">VALUE(REPLACE(_xlfn.FORMULATEXT(B416),1,8,""))</f>
        <v>2967</v>
      </c>
      <c r="F416" s="12" t="str">
        <f aca="false">IF(SMALL($A$2:$A$4160,ROW()-1)&lt;&gt;SMALL($A$2:$A$4160,ROW()-2),VLOOKUP(SMALL($A$2:$A$4160,ROW()-1),$A$2:$D$4160,1,0),"")</f>
        <v/>
      </c>
      <c r="G416" s="12"/>
      <c r="H416" s="12"/>
      <c r="I416" s="12"/>
      <c r="J416" s="12"/>
      <c r="K416" s="12"/>
      <c r="L416" s="12"/>
      <c r="M416" s="11"/>
      <c r="N416" s="11"/>
    </row>
    <row r="417" customFormat="false" ht="12.8" hidden="false" customHeight="false" outlineLevel="0" collapsed="false">
      <c r="A417" s="8" t="n">
        <f aca="false">VALUE(Liste!K3279)</f>
        <v>25400</v>
      </c>
      <c r="B417" s="8" t="str">
        <f aca="false">Liste!L3279</f>
        <v>AUDINCOURT</v>
      </c>
      <c r="C417" s="10" t="str">
        <f aca="true">INDIRECT("Liste!H"&amp;E417)</f>
        <v>RUE DU MONTANOT</v>
      </c>
      <c r="D417" s="10" t="str">
        <f aca="true">INDIRECT("Liste!G"&amp;E417)</f>
        <v> 37</v>
      </c>
      <c r="E417" s="8" t="n">
        <f aca="false">VALUE(REPLACE(_xlfn.FORMULATEXT(B417),1,8,""))</f>
        <v>3279</v>
      </c>
      <c r="F417" s="12" t="str">
        <f aca="false">IF(SMALL($A$2:$A$4160,ROW()-1)&lt;&gt;SMALL($A$2:$A$4160,ROW()-2),VLOOKUP(SMALL($A$2:$A$4160,ROW()-1),$A$2:$D$4160,1,0),"")</f>
        <v/>
      </c>
      <c r="G417" s="12"/>
      <c r="H417" s="12"/>
      <c r="I417" s="12"/>
      <c r="J417" s="12"/>
      <c r="K417" s="12"/>
      <c r="L417" s="12"/>
      <c r="M417" s="11"/>
      <c r="N417" s="11"/>
    </row>
    <row r="418" customFormat="false" ht="12.8" hidden="false" customHeight="false" outlineLevel="0" collapsed="false">
      <c r="A418" s="8" t="n">
        <f aca="false">VALUE(Liste!K3556)</f>
        <v>25400</v>
      </c>
      <c r="B418" s="8" t="str">
        <f aca="false">Liste!L3556</f>
        <v>AUDINCOURT</v>
      </c>
      <c r="C418" s="10" t="str">
        <f aca="true">INDIRECT("Liste!H"&amp;E418)</f>
        <v>RUE DUVERNOY</v>
      </c>
      <c r="D418" s="10" t="str">
        <f aca="true">INDIRECT("Liste!G"&amp;E418)</f>
        <v>  1</v>
      </c>
      <c r="E418" s="8" t="n">
        <f aca="false">VALUE(REPLACE(_xlfn.FORMULATEXT(B418),1,8,""))</f>
        <v>3556</v>
      </c>
      <c r="F418" s="12" t="str">
        <f aca="false">IF(SMALL($A$2:$A$4160,ROW()-1)&lt;&gt;SMALL($A$2:$A$4160,ROW()-2),VLOOKUP(SMALL($A$2:$A$4160,ROW()-1),$A$2:$D$4160,1,0),"")</f>
        <v/>
      </c>
      <c r="G418" s="12"/>
      <c r="H418" s="12"/>
      <c r="I418" s="12"/>
      <c r="J418" s="12"/>
      <c r="K418" s="12"/>
      <c r="L418" s="12"/>
      <c r="M418" s="11"/>
      <c r="N418" s="11"/>
    </row>
    <row r="419" customFormat="false" ht="12.8" hidden="false" customHeight="false" outlineLevel="0" collapsed="false">
      <c r="A419" s="8" t="n">
        <f aca="false">VALUE(Liste!K3557)</f>
        <v>25400</v>
      </c>
      <c r="B419" s="8" t="str">
        <f aca="false">Liste!L3557</f>
        <v>AUDINCOURT</v>
      </c>
      <c r="C419" s="10" t="str">
        <f aca="true">INDIRECT("Liste!H"&amp;E419)</f>
        <v>RUE DUVERNOY</v>
      </c>
      <c r="D419" s="10" t="str">
        <f aca="true">INDIRECT("Liste!G"&amp;E419)</f>
        <v>  1</v>
      </c>
      <c r="E419" s="8" t="n">
        <f aca="false">VALUE(REPLACE(_xlfn.FORMULATEXT(B419),1,8,""))</f>
        <v>3557</v>
      </c>
      <c r="F419" s="12" t="str">
        <f aca="false">IF(SMALL($A$2:$A$4160,ROW()-1)&lt;&gt;SMALL($A$2:$A$4160,ROW()-2),VLOOKUP(SMALL($A$2:$A$4160,ROW()-1),$A$2:$D$4160,1,0),"")</f>
        <v/>
      </c>
      <c r="G419" s="12"/>
      <c r="H419" s="12"/>
      <c r="I419" s="12"/>
      <c r="J419" s="12"/>
      <c r="K419" s="12"/>
      <c r="L419" s="12"/>
      <c r="M419" s="11"/>
      <c r="N419" s="11"/>
    </row>
    <row r="420" customFormat="false" ht="12.8" hidden="false" customHeight="false" outlineLevel="0" collapsed="false">
      <c r="A420" s="8" t="n">
        <f aca="false">VALUE(Liste!K3558)</f>
        <v>25400</v>
      </c>
      <c r="B420" s="8" t="str">
        <f aca="false">Liste!L3558</f>
        <v>AUDINCOURT</v>
      </c>
      <c r="C420" s="10" t="str">
        <f aca="true">INDIRECT("Liste!H"&amp;E420)</f>
        <v>RUE DUVERNOY</v>
      </c>
      <c r="D420" s="10" t="str">
        <f aca="true">INDIRECT("Liste!G"&amp;E420)</f>
        <v>  2</v>
      </c>
      <c r="E420" s="8" t="n">
        <f aca="false">VALUE(REPLACE(_xlfn.FORMULATEXT(B420),1,8,""))</f>
        <v>3558</v>
      </c>
      <c r="F420" s="12" t="str">
        <f aca="false">IF(SMALL($A$2:$A$4160,ROW()-1)&lt;&gt;SMALL($A$2:$A$4160,ROW()-2),VLOOKUP(SMALL($A$2:$A$4160,ROW()-1),$A$2:$D$4160,1,0),"")</f>
        <v/>
      </c>
      <c r="G420" s="12"/>
      <c r="H420" s="12"/>
      <c r="I420" s="12"/>
      <c r="J420" s="12"/>
      <c r="K420" s="12"/>
      <c r="L420" s="12"/>
      <c r="M420" s="11"/>
      <c r="N420" s="11"/>
    </row>
    <row r="421" customFormat="false" ht="12.8" hidden="false" customHeight="false" outlineLevel="0" collapsed="false">
      <c r="A421" s="8" t="n">
        <f aca="false">VALUE(Liste!K3554)</f>
        <v>25400</v>
      </c>
      <c r="B421" s="8" t="str">
        <f aca="false">Liste!L3554</f>
        <v>AUDINCOURT</v>
      </c>
      <c r="C421" s="10" t="str">
        <f aca="true">INDIRECT("Liste!H"&amp;E421)</f>
        <v>RUE DUVERNOY</v>
      </c>
      <c r="D421" s="10" t="str">
        <f aca="true">INDIRECT("Liste!G"&amp;E421)</f>
        <v>  8</v>
      </c>
      <c r="E421" s="8" t="n">
        <f aca="false">VALUE(REPLACE(_xlfn.FORMULATEXT(B421),1,8,""))</f>
        <v>3554</v>
      </c>
      <c r="F421" s="12" t="str">
        <f aca="false">IF(SMALL($A$2:$A$4160,ROW()-1)&lt;&gt;SMALL($A$2:$A$4160,ROW()-2),VLOOKUP(SMALL($A$2:$A$4160,ROW()-1),$A$2:$D$4160,1,0),"")</f>
        <v/>
      </c>
      <c r="G421" s="12"/>
      <c r="H421" s="12"/>
      <c r="I421" s="12"/>
      <c r="J421" s="12"/>
      <c r="K421" s="12"/>
      <c r="L421" s="12"/>
      <c r="M421" s="11"/>
      <c r="N421" s="11"/>
    </row>
    <row r="422" customFormat="false" ht="12.8" hidden="false" customHeight="false" outlineLevel="0" collapsed="false">
      <c r="A422" s="8" t="n">
        <f aca="false">VALUE(Liste!K3555)</f>
        <v>25400</v>
      </c>
      <c r="B422" s="8" t="str">
        <f aca="false">Liste!L3555</f>
        <v>AUDINCOURT</v>
      </c>
      <c r="C422" s="10" t="str">
        <f aca="true">INDIRECT("Liste!H"&amp;E422)</f>
        <v>RUE DUVERNOY</v>
      </c>
      <c r="D422" s="10" t="str">
        <f aca="true">INDIRECT("Liste!G"&amp;E422)</f>
        <v>  8</v>
      </c>
      <c r="E422" s="8" t="n">
        <f aca="false">VALUE(REPLACE(_xlfn.FORMULATEXT(B422),1,8,""))</f>
        <v>3555</v>
      </c>
      <c r="F422" s="12" t="str">
        <f aca="false">IF(SMALL($A$2:$A$4160,ROW()-1)&lt;&gt;SMALL($A$2:$A$4160,ROW()-2),VLOOKUP(SMALL($A$2:$A$4160,ROW()-1),$A$2:$D$4160,1,0),"")</f>
        <v/>
      </c>
      <c r="G422" s="12"/>
      <c r="H422" s="12"/>
      <c r="I422" s="12"/>
      <c r="J422" s="12"/>
      <c r="K422" s="12"/>
      <c r="L422" s="12"/>
      <c r="M422" s="11"/>
      <c r="N422" s="11"/>
    </row>
    <row r="423" customFormat="false" ht="12.8" hidden="false" customHeight="false" outlineLevel="0" collapsed="false">
      <c r="A423" s="8" t="n">
        <f aca="false">VALUE(Liste!K3592)</f>
        <v>25400</v>
      </c>
      <c r="B423" s="8" t="str">
        <f aca="false">Liste!L3592</f>
        <v>AUDINCOURT</v>
      </c>
      <c r="C423" s="10" t="str">
        <f aca="true">INDIRECT("Liste!H"&amp;E423)</f>
        <v>RUE FOUR MARTIN</v>
      </c>
      <c r="D423" s="10" t="str">
        <f aca="true">INDIRECT("Liste!G"&amp;E423)</f>
        <v>  5</v>
      </c>
      <c r="E423" s="8" t="n">
        <f aca="false">VALUE(REPLACE(_xlfn.FORMULATEXT(B423),1,8,""))</f>
        <v>3592</v>
      </c>
      <c r="F423" s="12" t="str">
        <f aca="false">IF(SMALL($A$2:$A$4160,ROW()-1)&lt;&gt;SMALL($A$2:$A$4160,ROW()-2),VLOOKUP(SMALL($A$2:$A$4160,ROW()-1),$A$2:$D$4160,1,0),"")</f>
        <v/>
      </c>
      <c r="G423" s="12"/>
      <c r="H423" s="12"/>
      <c r="I423" s="12"/>
      <c r="J423" s="12"/>
      <c r="K423" s="12"/>
      <c r="L423" s="12"/>
      <c r="M423" s="11"/>
      <c r="N423" s="11"/>
    </row>
    <row r="424" customFormat="false" ht="12.8" hidden="false" customHeight="false" outlineLevel="0" collapsed="false">
      <c r="A424" s="8" t="n">
        <f aca="false">VALUE(Liste!K3672)</f>
        <v>25400</v>
      </c>
      <c r="B424" s="8" t="str">
        <f aca="false">Liste!L3672</f>
        <v>AUDINCOURT</v>
      </c>
      <c r="C424" s="10" t="str">
        <f aca="true">INDIRECT("Liste!H"&amp;E424)</f>
        <v>RUE GUSTAVE COURBET</v>
      </c>
      <c r="D424" s="10" t="str">
        <f aca="true">INDIRECT("Liste!G"&amp;E424)</f>
        <v>  1</v>
      </c>
      <c r="E424" s="8" t="n">
        <f aca="false">VALUE(REPLACE(_xlfn.FORMULATEXT(B424),1,8,""))</f>
        <v>3672</v>
      </c>
      <c r="F424" s="12" t="str">
        <f aca="false">IF(SMALL($A$2:$A$4160,ROW()-1)&lt;&gt;SMALL($A$2:$A$4160,ROW()-2),VLOOKUP(SMALL($A$2:$A$4160,ROW()-1),$A$2:$D$4160,1,0),"")</f>
        <v/>
      </c>
      <c r="G424" s="12"/>
      <c r="H424" s="12"/>
      <c r="I424" s="12"/>
      <c r="J424" s="12"/>
      <c r="K424" s="12"/>
      <c r="L424" s="12"/>
      <c r="M424" s="11"/>
      <c r="N424" s="11"/>
    </row>
    <row r="425" customFormat="false" ht="12.8" hidden="false" customHeight="false" outlineLevel="0" collapsed="false">
      <c r="A425" s="8" t="n">
        <f aca="false">VALUE(Liste!K3673)</f>
        <v>25400</v>
      </c>
      <c r="B425" s="8" t="str">
        <f aca="false">Liste!L3673</f>
        <v>AUDINCOURT</v>
      </c>
      <c r="C425" s="10" t="str">
        <f aca="true">INDIRECT("Liste!H"&amp;E425)</f>
        <v>RUE GUSTAVE COURBET</v>
      </c>
      <c r="D425" s="10" t="str">
        <f aca="true">INDIRECT("Liste!G"&amp;E425)</f>
        <v>  7</v>
      </c>
      <c r="E425" s="8" t="n">
        <f aca="false">VALUE(REPLACE(_xlfn.FORMULATEXT(B425),1,8,""))</f>
        <v>3673</v>
      </c>
      <c r="F425" s="12" t="str">
        <f aca="false">IF(SMALL($A$2:$A$4160,ROW()-1)&lt;&gt;SMALL($A$2:$A$4160,ROW()-2),VLOOKUP(SMALL($A$2:$A$4160,ROW()-1),$A$2:$D$4160,1,0),"")</f>
        <v/>
      </c>
      <c r="G425" s="12"/>
      <c r="H425" s="12"/>
      <c r="I425" s="12"/>
      <c r="J425" s="12"/>
      <c r="K425" s="12"/>
      <c r="L425" s="12"/>
      <c r="M425" s="11"/>
      <c r="N425" s="11"/>
    </row>
    <row r="426" customFormat="false" ht="12.8" hidden="false" customHeight="false" outlineLevel="0" collapsed="false">
      <c r="A426" s="8" t="n">
        <f aca="false">VALUE(Liste!K3674)</f>
        <v>25400</v>
      </c>
      <c r="B426" s="8" t="str">
        <f aca="false">Liste!L3674</f>
        <v>AUDINCOURT</v>
      </c>
      <c r="C426" s="10" t="str">
        <f aca="true">INDIRECT("Liste!H"&amp;E426)</f>
        <v>RUE GUSTAVE COURBET</v>
      </c>
      <c r="D426" s="10" t="str">
        <f aca="true">INDIRECT("Liste!G"&amp;E426)</f>
        <v>  7</v>
      </c>
      <c r="E426" s="8" t="n">
        <f aca="false">VALUE(REPLACE(_xlfn.FORMULATEXT(B426),1,8,""))</f>
        <v>3674</v>
      </c>
      <c r="F426" s="12" t="str">
        <f aca="false">IF(SMALL($A$2:$A$4160,ROW()-1)&lt;&gt;SMALL($A$2:$A$4160,ROW()-2),VLOOKUP(SMALL($A$2:$A$4160,ROW()-1),$A$2:$D$4160,1,0),"")</f>
        <v/>
      </c>
      <c r="G426" s="12"/>
      <c r="H426" s="12"/>
      <c r="I426" s="12"/>
      <c r="J426" s="12"/>
      <c r="K426" s="12"/>
      <c r="L426" s="12"/>
      <c r="M426" s="11"/>
      <c r="N426" s="11"/>
    </row>
    <row r="427" customFormat="false" ht="12.8" hidden="false" customHeight="false" outlineLevel="0" collapsed="false">
      <c r="A427" s="8" t="n">
        <f aca="false">VALUE(Liste!K3667)</f>
        <v>25400</v>
      </c>
      <c r="B427" s="8" t="str">
        <f aca="false">Liste!L3667</f>
        <v>AUDINCOURT</v>
      </c>
      <c r="C427" s="10" t="str">
        <f aca="true">INDIRECT("Liste!H"&amp;E427)</f>
        <v>RUE GUSTAVE COURBET</v>
      </c>
      <c r="D427" s="10" t="str">
        <f aca="true">INDIRECT("Liste!G"&amp;E427)</f>
        <v> 12</v>
      </c>
      <c r="E427" s="8" t="n">
        <f aca="false">VALUE(REPLACE(_xlfn.FORMULATEXT(B427),1,8,""))</f>
        <v>3667</v>
      </c>
      <c r="F427" s="12" t="str">
        <f aca="false">IF(SMALL($A$2:$A$4160,ROW()-1)&lt;&gt;SMALL($A$2:$A$4160,ROW()-2),VLOOKUP(SMALL($A$2:$A$4160,ROW()-1),$A$2:$D$4160,1,0),"")</f>
        <v/>
      </c>
      <c r="G427" s="12"/>
      <c r="H427" s="12"/>
      <c r="I427" s="12"/>
      <c r="J427" s="12"/>
      <c r="K427" s="12"/>
      <c r="L427" s="12"/>
      <c r="M427" s="11"/>
      <c r="N427" s="11"/>
    </row>
    <row r="428" customFormat="false" ht="12.8" hidden="false" customHeight="false" outlineLevel="0" collapsed="false">
      <c r="A428" s="8" t="n">
        <f aca="false">VALUE(Liste!K3668)</f>
        <v>25400</v>
      </c>
      <c r="B428" s="8" t="str">
        <f aca="false">Liste!L3668</f>
        <v>AUDINCOURT</v>
      </c>
      <c r="C428" s="10" t="str">
        <f aca="true">INDIRECT("Liste!H"&amp;E428)</f>
        <v>RUE GUSTAVE COURBET</v>
      </c>
      <c r="D428" s="10" t="str">
        <f aca="true">INDIRECT("Liste!G"&amp;E428)</f>
        <v> 14</v>
      </c>
      <c r="E428" s="8" t="n">
        <f aca="false">VALUE(REPLACE(_xlfn.FORMULATEXT(B428),1,8,""))</f>
        <v>3668</v>
      </c>
      <c r="F428" s="12" t="str">
        <f aca="false">IF(SMALL($A$2:$A$4160,ROW()-1)&lt;&gt;SMALL($A$2:$A$4160,ROW()-2),VLOOKUP(SMALL($A$2:$A$4160,ROW()-1),$A$2:$D$4160,1,0),"")</f>
        <v/>
      </c>
      <c r="G428" s="12"/>
      <c r="H428" s="12"/>
      <c r="I428" s="12"/>
      <c r="J428" s="12"/>
      <c r="K428" s="12"/>
      <c r="L428" s="12"/>
      <c r="M428" s="11"/>
      <c r="N428" s="11"/>
    </row>
    <row r="429" customFormat="false" ht="12.8" hidden="false" customHeight="false" outlineLevel="0" collapsed="false">
      <c r="A429" s="8" t="n">
        <f aca="false">VALUE(Liste!K3669)</f>
        <v>25400</v>
      </c>
      <c r="B429" s="8" t="str">
        <f aca="false">Liste!L3669</f>
        <v>AUDINCOURT</v>
      </c>
      <c r="C429" s="10" t="str">
        <f aca="true">INDIRECT("Liste!H"&amp;E429)</f>
        <v>RUE GUSTAVE COURBET</v>
      </c>
      <c r="D429" s="10" t="str">
        <f aca="true">INDIRECT("Liste!G"&amp;E429)</f>
        <v> 16</v>
      </c>
      <c r="E429" s="8" t="n">
        <f aca="false">VALUE(REPLACE(_xlfn.FORMULATEXT(B429),1,8,""))</f>
        <v>3669</v>
      </c>
      <c r="F429" s="12" t="str">
        <f aca="false">IF(SMALL($A$2:$A$4160,ROW()-1)&lt;&gt;SMALL($A$2:$A$4160,ROW()-2),VLOOKUP(SMALL($A$2:$A$4160,ROW()-1),$A$2:$D$4160,1,0),"")</f>
        <v/>
      </c>
      <c r="G429" s="12"/>
      <c r="H429" s="12"/>
      <c r="I429" s="12"/>
      <c r="J429" s="12"/>
      <c r="K429" s="12"/>
      <c r="L429" s="12"/>
      <c r="M429" s="11"/>
      <c r="N429" s="11"/>
    </row>
    <row r="430" customFormat="false" ht="12.8" hidden="false" customHeight="false" outlineLevel="0" collapsed="false">
      <c r="A430" s="8" t="n">
        <f aca="false">VALUE(Liste!K3670)</f>
        <v>25400</v>
      </c>
      <c r="B430" s="8" t="str">
        <f aca="false">Liste!L3670</f>
        <v>AUDINCOURT</v>
      </c>
      <c r="C430" s="10" t="str">
        <f aca="true">INDIRECT("Liste!H"&amp;E430)</f>
        <v>RUE GUSTAVE COURBET</v>
      </c>
      <c r="D430" s="10" t="str">
        <f aca="true">INDIRECT("Liste!G"&amp;E430)</f>
        <v> 16</v>
      </c>
      <c r="E430" s="8" t="n">
        <f aca="false">VALUE(REPLACE(_xlfn.FORMULATEXT(B430),1,8,""))</f>
        <v>3670</v>
      </c>
      <c r="F430" s="12" t="str">
        <f aca="false">IF(SMALL($A$2:$A$4160,ROW()-1)&lt;&gt;SMALL($A$2:$A$4160,ROW()-2),VLOOKUP(SMALL($A$2:$A$4160,ROW()-1),$A$2:$D$4160,1,0),"")</f>
        <v/>
      </c>
      <c r="G430" s="12"/>
      <c r="H430" s="12"/>
      <c r="I430" s="12"/>
      <c r="J430" s="12"/>
      <c r="K430" s="12"/>
      <c r="L430" s="12"/>
      <c r="M430" s="11"/>
      <c r="N430" s="11"/>
    </row>
    <row r="431" customFormat="false" ht="12.8" hidden="false" customHeight="false" outlineLevel="0" collapsed="false">
      <c r="A431" s="8" t="n">
        <f aca="false">VALUE(Liste!K3671)</f>
        <v>25400</v>
      </c>
      <c r="B431" s="8" t="str">
        <f aca="false">Liste!L3671</f>
        <v>AUDINCOURT</v>
      </c>
      <c r="C431" s="10" t="str">
        <f aca="true">INDIRECT("Liste!H"&amp;E431)</f>
        <v>RUE GUSTAVE COURBET</v>
      </c>
      <c r="D431" s="10" t="str">
        <f aca="true">INDIRECT("Liste!G"&amp;E431)</f>
        <v> 18</v>
      </c>
      <c r="E431" s="8" t="n">
        <f aca="false">VALUE(REPLACE(_xlfn.FORMULATEXT(B431),1,8,""))</f>
        <v>3671</v>
      </c>
      <c r="F431" s="12" t="str">
        <f aca="false">IF(SMALL($A$2:$A$4160,ROW()-1)&lt;&gt;SMALL($A$2:$A$4160,ROW()-2),VLOOKUP(SMALL($A$2:$A$4160,ROW()-1),$A$2:$D$4160,1,0),"")</f>
        <v/>
      </c>
      <c r="G431" s="12"/>
      <c r="H431" s="12"/>
      <c r="I431" s="12"/>
      <c r="J431" s="12"/>
      <c r="K431" s="12"/>
      <c r="L431" s="12"/>
      <c r="M431" s="11"/>
      <c r="N431" s="11"/>
    </row>
    <row r="432" customFormat="false" ht="12.8" hidden="false" customHeight="false" outlineLevel="0" collapsed="false">
      <c r="A432" s="8" t="n">
        <f aca="false">VALUE(Liste!K3831)</f>
        <v>25400</v>
      </c>
      <c r="B432" s="8" t="str">
        <f aca="false">Liste!L3831</f>
        <v>AUDINCOURT</v>
      </c>
      <c r="C432" s="10" t="str">
        <f aca="true">INDIRECT("Liste!H"&amp;E432)</f>
        <v>RUE PASTEUR</v>
      </c>
      <c r="D432" s="10" t="str">
        <f aca="true">INDIRECT("Liste!G"&amp;E432)</f>
        <v>   3</v>
      </c>
      <c r="E432" s="8" t="n">
        <f aca="false">VALUE(REPLACE(_xlfn.FORMULATEXT(B432),1,8,""))</f>
        <v>3831</v>
      </c>
      <c r="F432" s="12" t="str">
        <f aca="false">IF(SMALL($A$2:$A$4160,ROW()-1)&lt;&gt;SMALL($A$2:$A$4160,ROW()-2),VLOOKUP(SMALL($A$2:$A$4160,ROW()-1),$A$2:$D$4160,1,0),"")</f>
        <v/>
      </c>
      <c r="G432" s="12"/>
      <c r="H432" s="12"/>
      <c r="I432" s="12"/>
      <c r="J432" s="12"/>
      <c r="K432" s="12"/>
      <c r="L432" s="12"/>
      <c r="M432" s="11"/>
      <c r="N432" s="11"/>
    </row>
    <row r="433" customFormat="false" ht="12.8" hidden="false" customHeight="false" outlineLevel="0" collapsed="false">
      <c r="A433" s="8" t="n">
        <f aca="false">VALUE(Liste!K3832)</f>
        <v>25400</v>
      </c>
      <c r="B433" s="8" t="str">
        <f aca="false">Liste!L3832</f>
        <v>AUDINCOURT</v>
      </c>
      <c r="C433" s="10" t="str">
        <f aca="true">INDIRECT("Liste!H"&amp;E433)</f>
        <v>RUE PASTEUR</v>
      </c>
      <c r="D433" s="10" t="str">
        <f aca="true">INDIRECT("Liste!G"&amp;E433)</f>
        <v>  4</v>
      </c>
      <c r="E433" s="8" t="n">
        <f aca="false">VALUE(REPLACE(_xlfn.FORMULATEXT(B433),1,8,""))</f>
        <v>3832</v>
      </c>
      <c r="F433" s="12" t="str">
        <f aca="false">IF(SMALL($A$2:$A$4160,ROW()-1)&lt;&gt;SMALL($A$2:$A$4160,ROW()-2),VLOOKUP(SMALL($A$2:$A$4160,ROW()-1),$A$2:$D$4160,1,0),"")</f>
        <v/>
      </c>
      <c r="G433" s="12"/>
      <c r="H433" s="12"/>
      <c r="I433" s="12"/>
      <c r="J433" s="12"/>
      <c r="K433" s="12"/>
      <c r="L433" s="12"/>
      <c r="M433" s="11"/>
      <c r="N433" s="11"/>
    </row>
    <row r="434" customFormat="false" ht="12.8" hidden="false" customHeight="false" outlineLevel="0" collapsed="false">
      <c r="A434" s="8" t="n">
        <f aca="false">VALUE(Liste!K3833)</f>
        <v>25400</v>
      </c>
      <c r="B434" s="8" t="str">
        <f aca="false">Liste!L3833</f>
        <v>AUDINCOURT</v>
      </c>
      <c r="C434" s="10" t="str">
        <f aca="true">INDIRECT("Liste!H"&amp;E434)</f>
        <v>RUE PASTEUR</v>
      </c>
      <c r="D434" s="10" t="str">
        <f aca="true">INDIRECT("Liste!G"&amp;E434)</f>
        <v>  4</v>
      </c>
      <c r="E434" s="8" t="n">
        <f aca="false">VALUE(REPLACE(_xlfn.FORMULATEXT(B434),1,8,""))</f>
        <v>3833</v>
      </c>
      <c r="F434" s="12" t="str">
        <f aca="false">IF(SMALL($A$2:$A$4160,ROW()-1)&lt;&gt;SMALL($A$2:$A$4160,ROW()-2),VLOOKUP(SMALL($A$2:$A$4160,ROW()-1),$A$2:$D$4160,1,0),"")</f>
        <v/>
      </c>
      <c r="G434" s="12"/>
      <c r="H434" s="12"/>
      <c r="I434" s="12"/>
      <c r="J434" s="12"/>
      <c r="K434" s="12"/>
      <c r="L434" s="12"/>
      <c r="M434" s="11"/>
      <c r="N434" s="11"/>
    </row>
    <row r="435" customFormat="false" ht="12.8" hidden="false" customHeight="false" outlineLevel="0" collapsed="false">
      <c r="A435" s="8" t="n">
        <f aca="false">VALUE(Liste!K3828)</f>
        <v>25400</v>
      </c>
      <c r="B435" s="8" t="str">
        <f aca="false">Liste!L3828</f>
        <v>AUDINCOURT</v>
      </c>
      <c r="C435" s="10" t="str">
        <f aca="true">INDIRECT("Liste!H"&amp;E435)</f>
        <v>RUE PASTEUR</v>
      </c>
      <c r="D435" s="10" t="str">
        <f aca="true">INDIRECT("Liste!G"&amp;E435)</f>
        <v>  9</v>
      </c>
      <c r="E435" s="8" t="n">
        <f aca="false">VALUE(REPLACE(_xlfn.FORMULATEXT(B435),1,8,""))</f>
        <v>3828</v>
      </c>
      <c r="F435" s="12" t="str">
        <f aca="false">IF(SMALL($A$2:$A$4160,ROW()-1)&lt;&gt;SMALL($A$2:$A$4160,ROW()-2),VLOOKUP(SMALL($A$2:$A$4160,ROW()-1),$A$2:$D$4160,1,0),"")</f>
        <v/>
      </c>
      <c r="G435" s="12"/>
      <c r="H435" s="12"/>
      <c r="I435" s="12"/>
      <c r="J435" s="12"/>
      <c r="K435" s="12"/>
      <c r="L435" s="12"/>
      <c r="M435" s="11"/>
      <c r="N435" s="11"/>
    </row>
    <row r="436" customFormat="false" ht="12.8" hidden="false" customHeight="false" outlineLevel="0" collapsed="false">
      <c r="A436" s="8" t="n">
        <f aca="false">VALUE(Liste!K3829)</f>
        <v>25400</v>
      </c>
      <c r="B436" s="8" t="str">
        <f aca="false">Liste!L3829</f>
        <v>AUDINCOURT</v>
      </c>
      <c r="C436" s="10" t="str">
        <f aca="true">INDIRECT("Liste!H"&amp;E436)</f>
        <v>RUE PASTEUR</v>
      </c>
      <c r="D436" s="10" t="str">
        <f aca="true">INDIRECT("Liste!G"&amp;E436)</f>
        <v>  9</v>
      </c>
      <c r="E436" s="8" t="n">
        <f aca="false">VALUE(REPLACE(_xlfn.FORMULATEXT(B436),1,8,""))</f>
        <v>3829</v>
      </c>
      <c r="F436" s="12" t="str">
        <f aca="false">IF(SMALL($A$2:$A$4160,ROW()-1)&lt;&gt;SMALL($A$2:$A$4160,ROW()-2),VLOOKUP(SMALL($A$2:$A$4160,ROW()-1),$A$2:$D$4160,1,0),"")</f>
        <v/>
      </c>
      <c r="G436" s="12"/>
      <c r="H436" s="12"/>
      <c r="I436" s="12"/>
      <c r="J436" s="12"/>
      <c r="K436" s="12"/>
      <c r="L436" s="12"/>
      <c r="M436" s="11"/>
      <c r="N436" s="11"/>
    </row>
    <row r="437" customFormat="false" ht="12.8" hidden="false" customHeight="false" outlineLevel="0" collapsed="false">
      <c r="A437" s="8" t="n">
        <f aca="false">VALUE(Liste!K3830)</f>
        <v>25400</v>
      </c>
      <c r="B437" s="8" t="str">
        <f aca="false">Liste!L3830</f>
        <v>AUDINCOURT</v>
      </c>
      <c r="C437" s="10" t="str">
        <f aca="true">INDIRECT("Liste!H"&amp;E437)</f>
        <v>RUE PASTEUR</v>
      </c>
      <c r="D437" s="10" t="str">
        <f aca="true">INDIRECT("Liste!G"&amp;E437)</f>
        <v>  9</v>
      </c>
      <c r="E437" s="8" t="n">
        <f aca="false">VALUE(REPLACE(_xlfn.FORMULATEXT(B437),1,8,""))</f>
        <v>3830</v>
      </c>
      <c r="F437" s="12" t="str">
        <f aca="false">IF(SMALL($A$2:$A$4160,ROW()-1)&lt;&gt;SMALL($A$2:$A$4160,ROW()-2),VLOOKUP(SMALL($A$2:$A$4160,ROW()-1),$A$2:$D$4160,1,0),"")</f>
        <v/>
      </c>
      <c r="G437" s="12"/>
      <c r="H437" s="12"/>
      <c r="I437" s="12"/>
      <c r="J437" s="12"/>
      <c r="K437" s="12"/>
      <c r="L437" s="12"/>
      <c r="M437" s="11"/>
      <c r="N437" s="11"/>
    </row>
    <row r="438" customFormat="false" ht="12.8" hidden="false" customHeight="false" outlineLevel="0" collapsed="false">
      <c r="A438" s="8" t="n">
        <f aca="false">VALUE(Liste!K3962)</f>
        <v>25400</v>
      </c>
      <c r="B438" s="8" t="str">
        <f aca="false">Liste!L3962</f>
        <v>AUDINCOURT</v>
      </c>
      <c r="C438" s="10" t="str">
        <f aca="true">INDIRECT("Liste!H"&amp;E438)</f>
        <v>RUE RENAUD</v>
      </c>
      <c r="D438" s="10" t="str">
        <f aca="true">INDIRECT("Liste!G"&amp;E438)</f>
        <v>  7</v>
      </c>
      <c r="E438" s="8" t="n">
        <f aca="false">VALUE(REPLACE(_xlfn.FORMULATEXT(B438),1,8,""))</f>
        <v>3962</v>
      </c>
      <c r="F438" s="12" t="str">
        <f aca="false">IF(SMALL($A$2:$A$4160,ROW()-1)&lt;&gt;SMALL($A$2:$A$4160,ROW()-2),VLOOKUP(SMALL($A$2:$A$4160,ROW()-1),$A$2:$D$4160,1,0),"")</f>
        <v/>
      </c>
      <c r="G438" s="12"/>
      <c r="H438" s="12"/>
      <c r="I438" s="12"/>
      <c r="J438" s="12"/>
      <c r="K438" s="12"/>
      <c r="L438" s="12"/>
      <c r="M438" s="11"/>
      <c r="N438" s="11"/>
    </row>
    <row r="439" customFormat="false" ht="12.8" hidden="false" customHeight="false" outlineLevel="0" collapsed="false">
      <c r="A439" s="8" t="n">
        <f aca="false">VALUE(Liste!K3972)</f>
        <v>25400</v>
      </c>
      <c r="B439" s="8" t="str">
        <f aca="false">Liste!L3972</f>
        <v>AUDINCOURT</v>
      </c>
      <c r="C439" s="10" t="str">
        <f aca="true">INDIRECT("Liste!H"&amp;E439)</f>
        <v>RUE ROMAINE</v>
      </c>
      <c r="D439" s="10" t="str">
        <f aca="true">INDIRECT("Liste!G"&amp;E439)</f>
        <v>  7</v>
      </c>
      <c r="E439" s="8" t="n">
        <f aca="false">VALUE(REPLACE(_xlfn.FORMULATEXT(B439),1,8,""))</f>
        <v>3972</v>
      </c>
      <c r="F439" s="12" t="str">
        <f aca="false">IF(SMALL($A$2:$A$4160,ROW()-1)&lt;&gt;SMALL($A$2:$A$4160,ROW()-2),VLOOKUP(SMALL($A$2:$A$4160,ROW()-1),$A$2:$D$4160,1,0),"")</f>
        <v/>
      </c>
      <c r="G439" s="12"/>
      <c r="H439" s="12"/>
      <c r="I439" s="12"/>
      <c r="J439" s="12"/>
      <c r="K439" s="12"/>
      <c r="L439" s="12"/>
      <c r="M439" s="11"/>
      <c r="N439" s="11"/>
    </row>
    <row r="440" customFormat="false" ht="12.8" hidden="false" customHeight="false" outlineLevel="0" collapsed="false">
      <c r="A440" s="8" t="n">
        <f aca="false">VALUE(Liste!K4125)</f>
        <v>25400</v>
      </c>
      <c r="B440" s="8" t="str">
        <f aca="false">Liste!L4125</f>
        <v>AUDINCOURT</v>
      </c>
      <c r="C440" s="10" t="str">
        <f aca="true">INDIRECT("Liste!H"&amp;E440)</f>
        <v>RUE VICTOR HUGO</v>
      </c>
      <c r="D440" s="10" t="str">
        <f aca="true">INDIRECT("Liste!G"&amp;E440)</f>
        <v>  4</v>
      </c>
      <c r="E440" s="8" t="n">
        <f aca="false">VALUE(REPLACE(_xlfn.FORMULATEXT(B440),1,8,""))</f>
        <v>4125</v>
      </c>
      <c r="F440" s="12" t="str">
        <f aca="false">IF(SMALL($A$2:$A$4160,ROW()-1)&lt;&gt;SMALL($A$2:$A$4160,ROW()-2),VLOOKUP(SMALL($A$2:$A$4160,ROW()-1),$A$2:$D$4160,1,0),"")</f>
        <v/>
      </c>
      <c r="G440" s="12"/>
      <c r="H440" s="12"/>
      <c r="I440" s="12"/>
      <c r="J440" s="12"/>
      <c r="K440" s="12"/>
      <c r="L440" s="12"/>
      <c r="M440" s="11"/>
      <c r="N440" s="11"/>
    </row>
    <row r="441" customFormat="false" ht="12.8" hidden="false" customHeight="false" outlineLevel="0" collapsed="false">
      <c r="A441" s="8" t="n">
        <f aca="false">VALUE(Liste!K4126)</f>
        <v>25400</v>
      </c>
      <c r="B441" s="8" t="str">
        <f aca="false">Liste!L4126</f>
        <v>AUDINCOURT</v>
      </c>
      <c r="C441" s="10" t="str">
        <f aca="true">INDIRECT("Liste!H"&amp;E441)</f>
        <v>RUE VICTOR HUGO</v>
      </c>
      <c r="D441" s="10" t="str">
        <f aca="true">INDIRECT("Liste!G"&amp;E441)</f>
        <v>  4</v>
      </c>
      <c r="E441" s="8" t="n">
        <f aca="false">VALUE(REPLACE(_xlfn.FORMULATEXT(B441),1,8,""))</f>
        <v>4126</v>
      </c>
      <c r="F441" s="12" t="str">
        <f aca="false">IF(SMALL($A$2:$A$4160,ROW()-1)&lt;&gt;SMALL($A$2:$A$4160,ROW()-2),VLOOKUP(SMALL($A$2:$A$4160,ROW()-1),$A$2:$D$4160,1,0),"")</f>
        <v/>
      </c>
      <c r="G441" s="12"/>
      <c r="H441" s="12"/>
      <c r="I441" s="12"/>
      <c r="J441" s="12"/>
      <c r="K441" s="12"/>
      <c r="L441" s="12"/>
      <c r="M441" s="11"/>
      <c r="N441" s="11"/>
    </row>
    <row r="442" customFormat="false" ht="12.8" hidden="false" customHeight="false" outlineLevel="0" collapsed="false">
      <c r="A442" s="8" t="n">
        <f aca="false">VALUE(Liste!K4131)</f>
        <v>25400</v>
      </c>
      <c r="B442" s="8" t="str">
        <f aca="false">Liste!L4131</f>
        <v>AUDINCOURT</v>
      </c>
      <c r="C442" s="10" t="str">
        <f aca="true">INDIRECT("Liste!H"&amp;E442)</f>
        <v>RUE VIETTE</v>
      </c>
      <c r="D442" s="10" t="str">
        <f aca="true">INDIRECT("Liste!G"&amp;E442)</f>
        <v> 05</v>
      </c>
      <c r="E442" s="8" t="n">
        <f aca="false">VALUE(REPLACE(_xlfn.FORMULATEXT(B442),1,8,""))</f>
        <v>4131</v>
      </c>
      <c r="F442" s="12" t="str">
        <f aca="false">IF(SMALL($A$2:$A$4160,ROW()-1)&lt;&gt;SMALL($A$2:$A$4160,ROW()-2),VLOOKUP(SMALL($A$2:$A$4160,ROW()-1),$A$2:$D$4160,1,0),"")</f>
        <v/>
      </c>
      <c r="G442" s="12"/>
      <c r="H442" s="12"/>
      <c r="I442" s="12"/>
      <c r="J442" s="12"/>
      <c r="K442" s="12"/>
      <c r="L442" s="12"/>
      <c r="M442" s="11"/>
      <c r="N442" s="11"/>
    </row>
    <row r="443" customFormat="false" ht="12.8" hidden="false" customHeight="false" outlineLevel="0" collapsed="false">
      <c r="A443" s="8" t="n">
        <f aca="false">VALUE(Liste!K4132)</f>
        <v>25400</v>
      </c>
      <c r="B443" s="8" t="str">
        <f aca="false">Liste!L4132</f>
        <v>AUDINCOURT</v>
      </c>
      <c r="C443" s="10" t="str">
        <f aca="true">INDIRECT("Liste!H"&amp;E443)</f>
        <v>RUE VIETTE</v>
      </c>
      <c r="D443" s="10" t="str">
        <f aca="true">INDIRECT("Liste!G"&amp;E443)</f>
        <v> 05</v>
      </c>
      <c r="E443" s="8" t="n">
        <f aca="false">VALUE(REPLACE(_xlfn.FORMULATEXT(B443),1,8,""))</f>
        <v>4132</v>
      </c>
      <c r="F443" s="12" t="str">
        <f aca="false">IF(SMALL($A$2:$A$4160,ROW()-1)&lt;&gt;SMALL($A$2:$A$4160,ROW()-2),VLOOKUP(SMALL($A$2:$A$4160,ROW()-1),$A$2:$D$4160,1,0),"")</f>
        <v/>
      </c>
      <c r="G443" s="12"/>
      <c r="H443" s="12"/>
      <c r="I443" s="12"/>
      <c r="J443" s="12"/>
      <c r="K443" s="12"/>
      <c r="L443" s="12"/>
      <c r="M443" s="11"/>
      <c r="N443" s="11"/>
    </row>
    <row r="444" customFormat="false" ht="12.8" hidden="false" customHeight="false" outlineLevel="0" collapsed="false">
      <c r="A444" s="8" t="n">
        <f aca="false">VALUE(Liste!K4133)</f>
        <v>25400</v>
      </c>
      <c r="B444" s="8" t="str">
        <f aca="false">Liste!L4133</f>
        <v>AUDINCOURT</v>
      </c>
      <c r="C444" s="10" t="str">
        <f aca="true">INDIRECT("Liste!H"&amp;E444)</f>
        <v>RUE VIETTE</v>
      </c>
      <c r="D444" s="10" t="str">
        <f aca="true">INDIRECT("Liste!G"&amp;E444)</f>
        <v> 05</v>
      </c>
      <c r="E444" s="8" t="n">
        <f aca="false">VALUE(REPLACE(_xlfn.FORMULATEXT(B444),1,8,""))</f>
        <v>4133</v>
      </c>
      <c r="F444" s="12" t="str">
        <f aca="false">IF(SMALL($A$2:$A$4160,ROW()-1)&lt;&gt;SMALL($A$2:$A$4160,ROW()-2),VLOOKUP(SMALL($A$2:$A$4160,ROW()-1),$A$2:$D$4160,1,0),"")</f>
        <v/>
      </c>
      <c r="G444" s="12"/>
      <c r="H444" s="12"/>
      <c r="I444" s="12"/>
      <c r="J444" s="12"/>
      <c r="K444" s="12"/>
      <c r="L444" s="12"/>
      <c r="M444" s="11"/>
      <c r="N444" s="11"/>
    </row>
    <row r="445" customFormat="false" ht="12.8" hidden="false" customHeight="false" outlineLevel="0" collapsed="false">
      <c r="A445" s="8" t="n">
        <f aca="false">VALUE(Liste!K4134)</f>
        <v>25400</v>
      </c>
      <c r="B445" s="8" t="str">
        <f aca="false">Liste!L4134</f>
        <v>AUDINCOURT</v>
      </c>
      <c r="C445" s="10" t="str">
        <f aca="true">INDIRECT("Liste!H"&amp;E445)</f>
        <v>RUE VIETTE</v>
      </c>
      <c r="D445" s="10" t="str">
        <f aca="true">INDIRECT("Liste!G"&amp;E445)</f>
        <v> 68</v>
      </c>
      <c r="E445" s="8" t="n">
        <f aca="false">VALUE(REPLACE(_xlfn.FORMULATEXT(B445),1,8,""))</f>
        <v>4134</v>
      </c>
      <c r="F445" s="12" t="str">
        <f aca="false">IF(SMALL($A$2:$A$4160,ROW()-1)&lt;&gt;SMALL($A$2:$A$4160,ROW()-2),VLOOKUP(SMALL($A$2:$A$4160,ROW()-1),$A$2:$D$4160,1,0),"")</f>
        <v/>
      </c>
      <c r="G445" s="12"/>
      <c r="H445" s="12"/>
      <c r="I445" s="12"/>
      <c r="J445" s="12"/>
      <c r="K445" s="12"/>
      <c r="L445" s="12"/>
      <c r="M445" s="11"/>
      <c r="N445" s="11"/>
    </row>
    <row r="446" customFormat="false" ht="12.8" hidden="false" customHeight="false" outlineLevel="0" collapsed="false">
      <c r="A446" s="8" t="n">
        <f aca="false">VALUE(Liste!K4129)</f>
        <v>25400</v>
      </c>
      <c r="B446" s="8" t="str">
        <f aca="false">Liste!L4129</f>
        <v>AUDINCOURT</v>
      </c>
      <c r="C446" s="10" t="str">
        <f aca="true">INDIRECT("Liste!H"&amp;E446)</f>
        <v>RUE VIETTE</v>
      </c>
      <c r="D446" s="10" t="str">
        <f aca="true">INDIRECT("Liste!G"&amp;E446)</f>
        <v>42 T</v>
      </c>
      <c r="E446" s="8" t="n">
        <f aca="false">VALUE(REPLACE(_xlfn.FORMULATEXT(B446),1,8,""))</f>
        <v>4129</v>
      </c>
      <c r="F446" s="12" t="str">
        <f aca="false">IF(SMALL($A$2:$A$4160,ROW()-1)&lt;&gt;SMALL($A$2:$A$4160,ROW()-2),VLOOKUP(SMALL($A$2:$A$4160,ROW()-1),$A$2:$D$4160,1,0),"")</f>
        <v/>
      </c>
      <c r="G446" s="12"/>
      <c r="H446" s="12"/>
      <c r="I446" s="12"/>
      <c r="J446" s="12"/>
      <c r="K446" s="12"/>
      <c r="L446" s="12"/>
      <c r="M446" s="11"/>
      <c r="N446" s="11"/>
    </row>
    <row r="447" customFormat="false" ht="12.8" hidden="false" customHeight="false" outlineLevel="0" collapsed="false">
      <c r="A447" s="8" t="n">
        <f aca="false">VALUE(Liste!K4130)</f>
        <v>25400</v>
      </c>
      <c r="B447" s="8" t="str">
        <f aca="false">Liste!L4130</f>
        <v>AUDINCOURT</v>
      </c>
      <c r="C447" s="10" t="str">
        <f aca="true">INDIRECT("Liste!H"&amp;E447)</f>
        <v>RUE VIETTE</v>
      </c>
      <c r="D447" s="10" t="str">
        <f aca="true">INDIRECT("Liste!G"&amp;E447)</f>
        <v>42 T</v>
      </c>
      <c r="E447" s="8" t="n">
        <f aca="false">VALUE(REPLACE(_xlfn.FORMULATEXT(B447),1,8,""))</f>
        <v>4130</v>
      </c>
      <c r="F447" s="12" t="str">
        <f aca="false">IF(SMALL($A$2:$A$4160,ROW()-1)&lt;&gt;SMALL($A$2:$A$4160,ROW()-2),VLOOKUP(SMALL($A$2:$A$4160,ROW()-1),$A$2:$D$4160,1,0),"")</f>
        <v/>
      </c>
      <c r="G447" s="12"/>
      <c r="H447" s="12"/>
      <c r="I447" s="12"/>
      <c r="J447" s="12"/>
      <c r="K447" s="12"/>
      <c r="L447" s="12"/>
      <c r="M447" s="11"/>
      <c r="N447" s="11"/>
    </row>
    <row r="448" customFormat="false" ht="12.8" hidden="false" customHeight="false" outlineLevel="0" collapsed="false">
      <c r="A448" s="8" t="n">
        <f aca="false">VALUE(Liste!K2082)</f>
        <v>25400</v>
      </c>
      <c r="B448" s="8" t="str">
        <f aca="false">Liste!L2082</f>
        <v>EXINCOURT</v>
      </c>
      <c r="C448" s="10" t="str">
        <f aca="true">INDIRECT("Liste!H"&amp;E448)</f>
        <v>RUE DE SOCHAUX</v>
      </c>
      <c r="D448" s="10" t="str">
        <f aca="true">INDIRECT("Liste!G"&amp;E448)</f>
        <v> 11</v>
      </c>
      <c r="E448" s="8" t="n">
        <f aca="false">VALUE(REPLACE(_xlfn.FORMULATEXT(B448),1,8,""))</f>
        <v>2082</v>
      </c>
      <c r="F448" s="12" t="str">
        <f aca="false">IF(SMALL($A$2:$A$4160,ROW()-1)&lt;&gt;SMALL($A$2:$A$4160,ROW()-2),VLOOKUP(SMALL($A$2:$A$4160,ROW()-1),$A$2:$D$4160,1,0),"")</f>
        <v/>
      </c>
      <c r="G448" s="12"/>
      <c r="H448" s="12"/>
      <c r="I448" s="12"/>
      <c r="J448" s="12"/>
      <c r="K448" s="12"/>
      <c r="L448" s="12"/>
      <c r="M448" s="11"/>
      <c r="N448" s="11"/>
    </row>
    <row r="449" customFormat="false" ht="12.8" hidden="false" customHeight="false" outlineLevel="0" collapsed="false">
      <c r="A449" s="8" t="n">
        <f aca="false">VALUE(Liste!K2616)</f>
        <v>25400</v>
      </c>
      <c r="B449" s="8" t="str">
        <f aca="false">Liste!L2616</f>
        <v>EXINCOURT</v>
      </c>
      <c r="C449" s="10" t="str">
        <f aca="true">INDIRECT("Liste!H"&amp;E449)</f>
        <v>RUE DES TISSAGES</v>
      </c>
      <c r="D449" s="10" t="str">
        <f aca="true">INDIRECT("Liste!G"&amp;E449)</f>
        <v> 19</v>
      </c>
      <c r="E449" s="8" t="n">
        <f aca="false">VALUE(REPLACE(_xlfn.FORMULATEXT(B449),1,8,""))</f>
        <v>2616</v>
      </c>
      <c r="F449" s="12" t="str">
        <f aca="false">IF(SMALL($A$2:$A$4160,ROW()-1)&lt;&gt;SMALL($A$2:$A$4160,ROW()-2),VLOOKUP(SMALL($A$2:$A$4160,ROW()-1),$A$2:$D$4160,1,0),"")</f>
        <v/>
      </c>
      <c r="G449" s="12"/>
      <c r="H449" s="12"/>
      <c r="I449" s="12"/>
      <c r="J449" s="12"/>
      <c r="K449" s="12"/>
      <c r="L449" s="12"/>
      <c r="M449" s="11"/>
      <c r="N449" s="11"/>
    </row>
    <row r="450" customFormat="false" ht="12.8" hidden="false" customHeight="false" outlineLevel="0" collapsed="false">
      <c r="A450" s="8" t="n">
        <f aca="false">VALUE(Liste!K469)</f>
        <v>25400</v>
      </c>
      <c r="B450" s="8" t="str">
        <f aca="false">Liste!L469</f>
        <v>TAILLECOURT</v>
      </c>
      <c r="C450" s="10" t="str">
        <f aca="true">INDIRECT("Liste!H"&amp;E450)</f>
        <v>IMPASSE DES LILAS</v>
      </c>
      <c r="D450" s="10" t="str">
        <f aca="true">INDIRECT("Liste!G"&amp;E450)</f>
        <v>  4</v>
      </c>
      <c r="E450" s="8" t="n">
        <f aca="false">VALUE(REPLACE(_xlfn.FORMULATEXT(B450),1,8,""))</f>
        <v>469</v>
      </c>
      <c r="F450" s="12" t="str">
        <f aca="false">IF(SMALL($A$2:$A$4160,ROW()-1)&lt;&gt;SMALL($A$2:$A$4160,ROW()-2),VLOOKUP(SMALL($A$2:$A$4160,ROW()-1),$A$2:$D$4160,1,0),"")</f>
        <v/>
      </c>
      <c r="G450" s="12"/>
      <c r="H450" s="12"/>
      <c r="I450" s="12"/>
      <c r="J450" s="12"/>
      <c r="K450" s="12"/>
      <c r="L450" s="12"/>
      <c r="M450" s="11"/>
      <c r="N450" s="11"/>
    </row>
    <row r="451" customFormat="false" ht="12.8" hidden="false" customHeight="false" outlineLevel="0" collapsed="false">
      <c r="A451" s="8" t="n">
        <f aca="false">VALUE(Liste!K600)</f>
        <v>25400</v>
      </c>
      <c r="B451" s="8" t="str">
        <f aca="false">Liste!L600</f>
        <v>TAILLECOURT</v>
      </c>
      <c r="C451" s="10" t="str">
        <f aca="true">INDIRECT("Liste!H"&amp;E451)</f>
        <v>PLACE DU SOUVENIR</v>
      </c>
      <c r="D451" s="10" t="str">
        <f aca="true">INDIRECT("Liste!G"&amp;E451)</f>
        <v> 09</v>
      </c>
      <c r="E451" s="8" t="n">
        <f aca="false">VALUE(REPLACE(_xlfn.FORMULATEXT(B451),1,8,""))</f>
        <v>600</v>
      </c>
      <c r="F451" s="12" t="str">
        <f aca="false">IF(SMALL($A$2:$A$4160,ROW()-1)&lt;&gt;SMALL($A$2:$A$4160,ROW()-2),VLOOKUP(SMALL($A$2:$A$4160,ROW()-1),$A$2:$D$4160,1,0),"")</f>
        <v/>
      </c>
      <c r="G451" s="12"/>
      <c r="H451" s="12"/>
      <c r="I451" s="12"/>
      <c r="J451" s="12"/>
      <c r="K451" s="12"/>
      <c r="L451" s="12"/>
      <c r="M451" s="11"/>
      <c r="N451" s="11"/>
    </row>
    <row r="452" customFormat="false" ht="12.8" hidden="false" customHeight="false" outlineLevel="0" collapsed="false">
      <c r="A452" s="8" t="n">
        <f aca="false">VALUE(Liste!K1477)</f>
        <v>25400</v>
      </c>
      <c r="B452" s="8" t="str">
        <f aca="false">Liste!L1477</f>
        <v>TAILLECOURT</v>
      </c>
      <c r="C452" s="10" t="str">
        <f aca="true">INDIRECT("Liste!H"&amp;E452)</f>
        <v>RUE DE LA CROISEE</v>
      </c>
      <c r="D452" s="10" t="str">
        <f aca="true">INDIRECT("Liste!G"&amp;E452)</f>
        <v> 15</v>
      </c>
      <c r="E452" s="8" t="n">
        <f aca="false">VALUE(REPLACE(_xlfn.FORMULATEXT(B452),1,8,""))</f>
        <v>1477</v>
      </c>
      <c r="F452" s="12" t="str">
        <f aca="false">IF(SMALL($A$2:$A$4160,ROW()-1)&lt;&gt;SMALL($A$2:$A$4160,ROW()-2),VLOOKUP(SMALL($A$2:$A$4160,ROW()-1),$A$2:$D$4160,1,0),"")</f>
        <v/>
      </c>
      <c r="G452" s="12"/>
      <c r="H452" s="12"/>
      <c r="I452" s="12"/>
      <c r="J452" s="12"/>
      <c r="K452" s="12"/>
      <c r="L452" s="12"/>
      <c r="M452" s="11"/>
      <c r="N452" s="11"/>
    </row>
    <row r="453" customFormat="false" ht="12.8" hidden="false" customHeight="false" outlineLevel="0" collapsed="false">
      <c r="A453" s="8" t="n">
        <f aca="false">VALUE(Liste!K1478)</f>
        <v>25400</v>
      </c>
      <c r="B453" s="8" t="str">
        <f aca="false">Liste!L1478</f>
        <v>TAILLECOURT</v>
      </c>
      <c r="C453" s="10" t="str">
        <f aca="true">INDIRECT("Liste!H"&amp;E453)</f>
        <v>RUE DE LA CROISEE</v>
      </c>
      <c r="D453" s="10" t="str">
        <f aca="true">INDIRECT("Liste!G"&amp;E453)</f>
        <v> 15</v>
      </c>
      <c r="E453" s="8" t="n">
        <f aca="false">VALUE(REPLACE(_xlfn.FORMULATEXT(B453),1,8,""))</f>
        <v>1478</v>
      </c>
      <c r="F453" s="12" t="str">
        <f aca="false">IF(SMALL($A$2:$A$4160,ROW()-1)&lt;&gt;SMALL($A$2:$A$4160,ROW()-2),VLOOKUP(SMALL($A$2:$A$4160,ROW()-1),$A$2:$D$4160,1,0),"")</f>
        <v/>
      </c>
      <c r="G453" s="12"/>
      <c r="H453" s="12"/>
      <c r="I453" s="12"/>
      <c r="J453" s="12"/>
      <c r="K453" s="12"/>
      <c r="L453" s="12"/>
      <c r="M453" s="11"/>
      <c r="N453" s="11"/>
    </row>
    <row r="454" customFormat="false" ht="12.8" hidden="false" customHeight="false" outlineLevel="0" collapsed="false">
      <c r="A454" s="8" t="n">
        <f aca="false">VALUE(Liste!K1476)</f>
        <v>25400</v>
      </c>
      <c r="B454" s="8" t="str">
        <f aca="false">Liste!L1476</f>
        <v>TAILLECOURT</v>
      </c>
      <c r="C454" s="10" t="str">
        <f aca="true">INDIRECT("Liste!H"&amp;E454)</f>
        <v>RUE DE LA CROISEE</v>
      </c>
      <c r="D454" s="10" t="str">
        <f aca="true">INDIRECT("Liste!G"&amp;E454)</f>
        <v> 19</v>
      </c>
      <c r="E454" s="8" t="n">
        <f aca="false">VALUE(REPLACE(_xlfn.FORMULATEXT(B454),1,8,""))</f>
        <v>1476</v>
      </c>
      <c r="F454" s="12" t="str">
        <f aca="false">IF(SMALL($A$2:$A$4160,ROW()-1)&lt;&gt;SMALL($A$2:$A$4160,ROW()-2),VLOOKUP(SMALL($A$2:$A$4160,ROW()-1),$A$2:$D$4160,1,0),"")</f>
        <v/>
      </c>
      <c r="G454" s="12"/>
      <c r="H454" s="12"/>
      <c r="I454" s="12"/>
      <c r="J454" s="12"/>
      <c r="K454" s="12"/>
      <c r="L454" s="12"/>
      <c r="M454" s="11"/>
      <c r="N454" s="11"/>
    </row>
    <row r="455" customFormat="false" ht="12.8" hidden="false" customHeight="false" outlineLevel="0" collapsed="false">
      <c r="A455" s="8" t="n">
        <f aca="false">VALUE(Liste!K1479)</f>
        <v>25400</v>
      </c>
      <c r="B455" s="8" t="str">
        <f aca="false">Liste!L1479</f>
        <v>TAILLECOURT</v>
      </c>
      <c r="C455" s="10" t="str">
        <f aca="true">INDIRECT("Liste!H"&amp;E455)</f>
        <v>RUE DE LA CROISEE</v>
      </c>
      <c r="D455" s="10" t="str">
        <f aca="true">INDIRECT("Liste!G"&amp;E455)</f>
        <v> 19</v>
      </c>
      <c r="E455" s="8" t="n">
        <f aca="false">VALUE(REPLACE(_xlfn.FORMULATEXT(B455),1,8,""))</f>
        <v>1479</v>
      </c>
      <c r="F455" s="12" t="str">
        <f aca="false">IF(SMALL($A$2:$A$4160,ROW()-1)&lt;&gt;SMALL($A$2:$A$4160,ROW()-2),VLOOKUP(SMALL($A$2:$A$4160,ROW()-1),$A$2:$D$4160,1,0),"")</f>
        <v/>
      </c>
      <c r="G455" s="12"/>
      <c r="H455" s="12"/>
      <c r="I455" s="12"/>
      <c r="J455" s="12"/>
      <c r="K455" s="12"/>
      <c r="L455" s="12"/>
      <c r="M455" s="11"/>
      <c r="N455" s="11"/>
    </row>
    <row r="456" customFormat="false" ht="12.8" hidden="false" customHeight="false" outlineLevel="0" collapsed="false">
      <c r="A456" s="8" t="n">
        <f aca="false">VALUE(Liste!K2040)</f>
        <v>25400</v>
      </c>
      <c r="B456" s="8" t="str">
        <f aca="false">Liste!L2040</f>
        <v>TAILLECOURT</v>
      </c>
      <c r="C456" s="10" t="str">
        <f aca="true">INDIRECT("Liste!H"&amp;E456)</f>
        <v>RUE DE SATURNE</v>
      </c>
      <c r="D456" s="10" t="str">
        <f aca="true">INDIRECT("Liste!G"&amp;E456)</f>
        <v>  1</v>
      </c>
      <c r="E456" s="8" t="n">
        <f aca="false">VALUE(REPLACE(_xlfn.FORMULATEXT(B456),1,8,""))</f>
        <v>2040</v>
      </c>
      <c r="F456" s="12" t="str">
        <f aca="false">IF(SMALL($A$2:$A$4160,ROW()-1)&lt;&gt;SMALL($A$2:$A$4160,ROW()-2),VLOOKUP(SMALL($A$2:$A$4160,ROW()-1),$A$2:$D$4160,1,0),"")</f>
        <v/>
      </c>
      <c r="G456" s="12"/>
      <c r="H456" s="12"/>
      <c r="I456" s="12"/>
      <c r="J456" s="12"/>
      <c r="K456" s="12"/>
      <c r="L456" s="12"/>
      <c r="M456" s="11"/>
      <c r="N456" s="11"/>
    </row>
    <row r="457" customFormat="false" ht="12.8" hidden="false" customHeight="false" outlineLevel="0" collapsed="false">
      <c r="A457" s="8" t="n">
        <f aca="false">VALUE(Liste!K2899)</f>
        <v>25400</v>
      </c>
      <c r="B457" s="8" t="str">
        <f aca="false">Liste!L2899</f>
        <v>TAILLECOURT</v>
      </c>
      <c r="C457" s="10" t="str">
        <f aca="true">INDIRECT("Liste!H"&amp;E457)</f>
        <v>RUE DU CIMETIERE</v>
      </c>
      <c r="D457" s="10" t="str">
        <f aca="true">INDIRECT("Liste!G"&amp;E457)</f>
        <v>  3</v>
      </c>
      <c r="E457" s="8" t="n">
        <f aca="false">VALUE(REPLACE(_xlfn.FORMULATEXT(B457),1,8,""))</f>
        <v>2899</v>
      </c>
      <c r="F457" s="12" t="str">
        <f aca="false">IF(SMALL($A$2:$A$4160,ROW()-1)&lt;&gt;SMALL($A$2:$A$4160,ROW()-2),VLOOKUP(SMALL($A$2:$A$4160,ROW()-1),$A$2:$D$4160,1,0),"")</f>
        <v/>
      </c>
      <c r="G457" s="12"/>
      <c r="H457" s="12"/>
      <c r="I457" s="12"/>
      <c r="J457" s="12"/>
      <c r="K457" s="12"/>
      <c r="L457" s="12"/>
      <c r="M457" s="11"/>
      <c r="N457" s="11"/>
    </row>
    <row r="458" customFormat="false" ht="12.8" hidden="false" customHeight="false" outlineLevel="0" collapsed="false">
      <c r="A458" s="8" t="n">
        <f aca="false">VALUE(Liste!K3073)</f>
        <v>25420</v>
      </c>
      <c r="B458" s="8" t="str">
        <f aca="false">Liste!L3073</f>
        <v>BART</v>
      </c>
      <c r="C458" s="10" t="str">
        <f aca="true">INDIRECT("Liste!H"&amp;E458)</f>
        <v>RUE DU GENERAL DE GAULLE</v>
      </c>
      <c r="D458" s="10" t="str">
        <f aca="true">INDIRECT("Liste!G"&amp;E458)</f>
        <v> 34</v>
      </c>
      <c r="E458" s="8" t="n">
        <f aca="false">VALUE(REPLACE(_xlfn.FORMULATEXT(B458),1,8,""))</f>
        <v>3073</v>
      </c>
      <c r="F458" s="12" t="n">
        <f aca="false">IF(SMALL($A$2:$A$4160,ROW()-1)&lt;&gt;SMALL($A$2:$A$4160,ROW()-2),VLOOKUP(SMALL($A$2:$A$4160,ROW()-1),$A$2:$D$4160,1,0),"")</f>
        <v>25420</v>
      </c>
      <c r="G458" s="12"/>
      <c r="H458" s="12"/>
      <c r="I458" s="12"/>
      <c r="J458" s="12"/>
      <c r="K458" s="12"/>
      <c r="L458" s="12"/>
      <c r="M458" s="11"/>
      <c r="N458" s="11"/>
    </row>
    <row r="459" customFormat="false" ht="12.8" hidden="false" customHeight="false" outlineLevel="0" collapsed="false">
      <c r="A459" s="8" t="n">
        <f aca="false">VALUE(Liste!K3071)</f>
        <v>25420</v>
      </c>
      <c r="B459" s="8" t="str">
        <f aca="false">Liste!L3071</f>
        <v>BART</v>
      </c>
      <c r="C459" s="10" t="str">
        <f aca="true">INDIRECT("Liste!H"&amp;E459)</f>
        <v>RUE DU GENERAL DE GAULLE</v>
      </c>
      <c r="D459" s="10" t="str">
        <f aca="true">INDIRECT("Liste!G"&amp;E459)</f>
        <v> 66</v>
      </c>
      <c r="E459" s="8" t="n">
        <f aca="false">VALUE(REPLACE(_xlfn.FORMULATEXT(B459),1,8,""))</f>
        <v>3071</v>
      </c>
      <c r="F459" s="12" t="str">
        <f aca="false">IF(SMALL($A$2:$A$4160,ROW()-1)&lt;&gt;SMALL($A$2:$A$4160,ROW()-2),VLOOKUP(SMALL($A$2:$A$4160,ROW()-1),$A$2:$D$4160,1,0),"")</f>
        <v/>
      </c>
      <c r="G459" s="12"/>
      <c r="H459" s="12"/>
      <c r="I459" s="12"/>
      <c r="J459" s="12"/>
      <c r="K459" s="12"/>
      <c r="L459" s="12"/>
      <c r="M459" s="11"/>
      <c r="N459" s="11"/>
    </row>
    <row r="460" customFormat="false" ht="12.8" hidden="false" customHeight="false" outlineLevel="0" collapsed="false">
      <c r="A460" s="8" t="n">
        <f aca="false">VALUE(Liste!K3072)</f>
        <v>25420</v>
      </c>
      <c r="B460" s="8" t="str">
        <f aca="false">Liste!L3072</f>
        <v>BART</v>
      </c>
      <c r="C460" s="10" t="str">
        <f aca="true">INDIRECT("Liste!H"&amp;E460)</f>
        <v>RUE DU GENERAL DE GAULLE</v>
      </c>
      <c r="D460" s="10" t="str">
        <f aca="true">INDIRECT("Liste!G"&amp;E460)</f>
        <v> 66</v>
      </c>
      <c r="E460" s="8" t="n">
        <f aca="false">VALUE(REPLACE(_xlfn.FORMULATEXT(B460),1,8,""))</f>
        <v>3072</v>
      </c>
      <c r="F460" s="12" t="str">
        <f aca="false">IF(SMALL($A$2:$A$4160,ROW()-1)&lt;&gt;SMALL($A$2:$A$4160,ROW()-2),VLOOKUP(SMALL($A$2:$A$4160,ROW()-1),$A$2:$D$4160,1,0),"")</f>
        <v/>
      </c>
      <c r="G460" s="12"/>
      <c r="H460" s="12"/>
      <c r="I460" s="12"/>
      <c r="J460" s="12"/>
      <c r="K460" s="12"/>
      <c r="L460" s="12"/>
      <c r="M460" s="11"/>
      <c r="N460" s="11"/>
    </row>
    <row r="461" customFormat="false" ht="12.8" hidden="false" customHeight="false" outlineLevel="0" collapsed="false">
      <c r="A461" s="8" t="n">
        <f aca="false">VALUE(Liste!K1894)</f>
        <v>25420</v>
      </c>
      <c r="B461" s="8" t="str">
        <f aca="false">Liste!L1894</f>
        <v>COURCELLES LES MONTBEL</v>
      </c>
      <c r="C461" s="10" t="str">
        <f aca="true">INDIRECT("Liste!H"&amp;E461)</f>
        <v>RUE DE MONTBELIARD</v>
      </c>
      <c r="D461" s="10" t="str">
        <f aca="true">INDIRECT("Liste!G"&amp;E461)</f>
        <v>  19</v>
      </c>
      <c r="E461" s="8" t="n">
        <f aca="false">VALUE(REPLACE(_xlfn.FORMULATEXT(B461),1,8,""))</f>
        <v>1894</v>
      </c>
      <c r="F461" s="12" t="str">
        <f aca="false">IF(SMALL($A$2:$A$4160,ROW()-1)&lt;&gt;SMALL($A$2:$A$4160,ROW()-2),VLOOKUP(SMALL($A$2:$A$4160,ROW()-1),$A$2:$D$4160,1,0),"")</f>
        <v/>
      </c>
      <c r="G461" s="12"/>
      <c r="H461" s="12"/>
      <c r="I461" s="12"/>
      <c r="J461" s="12"/>
      <c r="K461" s="12"/>
      <c r="L461" s="12"/>
      <c r="M461" s="11"/>
      <c r="N461" s="11"/>
    </row>
    <row r="462" customFormat="false" ht="12.8" hidden="false" customHeight="false" outlineLevel="0" collapsed="false">
      <c r="A462" s="8" t="n">
        <f aca="false">VALUE(Liste!K2182)</f>
        <v>25420</v>
      </c>
      <c r="B462" s="8" t="str">
        <f aca="false">Liste!L2182</f>
        <v>COURCELLES LES MONTBEL</v>
      </c>
      <c r="C462" s="10" t="str">
        <f aca="true">INDIRECT("Liste!H"&amp;E462)</f>
        <v>RUE DE VOUJEAUCOURT</v>
      </c>
      <c r="D462" s="10" t="str">
        <f aca="true">INDIRECT("Liste!G"&amp;E462)</f>
        <v> 10</v>
      </c>
      <c r="E462" s="8" t="n">
        <f aca="false">VALUE(REPLACE(_xlfn.FORMULATEXT(B462),1,8,""))</f>
        <v>2182</v>
      </c>
      <c r="F462" s="12" t="str">
        <f aca="false">IF(SMALL($A$2:$A$4160,ROW()-1)&lt;&gt;SMALL($A$2:$A$4160,ROW()-2),VLOOKUP(SMALL($A$2:$A$4160,ROW()-1),$A$2:$D$4160,1,0),"")</f>
        <v/>
      </c>
      <c r="G462" s="12"/>
      <c r="H462" s="12"/>
      <c r="I462" s="12"/>
      <c r="J462" s="12"/>
      <c r="K462" s="12"/>
      <c r="L462" s="12"/>
      <c r="M462" s="11"/>
      <c r="N462" s="11"/>
    </row>
    <row r="463" customFormat="false" ht="12.8" hidden="false" customHeight="false" outlineLevel="0" collapsed="false">
      <c r="A463" s="8" t="n">
        <f aca="false">VALUE(Liste!K2181)</f>
        <v>25420</v>
      </c>
      <c r="B463" s="8" t="str">
        <f aca="false">Liste!L2181</f>
        <v>COURCELLES LES MONTBEL</v>
      </c>
      <c r="C463" s="10" t="str">
        <f aca="true">INDIRECT("Liste!H"&amp;E463)</f>
        <v>RUE DE VOUJEAUCOURT</v>
      </c>
      <c r="D463" s="10" t="str">
        <f aca="true">INDIRECT("Liste!G"&amp;E463)</f>
        <v> 38</v>
      </c>
      <c r="E463" s="8" t="n">
        <f aca="false">VALUE(REPLACE(_xlfn.FORMULATEXT(B463),1,8,""))</f>
        <v>2181</v>
      </c>
      <c r="F463" s="12" t="str">
        <f aca="false">IF(SMALL($A$2:$A$4160,ROW()-1)&lt;&gt;SMALL($A$2:$A$4160,ROW()-2),VLOOKUP(SMALL($A$2:$A$4160,ROW()-1),$A$2:$D$4160,1,0),"")</f>
        <v/>
      </c>
      <c r="G463" s="12"/>
      <c r="H463" s="12"/>
      <c r="I463" s="12"/>
      <c r="J463" s="12"/>
      <c r="K463" s="12"/>
      <c r="L463" s="12"/>
      <c r="M463" s="11"/>
      <c r="N463" s="11"/>
    </row>
    <row r="464" customFormat="false" ht="12.8" hidden="false" customHeight="false" outlineLevel="0" collapsed="false">
      <c r="A464" s="8" t="n">
        <f aca="false">VALUE(Liste!K2654)</f>
        <v>25420</v>
      </c>
      <c r="B464" s="8" t="str">
        <f aca="false">Liste!L2654</f>
        <v>COURCELLES LES MONTBEL</v>
      </c>
      <c r="C464" s="10" t="str">
        <f aca="true">INDIRECT("Liste!H"&amp;E464)</f>
        <v>RUE DES VERGERS</v>
      </c>
      <c r="D464" s="10" t="str">
        <f aca="true">INDIRECT("Liste!G"&amp;E464)</f>
        <v> 25</v>
      </c>
      <c r="E464" s="8" t="n">
        <f aca="false">VALUE(REPLACE(_xlfn.FORMULATEXT(B464),1,8,""))</f>
        <v>2654</v>
      </c>
      <c r="F464" s="12" t="str">
        <f aca="false">IF(SMALL($A$2:$A$4160,ROW()-1)&lt;&gt;SMALL($A$2:$A$4160,ROW()-2),VLOOKUP(SMALL($A$2:$A$4160,ROW()-1),$A$2:$D$4160,1,0),"")</f>
        <v/>
      </c>
      <c r="G464" s="12"/>
      <c r="H464" s="12"/>
      <c r="I464" s="12"/>
      <c r="J464" s="12"/>
      <c r="K464" s="12"/>
      <c r="L464" s="12"/>
      <c r="M464" s="11"/>
      <c r="N464" s="11"/>
    </row>
    <row r="465" customFormat="false" ht="12.8" hidden="false" customHeight="false" outlineLevel="0" collapsed="false">
      <c r="A465" s="8" t="n">
        <f aca="false">VALUE(Liste!K2823)</f>
        <v>25420</v>
      </c>
      <c r="B465" s="8" t="str">
        <f aca="false">Liste!L2823</f>
        <v>COURCELLES LES MONTBEL</v>
      </c>
      <c r="C465" s="10" t="str">
        <f aca="true">INDIRECT("Liste!H"&amp;E465)</f>
        <v>RUE DU CANAL</v>
      </c>
      <c r="D465" s="10" t="str">
        <f aca="true">INDIRECT("Liste!G"&amp;E465)</f>
        <v>  6</v>
      </c>
      <c r="E465" s="8" t="n">
        <f aca="false">VALUE(REPLACE(_xlfn.FORMULATEXT(B465),1,8,""))</f>
        <v>2823</v>
      </c>
      <c r="F465" s="12" t="str">
        <f aca="false">IF(SMALL($A$2:$A$4160,ROW()-1)&lt;&gt;SMALL($A$2:$A$4160,ROW()-2),VLOOKUP(SMALL($A$2:$A$4160,ROW()-1),$A$2:$D$4160,1,0),"")</f>
        <v/>
      </c>
      <c r="G465" s="12"/>
      <c r="H465" s="12"/>
      <c r="I465" s="12"/>
      <c r="J465" s="12"/>
      <c r="K465" s="12"/>
      <c r="L465" s="12"/>
      <c r="M465" s="11"/>
      <c r="N465" s="11"/>
    </row>
    <row r="466" customFormat="false" ht="12.8" hidden="false" customHeight="false" outlineLevel="0" collapsed="false">
      <c r="A466" s="8" t="n">
        <f aca="false">VALUE(Liste!K2822)</f>
        <v>25420</v>
      </c>
      <c r="B466" s="8" t="str">
        <f aca="false">Liste!L2822</f>
        <v>COURCELLES LES MONTBEL</v>
      </c>
      <c r="C466" s="10" t="str">
        <f aca="true">INDIRECT("Liste!H"&amp;E466)</f>
        <v>RUE DU CANAL</v>
      </c>
      <c r="D466" s="10" t="str">
        <f aca="true">INDIRECT("Liste!G"&amp;E466)</f>
        <v>  7</v>
      </c>
      <c r="E466" s="8" t="n">
        <f aca="false">VALUE(REPLACE(_xlfn.FORMULATEXT(B466),1,8,""))</f>
        <v>2822</v>
      </c>
      <c r="F466" s="12" t="str">
        <f aca="false">IF(SMALL($A$2:$A$4160,ROW()-1)&lt;&gt;SMALL($A$2:$A$4160,ROW()-2),VLOOKUP(SMALL($A$2:$A$4160,ROW()-1),$A$2:$D$4160,1,0),"")</f>
        <v/>
      </c>
      <c r="G466" s="12"/>
      <c r="H466" s="12"/>
      <c r="I466" s="12"/>
      <c r="J466" s="12"/>
      <c r="K466" s="12"/>
      <c r="L466" s="12"/>
      <c r="M466" s="11"/>
      <c r="N466" s="11"/>
    </row>
    <row r="467" customFormat="false" ht="12.8" hidden="false" customHeight="false" outlineLevel="0" collapsed="false">
      <c r="A467" s="8" t="n">
        <f aca="false">VALUE(Liste!K3797)</f>
        <v>25420</v>
      </c>
      <c r="B467" s="8" t="str">
        <f aca="false">Liste!L3797</f>
        <v>COURCELLES LES MONTBEL</v>
      </c>
      <c r="C467" s="10" t="str">
        <f aca="true">INDIRECT("Liste!H"&amp;E467)</f>
        <v>RUE MECHAIN</v>
      </c>
      <c r="D467" s="10" t="str">
        <f aca="true">INDIRECT("Liste!G"&amp;E467)</f>
        <v> 60</v>
      </c>
      <c r="E467" s="8" t="n">
        <f aca="false">VALUE(REPLACE(_xlfn.FORMULATEXT(B467),1,8,""))</f>
        <v>3797</v>
      </c>
      <c r="F467" s="12" t="str">
        <f aca="false">IF(SMALL($A$2:$A$4160,ROW()-1)&lt;&gt;SMALL($A$2:$A$4160,ROW()-2),VLOOKUP(SMALL($A$2:$A$4160,ROW()-1),$A$2:$D$4160,1,0),"")</f>
        <v/>
      </c>
      <c r="G467" s="12"/>
      <c r="H467" s="12"/>
      <c r="I467" s="12"/>
      <c r="J467" s="12"/>
      <c r="K467" s="12"/>
      <c r="L467" s="12"/>
      <c r="M467" s="11"/>
      <c r="N467" s="11"/>
    </row>
    <row r="468" customFormat="false" ht="12.8" hidden="false" customHeight="false" outlineLevel="0" collapsed="false">
      <c r="A468" s="8" t="n">
        <f aca="false">VALUE(Liste!K3798)</f>
        <v>25420</v>
      </c>
      <c r="B468" s="8" t="str">
        <f aca="false">Liste!L3798</f>
        <v>COURCELLES LES MONTBEL</v>
      </c>
      <c r="C468" s="10" t="str">
        <f aca="true">INDIRECT("Liste!H"&amp;E468)</f>
        <v>RUE MECHAIN</v>
      </c>
      <c r="D468" s="10" t="str">
        <f aca="true">INDIRECT("Liste!G"&amp;E468)</f>
        <v> 60</v>
      </c>
      <c r="E468" s="8" t="n">
        <f aca="false">VALUE(REPLACE(_xlfn.FORMULATEXT(B468),1,8,""))</f>
        <v>3798</v>
      </c>
      <c r="F468" s="12" t="str">
        <f aca="false">IF(SMALL($A$2:$A$4160,ROW()-1)&lt;&gt;SMALL($A$2:$A$4160,ROW()-2),VLOOKUP(SMALL($A$2:$A$4160,ROW()-1),$A$2:$D$4160,1,0),"")</f>
        <v/>
      </c>
      <c r="G468" s="12"/>
      <c r="H468" s="12"/>
      <c r="I468" s="12"/>
      <c r="J468" s="12"/>
      <c r="K468" s="12"/>
      <c r="L468" s="12"/>
      <c r="M468" s="11"/>
      <c r="N468" s="11"/>
    </row>
    <row r="469" customFormat="false" ht="12.8" hidden="false" customHeight="false" outlineLevel="0" collapsed="false">
      <c r="A469" s="8" t="n">
        <f aca="false">VALUE(Liste!K450)</f>
        <v>25420</v>
      </c>
      <c r="B469" s="8" t="str">
        <f aca="false">Liste!L450</f>
        <v>VOUJEAUCOURT</v>
      </c>
      <c r="C469" s="10" t="str">
        <f aca="true">INDIRECT("Liste!H"&amp;E469)</f>
        <v>GRANDE RUE</v>
      </c>
      <c r="D469" s="10" t="str">
        <f aca="true">INDIRECT("Liste!G"&amp;E469)</f>
        <v> 21</v>
      </c>
      <c r="E469" s="8" t="n">
        <f aca="false">VALUE(REPLACE(_xlfn.FORMULATEXT(B469),1,8,""))</f>
        <v>450</v>
      </c>
      <c r="F469" s="12" t="str">
        <f aca="false">IF(SMALL($A$2:$A$4160,ROW()-1)&lt;&gt;SMALL($A$2:$A$4160,ROW()-2),VLOOKUP(SMALL($A$2:$A$4160,ROW()-1),$A$2:$D$4160,1,0),"")</f>
        <v/>
      </c>
      <c r="G469" s="12"/>
      <c r="H469" s="12"/>
      <c r="I469" s="12"/>
      <c r="J469" s="12"/>
      <c r="K469" s="12"/>
      <c r="L469" s="12"/>
      <c r="M469" s="11"/>
      <c r="N469" s="11"/>
    </row>
    <row r="470" customFormat="false" ht="12.8" hidden="false" customHeight="false" outlineLevel="0" collapsed="false">
      <c r="A470" s="8" t="n">
        <f aca="false">VALUE(Liste!K451)</f>
        <v>25420</v>
      </c>
      <c r="B470" s="8" t="str">
        <f aca="false">Liste!L451</f>
        <v>VOUJEAUCOURT</v>
      </c>
      <c r="C470" s="10" t="str">
        <f aca="true">INDIRECT("Liste!H"&amp;E470)</f>
        <v>GRANDE RUE</v>
      </c>
      <c r="D470" s="10" t="str">
        <f aca="true">INDIRECT("Liste!G"&amp;E470)</f>
        <v> 36</v>
      </c>
      <c r="E470" s="8" t="n">
        <f aca="false">VALUE(REPLACE(_xlfn.FORMULATEXT(B470),1,8,""))</f>
        <v>451</v>
      </c>
      <c r="F470" s="12" t="str">
        <f aca="false">IF(SMALL($A$2:$A$4160,ROW()-1)&lt;&gt;SMALL($A$2:$A$4160,ROW()-2),VLOOKUP(SMALL($A$2:$A$4160,ROW()-1),$A$2:$D$4160,1,0),"")</f>
        <v/>
      </c>
      <c r="G470" s="12"/>
      <c r="H470" s="12"/>
      <c r="I470" s="12"/>
      <c r="J470" s="12"/>
      <c r="K470" s="12"/>
      <c r="L470" s="12"/>
      <c r="M470" s="11"/>
      <c r="N470" s="11"/>
    </row>
    <row r="471" customFormat="false" ht="12.8" hidden="false" customHeight="false" outlineLevel="0" collapsed="false">
      <c r="A471" s="8" t="n">
        <f aca="false">VALUE(Liste!K452)</f>
        <v>25420</v>
      </c>
      <c r="B471" s="8" t="str">
        <f aca="false">Liste!L452</f>
        <v>VOUJEAUCOURT</v>
      </c>
      <c r="C471" s="10" t="str">
        <f aca="true">INDIRECT("Liste!H"&amp;E471)</f>
        <v>GRANDE RUE</v>
      </c>
      <c r="D471" s="10" t="str">
        <f aca="true">INDIRECT("Liste!G"&amp;E471)</f>
        <v> 90</v>
      </c>
      <c r="E471" s="8" t="n">
        <f aca="false">VALUE(REPLACE(_xlfn.FORMULATEXT(B471),1,8,""))</f>
        <v>452</v>
      </c>
      <c r="F471" s="12" t="str">
        <f aca="false">IF(SMALL($A$2:$A$4160,ROW()-1)&lt;&gt;SMALL($A$2:$A$4160,ROW()-2),VLOOKUP(SMALL($A$2:$A$4160,ROW()-1),$A$2:$D$4160,1,0),"")</f>
        <v/>
      </c>
      <c r="G471" s="12"/>
      <c r="H471" s="12"/>
      <c r="I471" s="12"/>
      <c r="J471" s="12"/>
      <c r="K471" s="12"/>
      <c r="L471" s="12"/>
      <c r="M471" s="11"/>
      <c r="N471" s="11"/>
    </row>
    <row r="472" customFormat="false" ht="12.8" hidden="false" customHeight="false" outlineLevel="0" collapsed="false">
      <c r="A472" s="8" t="n">
        <f aca="false">VALUE(Liste!K707)</f>
        <v>25420</v>
      </c>
      <c r="B472" s="8" t="str">
        <f aca="false">Liste!L707</f>
        <v>VOUJEAUCOURT</v>
      </c>
      <c r="C472" s="10" t="str">
        <f aca="true">INDIRECT("Liste!H"&amp;E472)</f>
        <v>RUE 152 RI</v>
      </c>
      <c r="D472" s="10" t="str">
        <f aca="true">INDIRECT("Liste!G"&amp;E472)</f>
        <v> 29</v>
      </c>
      <c r="E472" s="8" t="n">
        <f aca="false">VALUE(REPLACE(_xlfn.FORMULATEXT(B472),1,8,""))</f>
        <v>707</v>
      </c>
      <c r="F472" s="12" t="str">
        <f aca="false">IF(SMALL($A$2:$A$4160,ROW()-1)&lt;&gt;SMALL($A$2:$A$4160,ROW()-2),VLOOKUP(SMALL($A$2:$A$4160,ROW()-1),$A$2:$D$4160,1,0),"")</f>
        <v/>
      </c>
      <c r="G472" s="12"/>
      <c r="H472" s="12"/>
      <c r="I472" s="12"/>
      <c r="J472" s="12"/>
      <c r="K472" s="12"/>
      <c r="L472" s="12"/>
      <c r="M472" s="11"/>
      <c r="N472" s="11"/>
    </row>
    <row r="473" customFormat="false" ht="12.8" hidden="false" customHeight="false" outlineLevel="0" collapsed="false">
      <c r="A473" s="8" t="n">
        <f aca="false">VALUE(Liste!K1436)</f>
        <v>25420</v>
      </c>
      <c r="B473" s="8" t="str">
        <f aca="false">Liste!L1436</f>
        <v>VOUJEAUCOURT</v>
      </c>
      <c r="C473" s="10" t="str">
        <f aca="true">INDIRECT("Liste!H"&amp;E473)</f>
        <v>RUE DE LA BLONGEOTTE</v>
      </c>
      <c r="D473" s="10" t="str">
        <f aca="true">INDIRECT("Liste!G"&amp;E473)</f>
        <v>  6</v>
      </c>
      <c r="E473" s="8" t="n">
        <f aca="false">VALUE(REPLACE(_xlfn.FORMULATEXT(B473),1,8,""))</f>
        <v>1436</v>
      </c>
      <c r="F473" s="12" t="str">
        <f aca="false">IF(SMALL($A$2:$A$4160,ROW()-1)&lt;&gt;SMALL($A$2:$A$4160,ROW()-2),VLOOKUP(SMALL($A$2:$A$4160,ROW()-1),$A$2:$D$4160,1,0),"")</f>
        <v/>
      </c>
      <c r="G473" s="12"/>
      <c r="H473" s="12"/>
      <c r="I473" s="12"/>
      <c r="J473" s="12"/>
      <c r="K473" s="12"/>
      <c r="L473" s="12"/>
      <c r="M473" s="11"/>
      <c r="N473" s="11"/>
    </row>
    <row r="474" customFormat="false" ht="12.8" hidden="false" customHeight="false" outlineLevel="0" collapsed="false">
      <c r="A474" s="8" t="n">
        <f aca="false">VALUE(Liste!K1652)</f>
        <v>25420</v>
      </c>
      <c r="B474" s="8" t="str">
        <f aca="false">Liste!L1652</f>
        <v>VOUJEAUCOURT</v>
      </c>
      <c r="C474" s="10" t="str">
        <f aca="true">INDIRECT("Liste!H"&amp;E474)</f>
        <v>RUE DE LA GARE</v>
      </c>
      <c r="D474" s="10" t="str">
        <f aca="true">INDIRECT("Liste!G"&amp;E474)</f>
        <v> 11</v>
      </c>
      <c r="E474" s="8" t="n">
        <f aca="false">VALUE(REPLACE(_xlfn.FORMULATEXT(B474),1,8,""))</f>
        <v>1652</v>
      </c>
      <c r="F474" s="12" t="str">
        <f aca="false">IF(SMALL($A$2:$A$4160,ROW()-1)&lt;&gt;SMALL($A$2:$A$4160,ROW()-2),VLOOKUP(SMALL($A$2:$A$4160,ROW()-1),$A$2:$D$4160,1,0),"")</f>
        <v/>
      </c>
      <c r="G474" s="12"/>
      <c r="H474" s="12"/>
      <c r="I474" s="12"/>
      <c r="J474" s="12"/>
      <c r="K474" s="12"/>
      <c r="L474" s="12"/>
      <c r="M474" s="11"/>
      <c r="N474" s="11"/>
    </row>
    <row r="475" customFormat="false" ht="12.8" hidden="false" customHeight="false" outlineLevel="0" collapsed="false">
      <c r="A475" s="8" t="n">
        <f aca="false">VALUE(Liste!K3275)</f>
        <v>25420</v>
      </c>
      <c r="B475" s="8" t="str">
        <f aca="false">Liste!L3275</f>
        <v>VOUJEAUCOURT</v>
      </c>
      <c r="C475" s="10" t="str">
        <f aca="true">INDIRECT("Liste!H"&amp;E475)</f>
        <v>RUE DU MONT BART</v>
      </c>
      <c r="D475" s="10" t="str">
        <f aca="true">INDIRECT("Liste!G"&amp;E475)</f>
        <v>  2</v>
      </c>
      <c r="E475" s="8" t="n">
        <f aca="false">VALUE(REPLACE(_xlfn.FORMULATEXT(B475),1,8,""))</f>
        <v>3275</v>
      </c>
      <c r="F475" s="12" t="str">
        <f aca="false">IF(SMALL($A$2:$A$4160,ROW()-1)&lt;&gt;SMALL($A$2:$A$4160,ROW()-2),VLOOKUP(SMALL($A$2:$A$4160,ROW()-1),$A$2:$D$4160,1,0),"")</f>
        <v/>
      </c>
      <c r="G475" s="12"/>
      <c r="H475" s="12"/>
      <c r="I475" s="12"/>
      <c r="J475" s="12"/>
      <c r="K475" s="12"/>
      <c r="L475" s="12"/>
      <c r="M475" s="11"/>
      <c r="N475" s="11"/>
    </row>
    <row r="476" customFormat="false" ht="12.8" hidden="false" customHeight="false" outlineLevel="0" collapsed="false">
      <c r="A476" s="8" t="n">
        <f aca="false">VALUE(Liste!K122)</f>
        <v>25460</v>
      </c>
      <c r="B476" s="8" t="str">
        <f aca="false">Liste!L122</f>
        <v>ETUPES</v>
      </c>
      <c r="C476" s="10" t="str">
        <f aca="true">INDIRECT("Liste!H"&amp;E476)</f>
        <v>AVENUE RENE JACOT</v>
      </c>
      <c r="D476" s="10" t="n">
        <f aca="true">INDIRECT("Liste!G"&amp;E476)</f>
        <v>0</v>
      </c>
      <c r="E476" s="8" t="n">
        <f aca="false">VALUE(REPLACE(_xlfn.FORMULATEXT(B476),1,8,""))</f>
        <v>122</v>
      </c>
      <c r="F476" s="12" t="n">
        <f aca="false">IF(SMALL($A$2:$A$4160,ROW()-1)&lt;&gt;SMALL($A$2:$A$4160,ROW()-2),VLOOKUP(SMALL($A$2:$A$4160,ROW()-1),$A$2:$D$4160,1,0),"")</f>
        <v>25460</v>
      </c>
      <c r="G476" s="12"/>
      <c r="H476" s="12"/>
      <c r="I476" s="12"/>
      <c r="J476" s="12"/>
      <c r="K476" s="12"/>
      <c r="L476" s="12"/>
      <c r="M476" s="11"/>
      <c r="N476" s="11"/>
    </row>
    <row r="477" customFormat="false" ht="12.8" hidden="false" customHeight="false" outlineLevel="0" collapsed="false">
      <c r="A477" s="8" t="n">
        <f aca="false">VALUE(Liste!K484)</f>
        <v>25460</v>
      </c>
      <c r="B477" s="8" t="str">
        <f aca="false">Liste!L484</f>
        <v>ETUPES</v>
      </c>
      <c r="C477" s="10" t="str">
        <f aca="true">INDIRECT("Liste!H"&amp;E477)</f>
        <v>IMPASSE DU CHENOIS</v>
      </c>
      <c r="D477" s="10" t="str">
        <f aca="true">INDIRECT("Liste!G"&amp;E477)</f>
        <v> 17</v>
      </c>
      <c r="E477" s="8" t="n">
        <f aca="false">VALUE(REPLACE(_xlfn.FORMULATEXT(B477),1,8,""))</f>
        <v>484</v>
      </c>
      <c r="F477" s="12" t="str">
        <f aca="false">IF(SMALL($A$2:$A$4160,ROW()-1)&lt;&gt;SMALL($A$2:$A$4160,ROW()-2),VLOOKUP(SMALL($A$2:$A$4160,ROW()-1),$A$2:$D$4160,1,0),"")</f>
        <v/>
      </c>
      <c r="G477" s="12"/>
      <c r="H477" s="12"/>
      <c r="I477" s="12"/>
      <c r="J477" s="12"/>
      <c r="K477" s="12"/>
      <c r="L477" s="12"/>
      <c r="M477" s="11"/>
      <c r="N477" s="11"/>
    </row>
    <row r="478" customFormat="false" ht="12.8" hidden="false" customHeight="false" outlineLevel="0" collapsed="false">
      <c r="A478" s="8" t="n">
        <f aca="false">VALUE(Liste!K1112)</f>
        <v>25460</v>
      </c>
      <c r="B478" s="8" t="str">
        <f aca="false">Liste!L1112</f>
        <v>ETUPES</v>
      </c>
      <c r="C478" s="10" t="str">
        <f aca="true">INDIRECT("Liste!H"&amp;E478)</f>
        <v>RUE DE DAMPIERRE</v>
      </c>
      <c r="D478" s="10" t="str">
        <f aca="true">INDIRECT("Liste!G"&amp;E478)</f>
        <v> 10B</v>
      </c>
      <c r="E478" s="8" t="n">
        <f aca="false">VALUE(REPLACE(_xlfn.FORMULATEXT(B478),1,8,""))</f>
        <v>1112</v>
      </c>
      <c r="F478" s="12" t="str">
        <f aca="false">IF(SMALL($A$2:$A$4160,ROW()-1)&lt;&gt;SMALL($A$2:$A$4160,ROW()-2),VLOOKUP(SMALL($A$2:$A$4160,ROW()-1),$A$2:$D$4160,1,0),"")</f>
        <v/>
      </c>
      <c r="G478" s="12"/>
      <c r="H478" s="12"/>
      <c r="I478" s="12"/>
      <c r="J478" s="12"/>
      <c r="K478" s="12"/>
      <c r="L478" s="12"/>
      <c r="M478" s="11"/>
      <c r="N478" s="11"/>
    </row>
    <row r="479" customFormat="false" ht="12.8" hidden="false" customHeight="false" outlineLevel="0" collapsed="false">
      <c r="A479" s="8" t="n">
        <f aca="false">VALUE(Liste!K1705)</f>
        <v>25460</v>
      </c>
      <c r="B479" s="8" t="str">
        <f aca="false">Liste!L1705</f>
        <v>ETUPES</v>
      </c>
      <c r="C479" s="10" t="str">
        <f aca="true">INDIRECT("Liste!H"&amp;E479)</f>
        <v>RUE DE LA LIBERATION</v>
      </c>
      <c r="D479" s="10" t="str">
        <f aca="true">INDIRECT("Liste!G"&amp;E479)</f>
        <v>  3</v>
      </c>
      <c r="E479" s="8" t="n">
        <f aca="false">VALUE(REPLACE(_xlfn.FORMULATEXT(B479),1,8,""))</f>
        <v>1705</v>
      </c>
      <c r="F479" s="12" t="str">
        <f aca="false">IF(SMALL($A$2:$A$4160,ROW()-1)&lt;&gt;SMALL($A$2:$A$4160,ROW()-2),VLOOKUP(SMALL($A$2:$A$4160,ROW()-1),$A$2:$D$4160,1,0),"")</f>
        <v/>
      </c>
      <c r="G479" s="12"/>
      <c r="H479" s="12"/>
      <c r="I479" s="12"/>
      <c r="J479" s="12"/>
      <c r="K479" s="12"/>
      <c r="L479" s="12"/>
      <c r="M479" s="11"/>
      <c r="N479" s="11"/>
    </row>
    <row r="480" customFormat="false" ht="12.8" hidden="false" customHeight="false" outlineLevel="0" collapsed="false">
      <c r="A480" s="8" t="n">
        <f aca="false">VALUE(Liste!K1706)</f>
        <v>25460</v>
      </c>
      <c r="B480" s="8" t="str">
        <f aca="false">Liste!L1706</f>
        <v>ETUPES</v>
      </c>
      <c r="C480" s="10" t="str">
        <f aca="true">INDIRECT("Liste!H"&amp;E480)</f>
        <v>RUE DE LA LIBERATION</v>
      </c>
      <c r="D480" s="10" t="str">
        <f aca="true">INDIRECT("Liste!G"&amp;E480)</f>
        <v>  3</v>
      </c>
      <c r="E480" s="8" t="n">
        <f aca="false">VALUE(REPLACE(_xlfn.FORMULATEXT(B480),1,8,""))</f>
        <v>1706</v>
      </c>
      <c r="F480" s="12" t="str">
        <f aca="false">IF(SMALL($A$2:$A$4160,ROW()-1)&lt;&gt;SMALL($A$2:$A$4160,ROW()-2),VLOOKUP(SMALL($A$2:$A$4160,ROW()-1),$A$2:$D$4160,1,0),"")</f>
        <v/>
      </c>
      <c r="G480" s="12"/>
      <c r="H480" s="12"/>
      <c r="I480" s="12"/>
      <c r="J480" s="12"/>
      <c r="K480" s="12"/>
      <c r="L480" s="12"/>
      <c r="M480" s="11"/>
      <c r="N480" s="11"/>
    </row>
    <row r="481" customFormat="false" ht="12.8" hidden="false" customHeight="false" outlineLevel="0" collapsed="false">
      <c r="A481" s="8" t="n">
        <f aca="false">VALUE(Liste!K3075)</f>
        <v>25460</v>
      </c>
      <c r="B481" s="8" t="str">
        <f aca="false">Liste!L3075</f>
        <v>ETUPES</v>
      </c>
      <c r="C481" s="10" t="str">
        <f aca="true">INDIRECT("Liste!H"&amp;E481)</f>
        <v>RUE DU GENERAL DE GAULLE</v>
      </c>
      <c r="D481" s="10" t="str">
        <f aca="true">INDIRECT("Liste!G"&amp;E481)</f>
        <v>  3</v>
      </c>
      <c r="E481" s="8" t="n">
        <f aca="false">VALUE(REPLACE(_xlfn.FORMULATEXT(B481),1,8,""))</f>
        <v>3075</v>
      </c>
      <c r="F481" s="12" t="str">
        <f aca="false">IF(SMALL($A$2:$A$4160,ROW()-1)&lt;&gt;SMALL($A$2:$A$4160,ROW()-2),VLOOKUP(SMALL($A$2:$A$4160,ROW()-1),$A$2:$D$4160,1,0),"")</f>
        <v/>
      </c>
      <c r="G481" s="12"/>
      <c r="H481" s="12"/>
      <c r="I481" s="12"/>
      <c r="J481" s="12"/>
      <c r="K481" s="12"/>
      <c r="L481" s="12"/>
      <c r="M481" s="11"/>
      <c r="N481" s="11"/>
    </row>
    <row r="482" customFormat="false" ht="12.8" hidden="false" customHeight="false" outlineLevel="0" collapsed="false">
      <c r="A482" s="8" t="n">
        <f aca="false">VALUE(Liste!K3074)</f>
        <v>25460</v>
      </c>
      <c r="B482" s="8" t="str">
        <f aca="false">Liste!L3074</f>
        <v>ETUPES</v>
      </c>
      <c r="C482" s="10" t="str">
        <f aca="true">INDIRECT("Liste!H"&amp;E482)</f>
        <v>RUE DU GENERAL DE GAULLE</v>
      </c>
      <c r="D482" s="10" t="str">
        <f aca="true">INDIRECT("Liste!G"&amp;E482)</f>
        <v> 48</v>
      </c>
      <c r="E482" s="8" t="n">
        <f aca="false">VALUE(REPLACE(_xlfn.FORMULATEXT(B482),1,8,""))</f>
        <v>3074</v>
      </c>
      <c r="F482" s="12" t="str">
        <f aca="false">IF(SMALL($A$2:$A$4160,ROW()-1)&lt;&gt;SMALL($A$2:$A$4160,ROW()-2),VLOOKUP(SMALL($A$2:$A$4160,ROW()-1),$A$2:$D$4160,1,0),"")</f>
        <v/>
      </c>
      <c r="G482" s="12"/>
      <c r="H482" s="12"/>
      <c r="I482" s="12"/>
      <c r="J482" s="12"/>
      <c r="K482" s="12"/>
      <c r="L482" s="12"/>
      <c r="M482" s="11"/>
      <c r="N482" s="11"/>
    </row>
    <row r="483" customFormat="false" ht="12.8" hidden="false" customHeight="false" outlineLevel="0" collapsed="false">
      <c r="A483" s="8" t="n">
        <f aca="false">VALUE(Liste!K1054)</f>
        <v>25490</v>
      </c>
      <c r="B483" s="8" t="str">
        <f aca="false">Liste!L1054</f>
        <v>ALLENJOIE</v>
      </c>
      <c r="C483" s="10" t="str">
        <f aca="true">INDIRECT("Liste!H"&amp;E483)</f>
        <v>RUE DE BROGNARD</v>
      </c>
      <c r="D483" s="10" t="n">
        <f aca="true">INDIRECT("Liste!G"&amp;E483)</f>
        <v>0</v>
      </c>
      <c r="E483" s="8" t="n">
        <f aca="false">VALUE(REPLACE(_xlfn.FORMULATEXT(B483),1,8,""))</f>
        <v>1054</v>
      </c>
      <c r="F483" s="12" t="n">
        <f aca="false">IF(SMALL($A$2:$A$4160,ROW()-1)&lt;&gt;SMALL($A$2:$A$4160,ROW()-2),VLOOKUP(SMALL($A$2:$A$4160,ROW()-1),$A$2:$D$4160,1,0),"")</f>
        <v>25490</v>
      </c>
      <c r="G483" s="12"/>
      <c r="H483" s="12"/>
      <c r="I483" s="12"/>
      <c r="J483" s="12"/>
      <c r="K483" s="12"/>
      <c r="L483" s="12"/>
      <c r="M483" s="11"/>
      <c r="N483" s="11"/>
    </row>
    <row r="484" customFormat="false" ht="12.8" hidden="false" customHeight="false" outlineLevel="0" collapsed="false">
      <c r="A484" s="8" t="n">
        <f aca="false">VALUE(Liste!K4160)</f>
        <v>25490</v>
      </c>
      <c r="B484" s="8" t="str">
        <f aca="false">Liste!L4160</f>
        <v>DAMPIERRE LES BOIS</v>
      </c>
      <c r="C484" s="10" t="n">
        <f aca="true">INDIRECT("Liste!H"&amp;E484)</f>
        <v>0</v>
      </c>
      <c r="D484" s="10" t="n">
        <f aca="true">INDIRECT("Liste!G"&amp;E484)</f>
        <v>0</v>
      </c>
      <c r="E484" s="8" t="n">
        <f aca="false">VALUE(REPLACE(_xlfn.FORMULATEXT(B484),1,8,""))</f>
        <v>4160</v>
      </c>
      <c r="F484" s="12" t="str">
        <f aca="false">IF(SMALL($A$2:$A$4160,ROW()-1)&lt;&gt;SMALL($A$2:$A$4160,ROW()-2),VLOOKUP(SMALL($A$2:$A$4160,ROW()-1),$A$2:$D$4160,1,0),"")</f>
        <v/>
      </c>
      <c r="G484" s="12"/>
      <c r="H484" s="12"/>
      <c r="I484" s="12"/>
      <c r="J484" s="12"/>
      <c r="K484" s="12"/>
      <c r="L484" s="12"/>
      <c r="M484" s="11"/>
      <c r="N484" s="11"/>
    </row>
    <row r="485" customFormat="false" ht="12.8" hidden="false" customHeight="false" outlineLevel="0" collapsed="false">
      <c r="A485" s="8" t="n">
        <f aca="false">VALUE(Liste!K443)</f>
        <v>25490</v>
      </c>
      <c r="B485" s="8" t="str">
        <f aca="false">Liste!L443</f>
        <v>DAMPIERRE LES BOIS</v>
      </c>
      <c r="C485" s="10" t="str">
        <f aca="true">INDIRECT("Liste!H"&amp;E485)</f>
        <v>GRANDE RUE</v>
      </c>
      <c r="D485" s="10" t="str">
        <f aca="true">INDIRECT("Liste!G"&amp;E485)</f>
        <v>  9</v>
      </c>
      <c r="E485" s="8" t="n">
        <f aca="false">VALUE(REPLACE(_xlfn.FORMULATEXT(B485),1,8,""))</f>
        <v>443</v>
      </c>
      <c r="F485" s="12" t="str">
        <f aca="false">IF(SMALL($A$2:$A$4160,ROW()-1)&lt;&gt;SMALL($A$2:$A$4160,ROW()-2),VLOOKUP(SMALL($A$2:$A$4160,ROW()-1),$A$2:$D$4160,1,0),"")</f>
        <v/>
      </c>
      <c r="G485" s="12"/>
      <c r="H485" s="12"/>
      <c r="I485" s="12"/>
      <c r="J485" s="12"/>
      <c r="K485" s="12"/>
      <c r="L485" s="12"/>
      <c r="M485" s="11"/>
      <c r="N485" s="11"/>
    </row>
    <row r="486" customFormat="false" ht="12.8" hidden="false" customHeight="false" outlineLevel="0" collapsed="false">
      <c r="A486" s="8" t="n">
        <f aca="false">VALUE(Liste!K444)</f>
        <v>25490</v>
      </c>
      <c r="B486" s="8" t="str">
        <f aca="false">Liste!L444</f>
        <v>DAMPIERRE LES BOIS</v>
      </c>
      <c r="C486" s="10" t="str">
        <f aca="true">INDIRECT("Liste!H"&amp;E486)</f>
        <v>GRANDE RUE</v>
      </c>
      <c r="D486" s="10" t="str">
        <f aca="true">INDIRECT("Liste!G"&amp;E486)</f>
        <v>  9</v>
      </c>
      <c r="E486" s="8" t="n">
        <f aca="false">VALUE(REPLACE(_xlfn.FORMULATEXT(B486),1,8,""))</f>
        <v>444</v>
      </c>
      <c r="F486" s="12" t="str">
        <f aca="false">IF(SMALL($A$2:$A$4160,ROW()-1)&lt;&gt;SMALL($A$2:$A$4160,ROW()-2),VLOOKUP(SMALL($A$2:$A$4160,ROW()-1),$A$2:$D$4160,1,0),"")</f>
        <v/>
      </c>
      <c r="G486" s="12"/>
      <c r="H486" s="12"/>
      <c r="I486" s="12"/>
      <c r="J486" s="12"/>
      <c r="K486" s="12"/>
      <c r="L486" s="12"/>
      <c r="M486" s="11"/>
      <c r="N486" s="11"/>
    </row>
    <row r="487" customFormat="false" ht="12.8" hidden="false" customHeight="false" outlineLevel="0" collapsed="false">
      <c r="A487" s="8" t="n">
        <f aca="false">VALUE(Liste!K446)</f>
        <v>25490</v>
      </c>
      <c r="B487" s="8" t="str">
        <f aca="false">Liste!L446</f>
        <v>DAMPIERRE LES BOIS</v>
      </c>
      <c r="C487" s="10" t="str">
        <f aca="true">INDIRECT("Liste!H"&amp;E487)</f>
        <v>GRANDE RUE</v>
      </c>
      <c r="D487" s="10" t="str">
        <f aca="true">INDIRECT("Liste!G"&amp;E487)</f>
        <v> 32</v>
      </c>
      <c r="E487" s="8" t="n">
        <f aca="false">VALUE(REPLACE(_xlfn.FORMULATEXT(B487),1,8,""))</f>
        <v>446</v>
      </c>
      <c r="F487" s="12" t="str">
        <f aca="false">IF(SMALL($A$2:$A$4160,ROW()-1)&lt;&gt;SMALL($A$2:$A$4160,ROW()-2),VLOOKUP(SMALL($A$2:$A$4160,ROW()-1),$A$2:$D$4160,1,0),"")</f>
        <v/>
      </c>
      <c r="G487" s="12"/>
      <c r="H487" s="12"/>
      <c r="I487" s="12"/>
      <c r="J487" s="12"/>
      <c r="K487" s="12"/>
      <c r="L487" s="12"/>
      <c r="M487" s="11"/>
      <c r="N487" s="11"/>
    </row>
    <row r="488" customFormat="false" ht="12.8" hidden="false" customHeight="false" outlineLevel="0" collapsed="false">
      <c r="A488" s="8" t="n">
        <f aca="false">VALUE(Liste!K445)</f>
        <v>25490</v>
      </c>
      <c r="B488" s="8" t="str">
        <f aca="false">Liste!L445</f>
        <v>DAMPIERRE LES BOIS</v>
      </c>
      <c r="C488" s="10" t="str">
        <f aca="true">INDIRECT("Liste!H"&amp;E488)</f>
        <v>GRANDE RUE</v>
      </c>
      <c r="D488" s="10" t="str">
        <f aca="true">INDIRECT("Liste!G"&amp;E488)</f>
        <v> 45</v>
      </c>
      <c r="E488" s="8" t="n">
        <f aca="false">VALUE(REPLACE(_xlfn.FORMULATEXT(B488),1,8,""))</f>
        <v>445</v>
      </c>
      <c r="F488" s="12" t="str">
        <f aca="false">IF(SMALL($A$2:$A$4160,ROW()-1)&lt;&gt;SMALL($A$2:$A$4160,ROW()-2),VLOOKUP(SMALL($A$2:$A$4160,ROW()-1),$A$2:$D$4160,1,0),"")</f>
        <v/>
      </c>
      <c r="G488" s="12"/>
      <c r="H488" s="12"/>
      <c r="I488" s="12"/>
      <c r="J488" s="12"/>
      <c r="K488" s="12"/>
      <c r="L488" s="12"/>
      <c r="M488" s="11"/>
      <c r="N488" s="11"/>
    </row>
    <row r="489" customFormat="false" ht="12.8" hidden="false" customHeight="false" outlineLevel="0" collapsed="false">
      <c r="A489" s="8" t="n">
        <f aca="false">VALUE(Liste!K1769)</f>
        <v>25490</v>
      </c>
      <c r="B489" s="8" t="str">
        <f aca="false">Liste!L1769</f>
        <v>DAMPIERRE LES BOIS</v>
      </c>
      <c r="C489" s="10" t="str">
        <f aca="true">INDIRECT("Liste!H"&amp;E489)</f>
        <v>RUE DE LA PLACE</v>
      </c>
      <c r="D489" s="10" t="n">
        <f aca="true">INDIRECT("Liste!G"&amp;E489)</f>
        <v>0</v>
      </c>
      <c r="E489" s="8" t="n">
        <f aca="false">VALUE(REPLACE(_xlfn.FORMULATEXT(B489),1,8,""))</f>
        <v>1769</v>
      </c>
      <c r="F489" s="12" t="str">
        <f aca="false">IF(SMALL($A$2:$A$4160,ROW()-1)&lt;&gt;SMALL($A$2:$A$4160,ROW()-2),VLOOKUP(SMALL($A$2:$A$4160,ROW()-1),$A$2:$D$4160,1,0),"")</f>
        <v/>
      </c>
      <c r="G489" s="12"/>
      <c r="H489" s="12"/>
      <c r="I489" s="12"/>
      <c r="J489" s="12"/>
      <c r="K489" s="12"/>
      <c r="L489" s="12"/>
      <c r="M489" s="11"/>
      <c r="N489" s="11"/>
    </row>
    <row r="490" customFormat="false" ht="12.8" hidden="false" customHeight="false" outlineLevel="0" collapsed="false">
      <c r="A490" s="8" t="n">
        <f aca="false">VALUE(Liste!K1770)</f>
        <v>25490</v>
      </c>
      <c r="B490" s="8" t="str">
        <f aca="false">Liste!L1770</f>
        <v>DAMPIERRE LES BOIS</v>
      </c>
      <c r="C490" s="10" t="str">
        <f aca="true">INDIRECT("Liste!H"&amp;E490)</f>
        <v>RUE DE LA PLACE</v>
      </c>
      <c r="D490" s="10" t="str">
        <f aca="true">INDIRECT("Liste!G"&amp;E490)</f>
        <v>  7</v>
      </c>
      <c r="E490" s="8" t="n">
        <f aca="false">VALUE(REPLACE(_xlfn.FORMULATEXT(B490),1,8,""))</f>
        <v>1770</v>
      </c>
      <c r="F490" s="12" t="str">
        <f aca="false">IF(SMALL($A$2:$A$4160,ROW()-1)&lt;&gt;SMALL($A$2:$A$4160,ROW()-2),VLOOKUP(SMALL($A$2:$A$4160,ROW()-1),$A$2:$D$4160,1,0),"")</f>
        <v/>
      </c>
      <c r="G490" s="12"/>
      <c r="H490" s="12"/>
      <c r="I490" s="12"/>
      <c r="J490" s="12"/>
      <c r="K490" s="12"/>
      <c r="L490" s="12"/>
      <c r="M490" s="11"/>
      <c r="N490" s="11"/>
    </row>
    <row r="491" customFormat="false" ht="12.8" hidden="false" customHeight="false" outlineLevel="0" collapsed="false">
      <c r="A491" s="8" t="n">
        <f aca="false">VALUE(Liste!K1801)</f>
        <v>25490</v>
      </c>
      <c r="B491" s="8" t="str">
        <f aca="false">Liste!L1801</f>
        <v>DAMPIERRE LES BOIS</v>
      </c>
      <c r="C491" s="10" t="str">
        <f aca="true">INDIRECT("Liste!H"&amp;E491)</f>
        <v>RUE DE LA ROUGEOLE</v>
      </c>
      <c r="D491" s="10" t="str">
        <f aca="true">INDIRECT("Liste!G"&amp;E491)</f>
        <v>  7</v>
      </c>
      <c r="E491" s="8" t="n">
        <f aca="false">VALUE(REPLACE(_xlfn.FORMULATEXT(B491),1,8,""))</f>
        <v>1801</v>
      </c>
      <c r="F491" s="12" t="str">
        <f aca="false">IF(SMALL($A$2:$A$4160,ROW()-1)&lt;&gt;SMALL($A$2:$A$4160,ROW()-2),VLOOKUP(SMALL($A$2:$A$4160,ROW()-1),$A$2:$D$4160,1,0),"")</f>
        <v/>
      </c>
      <c r="G491" s="12"/>
      <c r="H491" s="12"/>
      <c r="I491" s="12"/>
      <c r="J491" s="12"/>
      <c r="K491" s="12"/>
      <c r="L491" s="12"/>
      <c r="M491" s="11"/>
      <c r="N491" s="11"/>
    </row>
    <row r="492" customFormat="false" ht="12.8" hidden="false" customHeight="false" outlineLevel="0" collapsed="false">
      <c r="A492" s="8" t="n">
        <f aca="false">VALUE(Liste!K1802)</f>
        <v>25490</v>
      </c>
      <c r="B492" s="8" t="str">
        <f aca="false">Liste!L1802</f>
        <v>DAMPIERRE LES BOIS</v>
      </c>
      <c r="C492" s="10" t="str">
        <f aca="true">INDIRECT("Liste!H"&amp;E492)</f>
        <v>RUE DE LA ROUGEOLE</v>
      </c>
      <c r="D492" s="10" t="str">
        <f aca="true">INDIRECT("Liste!G"&amp;E492)</f>
        <v>  7</v>
      </c>
      <c r="E492" s="8" t="n">
        <f aca="false">VALUE(REPLACE(_xlfn.FORMULATEXT(B492),1,8,""))</f>
        <v>1802</v>
      </c>
      <c r="F492" s="12" t="str">
        <f aca="false">IF(SMALL($A$2:$A$4160,ROW()-1)&lt;&gt;SMALL($A$2:$A$4160,ROW()-2),VLOOKUP(SMALL($A$2:$A$4160,ROW()-1),$A$2:$D$4160,1,0),"")</f>
        <v/>
      </c>
      <c r="G492" s="12"/>
      <c r="H492" s="12"/>
      <c r="I492" s="12"/>
      <c r="J492" s="12"/>
      <c r="K492" s="12"/>
      <c r="L492" s="12"/>
      <c r="M492" s="11"/>
      <c r="N492" s="11"/>
    </row>
    <row r="493" customFormat="false" ht="12.8" hidden="false" customHeight="false" outlineLevel="0" collapsed="false">
      <c r="A493" s="8" t="n">
        <f aca="false">VALUE(Liste!K2581)</f>
        <v>25490</v>
      </c>
      <c r="B493" s="8" t="str">
        <f aca="false">Liste!L2581</f>
        <v>DAMPIERRE LES BOIS</v>
      </c>
      <c r="C493" s="10" t="str">
        <f aca="true">INDIRECT("Liste!H"&amp;E493)</f>
        <v>RUE DES ROCHERS</v>
      </c>
      <c r="D493" s="10" t="str">
        <f aca="true">INDIRECT("Liste!G"&amp;E493)</f>
        <v>11 B</v>
      </c>
      <c r="E493" s="8" t="n">
        <f aca="false">VALUE(REPLACE(_xlfn.FORMULATEXT(B493),1,8,""))</f>
        <v>2581</v>
      </c>
      <c r="F493" s="12" t="str">
        <f aca="false">IF(SMALL($A$2:$A$4160,ROW()-1)&lt;&gt;SMALL($A$2:$A$4160,ROW()-2),VLOOKUP(SMALL($A$2:$A$4160,ROW()-1),$A$2:$D$4160,1,0),"")</f>
        <v/>
      </c>
      <c r="G493" s="12"/>
      <c r="H493" s="12"/>
      <c r="I493" s="12"/>
      <c r="J493" s="12"/>
      <c r="K493" s="12"/>
      <c r="L493" s="12"/>
      <c r="M493" s="11"/>
      <c r="N493" s="11"/>
    </row>
    <row r="494" customFormat="false" ht="12.8" hidden="false" customHeight="false" outlineLevel="0" collapsed="false">
      <c r="A494" s="8" t="n">
        <f aca="false">VALUE(Liste!K2582)</f>
        <v>25490</v>
      </c>
      <c r="B494" s="8" t="str">
        <f aca="false">Liste!L2582</f>
        <v>DAMPIERRE LES BOIS</v>
      </c>
      <c r="C494" s="10" t="str">
        <f aca="true">INDIRECT("Liste!H"&amp;E494)</f>
        <v>RUE DES ROCHERS</v>
      </c>
      <c r="D494" s="10" t="str">
        <f aca="true">INDIRECT("Liste!G"&amp;E494)</f>
        <v>11 B</v>
      </c>
      <c r="E494" s="8" t="n">
        <f aca="false">VALUE(REPLACE(_xlfn.FORMULATEXT(B494),1,8,""))</f>
        <v>2582</v>
      </c>
      <c r="F494" s="12" t="str">
        <f aca="false">IF(SMALL($A$2:$A$4160,ROW()-1)&lt;&gt;SMALL($A$2:$A$4160,ROW()-2),VLOOKUP(SMALL($A$2:$A$4160,ROW()-1),$A$2:$D$4160,1,0),"")</f>
        <v/>
      </c>
      <c r="G494" s="12"/>
      <c r="H494" s="12"/>
      <c r="I494" s="12"/>
      <c r="J494" s="12"/>
      <c r="K494" s="12"/>
      <c r="L494" s="12"/>
      <c r="M494" s="11"/>
      <c r="N494" s="11"/>
    </row>
    <row r="495" customFormat="false" ht="12.8" hidden="false" customHeight="false" outlineLevel="0" collapsed="false">
      <c r="A495" s="8" t="n">
        <f aca="false">VALUE(Liste!K490)</f>
        <v>25490</v>
      </c>
      <c r="B495" s="8" t="str">
        <f aca="false">Liste!L490</f>
        <v>FESCHES LE CHATEL</v>
      </c>
      <c r="C495" s="10" t="str">
        <f aca="true">INDIRECT("Liste!H"&amp;E495)</f>
        <v>IMPASSE LUCIEN MULLER</v>
      </c>
      <c r="D495" s="10" t="str">
        <f aca="true">INDIRECT("Liste!G"&amp;E495)</f>
        <v> 5 B</v>
      </c>
      <c r="E495" s="8" t="n">
        <f aca="false">VALUE(REPLACE(_xlfn.FORMULATEXT(B495),1,8,""))</f>
        <v>490</v>
      </c>
      <c r="F495" s="12" t="str">
        <f aca="false">IF(SMALL($A$2:$A$4160,ROW()-1)&lt;&gt;SMALL($A$2:$A$4160,ROW()-2),VLOOKUP(SMALL($A$2:$A$4160,ROW()-1),$A$2:$D$4160,1,0),"")</f>
        <v/>
      </c>
      <c r="G495" s="12"/>
      <c r="H495" s="12"/>
      <c r="I495" s="12"/>
      <c r="J495" s="12"/>
      <c r="K495" s="12"/>
      <c r="L495" s="12"/>
      <c r="M495" s="11"/>
      <c r="N495" s="11"/>
    </row>
    <row r="496" customFormat="false" ht="12.8" hidden="false" customHeight="false" outlineLevel="0" collapsed="false">
      <c r="A496" s="8" t="n">
        <f aca="false">VALUE(Liste!K491)</f>
        <v>25490</v>
      </c>
      <c r="B496" s="8" t="str">
        <f aca="false">Liste!L491</f>
        <v>FESCHES LE CHATEL</v>
      </c>
      <c r="C496" s="10" t="str">
        <f aca="true">INDIRECT("Liste!H"&amp;E496)</f>
        <v>IMPASSE LUCIEN MULLER</v>
      </c>
      <c r="D496" s="10" t="str">
        <f aca="true">INDIRECT("Liste!G"&amp;E496)</f>
        <v> 5 B</v>
      </c>
      <c r="E496" s="8" t="n">
        <f aca="false">VALUE(REPLACE(_xlfn.FORMULATEXT(B496),1,8,""))</f>
        <v>491</v>
      </c>
      <c r="F496" s="12" t="str">
        <f aca="false">IF(SMALL($A$2:$A$4160,ROW()-1)&lt;&gt;SMALL($A$2:$A$4160,ROW()-2),VLOOKUP(SMALL($A$2:$A$4160,ROW()-1),$A$2:$D$4160,1,0),"")</f>
        <v/>
      </c>
      <c r="G496" s="12"/>
      <c r="H496" s="12"/>
      <c r="I496" s="12"/>
      <c r="J496" s="12"/>
      <c r="K496" s="12"/>
      <c r="L496" s="12"/>
      <c r="M496" s="11"/>
      <c r="N496" s="11"/>
    </row>
    <row r="497" customFormat="false" ht="12.8" hidden="false" customHeight="false" outlineLevel="0" collapsed="false">
      <c r="A497" s="8" t="n">
        <f aca="false">VALUE(Liste!K492)</f>
        <v>25490</v>
      </c>
      <c r="B497" s="8" t="str">
        <f aca="false">Liste!L492</f>
        <v>FESCHES LE CHATEL</v>
      </c>
      <c r="C497" s="10" t="str">
        <f aca="true">INDIRECT("Liste!H"&amp;E497)</f>
        <v>IMPASSE PIERRE FRITE</v>
      </c>
      <c r="D497" s="10" t="str">
        <f aca="true">INDIRECT("Liste!G"&amp;E497)</f>
        <v>  3</v>
      </c>
      <c r="E497" s="8" t="n">
        <f aca="false">VALUE(REPLACE(_xlfn.FORMULATEXT(B497),1,8,""))</f>
        <v>492</v>
      </c>
      <c r="F497" s="12" t="str">
        <f aca="false">IF(SMALL($A$2:$A$4160,ROW()-1)&lt;&gt;SMALL($A$2:$A$4160,ROW()-2),VLOOKUP(SMALL($A$2:$A$4160,ROW()-1),$A$2:$D$4160,1,0),"")</f>
        <v/>
      </c>
      <c r="G497" s="12"/>
      <c r="H497" s="12"/>
      <c r="I497" s="12"/>
      <c r="J497" s="12"/>
      <c r="K497" s="12"/>
      <c r="L497" s="12"/>
      <c r="M497" s="11"/>
      <c r="N497" s="11"/>
    </row>
    <row r="498" customFormat="false" ht="12.8" hidden="false" customHeight="false" outlineLevel="0" collapsed="false">
      <c r="A498" s="8" t="n">
        <f aca="false">VALUE(Liste!K667)</f>
        <v>25490</v>
      </c>
      <c r="B498" s="8" t="str">
        <f aca="false">Liste!L667</f>
        <v>FESCHES LE CHATEL</v>
      </c>
      <c r="C498" s="10" t="str">
        <f aca="true">INDIRECT("Liste!H"&amp;E498)</f>
        <v>ROUTE DE DAMPIERRE</v>
      </c>
      <c r="D498" s="10" t="str">
        <f aca="true">INDIRECT("Liste!G"&amp;E498)</f>
        <v>  3</v>
      </c>
      <c r="E498" s="8" t="n">
        <f aca="false">VALUE(REPLACE(_xlfn.FORMULATEXT(B498),1,8,""))</f>
        <v>667</v>
      </c>
      <c r="F498" s="12" t="str">
        <f aca="false">IF(SMALL($A$2:$A$4160,ROW()-1)&lt;&gt;SMALL($A$2:$A$4160,ROW()-2),VLOOKUP(SMALL($A$2:$A$4160,ROW()-1),$A$2:$D$4160,1,0),"")</f>
        <v/>
      </c>
      <c r="G498" s="12"/>
      <c r="H498" s="12"/>
      <c r="I498" s="12"/>
      <c r="J498" s="12"/>
      <c r="K498" s="12"/>
      <c r="L498" s="12"/>
      <c r="M498" s="11"/>
      <c r="N498" s="11"/>
    </row>
    <row r="499" customFormat="false" ht="12.8" hidden="false" customHeight="false" outlineLevel="0" collapsed="false">
      <c r="A499" s="8" t="n">
        <f aca="false">VALUE(Liste!K685)</f>
        <v>25490</v>
      </c>
      <c r="B499" s="8" t="str">
        <f aca="false">Liste!L685</f>
        <v>FESCHES LE CHATEL</v>
      </c>
      <c r="C499" s="10" t="str">
        <f aca="true">INDIRECT("Liste!H"&amp;E499)</f>
        <v>ROUTE DE MEZIRE</v>
      </c>
      <c r="D499" s="10" t="str">
        <f aca="true">INDIRECT("Liste!G"&amp;E499)</f>
        <v> 14</v>
      </c>
      <c r="E499" s="8" t="n">
        <f aca="false">VALUE(REPLACE(_xlfn.FORMULATEXT(B499),1,8,""))</f>
        <v>685</v>
      </c>
      <c r="F499" s="12" t="str">
        <f aca="false">IF(SMALL($A$2:$A$4160,ROW()-1)&lt;&gt;SMALL($A$2:$A$4160,ROW()-2),VLOOKUP(SMALL($A$2:$A$4160,ROW()-1),$A$2:$D$4160,1,0),"")</f>
        <v/>
      </c>
      <c r="G499" s="12"/>
      <c r="H499" s="12"/>
      <c r="I499" s="12"/>
      <c r="J499" s="12"/>
      <c r="K499" s="12"/>
      <c r="L499" s="12"/>
      <c r="M499" s="11"/>
      <c r="N499" s="11"/>
    </row>
    <row r="500" customFormat="false" ht="12.8" hidden="false" customHeight="false" outlineLevel="0" collapsed="false">
      <c r="A500" s="8" t="n">
        <f aca="false">VALUE(Liste!K999)</f>
        <v>25490</v>
      </c>
      <c r="B500" s="8" t="str">
        <f aca="false">Liste!L999</f>
        <v>FESCHES LE CHATEL</v>
      </c>
      <c r="C500" s="10" t="str">
        <f aca="true">INDIRECT("Liste!H"&amp;E500)</f>
        <v>RUE DE BELFORT</v>
      </c>
      <c r="D500" s="10" t="str">
        <f aca="true">INDIRECT("Liste!G"&amp;E500)</f>
        <v>  2</v>
      </c>
      <c r="E500" s="8" t="n">
        <f aca="false">VALUE(REPLACE(_xlfn.FORMULATEXT(B500),1,8,""))</f>
        <v>999</v>
      </c>
      <c r="F500" s="12" t="str">
        <f aca="false">IF(SMALL($A$2:$A$4160,ROW()-1)&lt;&gt;SMALL($A$2:$A$4160,ROW()-2),VLOOKUP(SMALL($A$2:$A$4160,ROW()-1),$A$2:$D$4160,1,0),"")</f>
        <v/>
      </c>
      <c r="G500" s="12"/>
      <c r="H500" s="12"/>
      <c r="I500" s="12"/>
      <c r="J500" s="12"/>
      <c r="K500" s="12"/>
      <c r="L500" s="12"/>
      <c r="M500" s="11"/>
      <c r="N500" s="11"/>
    </row>
    <row r="501" customFormat="false" ht="12.8" hidden="false" customHeight="false" outlineLevel="0" collapsed="false">
      <c r="A501" s="8" t="n">
        <f aca="false">VALUE(Liste!K1556)</f>
        <v>25490</v>
      </c>
      <c r="B501" s="8" t="str">
        <f aca="false">Liste!L1556</f>
        <v>FESCHES LE CHATEL</v>
      </c>
      <c r="C501" s="10" t="str">
        <f aca="true">INDIRECT("Liste!H"&amp;E501)</f>
        <v>RUE DE LA FORET</v>
      </c>
      <c r="D501" s="10" t="str">
        <f aca="true">INDIRECT("Liste!G"&amp;E501)</f>
        <v>  3</v>
      </c>
      <c r="E501" s="8" t="n">
        <f aca="false">VALUE(REPLACE(_xlfn.FORMULATEXT(B501),1,8,""))</f>
        <v>1556</v>
      </c>
      <c r="F501" s="12" t="str">
        <f aca="false">IF(SMALL($A$2:$A$4160,ROW()-1)&lt;&gt;SMALL($A$2:$A$4160,ROW()-2),VLOOKUP(SMALL($A$2:$A$4160,ROW()-1),$A$2:$D$4160,1,0),"")</f>
        <v/>
      </c>
      <c r="G501" s="12"/>
      <c r="H501" s="12"/>
      <c r="I501" s="12"/>
      <c r="J501" s="12"/>
      <c r="K501" s="12"/>
      <c r="L501" s="12"/>
      <c r="M501" s="11"/>
      <c r="N501" s="11"/>
    </row>
    <row r="502" customFormat="false" ht="12.8" hidden="false" customHeight="false" outlineLevel="0" collapsed="false">
      <c r="A502" s="8" t="n">
        <f aca="false">VALUE(Liste!K1557)</f>
        <v>25490</v>
      </c>
      <c r="B502" s="8" t="str">
        <f aca="false">Liste!L1557</f>
        <v>FESCHES LE CHATEL</v>
      </c>
      <c r="C502" s="10" t="str">
        <f aca="true">INDIRECT("Liste!H"&amp;E502)</f>
        <v>RUE DE LA FORET</v>
      </c>
      <c r="D502" s="10" t="str">
        <f aca="true">INDIRECT("Liste!G"&amp;E502)</f>
        <v>  3</v>
      </c>
      <c r="E502" s="8" t="n">
        <f aca="false">VALUE(REPLACE(_xlfn.FORMULATEXT(B502),1,8,""))</f>
        <v>1557</v>
      </c>
      <c r="F502" s="12" t="str">
        <f aca="false">IF(SMALL($A$2:$A$4160,ROW()-1)&lt;&gt;SMALL($A$2:$A$4160,ROW()-2),VLOOKUP(SMALL($A$2:$A$4160,ROW()-1),$A$2:$D$4160,1,0),"")</f>
        <v/>
      </c>
      <c r="G502" s="12"/>
      <c r="H502" s="12"/>
      <c r="I502" s="12"/>
      <c r="J502" s="12"/>
      <c r="K502" s="12"/>
      <c r="L502" s="12"/>
      <c r="M502" s="11"/>
      <c r="N502" s="11"/>
    </row>
    <row r="503" customFormat="false" ht="12.8" hidden="false" customHeight="false" outlineLevel="0" collapsed="false">
      <c r="A503" s="8" t="n">
        <f aca="false">VALUE(Liste!K1651)</f>
        <v>25490</v>
      </c>
      <c r="B503" s="8" t="str">
        <f aca="false">Liste!L1651</f>
        <v>FESCHES LE CHATEL</v>
      </c>
      <c r="C503" s="10" t="str">
        <f aca="true">INDIRECT("Liste!H"&amp;E503)</f>
        <v>RUE DE LA GARE</v>
      </c>
      <c r="D503" s="10" t="str">
        <f aca="true">INDIRECT("Liste!G"&amp;E503)</f>
        <v>  6</v>
      </c>
      <c r="E503" s="8" t="n">
        <f aca="false">VALUE(REPLACE(_xlfn.FORMULATEXT(B503),1,8,""))</f>
        <v>1651</v>
      </c>
      <c r="F503" s="12" t="str">
        <f aca="false">IF(SMALL($A$2:$A$4160,ROW()-1)&lt;&gt;SMALL($A$2:$A$4160,ROW()-2),VLOOKUP(SMALL($A$2:$A$4160,ROW()-1),$A$2:$D$4160,1,0),"")</f>
        <v/>
      </c>
      <c r="G503" s="12"/>
      <c r="H503" s="12"/>
      <c r="I503" s="12"/>
      <c r="J503" s="12"/>
      <c r="K503" s="12"/>
      <c r="L503" s="12"/>
      <c r="M503" s="11"/>
      <c r="N503" s="11"/>
    </row>
    <row r="504" customFormat="false" ht="12.8" hidden="false" customHeight="false" outlineLevel="0" collapsed="false">
      <c r="A504" s="8" t="n">
        <f aca="false">VALUE(Liste!K2168)</f>
        <v>25490</v>
      </c>
      <c r="B504" s="8" t="str">
        <f aca="false">Liste!L2168</f>
        <v>FESCHES LE CHATEL</v>
      </c>
      <c r="C504" s="10" t="str">
        <f aca="true">INDIRECT("Liste!H"&amp;E504)</f>
        <v>RUE DE VERDUN</v>
      </c>
      <c r="D504" s="10" t="str">
        <f aca="true">INDIRECT("Liste!G"&amp;E504)</f>
        <v> 11</v>
      </c>
      <c r="E504" s="8" t="n">
        <f aca="false">VALUE(REPLACE(_xlfn.FORMULATEXT(B504),1,8,""))</f>
        <v>2168</v>
      </c>
      <c r="F504" s="12" t="str">
        <f aca="false">IF(SMALL($A$2:$A$4160,ROW()-1)&lt;&gt;SMALL($A$2:$A$4160,ROW()-2),VLOOKUP(SMALL($A$2:$A$4160,ROW()-1),$A$2:$D$4160,1,0),"")</f>
        <v/>
      </c>
      <c r="G504" s="12"/>
      <c r="H504" s="12"/>
      <c r="I504" s="12"/>
      <c r="J504" s="12"/>
      <c r="K504" s="12"/>
      <c r="L504" s="12"/>
      <c r="M504" s="11"/>
      <c r="N504" s="11"/>
    </row>
    <row r="505" customFormat="false" ht="12.8" hidden="false" customHeight="false" outlineLevel="0" collapsed="false">
      <c r="A505" s="8" t="n">
        <f aca="false">VALUE(Liste!K2169)</f>
        <v>25490</v>
      </c>
      <c r="B505" s="8" t="str">
        <f aca="false">Liste!L2169</f>
        <v>FESCHES LE CHATEL</v>
      </c>
      <c r="C505" s="10" t="str">
        <f aca="true">INDIRECT("Liste!H"&amp;E505)</f>
        <v>RUE DE VERDUN</v>
      </c>
      <c r="D505" s="10" t="str">
        <f aca="true">INDIRECT("Liste!G"&amp;E505)</f>
        <v> 11</v>
      </c>
      <c r="E505" s="8" t="n">
        <f aca="false">VALUE(REPLACE(_xlfn.FORMULATEXT(B505),1,8,""))</f>
        <v>2169</v>
      </c>
      <c r="F505" s="12" t="str">
        <f aca="false">IF(SMALL($A$2:$A$4160,ROW()-1)&lt;&gt;SMALL($A$2:$A$4160,ROW()-2),VLOOKUP(SMALL($A$2:$A$4160,ROW()-1),$A$2:$D$4160,1,0),"")</f>
        <v/>
      </c>
      <c r="G505" s="12"/>
      <c r="H505" s="12"/>
      <c r="I505" s="12"/>
      <c r="J505" s="12"/>
      <c r="K505" s="12"/>
      <c r="L505" s="12"/>
      <c r="M505" s="11"/>
      <c r="N505" s="11"/>
    </row>
    <row r="506" customFormat="false" ht="12.8" hidden="false" customHeight="false" outlineLevel="0" collapsed="false">
      <c r="A506" s="8" t="n">
        <f aca="false">VALUE(Liste!K2170)</f>
        <v>25490</v>
      </c>
      <c r="B506" s="8" t="str">
        <f aca="false">Liste!L2170</f>
        <v>FESCHES LE CHATEL</v>
      </c>
      <c r="C506" s="10" t="str">
        <f aca="true">INDIRECT("Liste!H"&amp;E506)</f>
        <v>RUE DE VERDUN</v>
      </c>
      <c r="D506" s="10" t="str">
        <f aca="true">INDIRECT("Liste!G"&amp;E506)</f>
        <v> 11</v>
      </c>
      <c r="E506" s="8" t="n">
        <f aca="false">VALUE(REPLACE(_xlfn.FORMULATEXT(B506),1,8,""))</f>
        <v>2170</v>
      </c>
      <c r="F506" s="12" t="str">
        <f aca="false">IF(SMALL($A$2:$A$4160,ROW()-1)&lt;&gt;SMALL($A$2:$A$4160,ROW()-2),VLOOKUP(SMALL($A$2:$A$4160,ROW()-1),$A$2:$D$4160,1,0),"")</f>
        <v/>
      </c>
      <c r="G506" s="12"/>
      <c r="H506" s="12"/>
      <c r="I506" s="12"/>
      <c r="J506" s="12"/>
      <c r="K506" s="12"/>
      <c r="L506" s="12"/>
      <c r="M506" s="11"/>
      <c r="N506" s="11"/>
    </row>
    <row r="507" customFormat="false" ht="12.8" hidden="false" customHeight="false" outlineLevel="0" collapsed="false">
      <c r="A507" s="8" t="n">
        <f aca="false">VALUE(Liste!K2167)</f>
        <v>25490</v>
      </c>
      <c r="B507" s="8" t="str">
        <f aca="false">Liste!L2167</f>
        <v>FESCHES LE CHATEL</v>
      </c>
      <c r="C507" s="10" t="str">
        <f aca="true">INDIRECT("Liste!H"&amp;E507)</f>
        <v>RUE DE VERDUN</v>
      </c>
      <c r="D507" s="10" t="str">
        <f aca="true">INDIRECT("Liste!G"&amp;E507)</f>
        <v> 18</v>
      </c>
      <c r="E507" s="8" t="n">
        <f aca="false">VALUE(REPLACE(_xlfn.FORMULATEXT(B507),1,8,""))</f>
        <v>2167</v>
      </c>
      <c r="F507" s="12" t="str">
        <f aca="false">IF(SMALL($A$2:$A$4160,ROW()-1)&lt;&gt;SMALL($A$2:$A$4160,ROW()-2),VLOOKUP(SMALL($A$2:$A$4160,ROW()-1),$A$2:$D$4160,1,0),"")</f>
        <v/>
      </c>
      <c r="G507" s="12"/>
      <c r="H507" s="12"/>
      <c r="I507" s="12"/>
      <c r="J507" s="12"/>
      <c r="K507" s="12"/>
      <c r="L507" s="12"/>
      <c r="M507" s="11"/>
      <c r="N507" s="11"/>
    </row>
    <row r="508" customFormat="false" ht="12.8" hidden="false" customHeight="false" outlineLevel="0" collapsed="false">
      <c r="A508" s="8" t="n">
        <f aca="false">VALUE(Liste!K2514)</f>
        <v>25490</v>
      </c>
      <c r="B508" s="8" t="str">
        <f aca="false">Liste!L2514</f>
        <v>FESCHES LE CHATEL</v>
      </c>
      <c r="C508" s="10" t="str">
        <f aca="true">INDIRECT("Liste!H"&amp;E508)</f>
        <v>RUE DES OICHES</v>
      </c>
      <c r="D508" s="10" t="str">
        <f aca="true">INDIRECT("Liste!G"&amp;E508)</f>
        <v>  5</v>
      </c>
      <c r="E508" s="8" t="n">
        <f aca="false">VALUE(REPLACE(_xlfn.FORMULATEXT(B508),1,8,""))</f>
        <v>2514</v>
      </c>
      <c r="F508" s="12" t="str">
        <f aca="false">IF(SMALL($A$2:$A$4160,ROW()-1)&lt;&gt;SMALL($A$2:$A$4160,ROW()-2),VLOOKUP(SMALL($A$2:$A$4160,ROW()-1),$A$2:$D$4160,1,0),"")</f>
        <v/>
      </c>
      <c r="G508" s="12"/>
      <c r="H508" s="12"/>
      <c r="I508" s="12"/>
      <c r="J508" s="12"/>
      <c r="K508" s="12"/>
      <c r="L508" s="12"/>
      <c r="M508" s="11"/>
      <c r="N508" s="11"/>
    </row>
    <row r="509" customFormat="false" ht="12.8" hidden="false" customHeight="false" outlineLevel="0" collapsed="false">
      <c r="A509" s="8" t="n">
        <f aca="false">VALUE(Liste!K2721)</f>
        <v>25490</v>
      </c>
      <c r="B509" s="8" t="str">
        <f aca="false">Liste!L2721</f>
        <v>FESCHES LE CHATEL</v>
      </c>
      <c r="C509" s="10" t="str">
        <f aca="true">INDIRECT("Liste!H"&amp;E509)</f>
        <v>RUE DU 18 NOVEMBRE</v>
      </c>
      <c r="D509" s="10" t="n">
        <f aca="true">INDIRECT("Liste!G"&amp;E509)</f>
        <v>0</v>
      </c>
      <c r="E509" s="8" t="n">
        <f aca="false">VALUE(REPLACE(_xlfn.FORMULATEXT(B509),1,8,""))</f>
        <v>2721</v>
      </c>
      <c r="F509" s="12" t="str">
        <f aca="false">IF(SMALL($A$2:$A$4160,ROW()-1)&lt;&gt;SMALL($A$2:$A$4160,ROW()-2),VLOOKUP(SMALL($A$2:$A$4160,ROW()-1),$A$2:$D$4160,1,0),"")</f>
        <v/>
      </c>
      <c r="G509" s="12"/>
      <c r="H509" s="12"/>
      <c r="I509" s="12"/>
      <c r="J509" s="12"/>
      <c r="K509" s="12"/>
      <c r="L509" s="12"/>
      <c r="M509" s="11"/>
      <c r="N509" s="11"/>
    </row>
    <row r="510" customFormat="false" ht="12.8" hidden="false" customHeight="false" outlineLevel="0" collapsed="false">
      <c r="A510" s="8" t="n">
        <f aca="false">VALUE(Liste!K2722)</f>
        <v>25490</v>
      </c>
      <c r="B510" s="8" t="str">
        <f aca="false">Liste!L2722</f>
        <v>FESCHES LE CHATEL</v>
      </c>
      <c r="C510" s="10" t="str">
        <f aca="true">INDIRECT("Liste!H"&amp;E510)</f>
        <v>RUE DU 18 NOVEMBRE</v>
      </c>
      <c r="D510" s="10" t="str">
        <f aca="true">INDIRECT("Liste!G"&amp;E510)</f>
        <v>  9</v>
      </c>
      <c r="E510" s="8" t="n">
        <f aca="false">VALUE(REPLACE(_xlfn.FORMULATEXT(B510),1,8,""))</f>
        <v>2722</v>
      </c>
      <c r="F510" s="12" t="str">
        <f aca="false">IF(SMALL($A$2:$A$4160,ROW()-1)&lt;&gt;SMALL($A$2:$A$4160,ROW()-2),VLOOKUP(SMALL($A$2:$A$4160,ROW()-1),$A$2:$D$4160,1,0),"")</f>
        <v/>
      </c>
      <c r="G510" s="12"/>
      <c r="H510" s="12"/>
      <c r="I510" s="12"/>
      <c r="J510" s="12"/>
      <c r="K510" s="12"/>
      <c r="L510" s="12"/>
      <c r="M510" s="11"/>
      <c r="N510" s="11"/>
    </row>
    <row r="511" customFormat="false" ht="12.8" hidden="false" customHeight="false" outlineLevel="0" collapsed="false">
      <c r="A511" s="8" t="n">
        <f aca="false">VALUE(Liste!K2723)</f>
        <v>25490</v>
      </c>
      <c r="B511" s="8" t="str">
        <f aca="false">Liste!L2723</f>
        <v>FESCHES LE CHATEL</v>
      </c>
      <c r="C511" s="10" t="str">
        <f aca="true">INDIRECT("Liste!H"&amp;E511)</f>
        <v>RUE DU 18 NOVEMBRE</v>
      </c>
      <c r="D511" s="10" t="str">
        <f aca="true">INDIRECT("Liste!G"&amp;E511)</f>
        <v>  9</v>
      </c>
      <c r="E511" s="8" t="n">
        <f aca="false">VALUE(REPLACE(_xlfn.FORMULATEXT(B511),1,8,""))</f>
        <v>2723</v>
      </c>
      <c r="F511" s="12" t="str">
        <f aca="false">IF(SMALL($A$2:$A$4160,ROW()-1)&lt;&gt;SMALL($A$2:$A$4160,ROW()-2),VLOOKUP(SMALL($A$2:$A$4160,ROW()-1),$A$2:$D$4160,1,0),"")</f>
        <v/>
      </c>
      <c r="G511" s="12"/>
      <c r="H511" s="12"/>
      <c r="I511" s="12"/>
      <c r="J511" s="12"/>
      <c r="K511" s="12"/>
      <c r="L511" s="12"/>
      <c r="M511" s="11"/>
      <c r="N511" s="11"/>
    </row>
    <row r="512" customFormat="false" ht="12.8" hidden="false" customHeight="false" outlineLevel="0" collapsed="false">
      <c r="A512" s="8" t="n">
        <f aca="false">VALUE(Liste!K2724)</f>
        <v>25490</v>
      </c>
      <c r="B512" s="8" t="str">
        <f aca="false">Liste!L2724</f>
        <v>FESCHES LE CHATEL</v>
      </c>
      <c r="C512" s="10" t="str">
        <f aca="true">INDIRECT("Liste!H"&amp;E512)</f>
        <v>RUE DU 18 NOVEMBRE</v>
      </c>
      <c r="D512" s="10" t="str">
        <f aca="true">INDIRECT("Liste!G"&amp;E512)</f>
        <v>  9</v>
      </c>
      <c r="E512" s="8" t="n">
        <f aca="false">VALUE(REPLACE(_xlfn.FORMULATEXT(B512),1,8,""))</f>
        <v>2724</v>
      </c>
      <c r="F512" s="12" t="str">
        <f aca="false">IF(SMALL($A$2:$A$4160,ROW()-1)&lt;&gt;SMALL($A$2:$A$4160,ROW()-2),VLOOKUP(SMALL($A$2:$A$4160,ROW()-1),$A$2:$D$4160,1,0),"")</f>
        <v/>
      </c>
      <c r="G512" s="12"/>
      <c r="H512" s="12"/>
      <c r="I512" s="12"/>
      <c r="J512" s="12"/>
      <c r="K512" s="12"/>
      <c r="L512" s="12"/>
      <c r="M512" s="11"/>
      <c r="N512" s="11"/>
    </row>
    <row r="513" customFormat="false" ht="12.8" hidden="false" customHeight="false" outlineLevel="0" collapsed="false">
      <c r="A513" s="8" t="n">
        <f aca="false">VALUE(Liste!K2764)</f>
        <v>25490</v>
      </c>
      <c r="B513" s="8" t="str">
        <f aca="false">Liste!L2764</f>
        <v>FESCHES LE CHATEL</v>
      </c>
      <c r="C513" s="10" t="str">
        <f aca="true">INDIRECT("Liste!H"&amp;E513)</f>
        <v>RUE DU 8 MAI</v>
      </c>
      <c r="D513" s="10" t="str">
        <f aca="true">INDIRECT("Liste!G"&amp;E513)</f>
        <v> 2 A</v>
      </c>
      <c r="E513" s="8" t="n">
        <f aca="false">VALUE(REPLACE(_xlfn.FORMULATEXT(B513),1,8,""))</f>
        <v>2764</v>
      </c>
      <c r="F513" s="12" t="str">
        <f aca="false">IF(SMALL($A$2:$A$4160,ROW()-1)&lt;&gt;SMALL($A$2:$A$4160,ROW()-2),VLOOKUP(SMALL($A$2:$A$4160,ROW()-1),$A$2:$D$4160,1,0),"")</f>
        <v/>
      </c>
      <c r="G513" s="12"/>
      <c r="H513" s="12"/>
      <c r="I513" s="12"/>
      <c r="J513" s="12"/>
      <c r="K513" s="12"/>
      <c r="L513" s="12"/>
      <c r="M513" s="11"/>
      <c r="N513" s="11"/>
    </row>
    <row r="514" customFormat="false" ht="12.8" hidden="false" customHeight="false" outlineLevel="0" collapsed="false">
      <c r="A514" s="8" t="n">
        <f aca="false">VALUE(Liste!K2765)</f>
        <v>25490</v>
      </c>
      <c r="B514" s="8" t="str">
        <f aca="false">Liste!L2765</f>
        <v>FESCHES LE CHATEL</v>
      </c>
      <c r="C514" s="10" t="str">
        <f aca="true">INDIRECT("Liste!H"&amp;E514)</f>
        <v>RUE DU 8 MAI</v>
      </c>
      <c r="D514" s="10" t="str">
        <f aca="true">INDIRECT("Liste!G"&amp;E514)</f>
        <v> 2 A</v>
      </c>
      <c r="E514" s="8" t="n">
        <f aca="false">VALUE(REPLACE(_xlfn.FORMULATEXT(B514),1,8,""))</f>
        <v>2765</v>
      </c>
      <c r="F514" s="12" t="str">
        <f aca="false">IF(SMALL($A$2:$A$4160,ROW()-1)&lt;&gt;SMALL($A$2:$A$4160,ROW()-2),VLOOKUP(SMALL($A$2:$A$4160,ROW()-1),$A$2:$D$4160,1,0),"")</f>
        <v/>
      </c>
      <c r="G514" s="12"/>
      <c r="H514" s="12"/>
      <c r="I514" s="12"/>
      <c r="J514" s="12"/>
      <c r="K514" s="12"/>
      <c r="L514" s="12"/>
      <c r="M514" s="11"/>
      <c r="N514" s="11"/>
    </row>
    <row r="515" customFormat="false" ht="12.8" hidden="false" customHeight="false" outlineLevel="0" collapsed="false">
      <c r="A515" s="8" t="n">
        <f aca="false">VALUE(Liste!K2763)</f>
        <v>25490</v>
      </c>
      <c r="B515" s="8" t="str">
        <f aca="false">Liste!L2763</f>
        <v>FESCHES LE CHATEL</v>
      </c>
      <c r="C515" s="10" t="str">
        <f aca="true">INDIRECT("Liste!H"&amp;E515)</f>
        <v>RUE DU 8 MAI</v>
      </c>
      <c r="D515" s="10" t="str">
        <f aca="true">INDIRECT("Liste!G"&amp;E515)</f>
        <v> 2 B</v>
      </c>
      <c r="E515" s="8" t="n">
        <f aca="false">VALUE(REPLACE(_xlfn.FORMULATEXT(B515),1,8,""))</f>
        <v>2763</v>
      </c>
      <c r="F515" s="12" t="str">
        <f aca="false">IF(SMALL($A$2:$A$4160,ROW()-1)&lt;&gt;SMALL($A$2:$A$4160,ROW()-2),VLOOKUP(SMALL($A$2:$A$4160,ROW()-1),$A$2:$D$4160,1,0),"")</f>
        <v/>
      </c>
      <c r="G515" s="12"/>
      <c r="H515" s="12"/>
      <c r="I515" s="12"/>
      <c r="J515" s="12"/>
      <c r="K515" s="12"/>
      <c r="L515" s="12"/>
      <c r="M515" s="11"/>
      <c r="N515" s="11"/>
    </row>
    <row r="516" customFormat="false" ht="12.8" hidden="false" customHeight="false" outlineLevel="0" collapsed="false">
      <c r="A516" s="8" t="n">
        <f aca="false">VALUE(Liste!K4053)</f>
        <v>25490</v>
      </c>
      <c r="B516" s="8" t="str">
        <f aca="false">Liste!L4053</f>
        <v>FESCHES LE CHATEL</v>
      </c>
      <c r="C516" s="10" t="str">
        <f aca="true">INDIRECT("Liste!H"&amp;E516)</f>
        <v>RUE SOUS LE BOIS</v>
      </c>
      <c r="D516" s="10" t="str">
        <f aca="true">INDIRECT("Liste!G"&amp;E516)</f>
        <v>  8</v>
      </c>
      <c r="E516" s="8" t="n">
        <f aca="false">VALUE(REPLACE(_xlfn.FORMULATEXT(B516),1,8,""))</f>
        <v>4053</v>
      </c>
      <c r="F516" s="12" t="str">
        <f aca="false">IF(SMALL($A$2:$A$4160,ROW()-1)&lt;&gt;SMALL($A$2:$A$4160,ROW()-2),VLOOKUP(SMALL($A$2:$A$4160,ROW()-1),$A$2:$D$4160,1,0),"")</f>
        <v/>
      </c>
      <c r="G516" s="12"/>
      <c r="H516" s="12"/>
      <c r="I516" s="12"/>
      <c r="J516" s="12"/>
      <c r="K516" s="12"/>
      <c r="L516" s="12"/>
      <c r="M516" s="11"/>
      <c r="N516" s="11"/>
    </row>
    <row r="517" customFormat="false" ht="12.8" hidden="false" customHeight="false" outlineLevel="0" collapsed="false">
      <c r="A517" s="8" t="n">
        <f aca="false">VALUE(Liste!K402)</f>
        <v>25550</v>
      </c>
      <c r="B517" s="8" t="str">
        <f aca="false">Liste!L402</f>
        <v>BAVANS</v>
      </c>
      <c r="C517" s="10" t="str">
        <f aca="true">INDIRECT("Liste!H"&amp;E517)</f>
        <v>GRANDE RUE</v>
      </c>
      <c r="D517" s="10" t="str">
        <f aca="true">INDIRECT("Liste!G"&amp;E517)</f>
        <v> 55</v>
      </c>
      <c r="E517" s="8" t="n">
        <f aca="false">VALUE(REPLACE(_xlfn.FORMULATEXT(B517),1,8,""))</f>
        <v>402</v>
      </c>
      <c r="F517" s="12" t="n">
        <f aca="false">IF(SMALL($A$2:$A$4160,ROW()-1)&lt;&gt;SMALL($A$2:$A$4160,ROW()-2),VLOOKUP(SMALL($A$2:$A$4160,ROW()-1),$A$2:$D$4160,1,0),"")</f>
        <v>25550</v>
      </c>
      <c r="G517" s="12"/>
      <c r="H517" s="12"/>
      <c r="I517" s="12"/>
      <c r="J517" s="12"/>
      <c r="K517" s="12"/>
      <c r="L517" s="12"/>
      <c r="M517" s="11"/>
      <c r="N517" s="11"/>
    </row>
    <row r="518" customFormat="false" ht="12.8" hidden="false" customHeight="false" outlineLevel="0" collapsed="false">
      <c r="A518" s="8" t="n">
        <f aca="false">VALUE(Liste!K401)</f>
        <v>25550</v>
      </c>
      <c r="B518" s="8" t="str">
        <f aca="false">Liste!L401</f>
        <v>BAVANS</v>
      </c>
      <c r="C518" s="10" t="str">
        <f aca="true">INDIRECT("Liste!H"&amp;E518)</f>
        <v>GRANDE RUE</v>
      </c>
      <c r="D518" s="10" t="str">
        <f aca="true">INDIRECT("Liste!G"&amp;E518)</f>
        <v> 91</v>
      </c>
      <c r="E518" s="8" t="n">
        <f aca="false">VALUE(REPLACE(_xlfn.FORMULATEXT(B518),1,8,""))</f>
        <v>401</v>
      </c>
      <c r="F518" s="12" t="str">
        <f aca="false">IF(SMALL($A$2:$A$4160,ROW()-1)&lt;&gt;SMALL($A$2:$A$4160,ROW()-2),VLOOKUP(SMALL($A$2:$A$4160,ROW()-1),$A$2:$D$4160,1,0),"")</f>
        <v/>
      </c>
      <c r="G518" s="12"/>
      <c r="H518" s="12"/>
      <c r="I518" s="12"/>
      <c r="J518" s="12"/>
      <c r="K518" s="12"/>
      <c r="L518" s="12"/>
      <c r="M518" s="11"/>
      <c r="N518" s="11"/>
    </row>
    <row r="519" customFormat="false" ht="12.8" hidden="false" customHeight="false" outlineLevel="0" collapsed="false">
      <c r="A519" s="8" t="n">
        <f aca="false">VALUE(Liste!K556)</f>
        <v>25550</v>
      </c>
      <c r="B519" s="8" t="str">
        <f aca="false">Liste!L556</f>
        <v>BAVANS</v>
      </c>
      <c r="C519" s="10" t="str">
        <f aca="true">INDIRECT("Liste!H"&amp;E519)</f>
        <v>PLACE CENTRALE</v>
      </c>
      <c r="D519" s="10" t="str">
        <f aca="true">INDIRECT("Liste!G"&amp;E519)</f>
        <v> 14</v>
      </c>
      <c r="E519" s="8" t="n">
        <f aca="false">VALUE(REPLACE(_xlfn.FORMULATEXT(B519),1,8,""))</f>
        <v>556</v>
      </c>
      <c r="F519" s="12" t="str">
        <f aca="false">IF(SMALL($A$2:$A$4160,ROW()-1)&lt;&gt;SMALL($A$2:$A$4160,ROW()-2),VLOOKUP(SMALL($A$2:$A$4160,ROW()-1),$A$2:$D$4160,1,0),"")</f>
        <v/>
      </c>
      <c r="G519" s="12"/>
      <c r="H519" s="12"/>
      <c r="I519" s="12"/>
      <c r="J519" s="12"/>
      <c r="K519" s="12"/>
      <c r="L519" s="12"/>
      <c r="M519" s="11"/>
      <c r="N519" s="11"/>
    </row>
    <row r="520" customFormat="false" ht="12.8" hidden="false" customHeight="false" outlineLevel="0" collapsed="false">
      <c r="A520" s="8" t="n">
        <f aca="false">VALUE(Liste!K557)</f>
        <v>25550</v>
      </c>
      <c r="B520" s="8" t="str">
        <f aca="false">Liste!L557</f>
        <v>BAVANS</v>
      </c>
      <c r="C520" s="10" t="str">
        <f aca="true">INDIRECT("Liste!H"&amp;E520)</f>
        <v>PLACE CENTRALE</v>
      </c>
      <c r="D520" s="10" t="str">
        <f aca="true">INDIRECT("Liste!G"&amp;E520)</f>
        <v> 16</v>
      </c>
      <c r="E520" s="8" t="n">
        <f aca="false">VALUE(REPLACE(_xlfn.FORMULATEXT(B520),1,8,""))</f>
        <v>557</v>
      </c>
      <c r="F520" s="12" t="str">
        <f aca="false">IF(SMALL($A$2:$A$4160,ROW()-1)&lt;&gt;SMALL($A$2:$A$4160,ROW()-2),VLOOKUP(SMALL($A$2:$A$4160,ROW()-1),$A$2:$D$4160,1,0),"")</f>
        <v/>
      </c>
      <c r="G520" s="12"/>
      <c r="H520" s="12"/>
      <c r="I520" s="12"/>
      <c r="J520" s="12"/>
      <c r="K520" s="12"/>
      <c r="L520" s="12"/>
      <c r="M520" s="11"/>
      <c r="N520" s="11"/>
    </row>
    <row r="521" customFormat="false" ht="12.8" hidden="false" customHeight="false" outlineLevel="0" collapsed="false">
      <c r="A521" s="8" t="n">
        <f aca="false">VALUE(Liste!K689)</f>
        <v>25600</v>
      </c>
      <c r="B521" s="8" t="str">
        <f aca="false">Liste!L689</f>
        <v>DAMBENOIS</v>
      </c>
      <c r="C521" s="10" t="str">
        <f aca="true">INDIRECT("Liste!H"&amp;E521)</f>
        <v>ROUTE DE TREVENANS</v>
      </c>
      <c r="D521" s="10" t="str">
        <f aca="true">INDIRECT("Liste!G"&amp;E521)</f>
        <v>  6T</v>
      </c>
      <c r="E521" s="8" t="n">
        <f aca="false">VALUE(REPLACE(_xlfn.FORMULATEXT(B521),1,8,""))</f>
        <v>689</v>
      </c>
      <c r="F521" s="12" t="n">
        <f aca="false">IF(SMALL($A$2:$A$4160,ROW()-1)&lt;&gt;SMALL($A$2:$A$4160,ROW()-2),VLOOKUP(SMALL($A$2:$A$4160,ROW()-1),$A$2:$D$4160,1,0),"")</f>
        <v>25600</v>
      </c>
      <c r="G521" s="12"/>
      <c r="H521" s="12"/>
      <c r="I521" s="12"/>
      <c r="J521" s="12"/>
      <c r="K521" s="12"/>
      <c r="L521" s="12"/>
      <c r="M521" s="11"/>
      <c r="N521" s="11"/>
    </row>
    <row r="522" customFormat="false" ht="12.8" hidden="false" customHeight="false" outlineLevel="0" collapsed="false">
      <c r="A522" s="8" t="n">
        <f aca="false">VALUE(Liste!K407)</f>
        <v>25600</v>
      </c>
      <c r="B522" s="8" t="str">
        <f aca="false">Liste!L407</f>
        <v>NOMMAY</v>
      </c>
      <c r="C522" s="10" t="str">
        <f aca="true">INDIRECT("Liste!H"&amp;E522)</f>
        <v>GRANDE RUE</v>
      </c>
      <c r="D522" s="10" t="str">
        <f aca="true">INDIRECT("Liste!G"&amp;E522)</f>
        <v>  3</v>
      </c>
      <c r="E522" s="8" t="n">
        <f aca="false">VALUE(REPLACE(_xlfn.FORMULATEXT(B522),1,8,""))</f>
        <v>407</v>
      </c>
      <c r="F522" s="12" t="str">
        <f aca="false">IF(SMALL($A$2:$A$4160,ROW()-1)&lt;&gt;SMALL($A$2:$A$4160,ROW()-2),VLOOKUP(SMALL($A$2:$A$4160,ROW()-1),$A$2:$D$4160,1,0),"")</f>
        <v/>
      </c>
      <c r="G522" s="12"/>
      <c r="H522" s="12"/>
      <c r="I522" s="12"/>
      <c r="J522" s="12"/>
      <c r="K522" s="12"/>
      <c r="L522" s="12"/>
      <c r="M522" s="11"/>
      <c r="N522" s="11"/>
    </row>
    <row r="523" customFormat="false" ht="12.8" hidden="false" customHeight="false" outlineLevel="0" collapsed="false">
      <c r="A523" s="8" t="n">
        <f aca="false">VALUE(Liste!K406)</f>
        <v>25600</v>
      </c>
      <c r="B523" s="8" t="str">
        <f aca="false">Liste!L406</f>
        <v>NOMMAY</v>
      </c>
      <c r="C523" s="10" t="str">
        <f aca="true">INDIRECT("Liste!H"&amp;E523)</f>
        <v>GRANDE RUE</v>
      </c>
      <c r="D523" s="10" t="str">
        <f aca="true">INDIRECT("Liste!G"&amp;E523)</f>
        <v>  8</v>
      </c>
      <c r="E523" s="8" t="n">
        <f aca="false">VALUE(REPLACE(_xlfn.FORMULATEXT(B523),1,8,""))</f>
        <v>406</v>
      </c>
      <c r="F523" s="12" t="str">
        <f aca="false">IF(SMALL($A$2:$A$4160,ROW()-1)&lt;&gt;SMALL($A$2:$A$4160,ROW()-2),VLOOKUP(SMALL($A$2:$A$4160,ROW()-1),$A$2:$D$4160,1,0),"")</f>
        <v/>
      </c>
      <c r="G523" s="12"/>
      <c r="H523" s="12"/>
      <c r="I523" s="12"/>
      <c r="J523" s="12"/>
      <c r="K523" s="12"/>
      <c r="L523" s="12"/>
      <c r="M523" s="11"/>
      <c r="N523" s="11"/>
    </row>
    <row r="524" customFormat="false" ht="12.8" hidden="false" customHeight="false" outlineLevel="0" collapsed="false">
      <c r="A524" s="8" t="n">
        <f aca="false">VALUE(Liste!K403)</f>
        <v>25600</v>
      </c>
      <c r="B524" s="8" t="str">
        <f aca="false">Liste!L403</f>
        <v>NOMMAY</v>
      </c>
      <c r="C524" s="10" t="str">
        <f aca="true">INDIRECT("Liste!H"&amp;E524)</f>
        <v>GRANDE RUE</v>
      </c>
      <c r="D524" s="10" t="str">
        <f aca="true">INDIRECT("Liste!G"&amp;E524)</f>
        <v> 10</v>
      </c>
      <c r="E524" s="8" t="n">
        <f aca="false">VALUE(REPLACE(_xlfn.FORMULATEXT(B524),1,8,""))</f>
        <v>403</v>
      </c>
      <c r="F524" s="12" t="str">
        <f aca="false">IF(SMALL($A$2:$A$4160,ROW()-1)&lt;&gt;SMALL($A$2:$A$4160,ROW()-2),VLOOKUP(SMALL($A$2:$A$4160,ROW()-1),$A$2:$D$4160,1,0),"")</f>
        <v/>
      </c>
      <c r="G524" s="12"/>
      <c r="H524" s="12"/>
      <c r="I524" s="12"/>
      <c r="J524" s="12"/>
      <c r="K524" s="12"/>
      <c r="L524" s="12"/>
      <c r="M524" s="11"/>
      <c r="N524" s="11"/>
    </row>
    <row r="525" customFormat="false" ht="12.8" hidden="false" customHeight="false" outlineLevel="0" collapsed="false">
      <c r="A525" s="8" t="n">
        <f aca="false">VALUE(Liste!K404)</f>
        <v>25600</v>
      </c>
      <c r="B525" s="8" t="str">
        <f aca="false">Liste!L404</f>
        <v>NOMMAY</v>
      </c>
      <c r="C525" s="10" t="str">
        <f aca="true">INDIRECT("Liste!H"&amp;E525)</f>
        <v>GRANDE RUE</v>
      </c>
      <c r="D525" s="10" t="str">
        <f aca="true">INDIRECT("Liste!G"&amp;E525)</f>
        <v> 10</v>
      </c>
      <c r="E525" s="8" t="n">
        <f aca="false">VALUE(REPLACE(_xlfn.FORMULATEXT(B525),1,8,""))</f>
        <v>404</v>
      </c>
      <c r="F525" s="12" t="str">
        <f aca="false">IF(SMALL($A$2:$A$4160,ROW()-1)&lt;&gt;SMALL($A$2:$A$4160,ROW()-2),VLOOKUP(SMALL($A$2:$A$4160,ROW()-1),$A$2:$D$4160,1,0),"")</f>
        <v/>
      </c>
      <c r="G525" s="12"/>
      <c r="H525" s="12"/>
      <c r="I525" s="12"/>
      <c r="J525" s="12"/>
      <c r="K525" s="12"/>
      <c r="L525" s="12"/>
      <c r="M525" s="11"/>
      <c r="N525" s="11"/>
    </row>
    <row r="526" customFormat="false" ht="12.8" hidden="false" customHeight="false" outlineLevel="0" collapsed="false">
      <c r="A526" s="8" t="n">
        <f aca="false">VALUE(Liste!K405)</f>
        <v>25600</v>
      </c>
      <c r="B526" s="8" t="str">
        <f aca="false">Liste!L405</f>
        <v>NOMMAY</v>
      </c>
      <c r="C526" s="10" t="str">
        <f aca="true">INDIRECT("Liste!H"&amp;E526)</f>
        <v>GRANDE RUE</v>
      </c>
      <c r="D526" s="10" t="str">
        <f aca="true">INDIRECT("Liste!G"&amp;E526)</f>
        <v> 57</v>
      </c>
      <c r="E526" s="8" t="n">
        <f aca="false">VALUE(REPLACE(_xlfn.FORMULATEXT(B526),1,8,""))</f>
        <v>405</v>
      </c>
      <c r="F526" s="12" t="str">
        <f aca="false">IF(SMALL($A$2:$A$4160,ROW()-1)&lt;&gt;SMALL($A$2:$A$4160,ROW()-2),VLOOKUP(SMALL($A$2:$A$4160,ROW()-1),$A$2:$D$4160,1,0),"")</f>
        <v/>
      </c>
      <c r="G526" s="12"/>
      <c r="H526" s="12"/>
      <c r="I526" s="12"/>
      <c r="J526" s="12"/>
      <c r="K526" s="12"/>
      <c r="L526" s="12"/>
      <c r="M526" s="11"/>
      <c r="N526" s="11"/>
    </row>
    <row r="527" customFormat="false" ht="12.8" hidden="false" customHeight="false" outlineLevel="0" collapsed="false">
      <c r="A527" s="8" t="n">
        <f aca="false">VALUE(Liste!K106)</f>
        <v>25600</v>
      </c>
      <c r="B527" s="8" t="str">
        <f aca="false">Liste!L106</f>
        <v>SOCHAUX</v>
      </c>
      <c r="C527" s="10" t="str">
        <f aca="true">INDIRECT("Liste!H"&amp;E527)</f>
        <v>AVENUE DU GENERAL LECLERC</v>
      </c>
      <c r="D527" s="10" t="str">
        <f aca="true">INDIRECT("Liste!G"&amp;E527)</f>
        <v> 14</v>
      </c>
      <c r="E527" s="8" t="n">
        <f aca="false">VALUE(REPLACE(_xlfn.FORMULATEXT(B527),1,8,""))</f>
        <v>106</v>
      </c>
      <c r="F527" s="12" t="str">
        <f aca="false">IF(SMALL($A$2:$A$4160,ROW()-1)&lt;&gt;SMALL($A$2:$A$4160,ROW()-2),VLOOKUP(SMALL($A$2:$A$4160,ROW()-1),$A$2:$D$4160,1,0),"")</f>
        <v/>
      </c>
      <c r="G527" s="12"/>
      <c r="H527" s="12"/>
      <c r="I527" s="12"/>
      <c r="J527" s="12"/>
      <c r="K527" s="12"/>
      <c r="L527" s="12"/>
      <c r="M527" s="11"/>
      <c r="N527" s="11"/>
    </row>
    <row r="528" customFormat="false" ht="12.8" hidden="false" customHeight="false" outlineLevel="0" collapsed="false">
      <c r="A528" s="8" t="n">
        <f aca="false">VALUE(Liste!K107)</f>
        <v>25600</v>
      </c>
      <c r="B528" s="8" t="str">
        <f aca="false">Liste!L107</f>
        <v>SOCHAUX</v>
      </c>
      <c r="C528" s="10" t="str">
        <f aca="true">INDIRECT("Liste!H"&amp;E528)</f>
        <v>AVENUE DU GENERAL LECLERC</v>
      </c>
      <c r="D528" s="10" t="str">
        <f aca="true">INDIRECT("Liste!G"&amp;E528)</f>
        <v> 18B</v>
      </c>
      <c r="E528" s="8" t="n">
        <f aca="false">VALUE(REPLACE(_xlfn.FORMULATEXT(B528),1,8,""))</f>
        <v>107</v>
      </c>
      <c r="F528" s="12" t="str">
        <f aca="false">IF(SMALL($A$2:$A$4160,ROW()-1)&lt;&gt;SMALL($A$2:$A$4160,ROW()-2),VLOOKUP(SMALL($A$2:$A$4160,ROW()-1),$A$2:$D$4160,1,0),"")</f>
        <v/>
      </c>
      <c r="G528" s="12"/>
      <c r="H528" s="12"/>
      <c r="I528" s="12"/>
      <c r="J528" s="12"/>
      <c r="K528" s="12"/>
      <c r="L528" s="12"/>
      <c r="M528" s="11"/>
      <c r="N528" s="11"/>
    </row>
    <row r="529" customFormat="false" ht="12.8" hidden="false" customHeight="false" outlineLevel="0" collapsed="false">
      <c r="A529" s="8" t="n">
        <f aca="false">VALUE(Liste!K108)</f>
        <v>25600</v>
      </c>
      <c r="B529" s="8" t="str">
        <f aca="false">Liste!L108</f>
        <v>SOCHAUX</v>
      </c>
      <c r="C529" s="10" t="str">
        <f aca="true">INDIRECT("Liste!H"&amp;E529)</f>
        <v>AVENUE DU GENERAL LECLERC</v>
      </c>
      <c r="D529" s="10" t="str">
        <f aca="true">INDIRECT("Liste!G"&amp;E529)</f>
        <v> 38</v>
      </c>
      <c r="E529" s="8" t="n">
        <f aca="false">VALUE(REPLACE(_xlfn.FORMULATEXT(B529),1,8,""))</f>
        <v>108</v>
      </c>
      <c r="F529" s="12" t="str">
        <f aca="false">IF(SMALL($A$2:$A$4160,ROW()-1)&lt;&gt;SMALL($A$2:$A$4160,ROW()-2),VLOOKUP(SMALL($A$2:$A$4160,ROW()-1),$A$2:$D$4160,1,0),"")</f>
        <v/>
      </c>
      <c r="G529" s="12"/>
      <c r="H529" s="12"/>
      <c r="I529" s="12"/>
      <c r="J529" s="12"/>
      <c r="K529" s="12"/>
      <c r="L529" s="12"/>
      <c r="M529" s="11"/>
      <c r="N529" s="11"/>
    </row>
    <row r="530" customFormat="false" ht="12.8" hidden="false" customHeight="false" outlineLevel="0" collapsed="false">
      <c r="A530" s="8" t="n">
        <f aca="false">VALUE(Liste!K2294)</f>
        <v>25600</v>
      </c>
      <c r="B530" s="8" t="str">
        <f aca="false">Liste!L2294</f>
        <v>SOCHAUX</v>
      </c>
      <c r="C530" s="10" t="str">
        <f aca="true">INDIRECT("Liste!H"&amp;E530)</f>
        <v>RUE DES CHENES</v>
      </c>
      <c r="D530" s="10" t="str">
        <f aca="true">INDIRECT("Liste!G"&amp;E530)</f>
        <v>  1</v>
      </c>
      <c r="E530" s="8" t="n">
        <f aca="false">VALUE(REPLACE(_xlfn.FORMULATEXT(B530),1,8,""))</f>
        <v>2294</v>
      </c>
      <c r="F530" s="12" t="str">
        <f aca="false">IF(SMALL($A$2:$A$4160,ROW()-1)&lt;&gt;SMALL($A$2:$A$4160,ROW()-2),VLOOKUP(SMALL($A$2:$A$4160,ROW()-1),$A$2:$D$4160,1,0),"")</f>
        <v/>
      </c>
      <c r="G530" s="12"/>
      <c r="H530" s="12"/>
      <c r="I530" s="12"/>
      <c r="J530" s="12"/>
      <c r="K530" s="12"/>
      <c r="L530" s="12"/>
      <c r="M530" s="11"/>
      <c r="N530" s="11"/>
    </row>
    <row r="531" customFormat="false" ht="12.8" hidden="false" customHeight="false" outlineLevel="0" collapsed="false">
      <c r="A531" s="8" t="n">
        <f aca="false">VALUE(Liste!K3712)</f>
        <v>25600</v>
      </c>
      <c r="B531" s="8" t="str">
        <f aca="false">Liste!L3712</f>
        <v>SOCHAUX</v>
      </c>
      <c r="C531" s="10" t="str">
        <f aca="true">INDIRECT("Liste!H"&amp;E531)</f>
        <v>RUE JEAN JAURES</v>
      </c>
      <c r="D531" s="10" t="str">
        <f aca="true">INDIRECT("Liste!G"&amp;E531)</f>
        <v>  9</v>
      </c>
      <c r="E531" s="8" t="n">
        <f aca="false">VALUE(REPLACE(_xlfn.FORMULATEXT(B531),1,8,""))</f>
        <v>3712</v>
      </c>
      <c r="F531" s="12" t="str">
        <f aca="false">IF(SMALL($A$2:$A$4160,ROW()-1)&lt;&gt;SMALL($A$2:$A$4160,ROW()-2),VLOOKUP(SMALL($A$2:$A$4160,ROW()-1),$A$2:$D$4160,1,0),"")</f>
        <v/>
      </c>
      <c r="G531" s="12"/>
      <c r="H531" s="12"/>
      <c r="I531" s="12"/>
      <c r="J531" s="12"/>
      <c r="K531" s="12"/>
      <c r="L531" s="12"/>
      <c r="M531" s="11"/>
      <c r="N531" s="11"/>
    </row>
    <row r="532" customFormat="false" ht="12.8" hidden="false" customHeight="false" outlineLevel="0" collapsed="false">
      <c r="A532" s="8" t="n">
        <f aca="false">VALUE(Liste!K4054)</f>
        <v>25600</v>
      </c>
      <c r="B532" s="8" t="str">
        <f aca="false">Liste!L4054</f>
        <v>SOCHAUX</v>
      </c>
      <c r="C532" s="10" t="str">
        <f aca="true">INDIRECT("Liste!H"&amp;E532)</f>
        <v>RUE SOUS LES VIGNES</v>
      </c>
      <c r="D532" s="10" t="str">
        <f aca="true">INDIRECT("Liste!G"&amp;E532)</f>
        <v>  6</v>
      </c>
      <c r="E532" s="8" t="n">
        <f aca="false">VALUE(REPLACE(_xlfn.FORMULATEXT(B532),1,8,""))</f>
        <v>4054</v>
      </c>
      <c r="F532" s="12" t="str">
        <f aca="false">IF(SMALL($A$2:$A$4160,ROW()-1)&lt;&gt;SMALL($A$2:$A$4160,ROW()-2),VLOOKUP(SMALL($A$2:$A$4160,ROW()-1),$A$2:$D$4160,1,0),"")</f>
        <v/>
      </c>
      <c r="G532" s="12"/>
      <c r="H532" s="12"/>
      <c r="I532" s="12"/>
      <c r="J532" s="12"/>
      <c r="K532" s="12"/>
      <c r="L532" s="12"/>
      <c r="M532" s="11"/>
      <c r="N532" s="11"/>
    </row>
    <row r="533" customFormat="false" ht="12.8" hidden="false" customHeight="false" outlineLevel="0" collapsed="false">
      <c r="A533" s="8" t="n">
        <f aca="false">VALUE(Liste!K987)</f>
        <v>25600</v>
      </c>
      <c r="B533" s="8" t="str">
        <f aca="false">Liste!L987</f>
        <v>VIEUX CHARMONT</v>
      </c>
      <c r="C533" s="10" t="str">
        <f aca="true">INDIRECT("Liste!H"&amp;E533)</f>
        <v>RUE DE BELFORT</v>
      </c>
      <c r="D533" s="10" t="str">
        <f aca="true">INDIRECT("Liste!G"&amp;E533)</f>
        <v>  70</v>
      </c>
      <c r="E533" s="8" t="n">
        <f aca="false">VALUE(REPLACE(_xlfn.FORMULATEXT(B533),1,8,""))</f>
        <v>987</v>
      </c>
      <c r="F533" s="12" t="str">
        <f aca="false">IF(SMALL($A$2:$A$4160,ROW()-1)&lt;&gt;SMALL($A$2:$A$4160,ROW()-2),VLOOKUP(SMALL($A$2:$A$4160,ROW()-1),$A$2:$D$4160,1,0),"")</f>
        <v/>
      </c>
      <c r="G533" s="12"/>
      <c r="H533" s="12"/>
      <c r="I533" s="12"/>
      <c r="J533" s="12"/>
      <c r="K533" s="12"/>
      <c r="L533" s="12"/>
      <c r="M533" s="11"/>
      <c r="N533" s="11"/>
    </row>
    <row r="534" customFormat="false" ht="12.8" hidden="false" customHeight="false" outlineLevel="0" collapsed="false">
      <c r="A534" s="8" t="n">
        <f aca="false">VALUE(Liste!K994)</f>
        <v>25600</v>
      </c>
      <c r="B534" s="8" t="str">
        <f aca="false">Liste!L994</f>
        <v>VIEUX CHARMONT</v>
      </c>
      <c r="C534" s="10" t="str">
        <f aca="true">INDIRECT("Liste!H"&amp;E534)</f>
        <v>RUE DE BELFORT</v>
      </c>
      <c r="D534" s="10" t="str">
        <f aca="true">INDIRECT("Liste!G"&amp;E534)</f>
        <v> 19</v>
      </c>
      <c r="E534" s="8" t="n">
        <f aca="false">VALUE(REPLACE(_xlfn.FORMULATEXT(B534),1,8,""))</f>
        <v>994</v>
      </c>
      <c r="F534" s="12" t="str">
        <f aca="false">IF(SMALL($A$2:$A$4160,ROW()-1)&lt;&gt;SMALL($A$2:$A$4160,ROW()-2),VLOOKUP(SMALL($A$2:$A$4160,ROW()-1),$A$2:$D$4160,1,0),"")</f>
        <v/>
      </c>
      <c r="G534" s="12"/>
      <c r="H534" s="12"/>
      <c r="I534" s="12"/>
      <c r="J534" s="12"/>
      <c r="K534" s="12"/>
      <c r="L534" s="12"/>
      <c r="M534" s="11"/>
      <c r="N534" s="11"/>
    </row>
    <row r="535" customFormat="false" ht="12.8" hidden="false" customHeight="false" outlineLevel="0" collapsed="false">
      <c r="A535" s="8" t="n">
        <f aca="false">VALUE(Liste!K992)</f>
        <v>25600</v>
      </c>
      <c r="B535" s="8" t="str">
        <f aca="false">Liste!L992</f>
        <v>VIEUX CHARMONT</v>
      </c>
      <c r="C535" s="10" t="str">
        <f aca="true">INDIRECT("Liste!H"&amp;E535)</f>
        <v>RUE DE BELFORT</v>
      </c>
      <c r="D535" s="10" t="str">
        <f aca="true">INDIRECT("Liste!G"&amp;E535)</f>
        <v> 27</v>
      </c>
      <c r="E535" s="8" t="n">
        <f aca="false">VALUE(REPLACE(_xlfn.FORMULATEXT(B535),1,8,""))</f>
        <v>992</v>
      </c>
      <c r="F535" s="12" t="str">
        <f aca="false">IF(SMALL($A$2:$A$4160,ROW()-1)&lt;&gt;SMALL($A$2:$A$4160,ROW()-2),VLOOKUP(SMALL($A$2:$A$4160,ROW()-1),$A$2:$D$4160,1,0),"")</f>
        <v/>
      </c>
      <c r="G535" s="12"/>
      <c r="H535" s="12"/>
      <c r="I535" s="12"/>
      <c r="J535" s="12"/>
      <c r="K535" s="12"/>
      <c r="L535" s="12"/>
      <c r="M535" s="11"/>
      <c r="N535" s="11"/>
    </row>
    <row r="536" customFormat="false" ht="12.8" hidden="false" customHeight="false" outlineLevel="0" collapsed="false">
      <c r="A536" s="8" t="n">
        <f aca="false">VALUE(Liste!K993)</f>
        <v>25600</v>
      </c>
      <c r="B536" s="8" t="str">
        <f aca="false">Liste!L993</f>
        <v>VIEUX CHARMONT</v>
      </c>
      <c r="C536" s="10" t="str">
        <f aca="true">INDIRECT("Liste!H"&amp;E536)</f>
        <v>RUE DE BELFORT</v>
      </c>
      <c r="D536" s="10" t="str">
        <f aca="true">INDIRECT("Liste!G"&amp;E536)</f>
        <v> 27</v>
      </c>
      <c r="E536" s="8" t="n">
        <f aca="false">VALUE(REPLACE(_xlfn.FORMULATEXT(B536),1,8,""))</f>
        <v>993</v>
      </c>
      <c r="F536" s="12" t="str">
        <f aca="false">IF(SMALL($A$2:$A$4160,ROW()-1)&lt;&gt;SMALL($A$2:$A$4160,ROW()-2),VLOOKUP(SMALL($A$2:$A$4160,ROW()-1),$A$2:$D$4160,1,0),"")</f>
        <v/>
      </c>
      <c r="G536" s="12"/>
      <c r="H536" s="12"/>
      <c r="I536" s="12"/>
      <c r="J536" s="12"/>
      <c r="K536" s="12"/>
      <c r="L536" s="12"/>
      <c r="M536" s="11"/>
      <c r="N536" s="11"/>
    </row>
    <row r="537" customFormat="false" ht="12.8" hidden="false" customHeight="false" outlineLevel="0" collapsed="false">
      <c r="A537" s="8" t="n">
        <f aca="false">VALUE(Liste!K990)</f>
        <v>25600</v>
      </c>
      <c r="B537" s="8" t="str">
        <f aca="false">Liste!L990</f>
        <v>VIEUX CHARMONT</v>
      </c>
      <c r="C537" s="10" t="str">
        <f aca="true">INDIRECT("Liste!H"&amp;E537)</f>
        <v>RUE DE BELFORT</v>
      </c>
      <c r="D537" s="10" t="str">
        <f aca="true">INDIRECT("Liste!G"&amp;E537)</f>
        <v> 47</v>
      </c>
      <c r="E537" s="8" t="n">
        <f aca="false">VALUE(REPLACE(_xlfn.FORMULATEXT(B537),1,8,""))</f>
        <v>990</v>
      </c>
      <c r="F537" s="12" t="str">
        <f aca="false">IF(SMALL($A$2:$A$4160,ROW()-1)&lt;&gt;SMALL($A$2:$A$4160,ROW()-2),VLOOKUP(SMALL($A$2:$A$4160,ROW()-1),$A$2:$D$4160,1,0),"")</f>
        <v/>
      </c>
      <c r="G537" s="12"/>
      <c r="H537" s="12"/>
      <c r="I537" s="12"/>
      <c r="J537" s="12"/>
      <c r="K537" s="12"/>
      <c r="L537" s="12"/>
      <c r="M537" s="11"/>
      <c r="N537" s="11"/>
    </row>
    <row r="538" customFormat="false" ht="12.8" hidden="false" customHeight="false" outlineLevel="0" collapsed="false">
      <c r="A538" s="8" t="n">
        <f aca="false">VALUE(Liste!K991)</f>
        <v>25600</v>
      </c>
      <c r="B538" s="8" t="str">
        <f aca="false">Liste!L991</f>
        <v>VIEUX CHARMONT</v>
      </c>
      <c r="C538" s="10" t="str">
        <f aca="true">INDIRECT("Liste!H"&amp;E538)</f>
        <v>RUE DE BELFORT</v>
      </c>
      <c r="D538" s="10" t="str">
        <f aca="true">INDIRECT("Liste!G"&amp;E538)</f>
        <v> 47</v>
      </c>
      <c r="E538" s="8" t="n">
        <f aca="false">VALUE(REPLACE(_xlfn.FORMULATEXT(B538),1,8,""))</f>
        <v>991</v>
      </c>
      <c r="F538" s="12" t="str">
        <f aca="false">IF(SMALL($A$2:$A$4160,ROW()-1)&lt;&gt;SMALL($A$2:$A$4160,ROW()-2),VLOOKUP(SMALL($A$2:$A$4160,ROW()-1),$A$2:$D$4160,1,0),"")</f>
        <v/>
      </c>
      <c r="G538" s="12"/>
      <c r="H538" s="12"/>
      <c r="I538" s="12"/>
      <c r="J538" s="12"/>
      <c r="K538" s="12"/>
      <c r="L538" s="12"/>
      <c r="M538" s="11"/>
      <c r="N538" s="11"/>
    </row>
    <row r="539" customFormat="false" ht="12.8" hidden="false" customHeight="false" outlineLevel="0" collapsed="false">
      <c r="A539" s="8" t="n">
        <f aca="false">VALUE(Liste!K986)</f>
        <v>25600</v>
      </c>
      <c r="B539" s="8" t="str">
        <f aca="false">Liste!L986</f>
        <v>VIEUX CHARMONT</v>
      </c>
      <c r="C539" s="10" t="str">
        <f aca="true">INDIRECT("Liste!H"&amp;E539)</f>
        <v>RUE DE BELFORT</v>
      </c>
      <c r="D539" s="10" t="str">
        <f aca="true">INDIRECT("Liste!G"&amp;E539)</f>
        <v> 56</v>
      </c>
      <c r="E539" s="8" t="n">
        <f aca="false">VALUE(REPLACE(_xlfn.FORMULATEXT(B539),1,8,""))</f>
        <v>986</v>
      </c>
      <c r="F539" s="12" t="str">
        <f aca="false">IF(SMALL($A$2:$A$4160,ROW()-1)&lt;&gt;SMALL($A$2:$A$4160,ROW()-2),VLOOKUP(SMALL($A$2:$A$4160,ROW()-1),$A$2:$D$4160,1,0),"")</f>
        <v/>
      </c>
      <c r="G539" s="12"/>
      <c r="H539" s="12"/>
      <c r="I539" s="12"/>
      <c r="J539" s="12"/>
      <c r="K539" s="12"/>
      <c r="L539" s="12"/>
      <c r="M539" s="11"/>
      <c r="N539" s="11"/>
    </row>
    <row r="540" customFormat="false" ht="12.8" hidden="false" customHeight="false" outlineLevel="0" collapsed="false">
      <c r="A540" s="8" t="n">
        <f aca="false">VALUE(Liste!K988)</f>
        <v>25600</v>
      </c>
      <c r="B540" s="8" t="str">
        <f aca="false">Liste!L988</f>
        <v>VIEUX CHARMONT</v>
      </c>
      <c r="C540" s="10" t="str">
        <f aca="true">INDIRECT("Liste!H"&amp;E540)</f>
        <v>RUE DE BELFORT</v>
      </c>
      <c r="D540" s="10" t="str">
        <f aca="true">INDIRECT("Liste!G"&amp;E540)</f>
        <v> 70</v>
      </c>
      <c r="E540" s="8" t="n">
        <f aca="false">VALUE(REPLACE(_xlfn.FORMULATEXT(B540),1,8,""))</f>
        <v>988</v>
      </c>
      <c r="F540" s="12" t="str">
        <f aca="false">IF(SMALL($A$2:$A$4160,ROW()-1)&lt;&gt;SMALL($A$2:$A$4160,ROW()-2),VLOOKUP(SMALL($A$2:$A$4160,ROW()-1),$A$2:$D$4160,1,0),"")</f>
        <v/>
      </c>
      <c r="G540" s="12"/>
      <c r="H540" s="12"/>
      <c r="I540" s="12"/>
      <c r="J540" s="12"/>
      <c r="K540" s="12"/>
      <c r="L540" s="12"/>
      <c r="M540" s="11"/>
      <c r="N540" s="11"/>
    </row>
    <row r="541" customFormat="false" ht="12.8" hidden="false" customHeight="false" outlineLevel="0" collapsed="false">
      <c r="A541" s="8" t="n">
        <f aca="false">VALUE(Liste!K989)</f>
        <v>25600</v>
      </c>
      <c r="B541" s="8" t="str">
        <f aca="false">Liste!L989</f>
        <v>VIEUX CHARMONT</v>
      </c>
      <c r="C541" s="10" t="str">
        <f aca="true">INDIRECT("Liste!H"&amp;E541)</f>
        <v>RUE DE BELFORT</v>
      </c>
      <c r="D541" s="10" t="str">
        <f aca="true">INDIRECT("Liste!G"&amp;E541)</f>
        <v>102</v>
      </c>
      <c r="E541" s="8" t="n">
        <f aca="false">VALUE(REPLACE(_xlfn.FORMULATEXT(B541),1,8,""))</f>
        <v>989</v>
      </c>
      <c r="F541" s="12" t="str">
        <f aca="false">IF(SMALL($A$2:$A$4160,ROW()-1)&lt;&gt;SMALL($A$2:$A$4160,ROW()-2),VLOOKUP(SMALL($A$2:$A$4160,ROW()-1),$A$2:$D$4160,1,0),"")</f>
        <v/>
      </c>
      <c r="G541" s="12"/>
      <c r="H541" s="12"/>
      <c r="I541" s="12"/>
      <c r="J541" s="12"/>
      <c r="K541" s="12"/>
      <c r="L541" s="12"/>
      <c r="M541" s="11"/>
      <c r="N541" s="11"/>
    </row>
    <row r="542" customFormat="false" ht="12.8" hidden="false" customHeight="false" outlineLevel="0" collapsed="false">
      <c r="A542" s="8" t="n">
        <f aca="false">VALUE(Liste!K1055)</f>
        <v>25600</v>
      </c>
      <c r="B542" s="8" t="str">
        <f aca="false">Liste!L1055</f>
        <v>VIEUX CHARMONT</v>
      </c>
      <c r="C542" s="10" t="str">
        <f aca="true">INDIRECT("Liste!H"&amp;E542)</f>
        <v>RUE DE BROGNARD</v>
      </c>
      <c r="D542" s="10" t="str">
        <f aca="true">INDIRECT("Liste!G"&amp;E542)</f>
        <v> 18</v>
      </c>
      <c r="E542" s="8" t="n">
        <f aca="false">VALUE(REPLACE(_xlfn.FORMULATEXT(B542),1,8,""))</f>
        <v>1055</v>
      </c>
      <c r="F542" s="12" t="str">
        <f aca="false">IF(SMALL($A$2:$A$4160,ROW()-1)&lt;&gt;SMALL($A$2:$A$4160,ROW()-2),VLOOKUP(SMALL($A$2:$A$4160,ROW()-1),$A$2:$D$4160,1,0),"")</f>
        <v/>
      </c>
      <c r="G542" s="12"/>
      <c r="H542" s="12"/>
      <c r="I542" s="12"/>
      <c r="J542" s="12"/>
      <c r="K542" s="12"/>
      <c r="L542" s="12"/>
      <c r="M542" s="11"/>
      <c r="N542" s="11"/>
    </row>
    <row r="543" customFormat="false" ht="12.8" hidden="false" customHeight="false" outlineLevel="0" collapsed="false">
      <c r="A543" s="8" t="n">
        <f aca="false">VALUE(Liste!K2657)</f>
        <v>25600</v>
      </c>
      <c r="B543" s="8" t="str">
        <f aca="false">Liste!L2657</f>
        <v>VIEUX CHARMONT</v>
      </c>
      <c r="C543" s="10" t="str">
        <f aca="true">INDIRECT("Liste!H"&amp;E543)</f>
        <v>RUE DES VIGNOLES</v>
      </c>
      <c r="D543" s="10" t="str">
        <f aca="true">INDIRECT("Liste!G"&amp;E543)</f>
        <v> 18</v>
      </c>
      <c r="E543" s="8" t="n">
        <f aca="false">VALUE(REPLACE(_xlfn.FORMULATEXT(B543),1,8,""))</f>
        <v>2657</v>
      </c>
      <c r="F543" s="12" t="str">
        <f aca="false">IF(SMALL($A$2:$A$4160,ROW()-1)&lt;&gt;SMALL($A$2:$A$4160,ROW()-2),VLOOKUP(SMALL($A$2:$A$4160,ROW()-1),$A$2:$D$4160,1,0),"")</f>
        <v/>
      </c>
      <c r="G543" s="12"/>
      <c r="H543" s="12"/>
      <c r="I543" s="12"/>
      <c r="J543" s="12"/>
      <c r="K543" s="12"/>
      <c r="L543" s="12"/>
      <c r="M543" s="11"/>
      <c r="N543" s="11"/>
    </row>
    <row r="544" customFormat="false" ht="12.8" hidden="false" customHeight="false" outlineLevel="0" collapsed="false">
      <c r="A544" s="8" t="n">
        <f aca="false">VALUE(Liste!K4072)</f>
        <v>25600</v>
      </c>
      <c r="B544" s="8" t="str">
        <f aca="false">Liste!L4072</f>
        <v>VIEUX CHARMONT</v>
      </c>
      <c r="C544" s="10" t="str">
        <f aca="true">INDIRECT("Liste!H"&amp;E544)</f>
        <v>RUE SUR LE BIEF</v>
      </c>
      <c r="D544" s="10" t="str">
        <f aca="true">INDIRECT("Liste!G"&amp;E544)</f>
        <v>  1</v>
      </c>
      <c r="E544" s="8" t="n">
        <f aca="false">VALUE(REPLACE(_xlfn.FORMULATEXT(B544),1,8,""))</f>
        <v>4072</v>
      </c>
      <c r="F544" s="12" t="str">
        <f aca="false">IF(SMALL($A$2:$A$4160,ROW()-1)&lt;&gt;SMALL($A$2:$A$4160,ROW()-2),VLOOKUP(SMALL($A$2:$A$4160,ROW()-1),$A$2:$D$4160,1,0),"")</f>
        <v/>
      </c>
      <c r="G544" s="12"/>
      <c r="H544" s="12"/>
      <c r="I544" s="12"/>
      <c r="J544" s="12"/>
      <c r="K544" s="12"/>
      <c r="L544" s="12"/>
      <c r="M544" s="11"/>
      <c r="N544" s="11"/>
    </row>
    <row r="545" customFormat="false" ht="12.8" hidden="false" customHeight="false" outlineLevel="0" collapsed="false">
      <c r="A545" s="8" t="n">
        <f aca="false">VALUE(Liste!K1024)</f>
        <v>25630</v>
      </c>
      <c r="B545" s="8" t="str">
        <f aca="false">Liste!L1024</f>
        <v>STE SUZANNE</v>
      </c>
      <c r="C545" s="10" t="str">
        <f aca="true">INDIRECT("Liste!H"&amp;E545)</f>
        <v>RUE DE BESANCON</v>
      </c>
      <c r="D545" s="10" t="str">
        <f aca="true">INDIRECT("Liste!G"&amp;E545)</f>
        <v>  8</v>
      </c>
      <c r="E545" s="8" t="n">
        <f aca="false">VALUE(REPLACE(_xlfn.FORMULATEXT(B545),1,8,""))</f>
        <v>1024</v>
      </c>
      <c r="F545" s="12" t="n">
        <f aca="false">IF(SMALL($A$2:$A$4160,ROW()-1)&lt;&gt;SMALL($A$2:$A$4160,ROW()-2),VLOOKUP(SMALL($A$2:$A$4160,ROW()-1),$A$2:$D$4160,1,0),"")</f>
        <v>25630</v>
      </c>
      <c r="G545" s="12"/>
      <c r="H545" s="12"/>
      <c r="I545" s="12"/>
      <c r="J545" s="12"/>
      <c r="K545" s="12"/>
      <c r="L545" s="12"/>
      <c r="M545" s="11"/>
      <c r="N545" s="11"/>
    </row>
    <row r="546" customFormat="false" ht="12.8" hidden="false" customHeight="false" outlineLevel="0" collapsed="false">
      <c r="A546" s="8" t="n">
        <f aca="false">VALUE(Liste!K1022)</f>
        <v>25630</v>
      </c>
      <c r="B546" s="8" t="str">
        <f aca="false">Liste!L1022</f>
        <v>STE SUZANNE</v>
      </c>
      <c r="C546" s="10" t="str">
        <f aca="true">INDIRECT("Liste!H"&amp;E546)</f>
        <v>RUE DE BESANCON</v>
      </c>
      <c r="D546" s="10" t="str">
        <f aca="true">INDIRECT("Liste!G"&amp;E546)</f>
        <v> 12</v>
      </c>
      <c r="E546" s="8" t="n">
        <f aca="false">VALUE(REPLACE(_xlfn.FORMULATEXT(B546),1,8,""))</f>
        <v>1022</v>
      </c>
      <c r="F546" s="12" t="str">
        <f aca="false">IF(SMALL($A$2:$A$4160,ROW()-1)&lt;&gt;SMALL($A$2:$A$4160,ROW()-2),VLOOKUP(SMALL($A$2:$A$4160,ROW()-1),$A$2:$D$4160,1,0),"")</f>
        <v/>
      </c>
      <c r="G546" s="12"/>
      <c r="H546" s="12"/>
      <c r="I546" s="12"/>
      <c r="J546" s="12"/>
      <c r="K546" s="12"/>
      <c r="L546" s="12"/>
      <c r="M546" s="11"/>
      <c r="N546" s="11"/>
    </row>
    <row r="547" customFormat="false" ht="12.8" hidden="false" customHeight="false" outlineLevel="0" collapsed="false">
      <c r="A547" s="8" t="n">
        <f aca="false">VALUE(Liste!K1023)</f>
        <v>25630</v>
      </c>
      <c r="B547" s="8" t="str">
        <f aca="false">Liste!L1023</f>
        <v>STE SUZANNE</v>
      </c>
      <c r="C547" s="10" t="str">
        <f aca="true">INDIRECT("Liste!H"&amp;E547)</f>
        <v>RUE DE BESANCON</v>
      </c>
      <c r="D547" s="10" t="str">
        <f aca="true">INDIRECT("Liste!G"&amp;E547)</f>
        <v> 16</v>
      </c>
      <c r="E547" s="8" t="n">
        <f aca="false">VALUE(REPLACE(_xlfn.FORMULATEXT(B547),1,8,""))</f>
        <v>1023</v>
      </c>
      <c r="F547" s="12" t="str">
        <f aca="false">IF(SMALL($A$2:$A$4160,ROW()-1)&lt;&gt;SMALL($A$2:$A$4160,ROW()-2),VLOOKUP(SMALL($A$2:$A$4160,ROW()-1),$A$2:$D$4160,1,0),"")</f>
        <v/>
      </c>
      <c r="G547" s="12"/>
      <c r="H547" s="12"/>
      <c r="I547" s="12"/>
      <c r="J547" s="12"/>
      <c r="K547" s="12"/>
      <c r="L547" s="12"/>
      <c r="M547" s="11"/>
      <c r="N547" s="11"/>
    </row>
    <row r="548" customFormat="false" ht="12.8" hidden="false" customHeight="false" outlineLevel="0" collapsed="false">
      <c r="A548" s="8" t="n">
        <f aca="false">VALUE(Liste!K1021)</f>
        <v>25630</v>
      </c>
      <c r="B548" s="8" t="str">
        <f aca="false">Liste!L1021</f>
        <v>STE SUZANNE</v>
      </c>
      <c r="C548" s="10" t="str">
        <f aca="true">INDIRECT("Liste!H"&amp;E548)</f>
        <v>RUE DE BESANCON</v>
      </c>
      <c r="D548" s="10" t="str">
        <f aca="true">INDIRECT("Liste!G"&amp;E548)</f>
        <v> 24</v>
      </c>
      <c r="E548" s="8" t="n">
        <f aca="false">VALUE(REPLACE(_xlfn.FORMULATEXT(B548),1,8,""))</f>
        <v>1021</v>
      </c>
      <c r="F548" s="12" t="str">
        <f aca="false">IF(SMALL($A$2:$A$4160,ROW()-1)&lt;&gt;SMALL($A$2:$A$4160,ROW()-2),VLOOKUP(SMALL($A$2:$A$4160,ROW()-1),$A$2:$D$4160,1,0),"")</f>
        <v/>
      </c>
      <c r="G548" s="12"/>
      <c r="H548" s="12"/>
      <c r="I548" s="12"/>
      <c r="J548" s="12"/>
      <c r="K548" s="12"/>
      <c r="L548" s="12"/>
      <c r="M548" s="11"/>
      <c r="N548" s="11"/>
    </row>
    <row r="549" customFormat="false" ht="12.8" hidden="false" customHeight="false" outlineLevel="0" collapsed="false">
      <c r="A549" s="8" t="n">
        <f aca="false">VALUE(Liste!K1019)</f>
        <v>25630</v>
      </c>
      <c r="B549" s="8" t="str">
        <f aca="false">Liste!L1019</f>
        <v>STE SUZANNE</v>
      </c>
      <c r="C549" s="10" t="str">
        <f aca="true">INDIRECT("Liste!H"&amp;E549)</f>
        <v>RUE DE BESANCON</v>
      </c>
      <c r="D549" s="10" t="str">
        <f aca="true">INDIRECT("Liste!G"&amp;E549)</f>
        <v> 30</v>
      </c>
      <c r="E549" s="8" t="n">
        <f aca="false">VALUE(REPLACE(_xlfn.FORMULATEXT(B549),1,8,""))</f>
        <v>1019</v>
      </c>
      <c r="F549" s="12" t="str">
        <f aca="false">IF(SMALL($A$2:$A$4160,ROW()-1)&lt;&gt;SMALL($A$2:$A$4160,ROW()-2),VLOOKUP(SMALL($A$2:$A$4160,ROW()-1),$A$2:$D$4160,1,0),"")</f>
        <v/>
      </c>
      <c r="G549" s="12"/>
      <c r="H549" s="12"/>
      <c r="I549" s="12"/>
      <c r="J549" s="12"/>
      <c r="K549" s="12"/>
      <c r="L549" s="12"/>
      <c r="M549" s="11"/>
      <c r="N549" s="11"/>
    </row>
    <row r="550" customFormat="false" ht="12.8" hidden="false" customHeight="false" outlineLevel="0" collapsed="false">
      <c r="A550" s="8" t="n">
        <f aca="false">VALUE(Liste!K1020)</f>
        <v>25630</v>
      </c>
      <c r="B550" s="8" t="str">
        <f aca="false">Liste!L1020</f>
        <v>STE SUZANNE</v>
      </c>
      <c r="C550" s="10" t="str">
        <f aca="true">INDIRECT("Liste!H"&amp;E550)</f>
        <v>RUE DE BESANCON</v>
      </c>
      <c r="D550" s="10" t="str">
        <f aca="true">INDIRECT("Liste!G"&amp;E550)</f>
        <v> 35</v>
      </c>
      <c r="E550" s="8" t="n">
        <f aca="false">VALUE(REPLACE(_xlfn.FORMULATEXT(B550),1,8,""))</f>
        <v>1020</v>
      </c>
      <c r="F550" s="12" t="str">
        <f aca="false">IF(SMALL($A$2:$A$4160,ROW()-1)&lt;&gt;SMALL($A$2:$A$4160,ROW()-2),VLOOKUP(SMALL($A$2:$A$4160,ROW()-1),$A$2:$D$4160,1,0),"")</f>
        <v/>
      </c>
      <c r="G550" s="12"/>
      <c r="H550" s="12"/>
      <c r="I550" s="12"/>
      <c r="J550" s="12"/>
      <c r="K550" s="12"/>
      <c r="L550" s="12"/>
      <c r="M550" s="11"/>
      <c r="N550" s="11"/>
    </row>
    <row r="551" customFormat="false" ht="12.8" hidden="false" customHeight="false" outlineLevel="0" collapsed="false">
      <c r="A551" s="8" t="n">
        <f aca="false">VALUE(Liste!K1008)</f>
        <v>25630</v>
      </c>
      <c r="B551" s="8" t="str">
        <f aca="false">Liste!L1008</f>
        <v>STE SUZANNE</v>
      </c>
      <c r="C551" s="10" t="str">
        <f aca="true">INDIRECT("Liste!H"&amp;E551)</f>
        <v>RUE DE BESANCON</v>
      </c>
      <c r="D551" s="10" t="str">
        <f aca="true">INDIRECT("Liste!G"&amp;E551)</f>
        <v> 61</v>
      </c>
      <c r="E551" s="8" t="n">
        <f aca="false">VALUE(REPLACE(_xlfn.FORMULATEXT(B551),1,8,""))</f>
        <v>1008</v>
      </c>
      <c r="F551" s="12" t="str">
        <f aca="false">IF(SMALL($A$2:$A$4160,ROW()-1)&lt;&gt;SMALL($A$2:$A$4160,ROW()-2),VLOOKUP(SMALL($A$2:$A$4160,ROW()-1),$A$2:$D$4160,1,0),"")</f>
        <v/>
      </c>
      <c r="G551" s="12"/>
      <c r="H551" s="12"/>
      <c r="I551" s="12"/>
      <c r="J551" s="12"/>
      <c r="K551" s="12"/>
      <c r="L551" s="12"/>
      <c r="M551" s="11"/>
      <c r="N551" s="11"/>
    </row>
    <row r="552" customFormat="false" ht="12.8" hidden="false" customHeight="false" outlineLevel="0" collapsed="false">
      <c r="A552" s="8" t="n">
        <f aca="false">VALUE(Liste!K1018)</f>
        <v>25630</v>
      </c>
      <c r="B552" s="8" t="str">
        <f aca="false">Liste!L1018</f>
        <v>STE SUZANNE</v>
      </c>
      <c r="C552" s="10" t="str">
        <f aca="true">INDIRECT("Liste!H"&amp;E552)</f>
        <v>RUE DE BESANCON</v>
      </c>
      <c r="D552" s="10" t="str">
        <f aca="true">INDIRECT("Liste!G"&amp;E552)</f>
        <v> 62</v>
      </c>
      <c r="E552" s="8" t="n">
        <f aca="false">VALUE(REPLACE(_xlfn.FORMULATEXT(B552),1,8,""))</f>
        <v>1018</v>
      </c>
      <c r="F552" s="12" t="str">
        <f aca="false">IF(SMALL($A$2:$A$4160,ROW()-1)&lt;&gt;SMALL($A$2:$A$4160,ROW()-2),VLOOKUP(SMALL($A$2:$A$4160,ROW()-1),$A$2:$D$4160,1,0),"")</f>
        <v/>
      </c>
      <c r="G552" s="12"/>
      <c r="H552" s="12"/>
      <c r="I552" s="12"/>
      <c r="J552" s="12"/>
      <c r="K552" s="12"/>
      <c r="L552" s="12"/>
      <c r="M552" s="11"/>
      <c r="N552" s="11"/>
    </row>
    <row r="553" customFormat="false" ht="12.8" hidden="false" customHeight="false" outlineLevel="0" collapsed="false">
      <c r="A553" s="8" t="n">
        <f aca="false">VALUE(Liste!K1011)</f>
        <v>25630</v>
      </c>
      <c r="B553" s="8" t="str">
        <f aca="false">Liste!L1011</f>
        <v>STE SUZANNE</v>
      </c>
      <c r="C553" s="10" t="str">
        <f aca="true">INDIRECT("Liste!H"&amp;E553)</f>
        <v>RUE DE BESANCON</v>
      </c>
      <c r="D553" s="10" t="str">
        <f aca="true">INDIRECT("Liste!G"&amp;E553)</f>
        <v> 72B</v>
      </c>
      <c r="E553" s="8" t="n">
        <f aca="false">VALUE(REPLACE(_xlfn.FORMULATEXT(B553),1,8,""))</f>
        <v>1011</v>
      </c>
      <c r="F553" s="12" t="str">
        <f aca="false">IF(SMALL($A$2:$A$4160,ROW()-1)&lt;&gt;SMALL($A$2:$A$4160,ROW()-2),VLOOKUP(SMALL($A$2:$A$4160,ROW()-1),$A$2:$D$4160,1,0),"")</f>
        <v/>
      </c>
      <c r="G553" s="12"/>
      <c r="H553" s="12"/>
      <c r="I553" s="12"/>
      <c r="J553" s="12"/>
      <c r="K553" s="12"/>
      <c r="L553" s="12"/>
      <c r="M553" s="11"/>
      <c r="N553" s="11"/>
    </row>
    <row r="554" customFormat="false" ht="12.8" hidden="false" customHeight="false" outlineLevel="0" collapsed="false">
      <c r="A554" s="8" t="n">
        <f aca="false">VALUE(Liste!K1012)</f>
        <v>25630</v>
      </c>
      <c r="B554" s="8" t="str">
        <f aca="false">Liste!L1012</f>
        <v>STE SUZANNE</v>
      </c>
      <c r="C554" s="10" t="str">
        <f aca="true">INDIRECT("Liste!H"&amp;E554)</f>
        <v>RUE DE BESANCON</v>
      </c>
      <c r="D554" s="10" t="str">
        <f aca="true">INDIRECT("Liste!G"&amp;E554)</f>
        <v> 72B</v>
      </c>
      <c r="E554" s="8" t="n">
        <f aca="false">VALUE(REPLACE(_xlfn.FORMULATEXT(B554),1,8,""))</f>
        <v>1012</v>
      </c>
      <c r="F554" s="12" t="str">
        <f aca="false">IF(SMALL($A$2:$A$4160,ROW()-1)&lt;&gt;SMALL($A$2:$A$4160,ROW()-2),VLOOKUP(SMALL($A$2:$A$4160,ROW()-1),$A$2:$D$4160,1,0),"")</f>
        <v/>
      </c>
      <c r="G554" s="12"/>
      <c r="H554" s="12"/>
      <c r="I554" s="12"/>
      <c r="J554" s="12"/>
      <c r="K554" s="12"/>
      <c r="L554" s="12"/>
      <c r="M554" s="11"/>
      <c r="N554" s="11"/>
    </row>
    <row r="555" customFormat="false" ht="12.8" hidden="false" customHeight="false" outlineLevel="0" collapsed="false">
      <c r="A555" s="8" t="n">
        <f aca="false">VALUE(Liste!K1013)</f>
        <v>25630</v>
      </c>
      <c r="B555" s="8" t="str">
        <f aca="false">Liste!L1013</f>
        <v>STE SUZANNE</v>
      </c>
      <c r="C555" s="10" t="str">
        <f aca="true">INDIRECT("Liste!H"&amp;E555)</f>
        <v>RUE DE BESANCON</v>
      </c>
      <c r="D555" s="10" t="str">
        <f aca="true">INDIRECT("Liste!G"&amp;E555)</f>
        <v> 72B</v>
      </c>
      <c r="E555" s="8" t="n">
        <f aca="false">VALUE(REPLACE(_xlfn.FORMULATEXT(B555),1,8,""))</f>
        <v>1013</v>
      </c>
      <c r="F555" s="12" t="str">
        <f aca="false">IF(SMALL($A$2:$A$4160,ROW()-1)&lt;&gt;SMALL($A$2:$A$4160,ROW()-2),VLOOKUP(SMALL($A$2:$A$4160,ROW()-1),$A$2:$D$4160,1,0),"")</f>
        <v/>
      </c>
      <c r="G555" s="12"/>
      <c r="H555" s="12"/>
      <c r="I555" s="12"/>
      <c r="J555" s="12"/>
      <c r="K555" s="12"/>
      <c r="L555" s="12"/>
      <c r="M555" s="11"/>
      <c r="N555" s="11"/>
    </row>
    <row r="556" customFormat="false" ht="12.8" hidden="false" customHeight="false" outlineLevel="0" collapsed="false">
      <c r="A556" s="8" t="n">
        <f aca="false">VALUE(Liste!K1014)</f>
        <v>25630</v>
      </c>
      <c r="B556" s="8" t="str">
        <f aca="false">Liste!L1014</f>
        <v>STE SUZANNE</v>
      </c>
      <c r="C556" s="10" t="str">
        <f aca="true">INDIRECT("Liste!H"&amp;E556)</f>
        <v>RUE DE BESANCON</v>
      </c>
      <c r="D556" s="10" t="str">
        <f aca="true">INDIRECT("Liste!G"&amp;E556)</f>
        <v> 72B</v>
      </c>
      <c r="E556" s="8" t="n">
        <f aca="false">VALUE(REPLACE(_xlfn.FORMULATEXT(B556),1,8,""))</f>
        <v>1014</v>
      </c>
      <c r="F556" s="12" t="str">
        <f aca="false">IF(SMALL($A$2:$A$4160,ROW()-1)&lt;&gt;SMALL($A$2:$A$4160,ROW()-2),VLOOKUP(SMALL($A$2:$A$4160,ROW()-1),$A$2:$D$4160,1,0),"")</f>
        <v/>
      </c>
      <c r="G556" s="12"/>
      <c r="H556" s="12"/>
      <c r="I556" s="12"/>
      <c r="J556" s="12"/>
      <c r="K556" s="12"/>
      <c r="L556" s="12"/>
      <c r="M556" s="11"/>
      <c r="N556" s="11"/>
    </row>
    <row r="557" customFormat="false" ht="12.8" hidden="false" customHeight="false" outlineLevel="0" collapsed="false">
      <c r="A557" s="8" t="n">
        <f aca="false">VALUE(Liste!K1015)</f>
        <v>25630</v>
      </c>
      <c r="B557" s="8" t="str">
        <f aca="false">Liste!L1015</f>
        <v>STE SUZANNE</v>
      </c>
      <c r="C557" s="10" t="str">
        <f aca="true">INDIRECT("Liste!H"&amp;E557)</f>
        <v>RUE DE BESANCON</v>
      </c>
      <c r="D557" s="10" t="str">
        <f aca="true">INDIRECT("Liste!G"&amp;E557)</f>
        <v> 72B</v>
      </c>
      <c r="E557" s="8" t="n">
        <f aca="false">VALUE(REPLACE(_xlfn.FORMULATEXT(B557),1,8,""))</f>
        <v>1015</v>
      </c>
      <c r="F557" s="12" t="str">
        <f aca="false">IF(SMALL($A$2:$A$4160,ROW()-1)&lt;&gt;SMALL($A$2:$A$4160,ROW()-2),VLOOKUP(SMALL($A$2:$A$4160,ROW()-1),$A$2:$D$4160,1,0),"")</f>
        <v/>
      </c>
      <c r="G557" s="12"/>
      <c r="H557" s="12"/>
      <c r="I557" s="12"/>
      <c r="J557" s="12"/>
      <c r="K557" s="12"/>
      <c r="L557" s="12"/>
      <c r="M557" s="11"/>
      <c r="N557" s="11"/>
    </row>
    <row r="558" customFormat="false" ht="12.8" hidden="false" customHeight="false" outlineLevel="0" collapsed="false">
      <c r="A558" s="8" t="n">
        <f aca="false">VALUE(Liste!K1016)</f>
        <v>25630</v>
      </c>
      <c r="B558" s="8" t="str">
        <f aca="false">Liste!L1016</f>
        <v>STE SUZANNE</v>
      </c>
      <c r="C558" s="10" t="str">
        <f aca="true">INDIRECT("Liste!H"&amp;E558)</f>
        <v>RUE DE BESANCON</v>
      </c>
      <c r="D558" s="10" t="str">
        <f aca="true">INDIRECT("Liste!G"&amp;E558)</f>
        <v> 72B</v>
      </c>
      <c r="E558" s="8" t="n">
        <f aca="false">VALUE(REPLACE(_xlfn.FORMULATEXT(B558),1,8,""))</f>
        <v>1016</v>
      </c>
      <c r="F558" s="12" t="str">
        <f aca="false">IF(SMALL($A$2:$A$4160,ROW()-1)&lt;&gt;SMALL($A$2:$A$4160,ROW()-2),VLOOKUP(SMALL($A$2:$A$4160,ROW()-1),$A$2:$D$4160,1,0),"")</f>
        <v/>
      </c>
      <c r="G558" s="12"/>
      <c r="H558" s="12"/>
      <c r="I558" s="12"/>
      <c r="J558" s="12"/>
      <c r="K558" s="12"/>
      <c r="L558" s="12"/>
      <c r="M558" s="11"/>
      <c r="N558" s="11"/>
    </row>
    <row r="559" customFormat="false" ht="12.8" hidden="false" customHeight="false" outlineLevel="0" collapsed="false">
      <c r="A559" s="8" t="n">
        <f aca="false">VALUE(Liste!K1017)</f>
        <v>25630</v>
      </c>
      <c r="B559" s="8" t="str">
        <f aca="false">Liste!L1017</f>
        <v>STE SUZANNE</v>
      </c>
      <c r="C559" s="10" t="str">
        <f aca="true">INDIRECT("Liste!H"&amp;E559)</f>
        <v>RUE DE BESANCON</v>
      </c>
      <c r="D559" s="10" t="str">
        <f aca="true">INDIRECT("Liste!G"&amp;E559)</f>
        <v> 72B</v>
      </c>
      <c r="E559" s="8" t="n">
        <f aca="false">VALUE(REPLACE(_xlfn.FORMULATEXT(B559),1,8,""))</f>
        <v>1017</v>
      </c>
      <c r="F559" s="12" t="str">
        <f aca="false">IF(SMALL($A$2:$A$4160,ROW()-1)&lt;&gt;SMALL($A$2:$A$4160,ROW()-2),VLOOKUP(SMALL($A$2:$A$4160,ROW()-1),$A$2:$D$4160,1,0),"")</f>
        <v/>
      </c>
      <c r="G559" s="12"/>
      <c r="H559" s="12"/>
      <c r="I559" s="12"/>
      <c r="J559" s="12"/>
      <c r="K559" s="12"/>
      <c r="L559" s="12"/>
      <c r="M559" s="11"/>
      <c r="N559" s="11"/>
    </row>
    <row r="560" customFormat="false" ht="12.8" hidden="false" customHeight="false" outlineLevel="0" collapsed="false">
      <c r="A560" s="8" t="n">
        <f aca="false">VALUE(Liste!K1009)</f>
        <v>25630</v>
      </c>
      <c r="B560" s="8" t="str">
        <f aca="false">Liste!L1009</f>
        <v>STE SUZANNE</v>
      </c>
      <c r="C560" s="10" t="str">
        <f aca="true">INDIRECT("Liste!H"&amp;E560)</f>
        <v>RUE DE BESANCON</v>
      </c>
      <c r="D560" s="10" t="str">
        <f aca="true">INDIRECT("Liste!G"&amp;E560)</f>
        <v> 84</v>
      </c>
      <c r="E560" s="8" t="n">
        <f aca="false">VALUE(REPLACE(_xlfn.FORMULATEXT(B560),1,8,""))</f>
        <v>1009</v>
      </c>
      <c r="F560" s="12" t="str">
        <f aca="false">IF(SMALL($A$2:$A$4160,ROW()-1)&lt;&gt;SMALL($A$2:$A$4160,ROW()-2),VLOOKUP(SMALL($A$2:$A$4160,ROW()-1),$A$2:$D$4160,1,0),"")</f>
        <v/>
      </c>
      <c r="G560" s="12"/>
      <c r="H560" s="12"/>
      <c r="I560" s="12"/>
      <c r="J560" s="12"/>
      <c r="K560" s="12"/>
      <c r="L560" s="12"/>
      <c r="M560" s="11"/>
      <c r="N560" s="11"/>
    </row>
    <row r="561" customFormat="false" ht="12.8" hidden="false" customHeight="false" outlineLevel="0" collapsed="false">
      <c r="A561" s="8" t="n">
        <f aca="false">VALUE(Liste!K1010)</f>
        <v>25630</v>
      </c>
      <c r="B561" s="8" t="str">
        <f aca="false">Liste!L1010</f>
        <v>STE SUZANNE</v>
      </c>
      <c r="C561" s="10" t="str">
        <f aca="true">INDIRECT("Liste!H"&amp;E561)</f>
        <v>RUE DE BESANCON</v>
      </c>
      <c r="D561" s="10" t="str">
        <f aca="true">INDIRECT("Liste!G"&amp;E561)</f>
        <v> 84</v>
      </c>
      <c r="E561" s="8" t="n">
        <f aca="false">VALUE(REPLACE(_xlfn.FORMULATEXT(B561),1,8,""))</f>
        <v>1010</v>
      </c>
      <c r="F561" s="12" t="str">
        <f aca="false">IF(SMALL($A$2:$A$4160,ROW()-1)&lt;&gt;SMALL($A$2:$A$4160,ROW()-2),VLOOKUP(SMALL($A$2:$A$4160,ROW()-1),$A$2:$D$4160,1,0),"")</f>
        <v/>
      </c>
      <c r="G561" s="12"/>
      <c r="H561" s="12"/>
      <c r="I561" s="12"/>
      <c r="J561" s="12"/>
      <c r="K561" s="12"/>
      <c r="L561" s="12"/>
      <c r="M561" s="11"/>
      <c r="N561" s="11"/>
    </row>
    <row r="562" customFormat="false" ht="12.8" hidden="false" customHeight="false" outlineLevel="0" collapsed="false">
      <c r="A562" s="8" t="n">
        <f aca="false">VALUE(Liste!K1800)</f>
        <v>25630</v>
      </c>
      <c r="B562" s="8" t="str">
        <f aca="false">Liste!L1800</f>
        <v>STE SUZANNE</v>
      </c>
      <c r="C562" s="10" t="str">
        <f aca="true">INDIRECT("Liste!H"&amp;E562)</f>
        <v>RUE DE LA REPUBLIQUE</v>
      </c>
      <c r="D562" s="10" t="str">
        <f aca="true">INDIRECT("Liste!G"&amp;E562)</f>
        <v>  12</v>
      </c>
      <c r="E562" s="8" t="n">
        <f aca="false">VALUE(REPLACE(_xlfn.FORMULATEXT(B562),1,8,""))</f>
        <v>1800</v>
      </c>
      <c r="F562" s="12" t="str">
        <f aca="false">IF(SMALL($A$2:$A$4160,ROW()-1)&lt;&gt;SMALL($A$2:$A$4160,ROW()-2),VLOOKUP(SMALL($A$2:$A$4160,ROW()-1),$A$2:$D$4160,1,0),"")</f>
        <v/>
      </c>
      <c r="G562" s="12"/>
      <c r="H562" s="12"/>
      <c r="I562" s="12"/>
      <c r="J562" s="12"/>
      <c r="K562" s="12"/>
      <c r="L562" s="12"/>
      <c r="M562" s="11"/>
      <c r="N562" s="11"/>
    </row>
    <row r="563" customFormat="false" ht="12.8" hidden="false" customHeight="false" outlineLevel="0" collapsed="false">
      <c r="A563" s="8" t="n">
        <f aca="false">VALUE(Liste!K3711)</f>
        <v>25630</v>
      </c>
      <c r="B563" s="8" t="str">
        <f aca="false">Liste!L3711</f>
        <v>STE SUZANNE</v>
      </c>
      <c r="C563" s="10" t="str">
        <f aca="true">INDIRECT("Liste!H"&amp;E563)</f>
        <v>RUE JEAN JAURES</v>
      </c>
      <c r="D563" s="10" t="str">
        <f aca="true">INDIRECT("Liste!G"&amp;E563)</f>
        <v>  2</v>
      </c>
      <c r="E563" s="8" t="n">
        <f aca="false">VALUE(REPLACE(_xlfn.FORMULATEXT(B563),1,8,""))</f>
        <v>3711</v>
      </c>
      <c r="F563" s="12" t="str">
        <f aca="false">IF(SMALL($A$2:$A$4160,ROW()-1)&lt;&gt;SMALL($A$2:$A$4160,ROW()-2),VLOOKUP(SMALL($A$2:$A$4160,ROW()-1),$A$2:$D$4160,1,0),"")</f>
        <v/>
      </c>
      <c r="G563" s="12"/>
      <c r="H563" s="12"/>
      <c r="I563" s="12"/>
      <c r="J563" s="12"/>
      <c r="K563" s="12"/>
      <c r="L563" s="12"/>
      <c r="M563" s="11"/>
      <c r="N563" s="11"/>
    </row>
    <row r="564" customFormat="false" ht="12.8" hidden="false" customHeight="false" outlineLevel="0" collapsed="false">
      <c r="A564" s="8" t="n">
        <f aca="false">VALUE(Liste!K72)</f>
        <v>25700</v>
      </c>
      <c r="B564" s="8" t="str">
        <f aca="false">Liste!L72</f>
        <v>MATHAY</v>
      </c>
      <c r="C564" s="10" t="str">
        <f aca="true">INDIRECT("Liste!H"&amp;E564)</f>
        <v>AVENUE CHARLES DE GAULLE</v>
      </c>
      <c r="D564" s="10" t="str">
        <f aca="true">INDIRECT("Liste!G"&amp;E564)</f>
        <v>209</v>
      </c>
      <c r="E564" s="8" t="n">
        <f aca="false">VALUE(REPLACE(_xlfn.FORMULATEXT(B564),1,8,""))</f>
        <v>72</v>
      </c>
      <c r="F564" s="12" t="n">
        <f aca="false">IF(SMALL($A$2:$A$4160,ROW()-1)&lt;&gt;SMALL($A$2:$A$4160,ROW()-2),VLOOKUP(SMALL($A$2:$A$4160,ROW()-1),$A$2:$D$4160,1,0),"")</f>
        <v>25700</v>
      </c>
      <c r="G564" s="12"/>
      <c r="H564" s="12"/>
      <c r="I564" s="12"/>
      <c r="J564" s="12"/>
      <c r="K564" s="12"/>
      <c r="L564" s="12"/>
      <c r="M564" s="11"/>
      <c r="N564" s="11"/>
    </row>
    <row r="565" customFormat="false" ht="12.8" hidden="false" customHeight="false" outlineLevel="0" collapsed="false">
      <c r="A565" s="8" t="n">
        <f aca="false">VALUE(Liste!K1653)</f>
        <v>25700</v>
      </c>
      <c r="B565" s="8" t="str">
        <f aca="false">Liste!L1653</f>
        <v>MATHAY</v>
      </c>
      <c r="C565" s="10" t="str">
        <f aca="true">INDIRECT("Liste!H"&amp;E565)</f>
        <v>RUE DE LA GARE</v>
      </c>
      <c r="D565" s="10" t="str">
        <f aca="true">INDIRECT("Liste!G"&amp;E565)</f>
        <v> 15</v>
      </c>
      <c r="E565" s="8" t="n">
        <f aca="false">VALUE(REPLACE(_xlfn.FORMULATEXT(B565),1,8,""))</f>
        <v>1653</v>
      </c>
      <c r="F565" s="12" t="str">
        <f aca="false">IF(SMALL($A$2:$A$4160,ROW()-1)&lt;&gt;SMALL($A$2:$A$4160,ROW()-2),VLOOKUP(SMALL($A$2:$A$4160,ROW()-1),$A$2:$D$4160,1,0),"")</f>
        <v/>
      </c>
      <c r="G565" s="12"/>
      <c r="H565" s="12"/>
      <c r="I565" s="12"/>
      <c r="J565" s="12"/>
      <c r="K565" s="12"/>
      <c r="L565" s="12"/>
      <c r="M565" s="11"/>
      <c r="N565" s="11"/>
    </row>
    <row r="566" customFormat="false" ht="12.8" hidden="false" customHeight="false" outlineLevel="0" collapsed="false">
      <c r="A566" s="8" t="n">
        <f aca="false">VALUE(Liste!K1654)</f>
        <v>25700</v>
      </c>
      <c r="B566" s="8" t="str">
        <f aca="false">Liste!L1654</f>
        <v>MATHAY</v>
      </c>
      <c r="C566" s="10" t="str">
        <f aca="true">INDIRECT("Liste!H"&amp;E566)</f>
        <v>RUE DE LA GARE</v>
      </c>
      <c r="D566" s="10" t="str">
        <f aca="true">INDIRECT("Liste!G"&amp;E566)</f>
        <v> 15</v>
      </c>
      <c r="E566" s="8" t="n">
        <f aca="false">VALUE(REPLACE(_xlfn.FORMULATEXT(B566),1,8,""))</f>
        <v>1654</v>
      </c>
      <c r="F566" s="12" t="str">
        <f aca="false">IF(SMALL($A$2:$A$4160,ROW()-1)&lt;&gt;SMALL($A$2:$A$4160,ROW()-2),VLOOKUP(SMALL($A$2:$A$4160,ROW()-1),$A$2:$D$4160,1,0),"")</f>
        <v/>
      </c>
      <c r="G566" s="12"/>
      <c r="H566" s="12"/>
      <c r="I566" s="12"/>
      <c r="J566" s="12"/>
      <c r="K566" s="12"/>
      <c r="L566" s="12"/>
      <c r="M566" s="11"/>
      <c r="N566" s="11"/>
    </row>
    <row r="567" customFormat="false" ht="12.8" hidden="false" customHeight="false" outlineLevel="0" collapsed="false">
      <c r="A567" s="8" t="n">
        <f aca="false">VALUE(Liste!K3360)</f>
        <v>25700</v>
      </c>
      <c r="B567" s="8" t="str">
        <f aca="false">Liste!L3360</f>
        <v>MATHAY</v>
      </c>
      <c r="C567" s="10" t="str">
        <f aca="true">INDIRECT("Liste!H"&amp;E567)</f>
        <v>RUE DU PONT</v>
      </c>
      <c r="D567" s="10" t="n">
        <f aca="true">INDIRECT("Liste!G"&amp;E567)</f>
        <v>0</v>
      </c>
      <c r="E567" s="8" t="n">
        <f aca="false">VALUE(REPLACE(_xlfn.FORMULATEXT(B567),1,8,""))</f>
        <v>3360</v>
      </c>
      <c r="F567" s="12" t="str">
        <f aca="false">IF(SMALL($A$2:$A$4160,ROW()-1)&lt;&gt;SMALL($A$2:$A$4160,ROW()-2),VLOOKUP(SMALL($A$2:$A$4160,ROW()-1),$A$2:$D$4160,1,0),"")</f>
        <v/>
      </c>
      <c r="G567" s="12"/>
      <c r="H567" s="12"/>
      <c r="I567" s="12"/>
      <c r="J567" s="12"/>
      <c r="K567" s="12"/>
      <c r="L567" s="12"/>
      <c r="M567" s="11"/>
      <c r="N567" s="11"/>
    </row>
    <row r="568" customFormat="false" ht="12.8" hidden="false" customHeight="false" outlineLevel="0" collapsed="false">
      <c r="A568" s="8" t="n">
        <f aca="false">VALUE(Liste!K449)</f>
        <v>25700</v>
      </c>
      <c r="B568" s="8" t="str">
        <f aca="false">Liste!L449</f>
        <v>VALENTIGNEY</v>
      </c>
      <c r="C568" s="10" t="str">
        <f aca="true">INDIRECT("Liste!H"&amp;E568)</f>
        <v>GRANDE RUE</v>
      </c>
      <c r="D568" s="10" t="str">
        <f aca="true">INDIRECT("Liste!G"&amp;E568)</f>
        <v> 33</v>
      </c>
      <c r="E568" s="8" t="n">
        <f aca="false">VALUE(REPLACE(_xlfn.FORMULATEXT(B568),1,8,""))</f>
        <v>449</v>
      </c>
      <c r="F568" s="12" t="str">
        <f aca="false">IF(SMALL($A$2:$A$4160,ROW()-1)&lt;&gt;SMALL($A$2:$A$4160,ROW()-2),VLOOKUP(SMALL($A$2:$A$4160,ROW()-1),$A$2:$D$4160,1,0),"")</f>
        <v/>
      </c>
      <c r="G568" s="12"/>
      <c r="H568" s="12"/>
      <c r="I568" s="12"/>
      <c r="J568" s="12"/>
      <c r="K568" s="12"/>
      <c r="L568" s="12"/>
      <c r="M568" s="11"/>
      <c r="N568" s="11"/>
    </row>
    <row r="569" customFormat="false" ht="12.8" hidden="false" customHeight="false" outlineLevel="0" collapsed="false">
      <c r="A569" s="8" t="n">
        <f aca="false">VALUE(Liste!K447)</f>
        <v>25700</v>
      </c>
      <c r="B569" s="8" t="str">
        <f aca="false">Liste!L447</f>
        <v>VALENTIGNEY</v>
      </c>
      <c r="C569" s="10" t="str">
        <f aca="true">INDIRECT("Liste!H"&amp;E569)</f>
        <v>GRANDE RUE</v>
      </c>
      <c r="D569" s="10" t="str">
        <f aca="true">INDIRECT("Liste!G"&amp;E569)</f>
        <v>23 B</v>
      </c>
      <c r="E569" s="8" t="n">
        <f aca="false">VALUE(REPLACE(_xlfn.FORMULATEXT(B569),1,8,""))</f>
        <v>447</v>
      </c>
      <c r="F569" s="12" t="str">
        <f aca="false">IF(SMALL($A$2:$A$4160,ROW()-1)&lt;&gt;SMALL($A$2:$A$4160,ROW()-2),VLOOKUP(SMALL($A$2:$A$4160,ROW()-1),$A$2:$D$4160,1,0),"")</f>
        <v/>
      </c>
      <c r="G569" s="12"/>
      <c r="H569" s="12"/>
      <c r="I569" s="12"/>
      <c r="J569" s="12"/>
      <c r="K569" s="12"/>
      <c r="L569" s="12"/>
      <c r="M569" s="11"/>
      <c r="N569" s="11"/>
    </row>
    <row r="570" customFormat="false" ht="12.8" hidden="false" customHeight="false" outlineLevel="0" collapsed="false">
      <c r="A570" s="8" t="n">
        <f aca="false">VALUE(Liste!K448)</f>
        <v>25700</v>
      </c>
      <c r="B570" s="8" t="str">
        <f aca="false">Liste!L448</f>
        <v>VALENTIGNEY</v>
      </c>
      <c r="C570" s="10" t="str">
        <f aca="true">INDIRECT("Liste!H"&amp;E570)</f>
        <v>GRANDE RUE</v>
      </c>
      <c r="D570" s="10" t="str">
        <f aca="true">INDIRECT("Liste!G"&amp;E570)</f>
        <v>23 B</v>
      </c>
      <c r="E570" s="8" t="n">
        <f aca="false">VALUE(REPLACE(_xlfn.FORMULATEXT(B570),1,8,""))</f>
        <v>448</v>
      </c>
      <c r="F570" s="12" t="str">
        <f aca="false">IF(SMALL($A$2:$A$4160,ROW()-1)&lt;&gt;SMALL($A$2:$A$4160,ROW()-2),VLOOKUP(SMALL($A$2:$A$4160,ROW()-1),$A$2:$D$4160,1,0),"")</f>
        <v/>
      </c>
      <c r="G570" s="12"/>
      <c r="H570" s="12"/>
      <c r="I570" s="12"/>
      <c r="J570" s="12"/>
      <c r="K570" s="12"/>
      <c r="L570" s="12"/>
      <c r="M570" s="11"/>
      <c r="N570" s="11"/>
    </row>
    <row r="571" customFormat="false" ht="12.8" hidden="false" customHeight="false" outlineLevel="0" collapsed="false">
      <c r="A571" s="8" t="n">
        <f aca="false">VALUE(Liste!K1989)</f>
        <v>25700</v>
      </c>
      <c r="B571" s="8" t="str">
        <f aca="false">Liste!L1989</f>
        <v>VALENTIGNEY</v>
      </c>
      <c r="C571" s="10" t="str">
        <f aca="true">INDIRECT("Liste!H"&amp;E571)</f>
        <v>RUE DE PROVENCE</v>
      </c>
      <c r="D571" s="10" t="str">
        <f aca="true">INDIRECT("Liste!G"&amp;E571)</f>
        <v> 15</v>
      </c>
      <c r="E571" s="8" t="n">
        <f aca="false">VALUE(REPLACE(_xlfn.FORMULATEXT(B571),1,8,""))</f>
        <v>1989</v>
      </c>
      <c r="F571" s="12" t="str">
        <f aca="false">IF(SMALL($A$2:$A$4160,ROW()-1)&lt;&gt;SMALL($A$2:$A$4160,ROW()-2),VLOOKUP(SMALL($A$2:$A$4160,ROW()-1),$A$2:$D$4160,1,0),"")</f>
        <v/>
      </c>
      <c r="G571" s="12"/>
      <c r="H571" s="12"/>
      <c r="I571" s="12"/>
      <c r="J571" s="12"/>
      <c r="K571" s="12"/>
      <c r="L571" s="12"/>
      <c r="M571" s="11"/>
      <c r="N571" s="11"/>
    </row>
    <row r="572" customFormat="false" ht="12.8" hidden="false" customHeight="false" outlineLevel="0" collapsed="false">
      <c r="A572" s="8" t="n">
        <f aca="false">VALUE(Liste!K2091)</f>
        <v>25700</v>
      </c>
      <c r="B572" s="8" t="str">
        <f aca="false">Liste!L2091</f>
        <v>VALENTIGNEY</v>
      </c>
      <c r="C572" s="10" t="str">
        <f aca="true">INDIRECT("Liste!H"&amp;E572)</f>
        <v>RUE DE SOUS ROCHES</v>
      </c>
      <c r="D572" s="10" t="str">
        <f aca="true">INDIRECT("Liste!G"&amp;E572)</f>
        <v> 34</v>
      </c>
      <c r="E572" s="8" t="n">
        <f aca="false">VALUE(REPLACE(_xlfn.FORMULATEXT(B572),1,8,""))</f>
        <v>2091</v>
      </c>
      <c r="F572" s="12" t="str">
        <f aca="false">IF(SMALL($A$2:$A$4160,ROW()-1)&lt;&gt;SMALL($A$2:$A$4160,ROW()-2),VLOOKUP(SMALL($A$2:$A$4160,ROW()-1),$A$2:$D$4160,1,0),"")</f>
        <v/>
      </c>
      <c r="G572" s="12"/>
      <c r="H572" s="12"/>
      <c r="I572" s="12"/>
      <c r="J572" s="12"/>
      <c r="K572" s="12"/>
      <c r="L572" s="12"/>
      <c r="M572" s="11"/>
      <c r="N572" s="11"/>
    </row>
    <row r="573" customFormat="false" ht="12.8" hidden="false" customHeight="false" outlineLevel="0" collapsed="false">
      <c r="A573" s="8" t="n">
        <f aca="false">VALUE(Liste!K2456)</f>
        <v>25700</v>
      </c>
      <c r="B573" s="8" t="str">
        <f aca="false">Liste!L2456</f>
        <v>VALENTIGNEY</v>
      </c>
      <c r="C573" s="10" t="str">
        <f aca="true">INDIRECT("Liste!H"&amp;E573)</f>
        <v>RUE DES GRAVIERS</v>
      </c>
      <c r="D573" s="10" t="str">
        <f aca="true">INDIRECT("Liste!G"&amp;E573)</f>
        <v>  1</v>
      </c>
      <c r="E573" s="8" t="n">
        <f aca="false">VALUE(REPLACE(_xlfn.FORMULATEXT(B573),1,8,""))</f>
        <v>2456</v>
      </c>
      <c r="F573" s="12" t="str">
        <f aca="false">IF(SMALL($A$2:$A$4160,ROW()-1)&lt;&gt;SMALL($A$2:$A$4160,ROW()-2),VLOOKUP(SMALL($A$2:$A$4160,ROW()-1),$A$2:$D$4160,1,0),"")</f>
        <v/>
      </c>
      <c r="G573" s="12"/>
      <c r="H573" s="12"/>
      <c r="I573" s="12"/>
      <c r="J573" s="12"/>
      <c r="K573" s="12"/>
      <c r="L573" s="12"/>
      <c r="M573" s="11"/>
      <c r="N573" s="11"/>
    </row>
    <row r="574" customFormat="false" ht="12.8" hidden="false" customHeight="false" outlineLevel="0" collapsed="false">
      <c r="A574" s="8" t="n">
        <f aca="false">VALUE(Liste!K2457)</f>
        <v>25700</v>
      </c>
      <c r="B574" s="8" t="str">
        <f aca="false">Liste!L2457</f>
        <v>VALENTIGNEY</v>
      </c>
      <c r="C574" s="10" t="str">
        <f aca="true">INDIRECT("Liste!H"&amp;E574)</f>
        <v>RUE DES GRAVIERS</v>
      </c>
      <c r="D574" s="10" t="str">
        <f aca="true">INDIRECT("Liste!G"&amp;E574)</f>
        <v>  1</v>
      </c>
      <c r="E574" s="8" t="n">
        <f aca="false">VALUE(REPLACE(_xlfn.FORMULATEXT(B574),1,8,""))</f>
        <v>2457</v>
      </c>
      <c r="F574" s="12" t="str">
        <f aca="false">IF(SMALL($A$2:$A$4160,ROW()-1)&lt;&gt;SMALL($A$2:$A$4160,ROW()-2),VLOOKUP(SMALL($A$2:$A$4160,ROW()-1),$A$2:$D$4160,1,0),"")</f>
        <v/>
      </c>
      <c r="G574" s="12"/>
      <c r="H574" s="12"/>
      <c r="I574" s="12"/>
      <c r="J574" s="12"/>
      <c r="K574" s="12"/>
      <c r="L574" s="12"/>
      <c r="M574" s="11"/>
      <c r="N574" s="11"/>
    </row>
    <row r="575" customFormat="false" ht="12.8" hidden="false" customHeight="false" outlineLevel="0" collapsed="false">
      <c r="A575" s="8" t="n">
        <f aca="false">VALUE(Liste!K2599)</f>
        <v>25700</v>
      </c>
      <c r="B575" s="8" t="str">
        <f aca="false">Liste!L2599</f>
        <v>VALENTIGNEY</v>
      </c>
      <c r="C575" s="10" t="str">
        <f aca="true">INDIRECT("Liste!H"&amp;E575)</f>
        <v>RUE DES SABLIERES</v>
      </c>
      <c r="D575" s="10" t="str">
        <f aca="true">INDIRECT("Liste!G"&amp;E575)</f>
        <v> 40</v>
      </c>
      <c r="E575" s="8" t="n">
        <f aca="false">VALUE(REPLACE(_xlfn.FORMULATEXT(B575),1,8,""))</f>
        <v>2599</v>
      </c>
      <c r="F575" s="12" t="str">
        <f aca="false">IF(SMALL($A$2:$A$4160,ROW()-1)&lt;&gt;SMALL($A$2:$A$4160,ROW()-2),VLOOKUP(SMALL($A$2:$A$4160,ROW()-1),$A$2:$D$4160,1,0),"")</f>
        <v/>
      </c>
      <c r="G575" s="12"/>
      <c r="H575" s="12"/>
      <c r="I575" s="12"/>
      <c r="J575" s="12"/>
      <c r="K575" s="12"/>
      <c r="L575" s="12"/>
      <c r="M575" s="11"/>
      <c r="N575" s="11"/>
    </row>
    <row r="576" customFormat="false" ht="12.8" hidden="false" customHeight="false" outlineLevel="0" collapsed="false">
      <c r="A576" s="8" t="n">
        <f aca="false">VALUE(Liste!K3581)</f>
        <v>25700</v>
      </c>
      <c r="B576" s="8" t="str">
        <f aca="false">Liste!L3581</f>
        <v>VALENTIGNEY</v>
      </c>
      <c r="C576" s="10" t="str">
        <f aca="true">INDIRECT("Liste!H"&amp;E576)</f>
        <v>RUE ETIENNE OEHMICHEN</v>
      </c>
      <c r="D576" s="10" t="str">
        <f aca="true">INDIRECT("Liste!G"&amp;E576)</f>
        <v> 28</v>
      </c>
      <c r="E576" s="8" t="n">
        <f aca="false">VALUE(REPLACE(_xlfn.FORMULATEXT(B576),1,8,""))</f>
        <v>3581</v>
      </c>
      <c r="F576" s="12" t="str">
        <f aca="false">IF(SMALL($A$2:$A$4160,ROW()-1)&lt;&gt;SMALL($A$2:$A$4160,ROW()-2),VLOOKUP(SMALL($A$2:$A$4160,ROW()-1),$A$2:$D$4160,1,0),"")</f>
        <v/>
      </c>
      <c r="G576" s="12"/>
      <c r="H576" s="12"/>
      <c r="I576" s="12"/>
      <c r="J576" s="12"/>
      <c r="K576" s="12"/>
      <c r="L576" s="12"/>
      <c r="M576" s="11"/>
      <c r="N576" s="11"/>
    </row>
    <row r="577" customFormat="false" ht="12.8" hidden="false" customHeight="false" outlineLevel="0" collapsed="false">
      <c r="A577" s="8" t="n">
        <f aca="false">VALUE(Liste!K4137)</f>
        <v>25700</v>
      </c>
      <c r="B577" s="8" t="str">
        <f aca="false">Liste!L4137</f>
        <v>VALENTIGNEY</v>
      </c>
      <c r="C577" s="10" t="str">
        <f aca="true">INDIRECT("Liste!H"&amp;E577)</f>
        <v>RUE VILLEDIEU</v>
      </c>
      <c r="D577" s="10" t="str">
        <f aca="true">INDIRECT("Liste!G"&amp;E577)</f>
        <v> 68</v>
      </c>
      <c r="E577" s="8" t="n">
        <f aca="false">VALUE(REPLACE(_xlfn.FORMULATEXT(B577),1,8,""))</f>
        <v>4137</v>
      </c>
      <c r="F577" s="12" t="str">
        <f aca="false">IF(SMALL($A$2:$A$4160,ROW()-1)&lt;&gt;SMALL($A$2:$A$4160,ROW()-2),VLOOKUP(SMALL($A$2:$A$4160,ROW()-1),$A$2:$D$4160,1,0),"")</f>
        <v/>
      </c>
      <c r="G577" s="12"/>
      <c r="H577" s="12"/>
      <c r="I577" s="12"/>
      <c r="J577" s="12"/>
      <c r="K577" s="12"/>
      <c r="L577" s="12"/>
      <c r="M577" s="11"/>
      <c r="N577" s="11"/>
    </row>
    <row r="578" customFormat="false" ht="12.8" hidden="false" customHeight="false" outlineLevel="0" collapsed="false">
      <c r="A578" s="8" t="n">
        <f aca="false">VALUE(Liste!K3479)</f>
        <v>67220</v>
      </c>
      <c r="B578" s="8" t="str">
        <f aca="false">Liste!L3479</f>
        <v>TRIEMBACH AU VAL</v>
      </c>
      <c r="C578" s="10" t="str">
        <f aca="true">INDIRECT("Liste!H"&amp;E578)</f>
        <v>RUE DU SCHEIBENBERG</v>
      </c>
      <c r="D578" s="10" t="str">
        <f aca="true">INDIRECT("Liste!G"&amp;E578)</f>
        <v>  2</v>
      </c>
      <c r="E578" s="8" t="n">
        <f aca="false">VALUE(REPLACE(_xlfn.FORMULATEXT(B578),1,8,""))</f>
        <v>3479</v>
      </c>
      <c r="F578" s="12" t="n">
        <f aca="false">IF(SMALL($A$2:$A$4160,ROW()-1)&lt;&gt;SMALL($A$2:$A$4160,ROW()-2),VLOOKUP(SMALL($A$2:$A$4160,ROW()-1),$A$2:$D$4160,1,0),"")</f>
        <v>67220</v>
      </c>
      <c r="G578" s="12"/>
      <c r="H578" s="12"/>
      <c r="I578" s="12"/>
      <c r="J578" s="12"/>
      <c r="K578" s="12"/>
      <c r="L578" s="12"/>
      <c r="M578" s="11"/>
      <c r="N578" s="11"/>
    </row>
    <row r="579" customFormat="false" ht="12.8" hidden="false" customHeight="false" outlineLevel="0" collapsed="false">
      <c r="A579" s="8" t="n">
        <f aca="false">VALUE(Liste!K565)</f>
        <v>67220</v>
      </c>
      <c r="B579" s="8" t="str">
        <f aca="false">Liste!L565</f>
        <v>VILLE</v>
      </c>
      <c r="C579" s="10" t="str">
        <f aca="true">INDIRECT("Liste!H"&amp;E579)</f>
        <v>PLACE DE GAULLE</v>
      </c>
      <c r="D579" s="10" t="str">
        <f aca="true">INDIRECT("Liste!G"&amp;E579)</f>
        <v>  1</v>
      </c>
      <c r="E579" s="8" t="n">
        <f aca="false">VALUE(REPLACE(_xlfn.FORMULATEXT(B579),1,8,""))</f>
        <v>565</v>
      </c>
      <c r="F579" s="12" t="str">
        <f aca="false">IF(SMALL($A$2:$A$4160,ROW()-1)&lt;&gt;SMALL($A$2:$A$4160,ROW()-2),VLOOKUP(SMALL($A$2:$A$4160,ROW()-1),$A$2:$D$4160,1,0),"")</f>
        <v/>
      </c>
      <c r="G579" s="12"/>
      <c r="H579" s="12"/>
      <c r="I579" s="12"/>
      <c r="J579" s="12"/>
      <c r="K579" s="12"/>
      <c r="L579" s="12"/>
      <c r="M579" s="11"/>
      <c r="N579" s="11"/>
    </row>
    <row r="580" customFormat="false" ht="12.8" hidden="false" customHeight="false" outlineLevel="0" collapsed="false">
      <c r="A580" s="8" t="n">
        <f aca="false">VALUE(Liste!K1232)</f>
        <v>67220</v>
      </c>
      <c r="B580" s="8" t="str">
        <f aca="false">Liste!L1232</f>
        <v>VILLE</v>
      </c>
      <c r="C580" s="10" t="str">
        <f aca="true">INDIRECT("Liste!H"&amp;E580)</f>
        <v>RUE DE L ABATTOIR</v>
      </c>
      <c r="D580" s="10" t="str">
        <f aca="true">INDIRECT("Liste!G"&amp;E580)</f>
        <v> 17</v>
      </c>
      <c r="E580" s="8" t="n">
        <f aca="false">VALUE(REPLACE(_xlfn.FORMULATEXT(B580),1,8,""))</f>
        <v>1232</v>
      </c>
      <c r="F580" s="12" t="str">
        <f aca="false">IF(SMALL($A$2:$A$4160,ROW()-1)&lt;&gt;SMALL($A$2:$A$4160,ROW()-2),VLOOKUP(SMALL($A$2:$A$4160,ROW()-1),$A$2:$D$4160,1,0),"")</f>
        <v/>
      </c>
      <c r="G580" s="12"/>
      <c r="H580" s="12"/>
      <c r="I580" s="12"/>
      <c r="J580" s="12"/>
      <c r="K580" s="12"/>
      <c r="L580" s="12"/>
      <c r="M580" s="11"/>
      <c r="N580" s="11"/>
    </row>
    <row r="581" customFormat="false" ht="12.8" hidden="false" customHeight="false" outlineLevel="0" collapsed="false">
      <c r="A581" s="8" t="n">
        <f aca="false">VALUE(Liste!K1686)</f>
        <v>67220</v>
      </c>
      <c r="B581" s="8" t="str">
        <f aca="false">Liste!L1686</f>
        <v>VILLE</v>
      </c>
      <c r="C581" s="10" t="str">
        <f aca="true">INDIRECT("Liste!H"&amp;E581)</f>
        <v>RUE DE LA LIBERATION</v>
      </c>
      <c r="D581" s="10" t="str">
        <f aca="true">INDIRECT("Liste!G"&amp;E581)</f>
        <v>  5</v>
      </c>
      <c r="E581" s="8" t="n">
        <f aca="false">VALUE(REPLACE(_xlfn.FORMULATEXT(B581),1,8,""))</f>
        <v>1686</v>
      </c>
      <c r="F581" s="12" t="str">
        <f aca="false">IF(SMALL($A$2:$A$4160,ROW()-1)&lt;&gt;SMALL($A$2:$A$4160,ROW()-2),VLOOKUP(SMALL($A$2:$A$4160,ROW()-1),$A$2:$D$4160,1,0),"")</f>
        <v/>
      </c>
      <c r="G581" s="12"/>
      <c r="H581" s="12"/>
      <c r="I581" s="12"/>
      <c r="J581" s="12"/>
      <c r="K581" s="12"/>
      <c r="L581" s="12"/>
      <c r="M581" s="11"/>
      <c r="N581" s="11"/>
    </row>
    <row r="582" customFormat="false" ht="12.8" hidden="false" customHeight="false" outlineLevel="0" collapsed="false">
      <c r="A582" s="8" t="n">
        <f aca="false">VALUE(Liste!K1687)</f>
        <v>67220</v>
      </c>
      <c r="B582" s="8" t="str">
        <f aca="false">Liste!L1687</f>
        <v>VILLE</v>
      </c>
      <c r="C582" s="10" t="str">
        <f aca="true">INDIRECT("Liste!H"&amp;E582)</f>
        <v>RUE DE LA LIBERATION</v>
      </c>
      <c r="D582" s="10" t="str">
        <f aca="true">INDIRECT("Liste!G"&amp;E582)</f>
        <v>  8</v>
      </c>
      <c r="E582" s="8" t="n">
        <f aca="false">VALUE(REPLACE(_xlfn.FORMULATEXT(B582),1,8,""))</f>
        <v>1687</v>
      </c>
      <c r="F582" s="12" t="str">
        <f aca="false">IF(SMALL($A$2:$A$4160,ROW()-1)&lt;&gt;SMALL($A$2:$A$4160,ROW()-2),VLOOKUP(SMALL($A$2:$A$4160,ROW()-1),$A$2:$D$4160,1,0),"")</f>
        <v/>
      </c>
      <c r="G582" s="12"/>
      <c r="H582" s="12"/>
      <c r="I582" s="12"/>
      <c r="J582" s="12"/>
      <c r="K582" s="12"/>
      <c r="L582" s="12"/>
      <c r="M582" s="11"/>
      <c r="N582" s="11"/>
    </row>
    <row r="583" customFormat="false" ht="12.8" hidden="false" customHeight="false" outlineLevel="0" collapsed="false">
      <c r="A583" s="8" t="n">
        <f aca="false">VALUE(Liste!K1688)</f>
        <v>67220</v>
      </c>
      <c r="B583" s="8" t="str">
        <f aca="false">Liste!L1688</f>
        <v>VILLE</v>
      </c>
      <c r="C583" s="10" t="str">
        <f aca="true">INDIRECT("Liste!H"&amp;E583)</f>
        <v>RUE DE LA LIBERATION</v>
      </c>
      <c r="D583" s="10" t="str">
        <f aca="true">INDIRECT("Liste!G"&amp;E583)</f>
        <v>  8</v>
      </c>
      <c r="E583" s="8" t="n">
        <f aca="false">VALUE(REPLACE(_xlfn.FORMULATEXT(B583),1,8,""))</f>
        <v>1688</v>
      </c>
      <c r="F583" s="12" t="str">
        <f aca="false">IF(SMALL($A$2:$A$4160,ROW()-1)&lt;&gt;SMALL($A$2:$A$4160,ROW()-2),VLOOKUP(SMALL($A$2:$A$4160,ROW()-1),$A$2:$D$4160,1,0),"")</f>
        <v/>
      </c>
      <c r="G583" s="12"/>
      <c r="H583" s="12"/>
      <c r="I583" s="12"/>
      <c r="J583" s="12"/>
      <c r="K583" s="12"/>
      <c r="L583" s="12"/>
      <c r="M583" s="11"/>
      <c r="N583" s="11"/>
    </row>
    <row r="584" customFormat="false" ht="12.8" hidden="false" customHeight="false" outlineLevel="0" collapsed="false">
      <c r="A584" s="8" t="n">
        <f aca="false">VALUE(Liste!K3276)</f>
        <v>67220</v>
      </c>
      <c r="B584" s="8" t="str">
        <f aca="false">Liste!L3276</f>
        <v>VILLE</v>
      </c>
      <c r="C584" s="10" t="str">
        <f aca="true">INDIRECT("Liste!H"&amp;E584)</f>
        <v>RUE DU MONT STE ODILE</v>
      </c>
      <c r="D584" s="10" t="str">
        <f aca="true">INDIRECT("Liste!G"&amp;E584)</f>
        <v>  2</v>
      </c>
      <c r="E584" s="8" t="n">
        <f aca="false">VALUE(REPLACE(_xlfn.FORMULATEXT(B584),1,8,""))</f>
        <v>3276</v>
      </c>
      <c r="F584" s="12" t="str">
        <f aca="false">IF(SMALL($A$2:$A$4160,ROW()-1)&lt;&gt;SMALL($A$2:$A$4160,ROW()-2),VLOOKUP(SMALL($A$2:$A$4160,ROW()-1),$A$2:$D$4160,1,0),"")</f>
        <v/>
      </c>
      <c r="G584" s="12"/>
      <c r="H584" s="12"/>
      <c r="I584" s="12"/>
      <c r="J584" s="12"/>
      <c r="K584" s="12"/>
      <c r="L584" s="12"/>
      <c r="M584" s="11"/>
      <c r="N584" s="11"/>
    </row>
    <row r="585" customFormat="false" ht="12.8" hidden="false" customHeight="false" outlineLevel="0" collapsed="false">
      <c r="A585" s="8" t="n">
        <f aca="false">VALUE(Liste!K3277)</f>
        <v>67220</v>
      </c>
      <c r="B585" s="8" t="str">
        <f aca="false">Liste!L3277</f>
        <v>VILLE</v>
      </c>
      <c r="C585" s="10" t="str">
        <f aca="true">INDIRECT("Liste!H"&amp;E585)</f>
        <v>RUE DU MONT STE ODILE</v>
      </c>
      <c r="D585" s="10" t="str">
        <f aca="true">INDIRECT("Liste!G"&amp;E585)</f>
        <v>  2</v>
      </c>
      <c r="E585" s="8" t="n">
        <f aca="false">VALUE(REPLACE(_xlfn.FORMULATEXT(B585),1,8,""))</f>
        <v>3277</v>
      </c>
      <c r="F585" s="12" t="str">
        <f aca="false">IF(SMALL($A$2:$A$4160,ROW()-1)&lt;&gt;SMALL($A$2:$A$4160,ROW()-2),VLOOKUP(SMALL($A$2:$A$4160,ROW()-1),$A$2:$D$4160,1,0),"")</f>
        <v/>
      </c>
      <c r="G585" s="12"/>
      <c r="H585" s="12"/>
      <c r="I585" s="12"/>
      <c r="J585" s="12"/>
      <c r="K585" s="12"/>
      <c r="L585" s="12"/>
      <c r="M585" s="11"/>
      <c r="N585" s="11"/>
    </row>
    <row r="586" customFormat="false" ht="12.8" hidden="false" customHeight="false" outlineLevel="0" collapsed="false">
      <c r="A586" s="8" t="n">
        <f aca="false">VALUE(Liste!K3278)</f>
        <v>67220</v>
      </c>
      <c r="B586" s="8" t="str">
        <f aca="false">Liste!L3278</f>
        <v>VILLE</v>
      </c>
      <c r="C586" s="10" t="str">
        <f aca="true">INDIRECT("Liste!H"&amp;E586)</f>
        <v>RUE DU MONT STE ODILE</v>
      </c>
      <c r="D586" s="10" t="str">
        <f aca="true">INDIRECT("Liste!G"&amp;E586)</f>
        <v>  2</v>
      </c>
      <c r="E586" s="8" t="n">
        <f aca="false">VALUE(REPLACE(_xlfn.FORMULATEXT(B586),1,8,""))</f>
        <v>3278</v>
      </c>
      <c r="F586" s="12" t="str">
        <f aca="false">IF(SMALL($A$2:$A$4160,ROW()-1)&lt;&gt;SMALL($A$2:$A$4160,ROW()-2),VLOOKUP(SMALL($A$2:$A$4160,ROW()-1),$A$2:$D$4160,1,0),"")</f>
        <v/>
      </c>
      <c r="G586" s="12"/>
      <c r="H586" s="12"/>
      <c r="I586" s="12"/>
      <c r="J586" s="12"/>
      <c r="K586" s="12"/>
      <c r="L586" s="12"/>
      <c r="M586" s="11"/>
      <c r="N586" s="11"/>
    </row>
    <row r="587" customFormat="false" ht="12.8" hidden="false" customHeight="false" outlineLevel="0" collapsed="false">
      <c r="A587" s="8" t="n">
        <f aca="false">VALUE(Liste!K3622)</f>
        <v>67220</v>
      </c>
      <c r="B587" s="8" t="str">
        <f aca="false">Liste!L3622</f>
        <v>VILLE</v>
      </c>
      <c r="C587" s="10" t="str">
        <f aca="true">INDIRECT("Liste!H"&amp;E587)</f>
        <v>RUE GENERAL LECLERC</v>
      </c>
      <c r="D587" s="10" t="str">
        <f aca="true">INDIRECT("Liste!G"&amp;E587)</f>
        <v> 16</v>
      </c>
      <c r="E587" s="8" t="n">
        <f aca="false">VALUE(REPLACE(_xlfn.FORMULATEXT(B587),1,8,""))</f>
        <v>3622</v>
      </c>
      <c r="F587" s="12" t="str">
        <f aca="false">IF(SMALL($A$2:$A$4160,ROW()-1)&lt;&gt;SMALL($A$2:$A$4160,ROW()-2),VLOOKUP(SMALL($A$2:$A$4160,ROW()-1),$A$2:$D$4160,1,0),"")</f>
        <v/>
      </c>
      <c r="G587" s="12"/>
      <c r="H587" s="12"/>
      <c r="I587" s="12"/>
      <c r="J587" s="12"/>
      <c r="K587" s="12"/>
      <c r="L587" s="12"/>
      <c r="M587" s="11"/>
      <c r="N587" s="11"/>
    </row>
    <row r="588" customFormat="false" ht="12.8" hidden="false" customHeight="false" outlineLevel="0" collapsed="false">
      <c r="A588" s="8" t="n">
        <f aca="false">VALUE(Liste!K3623)</f>
        <v>67220</v>
      </c>
      <c r="B588" s="8" t="str">
        <f aca="false">Liste!L3623</f>
        <v>VILLE</v>
      </c>
      <c r="C588" s="10" t="str">
        <f aca="true">INDIRECT("Liste!H"&amp;E588)</f>
        <v>RUE GENERAL LECLERC</v>
      </c>
      <c r="D588" s="10" t="str">
        <f aca="true">INDIRECT("Liste!G"&amp;E588)</f>
        <v> 16</v>
      </c>
      <c r="E588" s="8" t="n">
        <f aca="false">VALUE(REPLACE(_xlfn.FORMULATEXT(B588),1,8,""))</f>
        <v>3623</v>
      </c>
      <c r="F588" s="12" t="str">
        <f aca="false">IF(SMALL($A$2:$A$4160,ROW()-1)&lt;&gt;SMALL($A$2:$A$4160,ROW()-2),VLOOKUP(SMALL($A$2:$A$4160,ROW()-1),$A$2:$D$4160,1,0),"")</f>
        <v/>
      </c>
      <c r="G588" s="12"/>
      <c r="H588" s="12"/>
      <c r="I588" s="12"/>
      <c r="J588" s="12"/>
      <c r="K588" s="12"/>
      <c r="L588" s="12"/>
      <c r="M588" s="11"/>
      <c r="N588" s="11"/>
    </row>
    <row r="589" customFormat="false" ht="12.8" hidden="false" customHeight="false" outlineLevel="0" collapsed="false">
      <c r="A589" s="8" t="n">
        <f aca="false">VALUE(Liste!K4068)</f>
        <v>67220</v>
      </c>
      <c r="B589" s="8" t="str">
        <f aca="false">Liste!L4068</f>
        <v>VILLE</v>
      </c>
      <c r="C589" s="10" t="str">
        <f aca="true">INDIRECT("Liste!H"&amp;E589)</f>
        <v>RUE SULZACKER</v>
      </c>
      <c r="D589" s="10" t="str">
        <f aca="true">INDIRECT("Liste!G"&amp;E589)</f>
        <v>  3</v>
      </c>
      <c r="E589" s="8" t="n">
        <f aca="false">VALUE(REPLACE(_xlfn.FORMULATEXT(B589),1,8,""))</f>
        <v>4068</v>
      </c>
      <c r="F589" s="12" t="str">
        <f aca="false">IF(SMALL($A$2:$A$4160,ROW()-1)&lt;&gt;SMALL($A$2:$A$4160,ROW()-2),VLOOKUP(SMALL($A$2:$A$4160,ROW()-1),$A$2:$D$4160,1,0),"")</f>
        <v/>
      </c>
      <c r="G589" s="12"/>
      <c r="H589" s="12"/>
      <c r="I589" s="12"/>
      <c r="J589" s="12"/>
      <c r="K589" s="12"/>
      <c r="L589" s="12"/>
      <c r="M589" s="11"/>
      <c r="N589" s="11"/>
    </row>
    <row r="590" customFormat="false" ht="12.8" hidden="false" customHeight="false" outlineLevel="0" collapsed="false">
      <c r="A590" s="8" t="n">
        <f aca="false">VALUE(Liste!K4069)</f>
        <v>67220</v>
      </c>
      <c r="B590" s="8" t="str">
        <f aca="false">Liste!L4069</f>
        <v>VILLE</v>
      </c>
      <c r="C590" s="10" t="str">
        <f aca="true">INDIRECT("Liste!H"&amp;E590)</f>
        <v>RUE SULZACKER</v>
      </c>
      <c r="D590" s="10" t="str">
        <f aca="true">INDIRECT("Liste!G"&amp;E590)</f>
        <v>  3</v>
      </c>
      <c r="E590" s="8" t="n">
        <f aca="false">VALUE(REPLACE(_xlfn.FORMULATEXT(B590),1,8,""))</f>
        <v>4069</v>
      </c>
      <c r="F590" s="12" t="str">
        <f aca="false">IF(SMALL($A$2:$A$4160,ROW()-1)&lt;&gt;SMALL($A$2:$A$4160,ROW()-2),VLOOKUP(SMALL($A$2:$A$4160,ROW()-1),$A$2:$D$4160,1,0),"")</f>
        <v/>
      </c>
      <c r="G590" s="12"/>
      <c r="H590" s="12"/>
      <c r="I590" s="12"/>
      <c r="J590" s="12"/>
      <c r="K590" s="12"/>
      <c r="L590" s="12"/>
      <c r="M590" s="11"/>
      <c r="N590" s="11"/>
    </row>
    <row r="591" customFormat="false" ht="12.8" hidden="false" customHeight="false" outlineLevel="0" collapsed="false">
      <c r="A591" s="8" t="n">
        <f aca="false">VALUE(Liste!K4070)</f>
        <v>67220</v>
      </c>
      <c r="B591" s="8" t="str">
        <f aca="false">Liste!L4070</f>
        <v>VILLE</v>
      </c>
      <c r="C591" s="10" t="str">
        <f aca="true">INDIRECT("Liste!H"&amp;E591)</f>
        <v>RUE SULZACKER</v>
      </c>
      <c r="D591" s="10" t="str">
        <f aca="true">INDIRECT("Liste!G"&amp;E591)</f>
        <v>  3</v>
      </c>
      <c r="E591" s="8" t="n">
        <f aca="false">VALUE(REPLACE(_xlfn.FORMULATEXT(B591),1,8,""))</f>
        <v>4070</v>
      </c>
      <c r="F591" s="12" t="str">
        <f aca="false">IF(SMALL($A$2:$A$4160,ROW()-1)&lt;&gt;SMALL($A$2:$A$4160,ROW()-2),VLOOKUP(SMALL($A$2:$A$4160,ROW()-1),$A$2:$D$4160,1,0),"")</f>
        <v/>
      </c>
      <c r="G591" s="12"/>
      <c r="H591" s="12"/>
      <c r="I591" s="12"/>
      <c r="J591" s="12"/>
      <c r="K591" s="12"/>
      <c r="L591" s="12"/>
      <c r="M591" s="11"/>
      <c r="N591" s="11"/>
    </row>
    <row r="592" customFormat="false" ht="12.8" hidden="false" customHeight="false" outlineLevel="0" collapsed="false">
      <c r="A592" s="8" t="n">
        <f aca="false">VALUE(Liste!K4071)</f>
        <v>67220</v>
      </c>
      <c r="B592" s="8" t="str">
        <f aca="false">Liste!L4071</f>
        <v>VILLE</v>
      </c>
      <c r="C592" s="10" t="str">
        <f aca="true">INDIRECT("Liste!H"&amp;E592)</f>
        <v>RUE SULZACKER</v>
      </c>
      <c r="D592" s="10" t="str">
        <f aca="true">INDIRECT("Liste!G"&amp;E592)</f>
        <v>  4</v>
      </c>
      <c r="E592" s="8" t="n">
        <f aca="false">VALUE(REPLACE(_xlfn.FORMULATEXT(B592),1,8,""))</f>
        <v>4071</v>
      </c>
      <c r="F592" s="12" t="str">
        <f aca="false">IF(SMALL($A$2:$A$4160,ROW()-1)&lt;&gt;SMALL($A$2:$A$4160,ROW()-2),VLOOKUP(SMALL($A$2:$A$4160,ROW()-1),$A$2:$D$4160,1,0),"")</f>
        <v/>
      </c>
      <c r="G592" s="12"/>
      <c r="H592" s="12"/>
      <c r="I592" s="12"/>
      <c r="J592" s="12"/>
      <c r="K592" s="12"/>
      <c r="L592" s="12"/>
      <c r="M592" s="11"/>
      <c r="N592" s="11"/>
    </row>
    <row r="593" customFormat="false" ht="12.8" hidden="false" customHeight="false" outlineLevel="0" collapsed="false">
      <c r="A593" s="8" t="n">
        <f aca="false">VALUE(Liste!K1059)</f>
        <v>67390</v>
      </c>
      <c r="B593" s="8" t="str">
        <f aca="false">Liste!L1059</f>
        <v>ARTOLSHEIM</v>
      </c>
      <c r="C593" s="10" t="str">
        <f aca="true">INDIRECT("Liste!H"&amp;E593)</f>
        <v>RUE DE CARSAC</v>
      </c>
      <c r="D593" s="10" t="str">
        <f aca="true">INDIRECT("Liste!G"&amp;E593)</f>
        <v>  9</v>
      </c>
      <c r="E593" s="8" t="n">
        <f aca="false">VALUE(REPLACE(_xlfn.FORMULATEXT(B593),1,8,""))</f>
        <v>1059</v>
      </c>
      <c r="F593" s="12" t="n">
        <f aca="false">IF(SMALL($A$2:$A$4160,ROW()-1)&lt;&gt;SMALL($A$2:$A$4160,ROW()-2),VLOOKUP(SMALL($A$2:$A$4160,ROW()-1),$A$2:$D$4160,1,0),"")</f>
        <v>67390</v>
      </c>
      <c r="G593" s="12"/>
      <c r="H593" s="12"/>
      <c r="I593" s="12"/>
      <c r="J593" s="12"/>
      <c r="K593" s="12"/>
      <c r="L593" s="12"/>
      <c r="M593" s="11"/>
      <c r="N593" s="11"/>
    </row>
    <row r="594" customFormat="false" ht="12.8" hidden="false" customHeight="false" outlineLevel="0" collapsed="false">
      <c r="A594" s="8" t="n">
        <f aca="false">VALUE(Liste!K1060)</f>
        <v>67390</v>
      </c>
      <c r="B594" s="8" t="str">
        <f aca="false">Liste!L1060</f>
        <v>ARTOLSHEIM</v>
      </c>
      <c r="C594" s="10" t="str">
        <f aca="true">INDIRECT("Liste!H"&amp;E594)</f>
        <v>RUE DE CARSAC</v>
      </c>
      <c r="D594" s="10" t="str">
        <f aca="true">INDIRECT("Liste!G"&amp;E594)</f>
        <v>  9</v>
      </c>
      <c r="E594" s="8" t="n">
        <f aca="false">VALUE(REPLACE(_xlfn.FORMULATEXT(B594),1,8,""))</f>
        <v>1060</v>
      </c>
      <c r="F594" s="12" t="str">
        <f aca="false">IF(SMALL($A$2:$A$4160,ROW()-1)&lt;&gt;SMALL($A$2:$A$4160,ROW()-2),VLOOKUP(SMALL($A$2:$A$4160,ROW()-1),$A$2:$D$4160,1,0),"")</f>
        <v/>
      </c>
      <c r="G594" s="12"/>
      <c r="H594" s="12"/>
      <c r="I594" s="12"/>
      <c r="J594" s="12"/>
      <c r="K594" s="12"/>
      <c r="L594" s="12"/>
      <c r="M594" s="11"/>
      <c r="N594" s="11"/>
    </row>
    <row r="595" customFormat="false" ht="12.8" hidden="false" customHeight="false" outlineLevel="0" collapsed="false">
      <c r="A595" s="8" t="n">
        <f aca="false">VALUE(Liste!K1061)</f>
        <v>67390</v>
      </c>
      <c r="B595" s="8" t="str">
        <f aca="false">Liste!L1061</f>
        <v>ARTOLSHEIM</v>
      </c>
      <c r="C595" s="10" t="str">
        <f aca="true">INDIRECT("Liste!H"&amp;E595)</f>
        <v>RUE DE CARSAC</v>
      </c>
      <c r="D595" s="10" t="str">
        <f aca="true">INDIRECT("Liste!G"&amp;E595)</f>
        <v>  9</v>
      </c>
      <c r="E595" s="8" t="n">
        <f aca="false">VALUE(REPLACE(_xlfn.FORMULATEXT(B595),1,8,""))</f>
        <v>1061</v>
      </c>
      <c r="F595" s="12" t="str">
        <f aca="false">IF(SMALL($A$2:$A$4160,ROW()-1)&lt;&gt;SMALL($A$2:$A$4160,ROW()-2),VLOOKUP(SMALL($A$2:$A$4160,ROW()-1),$A$2:$D$4160,1,0),"")</f>
        <v/>
      </c>
      <c r="G595" s="12"/>
      <c r="H595" s="12"/>
      <c r="I595" s="12"/>
      <c r="J595" s="12"/>
      <c r="K595" s="12"/>
      <c r="L595" s="12"/>
      <c r="M595" s="11"/>
      <c r="N595" s="11"/>
    </row>
    <row r="596" customFormat="false" ht="12.8" hidden="false" customHeight="false" outlineLevel="0" collapsed="false">
      <c r="A596" s="8" t="n">
        <f aca="false">VALUE(Liste!K3293)</f>
        <v>67390</v>
      </c>
      <c r="B596" s="8" t="str">
        <f aca="false">Liste!L3293</f>
        <v>ARTOLSHEIM</v>
      </c>
      <c r="C596" s="10" t="str">
        <f aca="true">INDIRECT("Liste!H"&amp;E596)</f>
        <v>RUE DU MOULIN</v>
      </c>
      <c r="D596" s="10" t="str">
        <f aca="true">INDIRECT("Liste!G"&amp;E596)</f>
        <v> 20</v>
      </c>
      <c r="E596" s="8" t="n">
        <f aca="false">VALUE(REPLACE(_xlfn.FORMULATEXT(B596),1,8,""))</f>
        <v>3293</v>
      </c>
      <c r="F596" s="12" t="str">
        <f aca="false">IF(SMALL($A$2:$A$4160,ROW()-1)&lt;&gt;SMALL($A$2:$A$4160,ROW()-2),VLOOKUP(SMALL($A$2:$A$4160,ROW()-1),$A$2:$D$4160,1,0),"")</f>
        <v/>
      </c>
      <c r="G596" s="12"/>
      <c r="H596" s="12"/>
      <c r="I596" s="12"/>
      <c r="J596" s="12"/>
      <c r="K596" s="12"/>
      <c r="L596" s="12"/>
      <c r="M596" s="11"/>
      <c r="N596" s="11"/>
    </row>
    <row r="597" customFormat="false" ht="12.8" hidden="false" customHeight="false" outlineLevel="0" collapsed="false">
      <c r="A597" s="8" t="n">
        <f aca="false">VALUE(Liste!K3294)</f>
        <v>67390</v>
      </c>
      <c r="B597" s="8" t="str">
        <f aca="false">Liste!L3294</f>
        <v>ARTOLSHEIM</v>
      </c>
      <c r="C597" s="10" t="str">
        <f aca="true">INDIRECT("Liste!H"&amp;E597)</f>
        <v>RUE DU MOULIN</v>
      </c>
      <c r="D597" s="10" t="str">
        <f aca="true">INDIRECT("Liste!G"&amp;E597)</f>
        <v> 20</v>
      </c>
      <c r="E597" s="8" t="n">
        <f aca="false">VALUE(REPLACE(_xlfn.FORMULATEXT(B597),1,8,""))</f>
        <v>3294</v>
      </c>
      <c r="F597" s="12" t="str">
        <f aca="false">IF(SMALL($A$2:$A$4160,ROW()-1)&lt;&gt;SMALL($A$2:$A$4160,ROW()-2),VLOOKUP(SMALL($A$2:$A$4160,ROW()-1),$A$2:$D$4160,1,0),"")</f>
        <v/>
      </c>
      <c r="G597" s="12"/>
      <c r="H597" s="12"/>
      <c r="I597" s="12"/>
      <c r="J597" s="12"/>
      <c r="K597" s="12"/>
      <c r="L597" s="12"/>
      <c r="M597" s="11"/>
      <c r="N597" s="11"/>
    </row>
    <row r="598" customFormat="false" ht="12.8" hidden="false" customHeight="false" outlineLevel="0" collapsed="false">
      <c r="A598" s="8" t="n">
        <f aca="false">VALUE(Liste!K3928)</f>
        <v>67390</v>
      </c>
      <c r="B598" s="8" t="str">
        <f aca="false">Liste!L3928</f>
        <v>ARTOLSHEIM</v>
      </c>
      <c r="C598" s="10" t="str">
        <f aca="true">INDIRECT("Liste!H"&amp;E598)</f>
        <v>RUE PRINCIPALE</v>
      </c>
      <c r="D598" s="10" t="str">
        <f aca="true">INDIRECT("Liste!G"&amp;E598)</f>
        <v> 20</v>
      </c>
      <c r="E598" s="8" t="n">
        <f aca="false">VALUE(REPLACE(_xlfn.FORMULATEXT(B598),1,8,""))</f>
        <v>3928</v>
      </c>
      <c r="F598" s="12" t="str">
        <f aca="false">IF(SMALL($A$2:$A$4160,ROW()-1)&lt;&gt;SMALL($A$2:$A$4160,ROW()-2),VLOOKUP(SMALL($A$2:$A$4160,ROW()-1),$A$2:$D$4160,1,0),"")</f>
        <v/>
      </c>
      <c r="G598" s="12"/>
      <c r="H598" s="12"/>
      <c r="I598" s="12"/>
      <c r="J598" s="12"/>
      <c r="K598" s="12"/>
      <c r="L598" s="12"/>
      <c r="M598" s="11"/>
      <c r="N598" s="11"/>
    </row>
    <row r="599" customFormat="false" ht="12.8" hidden="false" customHeight="false" outlineLevel="0" collapsed="false">
      <c r="A599" s="8" t="n">
        <f aca="false">VALUE(Liste!K3929)</f>
        <v>67390</v>
      </c>
      <c r="B599" s="8" t="str">
        <f aca="false">Liste!L3929</f>
        <v>ARTOLSHEIM</v>
      </c>
      <c r="C599" s="10" t="str">
        <f aca="true">INDIRECT("Liste!H"&amp;E599)</f>
        <v>RUE PRINCIPALE</v>
      </c>
      <c r="D599" s="10" t="str">
        <f aca="true">INDIRECT("Liste!G"&amp;E599)</f>
        <v> 20</v>
      </c>
      <c r="E599" s="8" t="n">
        <f aca="false">VALUE(REPLACE(_xlfn.FORMULATEXT(B599),1,8,""))</f>
        <v>3929</v>
      </c>
      <c r="F599" s="12" t="str">
        <f aca="false">IF(SMALL($A$2:$A$4160,ROW()-1)&lt;&gt;SMALL($A$2:$A$4160,ROW()-2),VLOOKUP(SMALL($A$2:$A$4160,ROW()-1),$A$2:$D$4160,1,0),"")</f>
        <v/>
      </c>
      <c r="G599" s="12"/>
      <c r="H599" s="12"/>
      <c r="I599" s="12"/>
      <c r="J599" s="12"/>
      <c r="K599" s="12"/>
      <c r="L599" s="12"/>
      <c r="M599" s="11"/>
      <c r="N599" s="11"/>
    </row>
    <row r="600" customFormat="false" ht="12.8" hidden="false" customHeight="false" outlineLevel="0" collapsed="false">
      <c r="A600" s="8" t="n">
        <f aca="false">VALUE(Liste!K3930)</f>
        <v>67390</v>
      </c>
      <c r="B600" s="8" t="str">
        <f aca="false">Liste!L3930</f>
        <v>ARTOLSHEIM</v>
      </c>
      <c r="C600" s="10" t="str">
        <f aca="true">INDIRECT("Liste!H"&amp;E600)</f>
        <v>RUE PRINCIPALE</v>
      </c>
      <c r="D600" s="10" t="str">
        <f aca="true">INDIRECT("Liste!G"&amp;E600)</f>
        <v> 20</v>
      </c>
      <c r="E600" s="8" t="n">
        <f aca="false">VALUE(REPLACE(_xlfn.FORMULATEXT(B600),1,8,""))</f>
        <v>3930</v>
      </c>
      <c r="F600" s="12" t="str">
        <f aca="false">IF(SMALL($A$2:$A$4160,ROW()-1)&lt;&gt;SMALL($A$2:$A$4160,ROW()-2),VLOOKUP(SMALL($A$2:$A$4160,ROW()-1),$A$2:$D$4160,1,0),"")</f>
        <v/>
      </c>
      <c r="G600" s="12"/>
      <c r="H600" s="12"/>
      <c r="I600" s="12"/>
      <c r="J600" s="12"/>
      <c r="K600" s="12"/>
      <c r="L600" s="12"/>
      <c r="M600" s="11"/>
      <c r="N600" s="11"/>
    </row>
    <row r="601" customFormat="false" ht="12.8" hidden="false" customHeight="false" outlineLevel="0" collapsed="false">
      <c r="A601" s="8" t="n">
        <f aca="false">VALUE(Liste!K3931)</f>
        <v>67390</v>
      </c>
      <c r="B601" s="8" t="str">
        <f aca="false">Liste!L3931</f>
        <v>ARTOLSHEIM</v>
      </c>
      <c r="C601" s="10" t="str">
        <f aca="true">INDIRECT("Liste!H"&amp;E601)</f>
        <v>RUE PRINCIPALE</v>
      </c>
      <c r="D601" s="10" t="str">
        <f aca="true">INDIRECT("Liste!G"&amp;E601)</f>
        <v> 20</v>
      </c>
      <c r="E601" s="8" t="n">
        <f aca="false">VALUE(REPLACE(_xlfn.FORMULATEXT(B601),1,8,""))</f>
        <v>3931</v>
      </c>
      <c r="F601" s="12" t="str">
        <f aca="false">IF(SMALL($A$2:$A$4160,ROW()-1)&lt;&gt;SMALL($A$2:$A$4160,ROW()-2),VLOOKUP(SMALL($A$2:$A$4160,ROW()-1),$A$2:$D$4160,1,0),"")</f>
        <v/>
      </c>
      <c r="G601" s="12"/>
      <c r="H601" s="12"/>
      <c r="I601" s="12"/>
      <c r="J601" s="12"/>
      <c r="K601" s="12"/>
      <c r="L601" s="12"/>
      <c r="M601" s="11"/>
      <c r="N601" s="11"/>
    </row>
    <row r="602" customFormat="false" ht="12.8" hidden="false" customHeight="false" outlineLevel="0" collapsed="false">
      <c r="A602" s="8" t="n">
        <f aca="false">VALUE(Liste!K690)</f>
        <v>67390</v>
      </c>
      <c r="B602" s="8" t="str">
        <f aca="false">Liste!L690</f>
        <v>BOOTZHEIM</v>
      </c>
      <c r="C602" s="10" t="str">
        <f aca="true">INDIRECT("Liste!H"&amp;E602)</f>
        <v>ROUTE DU RHIN</v>
      </c>
      <c r="D602" s="10" t="str">
        <f aca="true">INDIRECT("Liste!G"&amp;E602)</f>
        <v>  1</v>
      </c>
      <c r="E602" s="8" t="n">
        <f aca="false">VALUE(REPLACE(_xlfn.FORMULATEXT(B602),1,8,""))</f>
        <v>690</v>
      </c>
      <c r="F602" s="12" t="str">
        <f aca="false">IF(SMALL($A$2:$A$4160,ROW()-1)&lt;&gt;SMALL($A$2:$A$4160,ROW()-2),VLOOKUP(SMALL($A$2:$A$4160,ROW()-1),$A$2:$D$4160,1,0),"")</f>
        <v/>
      </c>
      <c r="G602" s="12"/>
      <c r="H602" s="12"/>
      <c r="I602" s="12"/>
      <c r="J602" s="12"/>
      <c r="K602" s="12"/>
      <c r="L602" s="12"/>
      <c r="M602" s="11"/>
      <c r="N602" s="11"/>
    </row>
    <row r="603" customFormat="false" ht="12.8" hidden="false" customHeight="false" outlineLevel="0" collapsed="false">
      <c r="A603" s="8" t="n">
        <f aca="false">VALUE(Liste!K691)</f>
        <v>67390</v>
      </c>
      <c r="B603" s="8" t="str">
        <f aca="false">Liste!L691</f>
        <v>BOOTZHEIM</v>
      </c>
      <c r="C603" s="10" t="str">
        <f aca="true">INDIRECT("Liste!H"&amp;E603)</f>
        <v>ROUTE DU RHIN</v>
      </c>
      <c r="D603" s="10" t="str">
        <f aca="true">INDIRECT("Liste!G"&amp;E603)</f>
        <v>  1</v>
      </c>
      <c r="E603" s="8" t="n">
        <f aca="false">VALUE(REPLACE(_xlfn.FORMULATEXT(B603),1,8,""))</f>
        <v>691</v>
      </c>
      <c r="F603" s="12" t="str">
        <f aca="false">IF(SMALL($A$2:$A$4160,ROW()-1)&lt;&gt;SMALL($A$2:$A$4160,ROW()-2),VLOOKUP(SMALL($A$2:$A$4160,ROW()-1),$A$2:$D$4160,1,0),"")</f>
        <v/>
      </c>
      <c r="G603" s="12"/>
      <c r="H603" s="12"/>
      <c r="I603" s="12"/>
      <c r="J603" s="12"/>
      <c r="K603" s="12"/>
      <c r="L603" s="12"/>
      <c r="M603" s="11"/>
      <c r="N603" s="11"/>
    </row>
    <row r="604" customFormat="false" ht="12.8" hidden="false" customHeight="false" outlineLevel="0" collapsed="false">
      <c r="A604" s="8" t="n">
        <f aca="false">VALUE(Liste!K692)</f>
        <v>67390</v>
      </c>
      <c r="B604" s="8" t="str">
        <f aca="false">Liste!L692</f>
        <v>BOOTZHEIM</v>
      </c>
      <c r="C604" s="10" t="str">
        <f aca="true">INDIRECT("Liste!H"&amp;E604)</f>
        <v>ROUTE DU RHIN</v>
      </c>
      <c r="D604" s="10" t="str">
        <f aca="true">INDIRECT("Liste!G"&amp;E604)</f>
        <v>  1</v>
      </c>
      <c r="E604" s="8" t="n">
        <f aca="false">VALUE(REPLACE(_xlfn.FORMULATEXT(B604),1,8,""))</f>
        <v>692</v>
      </c>
      <c r="F604" s="12" t="str">
        <f aca="false">IF(SMALL($A$2:$A$4160,ROW()-1)&lt;&gt;SMALL($A$2:$A$4160,ROW()-2),VLOOKUP(SMALL($A$2:$A$4160,ROW()-1),$A$2:$D$4160,1,0),"")</f>
        <v/>
      </c>
      <c r="G604" s="12"/>
      <c r="H604" s="12"/>
      <c r="I604" s="12"/>
      <c r="J604" s="12"/>
      <c r="K604" s="12"/>
      <c r="L604" s="12"/>
      <c r="M604" s="11"/>
      <c r="N604" s="11"/>
    </row>
    <row r="605" customFormat="false" ht="12.8" hidden="false" customHeight="false" outlineLevel="0" collapsed="false">
      <c r="A605" s="8" t="n">
        <f aca="false">VALUE(Liste!K693)</f>
        <v>67390</v>
      </c>
      <c r="B605" s="8" t="str">
        <f aca="false">Liste!L693</f>
        <v>BOOTZHEIM</v>
      </c>
      <c r="C605" s="10" t="str">
        <f aca="true">INDIRECT("Liste!H"&amp;E605)</f>
        <v>ROUTE DU RHIN</v>
      </c>
      <c r="D605" s="10" t="str">
        <f aca="true">INDIRECT("Liste!G"&amp;E605)</f>
        <v>  1</v>
      </c>
      <c r="E605" s="8" t="n">
        <f aca="false">VALUE(REPLACE(_xlfn.FORMULATEXT(B605),1,8,""))</f>
        <v>693</v>
      </c>
      <c r="F605" s="12" t="str">
        <f aca="false">IF(SMALL($A$2:$A$4160,ROW()-1)&lt;&gt;SMALL($A$2:$A$4160,ROW()-2),VLOOKUP(SMALL($A$2:$A$4160,ROW()-1),$A$2:$D$4160,1,0),"")</f>
        <v/>
      </c>
      <c r="G605" s="12"/>
      <c r="H605" s="12"/>
      <c r="I605" s="12"/>
      <c r="J605" s="12"/>
      <c r="K605" s="12"/>
      <c r="L605" s="12"/>
      <c r="M605" s="11"/>
      <c r="N605" s="11"/>
    </row>
    <row r="606" customFormat="false" ht="12.8" hidden="false" customHeight="false" outlineLevel="0" collapsed="false">
      <c r="A606" s="8" t="n">
        <f aca="false">VALUE(Liste!K3680)</f>
        <v>67390</v>
      </c>
      <c r="B606" s="8" t="str">
        <f aca="false">Liste!L3680</f>
        <v>BOOTZHEIM</v>
      </c>
      <c r="C606" s="10" t="str">
        <f aca="true">INDIRECT("Liste!H"&amp;E606)</f>
        <v>RUE HAUTE</v>
      </c>
      <c r="D606" s="10" t="str">
        <f aca="true">INDIRECT("Liste!G"&amp;E606)</f>
        <v>  2B</v>
      </c>
      <c r="E606" s="8" t="n">
        <f aca="false">VALUE(REPLACE(_xlfn.FORMULATEXT(B606),1,8,""))</f>
        <v>3680</v>
      </c>
      <c r="F606" s="12" t="str">
        <f aca="false">IF(SMALL($A$2:$A$4160,ROW()-1)&lt;&gt;SMALL($A$2:$A$4160,ROW()-2),VLOOKUP(SMALL($A$2:$A$4160,ROW()-1),$A$2:$D$4160,1,0),"")</f>
        <v/>
      </c>
      <c r="G606" s="12"/>
      <c r="H606" s="12"/>
      <c r="I606" s="12"/>
      <c r="J606" s="12"/>
      <c r="K606" s="12"/>
      <c r="L606" s="12"/>
      <c r="M606" s="11"/>
      <c r="N606" s="11"/>
    </row>
    <row r="607" customFormat="false" ht="12.8" hidden="false" customHeight="false" outlineLevel="0" collapsed="false">
      <c r="A607" s="8" t="n">
        <f aca="false">VALUE(Liste!K3681)</f>
        <v>67390</v>
      </c>
      <c r="B607" s="8" t="str">
        <f aca="false">Liste!L3681</f>
        <v>BOOTZHEIM</v>
      </c>
      <c r="C607" s="10" t="str">
        <f aca="true">INDIRECT("Liste!H"&amp;E607)</f>
        <v>RUE HAUTE</v>
      </c>
      <c r="D607" s="10" t="str">
        <f aca="true">INDIRECT("Liste!G"&amp;E607)</f>
        <v>  2B</v>
      </c>
      <c r="E607" s="8" t="n">
        <f aca="false">VALUE(REPLACE(_xlfn.FORMULATEXT(B607),1,8,""))</f>
        <v>3681</v>
      </c>
      <c r="F607" s="12" t="str">
        <f aca="false">IF(SMALL($A$2:$A$4160,ROW()-1)&lt;&gt;SMALL($A$2:$A$4160,ROW()-2),VLOOKUP(SMALL($A$2:$A$4160,ROW()-1),$A$2:$D$4160,1,0),"")</f>
        <v/>
      </c>
      <c r="G607" s="12"/>
      <c r="H607" s="12"/>
      <c r="I607" s="12"/>
      <c r="J607" s="12"/>
      <c r="K607" s="12"/>
      <c r="L607" s="12"/>
      <c r="M607" s="11"/>
      <c r="N607" s="11"/>
    </row>
    <row r="608" customFormat="false" ht="12.8" hidden="false" customHeight="false" outlineLevel="0" collapsed="false">
      <c r="A608" s="8" t="n">
        <f aca="false">VALUE(Liste!K3679)</f>
        <v>67390</v>
      </c>
      <c r="B608" s="8" t="str">
        <f aca="false">Liste!L3679</f>
        <v>BOOTZHEIM</v>
      </c>
      <c r="C608" s="10" t="str">
        <f aca="true">INDIRECT("Liste!H"&amp;E608)</f>
        <v>RUE HAUTE</v>
      </c>
      <c r="D608" s="10" t="str">
        <f aca="true">INDIRECT("Liste!G"&amp;E608)</f>
        <v>  6</v>
      </c>
      <c r="E608" s="8" t="n">
        <f aca="false">VALUE(REPLACE(_xlfn.FORMULATEXT(B608),1,8,""))</f>
        <v>3679</v>
      </c>
      <c r="F608" s="12" t="str">
        <f aca="false">IF(SMALL($A$2:$A$4160,ROW()-1)&lt;&gt;SMALL($A$2:$A$4160,ROW()-2),VLOOKUP(SMALL($A$2:$A$4160,ROW()-1),$A$2:$D$4160,1,0),"")</f>
        <v/>
      </c>
      <c r="G608" s="12"/>
      <c r="H608" s="12"/>
      <c r="I608" s="12"/>
      <c r="J608" s="12"/>
      <c r="K608" s="12"/>
      <c r="L608" s="12"/>
      <c r="M608" s="11"/>
      <c r="N608" s="11"/>
    </row>
    <row r="609" customFormat="false" ht="12.8" hidden="false" customHeight="false" outlineLevel="0" collapsed="false">
      <c r="A609" s="8" t="n">
        <f aca="false">VALUE(Liste!K3932)</f>
        <v>67390</v>
      </c>
      <c r="B609" s="8" t="str">
        <f aca="false">Liste!L3932</f>
        <v>BOOTZHEIM</v>
      </c>
      <c r="C609" s="10" t="str">
        <f aca="true">INDIRECT("Liste!H"&amp;E609)</f>
        <v>RUE PRINCIPALE</v>
      </c>
      <c r="D609" s="10" t="str">
        <f aca="true">INDIRECT("Liste!G"&amp;E609)</f>
        <v> 10</v>
      </c>
      <c r="E609" s="8" t="n">
        <f aca="false">VALUE(REPLACE(_xlfn.FORMULATEXT(B609),1,8,""))</f>
        <v>3932</v>
      </c>
      <c r="F609" s="12" t="str">
        <f aca="false">IF(SMALL($A$2:$A$4160,ROW()-1)&lt;&gt;SMALL($A$2:$A$4160,ROW()-2),VLOOKUP(SMALL($A$2:$A$4160,ROW()-1),$A$2:$D$4160,1,0),"")</f>
        <v/>
      </c>
      <c r="G609" s="12"/>
      <c r="H609" s="12"/>
      <c r="I609" s="12"/>
      <c r="J609" s="12"/>
      <c r="K609" s="12"/>
      <c r="L609" s="12"/>
      <c r="M609" s="11"/>
      <c r="N609" s="11"/>
    </row>
    <row r="610" customFormat="false" ht="12.8" hidden="false" customHeight="false" outlineLevel="0" collapsed="false">
      <c r="A610" s="8" t="n">
        <f aca="false">VALUE(Liste!K658)</f>
        <v>67390</v>
      </c>
      <c r="B610" s="8" t="str">
        <f aca="false">Liste!L658</f>
        <v>ELSENHEIM</v>
      </c>
      <c r="C610" s="10" t="str">
        <f aca="true">INDIRECT("Liste!H"&amp;E610)</f>
        <v>ROUTE D OHNENHEIM</v>
      </c>
      <c r="D610" s="10" t="str">
        <f aca="true">INDIRECT("Liste!G"&amp;E610)</f>
        <v>  7</v>
      </c>
      <c r="E610" s="8" t="n">
        <f aca="false">VALUE(REPLACE(_xlfn.FORMULATEXT(B610),1,8,""))</f>
        <v>658</v>
      </c>
      <c r="F610" s="12" t="str">
        <f aca="false">IF(SMALL($A$2:$A$4160,ROW()-1)&lt;&gt;SMALL($A$2:$A$4160,ROW()-2),VLOOKUP(SMALL($A$2:$A$4160,ROW()-1),$A$2:$D$4160,1,0),"")</f>
        <v/>
      </c>
      <c r="G610" s="12"/>
      <c r="H610" s="12"/>
      <c r="I610" s="12"/>
      <c r="J610" s="12"/>
      <c r="K610" s="12"/>
      <c r="L610" s="12"/>
      <c r="M610" s="11"/>
      <c r="N610" s="11"/>
    </row>
    <row r="611" customFormat="false" ht="12.8" hidden="false" customHeight="false" outlineLevel="0" collapsed="false">
      <c r="A611" s="8" t="n">
        <f aca="false">VALUE(Liste!K659)</f>
        <v>67390</v>
      </c>
      <c r="B611" s="8" t="str">
        <f aca="false">Liste!L659</f>
        <v>ELSENHEIM</v>
      </c>
      <c r="C611" s="10" t="str">
        <f aca="true">INDIRECT("Liste!H"&amp;E611)</f>
        <v>ROUTE D OHNENHEIM</v>
      </c>
      <c r="D611" s="10" t="str">
        <f aca="true">INDIRECT("Liste!G"&amp;E611)</f>
        <v>  7</v>
      </c>
      <c r="E611" s="8" t="n">
        <f aca="false">VALUE(REPLACE(_xlfn.FORMULATEXT(B611),1,8,""))</f>
        <v>659</v>
      </c>
      <c r="F611" s="12" t="str">
        <f aca="false">IF(SMALL($A$2:$A$4160,ROW()-1)&lt;&gt;SMALL($A$2:$A$4160,ROW()-2),VLOOKUP(SMALL($A$2:$A$4160,ROW()-1),$A$2:$D$4160,1,0),"")</f>
        <v/>
      </c>
      <c r="G611" s="12"/>
      <c r="H611" s="12"/>
      <c r="I611" s="12"/>
      <c r="J611" s="12"/>
      <c r="K611" s="12"/>
      <c r="L611" s="12"/>
      <c r="M611" s="11"/>
      <c r="N611" s="11"/>
    </row>
    <row r="612" customFormat="false" ht="12.8" hidden="false" customHeight="false" outlineLevel="0" collapsed="false">
      <c r="A612" s="8" t="n">
        <f aca="false">VALUE(Liste!K660)</f>
        <v>67390</v>
      </c>
      <c r="B612" s="8" t="str">
        <f aca="false">Liste!L660</f>
        <v>ELSENHEIM</v>
      </c>
      <c r="C612" s="10" t="str">
        <f aca="true">INDIRECT("Liste!H"&amp;E612)</f>
        <v>ROUTE D OHNENHEIM</v>
      </c>
      <c r="D612" s="10" t="str">
        <f aca="true">INDIRECT("Liste!G"&amp;E612)</f>
        <v>  7</v>
      </c>
      <c r="E612" s="8" t="n">
        <f aca="false">VALUE(REPLACE(_xlfn.FORMULATEXT(B612),1,8,""))</f>
        <v>660</v>
      </c>
      <c r="F612" s="12" t="str">
        <f aca="false">IF(SMALL($A$2:$A$4160,ROW()-1)&lt;&gt;SMALL($A$2:$A$4160,ROW()-2),VLOOKUP(SMALL($A$2:$A$4160,ROW()-1),$A$2:$D$4160,1,0),"")</f>
        <v/>
      </c>
      <c r="G612" s="12"/>
      <c r="H612" s="12"/>
      <c r="I612" s="12"/>
      <c r="J612" s="12"/>
      <c r="K612" s="12"/>
      <c r="L612" s="12"/>
      <c r="M612" s="11"/>
      <c r="N612" s="11"/>
    </row>
    <row r="613" customFormat="false" ht="12.8" hidden="false" customHeight="false" outlineLevel="0" collapsed="false">
      <c r="A613" s="8" t="n">
        <f aca="false">VALUE(Liste!K661)</f>
        <v>67390</v>
      </c>
      <c r="B613" s="8" t="str">
        <f aca="false">Liste!L661</f>
        <v>ELSENHEIM</v>
      </c>
      <c r="C613" s="10" t="str">
        <f aca="true">INDIRECT("Liste!H"&amp;E613)</f>
        <v>ROUTE D OHNENHEIM</v>
      </c>
      <c r="D613" s="10" t="str">
        <f aca="true">INDIRECT("Liste!G"&amp;E613)</f>
        <v>  7</v>
      </c>
      <c r="E613" s="8" t="n">
        <f aca="false">VALUE(REPLACE(_xlfn.FORMULATEXT(B613),1,8,""))</f>
        <v>661</v>
      </c>
      <c r="F613" s="12" t="str">
        <f aca="false">IF(SMALL($A$2:$A$4160,ROW()-1)&lt;&gt;SMALL($A$2:$A$4160,ROW()-2),VLOOKUP(SMALL($A$2:$A$4160,ROW()-1),$A$2:$D$4160,1,0),"")</f>
        <v/>
      </c>
      <c r="G613" s="12"/>
      <c r="H613" s="12"/>
      <c r="I613" s="12"/>
      <c r="J613" s="12"/>
      <c r="K613" s="12"/>
      <c r="L613" s="12"/>
      <c r="M613" s="11"/>
      <c r="N613" s="11"/>
    </row>
    <row r="614" customFormat="false" ht="12.8" hidden="false" customHeight="false" outlineLevel="0" collapsed="false">
      <c r="A614" s="8" t="n">
        <f aca="false">VALUE(Liste!K662)</f>
        <v>67390</v>
      </c>
      <c r="B614" s="8" t="str">
        <f aca="false">Liste!L662</f>
        <v>ELSENHEIM</v>
      </c>
      <c r="C614" s="10" t="str">
        <f aca="true">INDIRECT("Liste!H"&amp;E614)</f>
        <v>ROUTE D OHNENHEIM</v>
      </c>
      <c r="D614" s="10" t="str">
        <f aca="true">INDIRECT("Liste!G"&amp;E614)</f>
        <v>  7</v>
      </c>
      <c r="E614" s="8" t="n">
        <f aca="false">VALUE(REPLACE(_xlfn.FORMULATEXT(B614),1,8,""))</f>
        <v>662</v>
      </c>
      <c r="F614" s="12" t="str">
        <f aca="false">IF(SMALL($A$2:$A$4160,ROW()-1)&lt;&gt;SMALL($A$2:$A$4160,ROW()-2),VLOOKUP(SMALL($A$2:$A$4160,ROW()-1),$A$2:$D$4160,1,0),"")</f>
        <v/>
      </c>
      <c r="G614" s="12"/>
      <c r="H614" s="12"/>
      <c r="I614" s="12"/>
      <c r="J614" s="12"/>
      <c r="K614" s="12"/>
      <c r="L614" s="12"/>
      <c r="M614" s="11"/>
      <c r="N614" s="11"/>
    </row>
    <row r="615" customFormat="false" ht="12.8" hidden="false" customHeight="false" outlineLevel="0" collapsed="false">
      <c r="A615" s="8" t="n">
        <f aca="false">VALUE(Liste!K1290)</f>
        <v>67390</v>
      </c>
      <c r="B615" s="8" t="str">
        <f aca="false">Liste!L1290</f>
        <v>ELSENHEIM</v>
      </c>
      <c r="C615" s="10" t="str">
        <f aca="true">INDIRECT("Liste!H"&amp;E615)</f>
        <v>RUE DE L EGLISE</v>
      </c>
      <c r="D615" s="10" t="str">
        <f aca="true">INDIRECT("Liste!G"&amp;E615)</f>
        <v>  1</v>
      </c>
      <c r="E615" s="8" t="n">
        <f aca="false">VALUE(REPLACE(_xlfn.FORMULATEXT(B615),1,8,""))</f>
        <v>1290</v>
      </c>
      <c r="F615" s="12" t="str">
        <f aca="false">IF(SMALL($A$2:$A$4160,ROW()-1)&lt;&gt;SMALL($A$2:$A$4160,ROW()-2),VLOOKUP(SMALL($A$2:$A$4160,ROW()-1),$A$2:$D$4160,1,0),"")</f>
        <v/>
      </c>
      <c r="G615" s="12"/>
      <c r="H615" s="12"/>
      <c r="I615" s="12"/>
      <c r="J615" s="12"/>
      <c r="K615" s="12"/>
      <c r="L615" s="12"/>
      <c r="M615" s="11"/>
      <c r="N615" s="11"/>
    </row>
    <row r="616" customFormat="false" ht="12.8" hidden="false" customHeight="false" outlineLevel="0" collapsed="false">
      <c r="A616" s="8" t="n">
        <f aca="false">VALUE(Liste!K1291)</f>
        <v>67390</v>
      </c>
      <c r="B616" s="8" t="str">
        <f aca="false">Liste!L1291</f>
        <v>ELSENHEIM</v>
      </c>
      <c r="C616" s="10" t="str">
        <f aca="true">INDIRECT("Liste!H"&amp;E616)</f>
        <v>RUE DE L EGLISE</v>
      </c>
      <c r="D616" s="10" t="str">
        <f aca="true">INDIRECT("Liste!G"&amp;E616)</f>
        <v>  1</v>
      </c>
      <c r="E616" s="8" t="n">
        <f aca="false">VALUE(REPLACE(_xlfn.FORMULATEXT(B616),1,8,""))</f>
        <v>1291</v>
      </c>
      <c r="F616" s="12" t="str">
        <f aca="false">IF(SMALL($A$2:$A$4160,ROW()-1)&lt;&gt;SMALL($A$2:$A$4160,ROW()-2),VLOOKUP(SMALL($A$2:$A$4160,ROW()-1),$A$2:$D$4160,1,0),"")</f>
        <v/>
      </c>
      <c r="G616" s="12"/>
      <c r="H616" s="12"/>
      <c r="I616" s="12"/>
      <c r="J616" s="12"/>
      <c r="K616" s="12"/>
      <c r="L616" s="12"/>
      <c r="M616" s="11"/>
      <c r="N616" s="11"/>
    </row>
    <row r="617" customFormat="false" ht="12.8" hidden="false" customHeight="false" outlineLevel="0" collapsed="false">
      <c r="A617" s="8" t="n">
        <f aca="false">VALUE(Liste!K3920)</f>
        <v>67390</v>
      </c>
      <c r="B617" s="8" t="str">
        <f aca="false">Liste!L3920</f>
        <v>HEIDOLSHEIM</v>
      </c>
      <c r="C617" s="10" t="str">
        <f aca="true">INDIRECT("Liste!H"&amp;E617)</f>
        <v>RUE PRINCIPALE</v>
      </c>
      <c r="D617" s="10" t="str">
        <f aca="true">INDIRECT("Liste!G"&amp;E617)</f>
        <v> 33</v>
      </c>
      <c r="E617" s="8" t="n">
        <f aca="false">VALUE(REPLACE(_xlfn.FORMULATEXT(B617),1,8,""))</f>
        <v>3920</v>
      </c>
      <c r="F617" s="12" t="str">
        <f aca="false">IF(SMALL($A$2:$A$4160,ROW()-1)&lt;&gt;SMALL($A$2:$A$4160,ROW()-2),VLOOKUP(SMALL($A$2:$A$4160,ROW()-1),$A$2:$D$4160,1,0),"")</f>
        <v/>
      </c>
      <c r="G617" s="12"/>
      <c r="H617" s="12"/>
      <c r="I617" s="12"/>
      <c r="J617" s="12"/>
      <c r="K617" s="12"/>
      <c r="L617" s="12"/>
      <c r="M617" s="11"/>
      <c r="N617" s="11"/>
    </row>
    <row r="618" customFormat="false" ht="12.8" hidden="false" customHeight="false" outlineLevel="0" collapsed="false">
      <c r="A618" s="8" t="n">
        <f aca="false">VALUE(Liste!K2499)</f>
        <v>67390</v>
      </c>
      <c r="B618" s="8" t="str">
        <f aca="false">Liste!L2499</f>
        <v>HESSENHEIM</v>
      </c>
      <c r="C618" s="10" t="str">
        <f aca="true">INDIRECT("Liste!H"&amp;E618)</f>
        <v>RUE DES MESSIEURS</v>
      </c>
      <c r="D618" s="10" t="str">
        <f aca="true">INDIRECT("Liste!G"&amp;E618)</f>
        <v> 15</v>
      </c>
      <c r="E618" s="8" t="n">
        <f aca="false">VALUE(REPLACE(_xlfn.FORMULATEXT(B618),1,8,""))</f>
        <v>2499</v>
      </c>
      <c r="F618" s="12" t="str">
        <f aca="false">IF(SMALL($A$2:$A$4160,ROW()-1)&lt;&gt;SMALL($A$2:$A$4160,ROW()-2),VLOOKUP(SMALL($A$2:$A$4160,ROW()-1),$A$2:$D$4160,1,0),"")</f>
        <v/>
      </c>
      <c r="G618" s="12"/>
      <c r="H618" s="12"/>
      <c r="I618" s="12"/>
      <c r="J618" s="12"/>
      <c r="K618" s="12"/>
      <c r="L618" s="12"/>
      <c r="M618" s="11"/>
      <c r="N618" s="11"/>
    </row>
    <row r="619" customFormat="false" ht="12.8" hidden="false" customHeight="false" outlineLevel="0" collapsed="false">
      <c r="A619" s="8" t="n">
        <f aca="false">VALUE(Liste!K1033)</f>
        <v>67390</v>
      </c>
      <c r="B619" s="8" t="str">
        <f aca="false">Liste!L1033</f>
        <v>MACKENHEIM</v>
      </c>
      <c r="C619" s="10" t="str">
        <f aca="true">INDIRECT("Liste!H"&amp;E619)</f>
        <v>RUE DE BOOTZHEIM</v>
      </c>
      <c r="D619" s="10" t="str">
        <f aca="true">INDIRECT("Liste!G"&amp;E619)</f>
        <v> 11</v>
      </c>
      <c r="E619" s="8" t="n">
        <f aca="false">VALUE(REPLACE(_xlfn.FORMULATEXT(B619),1,8,""))</f>
        <v>1033</v>
      </c>
      <c r="F619" s="12" t="str">
        <f aca="false">IF(SMALL($A$2:$A$4160,ROW()-1)&lt;&gt;SMALL($A$2:$A$4160,ROW()-2),VLOOKUP(SMALL($A$2:$A$4160,ROW()-1),$A$2:$D$4160,1,0),"")</f>
        <v/>
      </c>
      <c r="G619" s="12"/>
      <c r="H619" s="12"/>
      <c r="I619" s="12"/>
      <c r="J619" s="12"/>
      <c r="K619" s="12"/>
      <c r="L619" s="12"/>
      <c r="M619" s="11"/>
      <c r="N619" s="11"/>
    </row>
    <row r="620" customFormat="false" ht="12.8" hidden="false" customHeight="false" outlineLevel="0" collapsed="false">
      <c r="A620" s="8" t="n">
        <f aca="false">VALUE(Liste!K1034)</f>
        <v>67390</v>
      </c>
      <c r="B620" s="8" t="str">
        <f aca="false">Liste!L1034</f>
        <v>MACKENHEIM</v>
      </c>
      <c r="C620" s="10" t="str">
        <f aca="true">INDIRECT("Liste!H"&amp;E620)</f>
        <v>RUE DE BOOTZHEIM</v>
      </c>
      <c r="D620" s="10" t="str">
        <f aca="true">INDIRECT("Liste!G"&amp;E620)</f>
        <v> 11</v>
      </c>
      <c r="E620" s="8" t="n">
        <f aca="false">VALUE(REPLACE(_xlfn.FORMULATEXT(B620),1,8,""))</f>
        <v>1034</v>
      </c>
      <c r="F620" s="12" t="str">
        <f aca="false">IF(SMALL($A$2:$A$4160,ROW()-1)&lt;&gt;SMALL($A$2:$A$4160,ROW()-2),VLOOKUP(SMALL($A$2:$A$4160,ROW()-1),$A$2:$D$4160,1,0),"")</f>
        <v/>
      </c>
      <c r="G620" s="12"/>
      <c r="H620" s="12"/>
      <c r="I620" s="12"/>
      <c r="J620" s="12"/>
      <c r="K620" s="12"/>
      <c r="L620" s="12"/>
      <c r="M620" s="11"/>
      <c r="N620" s="11"/>
    </row>
    <row r="621" customFormat="false" ht="12.8" hidden="false" customHeight="false" outlineLevel="0" collapsed="false">
      <c r="A621" s="8" t="n">
        <f aca="false">VALUE(Liste!K1035)</f>
        <v>67390</v>
      </c>
      <c r="B621" s="8" t="str">
        <f aca="false">Liste!L1035</f>
        <v>MACKENHEIM</v>
      </c>
      <c r="C621" s="10" t="str">
        <f aca="true">INDIRECT("Liste!H"&amp;E621)</f>
        <v>RUE DE BOOTZHEIM</v>
      </c>
      <c r="D621" s="10" t="str">
        <f aca="true">INDIRECT("Liste!G"&amp;E621)</f>
        <v> 11</v>
      </c>
      <c r="E621" s="8" t="n">
        <f aca="false">VALUE(REPLACE(_xlfn.FORMULATEXT(B621),1,8,""))</f>
        <v>1035</v>
      </c>
      <c r="F621" s="12" t="str">
        <f aca="false">IF(SMALL($A$2:$A$4160,ROW()-1)&lt;&gt;SMALL($A$2:$A$4160,ROW()-2),VLOOKUP(SMALL($A$2:$A$4160,ROW()-1),$A$2:$D$4160,1,0),"")</f>
        <v/>
      </c>
      <c r="G621" s="12"/>
      <c r="H621" s="12"/>
      <c r="I621" s="12"/>
      <c r="J621" s="12"/>
      <c r="K621" s="12"/>
      <c r="L621" s="12"/>
      <c r="M621" s="11"/>
      <c r="N621" s="11"/>
    </row>
    <row r="622" customFormat="false" ht="12.8" hidden="false" customHeight="false" outlineLevel="0" collapsed="false">
      <c r="A622" s="8" t="n">
        <f aca="false">VALUE(Liste!K3811)</f>
        <v>67390</v>
      </c>
      <c r="B622" s="8" t="str">
        <f aca="false">Liste!L3811</f>
        <v>MACKENHEIM</v>
      </c>
      <c r="C622" s="10" t="str">
        <f aca="true">INDIRECT("Liste!H"&amp;E622)</f>
        <v>RUE NEUMATT</v>
      </c>
      <c r="D622" s="10" t="str">
        <f aca="true">INDIRECT("Liste!G"&amp;E622)</f>
        <v>  1</v>
      </c>
      <c r="E622" s="8" t="n">
        <f aca="false">VALUE(REPLACE(_xlfn.FORMULATEXT(B622),1,8,""))</f>
        <v>3811</v>
      </c>
      <c r="F622" s="12" t="str">
        <f aca="false">IF(SMALL($A$2:$A$4160,ROW()-1)&lt;&gt;SMALL($A$2:$A$4160,ROW()-2),VLOOKUP(SMALL($A$2:$A$4160,ROW()-1),$A$2:$D$4160,1,0),"")</f>
        <v/>
      </c>
      <c r="G622" s="12"/>
      <c r="H622" s="12"/>
      <c r="I622" s="12"/>
      <c r="J622" s="12"/>
      <c r="K622" s="12"/>
      <c r="L622" s="12"/>
      <c r="M622" s="11"/>
      <c r="N622" s="11"/>
    </row>
    <row r="623" customFormat="false" ht="12.8" hidden="false" customHeight="false" outlineLevel="0" collapsed="false">
      <c r="A623" s="8" t="n">
        <f aca="false">VALUE(Liste!K3812)</f>
        <v>67390</v>
      </c>
      <c r="B623" s="8" t="str">
        <f aca="false">Liste!L3812</f>
        <v>MACKENHEIM</v>
      </c>
      <c r="C623" s="10" t="str">
        <f aca="true">INDIRECT("Liste!H"&amp;E623)</f>
        <v>RUE NEUMATT</v>
      </c>
      <c r="D623" s="10" t="str">
        <f aca="true">INDIRECT("Liste!G"&amp;E623)</f>
        <v>  1</v>
      </c>
      <c r="E623" s="8" t="n">
        <f aca="false">VALUE(REPLACE(_xlfn.FORMULATEXT(B623),1,8,""))</f>
        <v>3812</v>
      </c>
      <c r="F623" s="12" t="str">
        <f aca="false">IF(SMALL($A$2:$A$4160,ROW()-1)&lt;&gt;SMALL($A$2:$A$4160,ROW()-2),VLOOKUP(SMALL($A$2:$A$4160,ROW()-1),$A$2:$D$4160,1,0),"")</f>
        <v/>
      </c>
      <c r="G623" s="12"/>
      <c r="H623" s="12"/>
      <c r="I623" s="12"/>
      <c r="J623" s="12"/>
      <c r="K623" s="12"/>
      <c r="L623" s="12"/>
      <c r="M623" s="11"/>
      <c r="N623" s="11"/>
    </row>
    <row r="624" customFormat="false" ht="12.8" hidden="false" customHeight="false" outlineLevel="0" collapsed="false">
      <c r="A624" s="8" t="n">
        <f aca="false">VALUE(Liste!K3979)</f>
        <v>67390</v>
      </c>
      <c r="B624" s="8" t="str">
        <f aca="false">Liste!L3979</f>
        <v>MACKENHEIM</v>
      </c>
      <c r="C624" s="10" t="str">
        <f aca="true">INDIRECT("Liste!H"&amp;E624)</f>
        <v>RUE SAINT CYPRIEN</v>
      </c>
      <c r="D624" s="10" t="str">
        <f aca="true">INDIRECT("Liste!G"&amp;E624)</f>
        <v>  2</v>
      </c>
      <c r="E624" s="8" t="n">
        <f aca="false">VALUE(REPLACE(_xlfn.FORMULATEXT(B624),1,8,""))</f>
        <v>3979</v>
      </c>
      <c r="F624" s="12" t="str">
        <f aca="false">IF(SMALL($A$2:$A$4160,ROW()-1)&lt;&gt;SMALL($A$2:$A$4160,ROW()-2),VLOOKUP(SMALL($A$2:$A$4160,ROW()-1),$A$2:$D$4160,1,0),"")</f>
        <v/>
      </c>
      <c r="G624" s="12"/>
      <c r="H624" s="12"/>
      <c r="I624" s="12"/>
      <c r="J624" s="12"/>
      <c r="K624" s="12"/>
      <c r="L624" s="12"/>
      <c r="M624" s="11"/>
      <c r="N624" s="11"/>
    </row>
    <row r="625" customFormat="false" ht="12.8" hidden="false" customHeight="false" outlineLevel="0" collapsed="false">
      <c r="A625" s="8" t="n">
        <f aca="false">VALUE(Liste!K164)</f>
        <v>67390</v>
      </c>
      <c r="B625" s="8" t="str">
        <f aca="false">Liste!L164</f>
        <v>MARCKOLSHEIM</v>
      </c>
      <c r="C625" s="10" t="str">
        <f aca="true">INDIRECT("Liste!H"&amp;E625)</f>
        <v>CITE DE L ETANG</v>
      </c>
      <c r="D625" s="10" t="str">
        <f aca="true">INDIRECT("Liste!G"&amp;E625)</f>
        <v>  6</v>
      </c>
      <c r="E625" s="8" t="n">
        <f aca="false">VALUE(REPLACE(_xlfn.FORMULATEXT(B625),1,8,""))</f>
        <v>164</v>
      </c>
      <c r="F625" s="12" t="str">
        <f aca="false">IF(SMALL($A$2:$A$4160,ROW()-1)&lt;&gt;SMALL($A$2:$A$4160,ROW()-2),VLOOKUP(SMALL($A$2:$A$4160,ROW()-1),$A$2:$D$4160,1,0),"")</f>
        <v/>
      </c>
      <c r="G625" s="12"/>
      <c r="H625" s="12"/>
      <c r="I625" s="12"/>
      <c r="J625" s="12"/>
      <c r="K625" s="12"/>
      <c r="L625" s="12"/>
      <c r="M625" s="11"/>
      <c r="N625" s="11"/>
    </row>
    <row r="626" customFormat="false" ht="12.8" hidden="false" customHeight="false" outlineLevel="0" collapsed="false">
      <c r="A626" s="8" t="n">
        <f aca="false">VALUE(Liste!K657)</f>
        <v>67390</v>
      </c>
      <c r="B626" s="8" t="str">
        <f aca="false">Liste!L657</f>
        <v>MARCKOLSHEIM</v>
      </c>
      <c r="C626" s="10" t="str">
        <f aca="true">INDIRECT("Liste!H"&amp;E626)</f>
        <v>ROUTE D ELSENHEIM</v>
      </c>
      <c r="D626" s="10" t="str">
        <f aca="true">INDIRECT("Liste!G"&amp;E626)</f>
        <v> 16B</v>
      </c>
      <c r="E626" s="8" t="n">
        <f aca="false">VALUE(REPLACE(_xlfn.FORMULATEXT(B626),1,8,""))</f>
        <v>657</v>
      </c>
      <c r="F626" s="12" t="str">
        <f aca="false">IF(SMALL($A$2:$A$4160,ROW()-1)&lt;&gt;SMALL($A$2:$A$4160,ROW()-2),VLOOKUP(SMALL($A$2:$A$4160,ROW()-1),$A$2:$D$4160,1,0),"")</f>
        <v/>
      </c>
      <c r="G626" s="12"/>
      <c r="H626" s="12"/>
      <c r="I626" s="12"/>
      <c r="J626" s="12"/>
      <c r="K626" s="12"/>
      <c r="L626" s="12"/>
      <c r="M626" s="11"/>
      <c r="N626" s="11"/>
    </row>
    <row r="627" customFormat="false" ht="12.8" hidden="false" customHeight="false" outlineLevel="0" collapsed="false">
      <c r="A627" s="8" t="n">
        <f aca="false">VALUE(Liste!K842)</f>
        <v>67390</v>
      </c>
      <c r="B627" s="8" t="str">
        <f aca="false">Liste!L842</f>
        <v>MARCKOLSHEIM</v>
      </c>
      <c r="C627" s="10" t="str">
        <f aca="true">INDIRECT("Liste!H"&amp;E627)</f>
        <v>RUE CLEMENCEAU</v>
      </c>
      <c r="D627" s="10" t="str">
        <f aca="true">INDIRECT("Liste!G"&amp;E627)</f>
        <v>  3</v>
      </c>
      <c r="E627" s="8" t="n">
        <f aca="false">VALUE(REPLACE(_xlfn.FORMULATEXT(B627),1,8,""))</f>
        <v>842</v>
      </c>
      <c r="F627" s="12" t="str">
        <f aca="false">IF(SMALL($A$2:$A$4160,ROW()-1)&lt;&gt;SMALL($A$2:$A$4160,ROW()-2),VLOOKUP(SMALL($A$2:$A$4160,ROW()-1),$A$2:$D$4160,1,0),"")</f>
        <v/>
      </c>
      <c r="G627" s="12"/>
      <c r="H627" s="12"/>
      <c r="I627" s="12"/>
      <c r="J627" s="12"/>
      <c r="K627" s="12"/>
      <c r="L627" s="12"/>
      <c r="M627" s="11"/>
      <c r="N627" s="11"/>
    </row>
    <row r="628" customFormat="false" ht="12.8" hidden="false" customHeight="false" outlineLevel="0" collapsed="false">
      <c r="A628" s="8" t="n">
        <f aca="false">VALUE(Liste!K1149)</f>
        <v>67390</v>
      </c>
      <c r="B628" s="8" t="str">
        <f aca="false">Liste!L1149</f>
        <v>MARCKOLSHEIM</v>
      </c>
      <c r="C628" s="10" t="str">
        <f aca="true">INDIRECT("Liste!H"&amp;E628)</f>
        <v>RUE DE FRANCHE COMTE</v>
      </c>
      <c r="D628" s="10" t="str">
        <f aca="true">INDIRECT("Liste!G"&amp;E628)</f>
        <v>  1</v>
      </c>
      <c r="E628" s="8" t="n">
        <f aca="false">VALUE(REPLACE(_xlfn.FORMULATEXT(B628),1,8,""))</f>
        <v>1149</v>
      </c>
      <c r="F628" s="12" t="str">
        <f aca="false">IF(SMALL($A$2:$A$4160,ROW()-1)&lt;&gt;SMALL($A$2:$A$4160,ROW()-2),VLOOKUP(SMALL($A$2:$A$4160,ROW()-1),$A$2:$D$4160,1,0),"")</f>
        <v/>
      </c>
      <c r="G628" s="12"/>
      <c r="H628" s="12"/>
      <c r="I628" s="12"/>
      <c r="J628" s="12"/>
      <c r="K628" s="12"/>
      <c r="L628" s="12"/>
      <c r="M628" s="11"/>
      <c r="N628" s="11"/>
    </row>
    <row r="629" customFormat="false" ht="12.8" hidden="false" customHeight="false" outlineLevel="0" collapsed="false">
      <c r="A629" s="8" t="n">
        <f aca="false">VALUE(Liste!K3083)</f>
        <v>67390</v>
      </c>
      <c r="B629" s="8" t="str">
        <f aca="false">Liste!L3083</f>
        <v>MARCKOLSHEIM</v>
      </c>
      <c r="C629" s="10" t="str">
        <f aca="true">INDIRECT("Liste!H"&amp;E629)</f>
        <v>RUE DU GENERAL FREYTAG</v>
      </c>
      <c r="D629" s="10" t="str">
        <f aca="true">INDIRECT("Liste!G"&amp;E629)</f>
        <v>  3</v>
      </c>
      <c r="E629" s="8" t="n">
        <f aca="false">VALUE(REPLACE(_xlfn.FORMULATEXT(B629),1,8,""))</f>
        <v>3083</v>
      </c>
      <c r="F629" s="12" t="str">
        <f aca="false">IF(SMALL($A$2:$A$4160,ROW()-1)&lt;&gt;SMALL($A$2:$A$4160,ROW()-2),VLOOKUP(SMALL($A$2:$A$4160,ROW()-1),$A$2:$D$4160,1,0),"")</f>
        <v/>
      </c>
      <c r="G629" s="12"/>
      <c r="H629" s="12"/>
      <c r="I629" s="12"/>
      <c r="J629" s="12"/>
      <c r="K629" s="12"/>
      <c r="L629" s="12"/>
      <c r="M629" s="11"/>
      <c r="N629" s="11"/>
    </row>
    <row r="630" customFormat="false" ht="12.8" hidden="false" customHeight="false" outlineLevel="0" collapsed="false">
      <c r="A630" s="8" t="n">
        <f aca="false">VALUE(Liste!K3084)</f>
        <v>67390</v>
      </c>
      <c r="B630" s="8" t="str">
        <f aca="false">Liste!L3084</f>
        <v>MARCKOLSHEIM</v>
      </c>
      <c r="C630" s="10" t="str">
        <f aca="true">INDIRECT("Liste!H"&amp;E630)</f>
        <v>RUE DU GENERAL FREYTAG</v>
      </c>
      <c r="D630" s="10" t="str">
        <f aca="true">INDIRECT("Liste!G"&amp;E630)</f>
        <v>  3</v>
      </c>
      <c r="E630" s="8" t="n">
        <f aca="false">VALUE(REPLACE(_xlfn.FORMULATEXT(B630),1,8,""))</f>
        <v>3084</v>
      </c>
      <c r="F630" s="12" t="str">
        <f aca="false">IF(SMALL($A$2:$A$4160,ROW()-1)&lt;&gt;SMALL($A$2:$A$4160,ROW()-2),VLOOKUP(SMALL($A$2:$A$4160,ROW()-1),$A$2:$D$4160,1,0),"")</f>
        <v/>
      </c>
      <c r="G630" s="12"/>
      <c r="H630" s="12"/>
      <c r="I630" s="12"/>
      <c r="J630" s="12"/>
      <c r="K630" s="12"/>
      <c r="L630" s="12"/>
      <c r="M630" s="11"/>
      <c r="N630" s="11"/>
    </row>
    <row r="631" customFormat="false" ht="12.8" hidden="false" customHeight="false" outlineLevel="0" collapsed="false">
      <c r="A631" s="8" t="n">
        <f aca="false">VALUE(Liste!K3085)</f>
        <v>67390</v>
      </c>
      <c r="B631" s="8" t="str">
        <f aca="false">Liste!L3085</f>
        <v>MARCKOLSHEIM</v>
      </c>
      <c r="C631" s="10" t="str">
        <f aca="true">INDIRECT("Liste!H"&amp;E631)</f>
        <v>RUE DU GENERAL FREYTAG</v>
      </c>
      <c r="D631" s="10" t="str">
        <f aca="true">INDIRECT("Liste!G"&amp;E631)</f>
        <v> 81</v>
      </c>
      <c r="E631" s="8" t="n">
        <f aca="false">VALUE(REPLACE(_xlfn.FORMULATEXT(B631),1,8,""))</f>
        <v>3085</v>
      </c>
      <c r="F631" s="12" t="str">
        <f aca="false">IF(SMALL($A$2:$A$4160,ROW()-1)&lt;&gt;SMALL($A$2:$A$4160,ROW()-2),VLOOKUP(SMALL($A$2:$A$4160,ROW()-1),$A$2:$D$4160,1,0),"")</f>
        <v/>
      </c>
      <c r="G631" s="12"/>
      <c r="H631" s="12"/>
      <c r="I631" s="12"/>
      <c r="J631" s="12"/>
      <c r="K631" s="12"/>
      <c r="L631" s="12"/>
      <c r="M631" s="11"/>
      <c r="N631" s="11"/>
    </row>
    <row r="632" customFormat="false" ht="12.8" hidden="false" customHeight="false" outlineLevel="0" collapsed="false">
      <c r="A632" s="8" t="n">
        <f aca="false">VALUE(Liste!K3236)</f>
        <v>67390</v>
      </c>
      <c r="B632" s="8" t="str">
        <f aca="false">Liste!L3236</f>
        <v>MARCKOLSHEIM</v>
      </c>
      <c r="C632" s="10" t="str">
        <f aca="true">INDIRECT("Liste!H"&amp;E632)</f>
        <v>RUE DU MARECHAL FOCH</v>
      </c>
      <c r="D632" s="10" t="str">
        <f aca="true">INDIRECT("Liste!G"&amp;E632)</f>
        <v>  1</v>
      </c>
      <c r="E632" s="8" t="n">
        <f aca="false">VALUE(REPLACE(_xlfn.FORMULATEXT(B632),1,8,""))</f>
        <v>3236</v>
      </c>
      <c r="F632" s="12" t="str">
        <f aca="false">IF(SMALL($A$2:$A$4160,ROW()-1)&lt;&gt;SMALL($A$2:$A$4160,ROW()-2),VLOOKUP(SMALL($A$2:$A$4160,ROW()-1),$A$2:$D$4160,1,0),"")</f>
        <v/>
      </c>
      <c r="G632" s="12"/>
      <c r="H632" s="12"/>
      <c r="I632" s="12"/>
      <c r="J632" s="12"/>
      <c r="K632" s="12"/>
      <c r="L632" s="12"/>
      <c r="M632" s="11"/>
      <c r="N632" s="11"/>
    </row>
    <row r="633" customFormat="false" ht="12.8" hidden="false" customHeight="false" outlineLevel="0" collapsed="false">
      <c r="A633" s="8" t="n">
        <f aca="false">VALUE(Liste!K3235)</f>
        <v>67390</v>
      </c>
      <c r="B633" s="8" t="str">
        <f aca="false">Liste!L3235</f>
        <v>MARCKOLSHEIM</v>
      </c>
      <c r="C633" s="10" t="str">
        <f aca="true">INDIRECT("Liste!H"&amp;E633)</f>
        <v>RUE DU MARECHAL FOCH</v>
      </c>
      <c r="D633" s="10" t="str">
        <f aca="true">INDIRECT("Liste!G"&amp;E633)</f>
        <v> 15</v>
      </c>
      <c r="E633" s="8" t="n">
        <f aca="false">VALUE(REPLACE(_xlfn.FORMULATEXT(B633),1,8,""))</f>
        <v>3235</v>
      </c>
      <c r="F633" s="12" t="str">
        <f aca="false">IF(SMALL($A$2:$A$4160,ROW()-1)&lt;&gt;SMALL($A$2:$A$4160,ROW()-2),VLOOKUP(SMALL($A$2:$A$4160,ROW()-1),$A$2:$D$4160,1,0),"")</f>
        <v/>
      </c>
      <c r="G633" s="12"/>
      <c r="H633" s="12"/>
      <c r="I633" s="12"/>
      <c r="J633" s="12"/>
      <c r="K633" s="12"/>
      <c r="L633" s="12"/>
      <c r="M633" s="11"/>
      <c r="N633" s="11"/>
    </row>
    <row r="634" customFormat="false" ht="12.8" hidden="false" customHeight="false" outlineLevel="0" collapsed="false">
      <c r="A634" s="8" t="n">
        <f aca="false">VALUE(Liste!K3234)</f>
        <v>67390</v>
      </c>
      <c r="B634" s="8" t="str">
        <f aca="false">Liste!L3234</f>
        <v>MARCKOLSHEIM</v>
      </c>
      <c r="C634" s="10" t="str">
        <f aca="true">INDIRECT("Liste!H"&amp;E634)</f>
        <v>RUE DU MARECHAL FOCH</v>
      </c>
      <c r="D634" s="10" t="str">
        <f aca="true">INDIRECT("Liste!G"&amp;E634)</f>
        <v> 17</v>
      </c>
      <c r="E634" s="8" t="n">
        <f aca="false">VALUE(REPLACE(_xlfn.FORMULATEXT(B634),1,8,""))</f>
        <v>3234</v>
      </c>
      <c r="F634" s="12" t="str">
        <f aca="false">IF(SMALL($A$2:$A$4160,ROW()-1)&lt;&gt;SMALL($A$2:$A$4160,ROW()-2),VLOOKUP(SMALL($A$2:$A$4160,ROW()-1),$A$2:$D$4160,1,0),"")</f>
        <v/>
      </c>
      <c r="G634" s="12"/>
      <c r="H634" s="12"/>
      <c r="I634" s="12"/>
      <c r="J634" s="12"/>
      <c r="K634" s="12"/>
      <c r="L634" s="12"/>
      <c r="M634" s="11"/>
      <c r="N634" s="11"/>
    </row>
    <row r="635" customFormat="false" ht="12.8" hidden="false" customHeight="false" outlineLevel="0" collapsed="false">
      <c r="A635" s="8" t="n">
        <f aca="false">VALUE(Liste!K3259)</f>
        <v>67390</v>
      </c>
      <c r="B635" s="8" t="str">
        <f aca="false">Liste!L3259</f>
        <v>MARCKOLSHEIM</v>
      </c>
      <c r="C635" s="10" t="str">
        <f aca="true">INDIRECT("Liste!H"&amp;E635)</f>
        <v>RUE DU MARECHAL JOFFRE</v>
      </c>
      <c r="D635" s="10" t="str">
        <f aca="true">INDIRECT("Liste!G"&amp;E635)</f>
        <v> 15A</v>
      </c>
      <c r="E635" s="8" t="n">
        <f aca="false">VALUE(REPLACE(_xlfn.FORMULATEXT(B635),1,8,""))</f>
        <v>3259</v>
      </c>
      <c r="F635" s="12" t="str">
        <f aca="false">IF(SMALL($A$2:$A$4160,ROW()-1)&lt;&gt;SMALL($A$2:$A$4160,ROW()-2),VLOOKUP(SMALL($A$2:$A$4160,ROW()-1),$A$2:$D$4160,1,0),"")</f>
        <v/>
      </c>
      <c r="G635" s="12"/>
      <c r="H635" s="12"/>
      <c r="I635" s="12"/>
      <c r="J635" s="12"/>
      <c r="K635" s="12"/>
      <c r="L635" s="12"/>
      <c r="M635" s="11"/>
      <c r="N635" s="11"/>
    </row>
    <row r="636" customFormat="false" ht="12.8" hidden="false" customHeight="false" outlineLevel="0" collapsed="false">
      <c r="A636" s="8" t="n">
        <f aca="false">VALUE(Liste!K3260)</f>
        <v>67390</v>
      </c>
      <c r="B636" s="8" t="str">
        <f aca="false">Liste!L3260</f>
        <v>MARCKOLSHEIM</v>
      </c>
      <c r="C636" s="10" t="str">
        <f aca="true">INDIRECT("Liste!H"&amp;E636)</f>
        <v>RUE DU MARECHAL JOFFRE</v>
      </c>
      <c r="D636" s="10" t="str">
        <f aca="true">INDIRECT("Liste!G"&amp;E636)</f>
        <v> 15A</v>
      </c>
      <c r="E636" s="8" t="n">
        <f aca="false">VALUE(REPLACE(_xlfn.FORMULATEXT(B636),1,8,""))</f>
        <v>3260</v>
      </c>
      <c r="F636" s="12" t="str">
        <f aca="false">IF(SMALL($A$2:$A$4160,ROW()-1)&lt;&gt;SMALL($A$2:$A$4160,ROW()-2),VLOOKUP(SMALL($A$2:$A$4160,ROW()-1),$A$2:$D$4160,1,0),"")</f>
        <v/>
      </c>
      <c r="G636" s="12"/>
      <c r="H636" s="12"/>
      <c r="I636" s="12"/>
      <c r="J636" s="12"/>
      <c r="K636" s="12"/>
      <c r="L636" s="12"/>
      <c r="M636" s="11"/>
      <c r="N636" s="11"/>
    </row>
    <row r="637" customFormat="false" ht="12.8" hidden="false" customHeight="false" outlineLevel="0" collapsed="false">
      <c r="A637" s="8" t="n">
        <f aca="false">VALUE(Liste!K3261)</f>
        <v>67390</v>
      </c>
      <c r="B637" s="8" t="str">
        <f aca="false">Liste!L3261</f>
        <v>MARCKOLSHEIM</v>
      </c>
      <c r="C637" s="10" t="str">
        <f aca="true">INDIRECT("Liste!H"&amp;E637)</f>
        <v>RUE DU MARECHAL JOFFRE</v>
      </c>
      <c r="D637" s="10" t="str">
        <f aca="true">INDIRECT("Liste!G"&amp;E637)</f>
        <v> 15A</v>
      </c>
      <c r="E637" s="8" t="n">
        <f aca="false">VALUE(REPLACE(_xlfn.FORMULATEXT(B637),1,8,""))</f>
        <v>3261</v>
      </c>
      <c r="F637" s="12" t="str">
        <f aca="false">IF(SMALL($A$2:$A$4160,ROW()-1)&lt;&gt;SMALL($A$2:$A$4160,ROW()-2),VLOOKUP(SMALL($A$2:$A$4160,ROW()-1),$A$2:$D$4160,1,0),"")</f>
        <v/>
      </c>
      <c r="G637" s="12"/>
      <c r="H637" s="12"/>
      <c r="I637" s="12"/>
      <c r="J637" s="12"/>
      <c r="K637" s="12"/>
      <c r="L637" s="12"/>
      <c r="M637" s="11"/>
      <c r="N637" s="11"/>
    </row>
    <row r="638" customFormat="false" ht="12.8" hidden="false" customHeight="false" outlineLevel="0" collapsed="false">
      <c r="A638" s="8" t="n">
        <f aca="false">VALUE(Liste!K3258)</f>
        <v>67390</v>
      </c>
      <c r="B638" s="8" t="str">
        <f aca="false">Liste!L3258</f>
        <v>MARCKOLSHEIM</v>
      </c>
      <c r="C638" s="10" t="str">
        <f aca="true">INDIRECT("Liste!H"&amp;E638)</f>
        <v>RUE DU MARECHAL JOFFRE</v>
      </c>
      <c r="D638" s="10" t="str">
        <f aca="true">INDIRECT("Liste!G"&amp;E638)</f>
        <v> 32</v>
      </c>
      <c r="E638" s="8" t="n">
        <f aca="false">VALUE(REPLACE(_xlfn.FORMULATEXT(B638),1,8,""))</f>
        <v>3258</v>
      </c>
      <c r="F638" s="12" t="str">
        <f aca="false">IF(SMALL($A$2:$A$4160,ROW()-1)&lt;&gt;SMALL($A$2:$A$4160,ROW()-2),VLOOKUP(SMALL($A$2:$A$4160,ROW()-1),$A$2:$D$4160,1,0),"")</f>
        <v/>
      </c>
      <c r="G638" s="12"/>
      <c r="H638" s="12"/>
      <c r="I638" s="12"/>
      <c r="J638" s="12"/>
      <c r="K638" s="12"/>
      <c r="L638" s="12"/>
      <c r="M638" s="11"/>
      <c r="N638" s="11"/>
    </row>
    <row r="639" customFormat="false" ht="12.8" hidden="false" customHeight="false" outlineLevel="0" collapsed="false">
      <c r="A639" s="8" t="n">
        <f aca="false">VALUE(Liste!K3322)</f>
        <v>67390</v>
      </c>
      <c r="B639" s="8" t="str">
        <f aca="false">Liste!L3322</f>
        <v>MARCKOLSHEIM</v>
      </c>
      <c r="C639" s="10" t="str">
        <f aca="true">INDIRECT("Liste!H"&amp;E639)</f>
        <v>RUE DU NOISETIER</v>
      </c>
      <c r="D639" s="10" t="str">
        <f aca="true">INDIRECT("Liste!G"&amp;E639)</f>
        <v>  5</v>
      </c>
      <c r="E639" s="8" t="n">
        <f aca="false">VALUE(REPLACE(_xlfn.FORMULATEXT(B639),1,8,""))</f>
        <v>3322</v>
      </c>
      <c r="F639" s="12" t="str">
        <f aca="false">IF(SMALL($A$2:$A$4160,ROW()-1)&lt;&gt;SMALL($A$2:$A$4160,ROW()-2),VLOOKUP(SMALL($A$2:$A$4160,ROW()-1),$A$2:$D$4160,1,0),"")</f>
        <v/>
      </c>
      <c r="G639" s="12"/>
      <c r="H639" s="12"/>
      <c r="I639" s="12"/>
      <c r="J639" s="12"/>
      <c r="K639" s="12"/>
      <c r="L639" s="12"/>
      <c r="M639" s="11"/>
      <c r="N639" s="11"/>
    </row>
    <row r="640" customFormat="false" ht="12.8" hidden="false" customHeight="false" outlineLevel="0" collapsed="false">
      <c r="A640" s="8" t="n">
        <f aca="false">VALUE(Liste!K3484)</f>
        <v>67390</v>
      </c>
      <c r="B640" s="8" t="str">
        <f aca="false">Liste!L3484</f>
        <v>MARCKOLSHEIM</v>
      </c>
      <c r="C640" s="10" t="str">
        <f aca="true">INDIRECT("Liste!H"&amp;E640)</f>
        <v>RUE DU SOELGEL</v>
      </c>
      <c r="D640" s="10" t="str">
        <f aca="true">INDIRECT("Liste!G"&amp;E640)</f>
        <v>  6</v>
      </c>
      <c r="E640" s="8" t="n">
        <f aca="false">VALUE(REPLACE(_xlfn.FORMULATEXT(B640),1,8,""))</f>
        <v>3484</v>
      </c>
      <c r="F640" s="12" t="str">
        <f aca="false">IF(SMALL($A$2:$A$4160,ROW()-1)&lt;&gt;SMALL($A$2:$A$4160,ROW()-2),VLOOKUP(SMALL($A$2:$A$4160,ROW()-1),$A$2:$D$4160,1,0),"")</f>
        <v/>
      </c>
      <c r="G640" s="12"/>
      <c r="H640" s="12"/>
      <c r="I640" s="12"/>
      <c r="J640" s="12"/>
      <c r="K640" s="12"/>
      <c r="L640" s="12"/>
      <c r="M640" s="11"/>
      <c r="N640" s="11"/>
    </row>
    <row r="641" customFormat="false" ht="12.8" hidden="false" customHeight="false" outlineLevel="0" collapsed="false">
      <c r="A641" s="8" t="n">
        <f aca="false">VALUE(Liste!K1208)</f>
        <v>67600</v>
      </c>
      <c r="B641" s="8" t="str">
        <f aca="false">Liste!L1208</f>
        <v>BALDENHEIM</v>
      </c>
      <c r="C641" s="10" t="str">
        <f aca="true">INDIRECT("Liste!H"&amp;E641)</f>
        <v>RUE DE HESSENHEIM</v>
      </c>
      <c r="D641" s="10" t="str">
        <f aca="true">INDIRECT("Liste!G"&amp;E641)</f>
        <v> 10</v>
      </c>
      <c r="E641" s="8" t="n">
        <f aca="false">VALUE(REPLACE(_xlfn.FORMULATEXT(B641),1,8,""))</f>
        <v>1208</v>
      </c>
      <c r="F641" s="12" t="n">
        <f aca="false">IF(SMALL($A$2:$A$4160,ROW()-1)&lt;&gt;SMALL($A$2:$A$4160,ROW()-2),VLOOKUP(SMALL($A$2:$A$4160,ROW()-1),$A$2:$D$4160,1,0),"")</f>
        <v>67600</v>
      </c>
      <c r="G641" s="12"/>
      <c r="H641" s="12"/>
      <c r="I641" s="12"/>
      <c r="J641" s="12"/>
      <c r="K641" s="12"/>
      <c r="L641" s="12"/>
      <c r="M641" s="11"/>
      <c r="N641" s="11"/>
    </row>
    <row r="642" customFormat="false" ht="12.8" hidden="false" customHeight="false" outlineLevel="0" collapsed="false">
      <c r="A642" s="8" t="n">
        <f aca="false">VALUE(Liste!K1209)</f>
        <v>67600</v>
      </c>
      <c r="B642" s="8" t="str">
        <f aca="false">Liste!L1209</f>
        <v>BALDENHEIM</v>
      </c>
      <c r="C642" s="10" t="str">
        <f aca="true">INDIRECT("Liste!H"&amp;E642)</f>
        <v>RUE DE HESSENHEIM</v>
      </c>
      <c r="D642" s="10" t="str">
        <f aca="true">INDIRECT("Liste!G"&amp;E642)</f>
        <v> 10</v>
      </c>
      <c r="E642" s="8" t="n">
        <f aca="false">VALUE(REPLACE(_xlfn.FORMULATEXT(B642),1,8,""))</f>
        <v>1209</v>
      </c>
      <c r="F642" s="12" t="str">
        <f aca="false">IF(SMALL($A$2:$A$4160,ROW()-1)&lt;&gt;SMALL($A$2:$A$4160,ROW()-2),VLOOKUP(SMALL($A$2:$A$4160,ROW()-1),$A$2:$D$4160,1,0),"")</f>
        <v/>
      </c>
      <c r="G642" s="12"/>
      <c r="H642" s="12"/>
      <c r="I642" s="12"/>
      <c r="J642" s="12"/>
      <c r="K642" s="12"/>
      <c r="L642" s="12"/>
      <c r="M642" s="11"/>
      <c r="N642" s="11"/>
    </row>
    <row r="643" customFormat="false" ht="12.8" hidden="false" customHeight="false" outlineLevel="0" collapsed="false">
      <c r="A643" s="8" t="n">
        <f aca="false">VALUE(Liste!K1267)</f>
        <v>67600</v>
      </c>
      <c r="B643" s="8" t="str">
        <f aca="false">Liste!L1267</f>
        <v>BALDENHEIM</v>
      </c>
      <c r="C643" s="10" t="str">
        <f aca="true">INDIRECT("Liste!H"&amp;E643)</f>
        <v>RUE DE L EGLISE</v>
      </c>
      <c r="D643" s="10" t="str">
        <f aca="true">INDIRECT("Liste!G"&amp;E643)</f>
        <v>  2</v>
      </c>
      <c r="E643" s="8" t="n">
        <f aca="false">VALUE(REPLACE(_xlfn.FORMULATEXT(B643),1,8,""))</f>
        <v>1267</v>
      </c>
      <c r="F643" s="12" t="str">
        <f aca="false">IF(SMALL($A$2:$A$4160,ROW()-1)&lt;&gt;SMALL($A$2:$A$4160,ROW()-2),VLOOKUP(SMALL($A$2:$A$4160,ROW()-1),$A$2:$D$4160,1,0),"")</f>
        <v/>
      </c>
      <c r="G643" s="12"/>
      <c r="H643" s="12"/>
      <c r="I643" s="12"/>
      <c r="J643" s="12"/>
      <c r="K643" s="12"/>
      <c r="L643" s="12"/>
      <c r="M643" s="11"/>
      <c r="N643" s="11"/>
    </row>
    <row r="644" customFormat="false" ht="12.8" hidden="false" customHeight="false" outlineLevel="0" collapsed="false">
      <c r="A644" s="8" t="n">
        <f aca="false">VALUE(Liste!K1268)</f>
        <v>67600</v>
      </c>
      <c r="B644" s="8" t="str">
        <f aca="false">Liste!L1268</f>
        <v>BALDENHEIM</v>
      </c>
      <c r="C644" s="10" t="str">
        <f aca="true">INDIRECT("Liste!H"&amp;E644)</f>
        <v>RUE DE L EGLISE</v>
      </c>
      <c r="D644" s="10" t="str">
        <f aca="true">INDIRECT("Liste!G"&amp;E644)</f>
        <v>  2</v>
      </c>
      <c r="E644" s="8" t="n">
        <f aca="false">VALUE(REPLACE(_xlfn.FORMULATEXT(B644),1,8,""))</f>
        <v>1268</v>
      </c>
      <c r="F644" s="12" t="str">
        <f aca="false">IF(SMALL($A$2:$A$4160,ROW()-1)&lt;&gt;SMALL($A$2:$A$4160,ROW()-2),VLOOKUP(SMALL($A$2:$A$4160,ROW()-1),$A$2:$D$4160,1,0),"")</f>
        <v/>
      </c>
      <c r="G644" s="12"/>
      <c r="H644" s="12"/>
      <c r="I644" s="12"/>
      <c r="J644" s="12"/>
      <c r="K644" s="12"/>
      <c r="L644" s="12"/>
      <c r="M644" s="11"/>
      <c r="N644" s="11"/>
    </row>
    <row r="645" customFormat="false" ht="12.8" hidden="false" customHeight="false" outlineLevel="0" collapsed="false">
      <c r="A645" s="8" t="n">
        <f aca="false">VALUE(Liste!K1954)</f>
        <v>67600</v>
      </c>
      <c r="B645" s="8" t="str">
        <f aca="false">Liste!L1954</f>
        <v>BALDENHEIM</v>
      </c>
      <c r="C645" s="10" t="str">
        <f aca="true">INDIRECT("Liste!H"&amp;E645)</f>
        <v>RUE DE MUSSIG</v>
      </c>
      <c r="D645" s="10" t="str">
        <f aca="true">INDIRECT("Liste!G"&amp;E645)</f>
        <v>  7</v>
      </c>
      <c r="E645" s="8" t="n">
        <f aca="false">VALUE(REPLACE(_xlfn.FORMULATEXT(B645),1,8,""))</f>
        <v>1954</v>
      </c>
      <c r="F645" s="12" t="str">
        <f aca="false">IF(SMALL($A$2:$A$4160,ROW()-1)&lt;&gt;SMALL($A$2:$A$4160,ROW()-2),VLOOKUP(SMALL($A$2:$A$4160,ROW()-1),$A$2:$D$4160,1,0),"")</f>
        <v/>
      </c>
      <c r="G645" s="12"/>
      <c r="H645" s="12"/>
      <c r="I645" s="12"/>
      <c r="J645" s="12"/>
      <c r="K645" s="12"/>
      <c r="L645" s="12"/>
      <c r="M645" s="11"/>
      <c r="N645" s="11"/>
    </row>
    <row r="646" customFormat="false" ht="12.8" hidden="false" customHeight="false" outlineLevel="0" collapsed="false">
      <c r="A646" s="8" t="n">
        <f aca="false">VALUE(Liste!K1955)</f>
        <v>67600</v>
      </c>
      <c r="B646" s="8" t="str">
        <f aca="false">Liste!L1955</f>
        <v>BALDENHEIM</v>
      </c>
      <c r="C646" s="10" t="str">
        <f aca="true">INDIRECT("Liste!H"&amp;E646)</f>
        <v>RUE DE MUSSIG</v>
      </c>
      <c r="D646" s="10" t="str">
        <f aca="true">INDIRECT("Liste!G"&amp;E646)</f>
        <v>  7</v>
      </c>
      <c r="E646" s="8" t="n">
        <f aca="false">VALUE(REPLACE(_xlfn.FORMULATEXT(B646),1,8,""))</f>
        <v>1955</v>
      </c>
      <c r="F646" s="12" t="str">
        <f aca="false">IF(SMALL($A$2:$A$4160,ROW()-1)&lt;&gt;SMALL($A$2:$A$4160,ROW()-2),VLOOKUP(SMALL($A$2:$A$4160,ROW()-1),$A$2:$D$4160,1,0),"")</f>
        <v/>
      </c>
      <c r="G646" s="12"/>
      <c r="H646" s="12"/>
      <c r="I646" s="12"/>
      <c r="J646" s="12"/>
      <c r="K646" s="12"/>
      <c r="L646" s="12"/>
      <c r="M646" s="11"/>
      <c r="N646" s="11"/>
    </row>
    <row r="647" customFormat="false" ht="12.8" hidden="false" customHeight="false" outlineLevel="0" collapsed="false">
      <c r="A647" s="8" t="n">
        <f aca="false">VALUE(Liste!K1956)</f>
        <v>67600</v>
      </c>
      <c r="B647" s="8" t="str">
        <f aca="false">Liste!L1956</f>
        <v>BALDENHEIM</v>
      </c>
      <c r="C647" s="10" t="str">
        <f aca="true">INDIRECT("Liste!H"&amp;E647)</f>
        <v>RUE DE MUSSIG</v>
      </c>
      <c r="D647" s="10" t="str">
        <f aca="true">INDIRECT("Liste!G"&amp;E647)</f>
        <v>  7</v>
      </c>
      <c r="E647" s="8" t="n">
        <f aca="false">VALUE(REPLACE(_xlfn.FORMULATEXT(B647),1,8,""))</f>
        <v>1956</v>
      </c>
      <c r="F647" s="12" t="str">
        <f aca="false">IF(SMALL($A$2:$A$4160,ROW()-1)&lt;&gt;SMALL($A$2:$A$4160,ROW()-2),VLOOKUP(SMALL($A$2:$A$4160,ROW()-1),$A$2:$D$4160,1,0),"")</f>
        <v/>
      </c>
      <c r="G647" s="12"/>
      <c r="H647" s="12"/>
      <c r="I647" s="12"/>
      <c r="J647" s="12"/>
      <c r="K647" s="12"/>
      <c r="L647" s="12"/>
      <c r="M647" s="11"/>
      <c r="N647" s="11"/>
    </row>
    <row r="648" customFormat="false" ht="12.8" hidden="false" customHeight="false" outlineLevel="0" collapsed="false">
      <c r="A648" s="8" t="n">
        <f aca="false">VALUE(Liste!K570)</f>
        <v>67600</v>
      </c>
      <c r="B648" s="8" t="str">
        <f aca="false">Liste!L570</f>
        <v>EBERSHEIM</v>
      </c>
      <c r="C648" s="10" t="str">
        <f aca="true">INDIRECT("Liste!H"&amp;E648)</f>
        <v>PLACE DE LA MAIRIE</v>
      </c>
      <c r="D648" s="10" t="str">
        <f aca="true">INDIRECT("Liste!G"&amp;E648)</f>
        <v>  4</v>
      </c>
      <c r="E648" s="8" t="n">
        <f aca="false">VALUE(REPLACE(_xlfn.FORMULATEXT(B648),1,8,""))</f>
        <v>570</v>
      </c>
      <c r="F648" s="12" t="str">
        <f aca="false">IF(SMALL($A$2:$A$4160,ROW()-1)&lt;&gt;SMALL($A$2:$A$4160,ROW()-2),VLOOKUP(SMALL($A$2:$A$4160,ROW()-1),$A$2:$D$4160,1,0),"")</f>
        <v/>
      </c>
      <c r="G648" s="12"/>
      <c r="H648" s="12"/>
      <c r="I648" s="12"/>
      <c r="J648" s="12"/>
      <c r="K648" s="12"/>
      <c r="L648" s="12"/>
      <c r="M648" s="11"/>
      <c r="N648" s="11"/>
    </row>
    <row r="649" customFormat="false" ht="12.8" hidden="false" customHeight="false" outlineLevel="0" collapsed="false">
      <c r="A649" s="8" t="n">
        <f aca="false">VALUE(Liste!K571)</f>
        <v>67600</v>
      </c>
      <c r="B649" s="8" t="str">
        <f aca="false">Liste!L571</f>
        <v>EBERSHEIM</v>
      </c>
      <c r="C649" s="10" t="str">
        <f aca="true">INDIRECT("Liste!H"&amp;E649)</f>
        <v>PLACE DE LA MAIRIE</v>
      </c>
      <c r="D649" s="10" t="str">
        <f aca="true">INDIRECT("Liste!G"&amp;E649)</f>
        <v>  4</v>
      </c>
      <c r="E649" s="8" t="n">
        <f aca="false">VALUE(REPLACE(_xlfn.FORMULATEXT(B649),1,8,""))</f>
        <v>571</v>
      </c>
      <c r="F649" s="12" t="str">
        <f aca="false">IF(SMALL($A$2:$A$4160,ROW()-1)&lt;&gt;SMALL($A$2:$A$4160,ROW()-2),VLOOKUP(SMALL($A$2:$A$4160,ROW()-1),$A$2:$D$4160,1,0),"")</f>
        <v/>
      </c>
      <c r="G649" s="12"/>
      <c r="H649" s="12"/>
      <c r="I649" s="12"/>
      <c r="J649" s="12"/>
      <c r="K649" s="12"/>
      <c r="L649" s="12"/>
      <c r="M649" s="11"/>
      <c r="N649" s="11"/>
    </row>
    <row r="650" customFormat="false" ht="12.8" hidden="false" customHeight="false" outlineLevel="0" collapsed="false">
      <c r="A650" s="8" t="n">
        <f aca="false">VALUE(Liste!K572)</f>
        <v>67600</v>
      </c>
      <c r="B650" s="8" t="str">
        <f aca="false">Liste!L572</f>
        <v>EBERSHEIM</v>
      </c>
      <c r="C650" s="10" t="str">
        <f aca="true">INDIRECT("Liste!H"&amp;E650)</f>
        <v>PLACE DE LA MAIRIE</v>
      </c>
      <c r="D650" s="10" t="str">
        <f aca="true">INDIRECT("Liste!G"&amp;E650)</f>
        <v>  4</v>
      </c>
      <c r="E650" s="8" t="n">
        <f aca="false">VALUE(REPLACE(_xlfn.FORMULATEXT(B650),1,8,""))</f>
        <v>572</v>
      </c>
      <c r="F650" s="12" t="str">
        <f aca="false">IF(SMALL($A$2:$A$4160,ROW()-1)&lt;&gt;SMALL($A$2:$A$4160,ROW()-2),VLOOKUP(SMALL($A$2:$A$4160,ROW()-1),$A$2:$D$4160,1,0),"")</f>
        <v/>
      </c>
      <c r="G650" s="12"/>
      <c r="H650" s="12"/>
      <c r="I650" s="12"/>
      <c r="J650" s="12"/>
      <c r="K650" s="12"/>
      <c r="L650" s="12"/>
      <c r="M650" s="11"/>
      <c r="N650" s="11"/>
    </row>
    <row r="651" customFormat="false" ht="12.8" hidden="false" customHeight="false" outlineLevel="0" collapsed="false">
      <c r="A651" s="8" t="n">
        <f aca="false">VALUE(Liste!K573)</f>
        <v>67600</v>
      </c>
      <c r="B651" s="8" t="str">
        <f aca="false">Liste!L573</f>
        <v>EBERSHEIM</v>
      </c>
      <c r="C651" s="10" t="str">
        <f aca="true">INDIRECT("Liste!H"&amp;E651)</f>
        <v>PLACE DE LA MAIRIE</v>
      </c>
      <c r="D651" s="10" t="str">
        <f aca="true">INDIRECT("Liste!G"&amp;E651)</f>
        <v>  4</v>
      </c>
      <c r="E651" s="8" t="n">
        <f aca="false">VALUE(REPLACE(_xlfn.FORMULATEXT(B651),1,8,""))</f>
        <v>573</v>
      </c>
      <c r="F651" s="12" t="str">
        <f aca="false">IF(SMALL($A$2:$A$4160,ROW()-1)&lt;&gt;SMALL($A$2:$A$4160,ROW()-2),VLOOKUP(SMALL($A$2:$A$4160,ROW()-1),$A$2:$D$4160,1,0),"")</f>
        <v/>
      </c>
      <c r="G651" s="12"/>
      <c r="H651" s="12"/>
      <c r="I651" s="12"/>
      <c r="J651" s="12"/>
      <c r="K651" s="12"/>
      <c r="L651" s="12"/>
      <c r="M651" s="11"/>
      <c r="N651" s="11"/>
    </row>
    <row r="652" customFormat="false" ht="12.8" hidden="false" customHeight="false" outlineLevel="0" collapsed="false">
      <c r="A652" s="8" t="n">
        <f aca="false">VALUE(Liste!K625)</f>
        <v>67600</v>
      </c>
      <c r="B652" s="8" t="str">
        <f aca="false">Liste!L625</f>
        <v>EBERSHEIM</v>
      </c>
      <c r="C652" s="10" t="str">
        <f aca="true">INDIRECT("Liste!H"&amp;E652)</f>
        <v>QUAI DES PECHEURS</v>
      </c>
      <c r="D652" s="10" t="str">
        <f aca="true">INDIRECT("Liste!G"&amp;E652)</f>
        <v> 13</v>
      </c>
      <c r="E652" s="8" t="n">
        <f aca="false">VALUE(REPLACE(_xlfn.FORMULATEXT(B652),1,8,""))</f>
        <v>625</v>
      </c>
      <c r="F652" s="12" t="str">
        <f aca="false">IF(SMALL($A$2:$A$4160,ROW()-1)&lt;&gt;SMALL($A$2:$A$4160,ROW()-2),VLOOKUP(SMALL($A$2:$A$4160,ROW()-1),$A$2:$D$4160,1,0),"")</f>
        <v/>
      </c>
      <c r="G652" s="12"/>
      <c r="H652" s="12"/>
      <c r="I652" s="12"/>
      <c r="J652" s="12"/>
      <c r="K652" s="12"/>
      <c r="L652" s="12"/>
      <c r="M652" s="11"/>
      <c r="N652" s="11"/>
    </row>
    <row r="653" customFormat="false" ht="12.8" hidden="false" customHeight="false" outlineLevel="0" collapsed="false">
      <c r="A653" s="8" t="n">
        <f aca="false">VALUE(Liste!K626)</f>
        <v>67600</v>
      </c>
      <c r="B653" s="8" t="str">
        <f aca="false">Liste!L626</f>
        <v>EBERSHEIM</v>
      </c>
      <c r="C653" s="10" t="str">
        <f aca="true">INDIRECT("Liste!H"&amp;E653)</f>
        <v>QUAI DES PECHEURS</v>
      </c>
      <c r="D653" s="10" t="str">
        <f aca="true">INDIRECT("Liste!G"&amp;E653)</f>
        <v> 13</v>
      </c>
      <c r="E653" s="8" t="n">
        <f aca="false">VALUE(REPLACE(_xlfn.FORMULATEXT(B653),1,8,""))</f>
        <v>626</v>
      </c>
      <c r="F653" s="12" t="str">
        <f aca="false">IF(SMALL($A$2:$A$4160,ROW()-1)&lt;&gt;SMALL($A$2:$A$4160,ROW()-2),VLOOKUP(SMALL($A$2:$A$4160,ROW()-1),$A$2:$D$4160,1,0),"")</f>
        <v/>
      </c>
      <c r="G653" s="12"/>
      <c r="H653" s="12"/>
      <c r="I653" s="12"/>
      <c r="J653" s="12"/>
      <c r="K653" s="12"/>
      <c r="L653" s="12"/>
      <c r="M653" s="11"/>
      <c r="N653" s="11"/>
    </row>
    <row r="654" customFormat="false" ht="12.8" hidden="false" customHeight="false" outlineLevel="0" collapsed="false">
      <c r="A654" s="8" t="n">
        <f aca="false">VALUE(Liste!K627)</f>
        <v>67600</v>
      </c>
      <c r="B654" s="8" t="str">
        <f aca="false">Liste!L627</f>
        <v>EBERSHEIM</v>
      </c>
      <c r="C654" s="10" t="str">
        <f aca="true">INDIRECT("Liste!H"&amp;E654)</f>
        <v>QUAI DES PECHEURS</v>
      </c>
      <c r="D654" s="10" t="str">
        <f aca="true">INDIRECT("Liste!G"&amp;E654)</f>
        <v> 13</v>
      </c>
      <c r="E654" s="8" t="n">
        <f aca="false">VALUE(REPLACE(_xlfn.FORMULATEXT(B654),1,8,""))</f>
        <v>627</v>
      </c>
      <c r="F654" s="12" t="str">
        <f aca="false">IF(SMALL($A$2:$A$4160,ROW()-1)&lt;&gt;SMALL($A$2:$A$4160,ROW()-2),VLOOKUP(SMALL($A$2:$A$4160,ROW()-1),$A$2:$D$4160,1,0),"")</f>
        <v/>
      </c>
      <c r="G654" s="12"/>
      <c r="H654" s="12"/>
      <c r="I654" s="12"/>
      <c r="J654" s="12"/>
      <c r="K654" s="12"/>
      <c r="L654" s="12"/>
      <c r="M654" s="11"/>
      <c r="N654" s="11"/>
    </row>
    <row r="655" customFormat="false" ht="12.8" hidden="false" customHeight="false" outlineLevel="0" collapsed="false">
      <c r="A655" s="8" t="n">
        <f aca="false">VALUE(Liste!K2617)</f>
        <v>67600</v>
      </c>
      <c r="B655" s="8" t="str">
        <f aca="false">Liste!L2617</f>
        <v>EBERSHEIM</v>
      </c>
      <c r="C655" s="10" t="str">
        <f aca="true">INDIRECT("Liste!H"&amp;E655)</f>
        <v>RUE DES TISSERANDS</v>
      </c>
      <c r="D655" s="10" t="str">
        <f aca="true">INDIRECT("Liste!G"&amp;E655)</f>
        <v>  1</v>
      </c>
      <c r="E655" s="8" t="n">
        <f aca="false">VALUE(REPLACE(_xlfn.FORMULATEXT(B655),1,8,""))</f>
        <v>2617</v>
      </c>
      <c r="F655" s="12" t="str">
        <f aca="false">IF(SMALL($A$2:$A$4160,ROW()-1)&lt;&gt;SMALL($A$2:$A$4160,ROW()-2),VLOOKUP(SMALL($A$2:$A$4160,ROW()-1),$A$2:$D$4160,1,0),"")</f>
        <v/>
      </c>
      <c r="G655" s="12"/>
      <c r="H655" s="12"/>
      <c r="I655" s="12"/>
      <c r="J655" s="12"/>
      <c r="K655" s="12"/>
      <c r="L655" s="12"/>
      <c r="M655" s="11"/>
      <c r="N655" s="11"/>
    </row>
    <row r="656" customFormat="false" ht="12.8" hidden="false" customHeight="false" outlineLevel="0" collapsed="false">
      <c r="A656" s="8" t="n">
        <f aca="false">VALUE(Liste!K3840)</f>
        <v>67600</v>
      </c>
      <c r="B656" s="8" t="str">
        <f aca="false">Liste!L3840</f>
        <v>EBERSHEIM</v>
      </c>
      <c r="C656" s="10" t="str">
        <f aca="true">INDIRECT("Liste!H"&amp;E656)</f>
        <v>RUE PAUL SPITZ</v>
      </c>
      <c r="D656" s="10" t="str">
        <f aca="true">INDIRECT("Liste!G"&amp;E656)</f>
        <v>  1</v>
      </c>
      <c r="E656" s="8" t="n">
        <f aca="false">VALUE(REPLACE(_xlfn.FORMULATEXT(B656),1,8,""))</f>
        <v>3840</v>
      </c>
      <c r="F656" s="12" t="str">
        <f aca="false">IF(SMALL($A$2:$A$4160,ROW()-1)&lt;&gt;SMALL($A$2:$A$4160,ROW()-2),VLOOKUP(SMALL($A$2:$A$4160,ROW()-1),$A$2:$D$4160,1,0),"")</f>
        <v/>
      </c>
      <c r="G656" s="12"/>
      <c r="H656" s="12"/>
      <c r="I656" s="12"/>
      <c r="J656" s="12"/>
      <c r="K656" s="12"/>
      <c r="L656" s="12"/>
      <c r="M656" s="11"/>
      <c r="N656" s="11"/>
    </row>
    <row r="657" customFormat="false" ht="12.8" hidden="false" customHeight="false" outlineLevel="0" collapsed="false">
      <c r="A657" s="8" t="n">
        <f aca="false">VALUE(Liste!K3841)</f>
        <v>67600</v>
      </c>
      <c r="B657" s="8" t="str">
        <f aca="false">Liste!L3841</f>
        <v>EBERSHEIM</v>
      </c>
      <c r="C657" s="10" t="str">
        <f aca="true">INDIRECT("Liste!H"&amp;E657)</f>
        <v>RUE PAUL SPITZ</v>
      </c>
      <c r="D657" s="10" t="str">
        <f aca="true">INDIRECT("Liste!G"&amp;E657)</f>
        <v>  1</v>
      </c>
      <c r="E657" s="8" t="n">
        <f aca="false">VALUE(REPLACE(_xlfn.FORMULATEXT(B657),1,8,""))</f>
        <v>3841</v>
      </c>
      <c r="F657" s="12" t="str">
        <f aca="false">IF(SMALL($A$2:$A$4160,ROW()-1)&lt;&gt;SMALL($A$2:$A$4160,ROW()-2),VLOOKUP(SMALL($A$2:$A$4160,ROW()-1),$A$2:$D$4160,1,0),"")</f>
        <v/>
      </c>
      <c r="G657" s="12"/>
      <c r="H657" s="12"/>
      <c r="I657" s="12"/>
      <c r="J657" s="12"/>
      <c r="K657" s="12"/>
      <c r="L657" s="12"/>
      <c r="M657" s="11"/>
      <c r="N657" s="11"/>
    </row>
    <row r="658" customFormat="false" ht="12.8" hidden="false" customHeight="false" outlineLevel="0" collapsed="false">
      <c r="A658" s="8" t="n">
        <f aca="false">VALUE(Liste!K3842)</f>
        <v>67600</v>
      </c>
      <c r="B658" s="8" t="str">
        <f aca="false">Liste!L3842</f>
        <v>EBERSHEIM</v>
      </c>
      <c r="C658" s="10" t="str">
        <f aca="true">INDIRECT("Liste!H"&amp;E658)</f>
        <v>RUE PAUL SPITZ</v>
      </c>
      <c r="D658" s="10" t="str">
        <f aca="true">INDIRECT("Liste!G"&amp;E658)</f>
        <v>  1</v>
      </c>
      <c r="E658" s="8" t="n">
        <f aca="false">VALUE(REPLACE(_xlfn.FORMULATEXT(B658),1,8,""))</f>
        <v>3842</v>
      </c>
      <c r="F658" s="12" t="str">
        <f aca="false">IF(SMALL($A$2:$A$4160,ROW()-1)&lt;&gt;SMALL($A$2:$A$4160,ROW()-2),VLOOKUP(SMALL($A$2:$A$4160,ROW()-1),$A$2:$D$4160,1,0),"")</f>
        <v/>
      </c>
      <c r="G658" s="12"/>
      <c r="H658" s="12"/>
      <c r="I658" s="12"/>
      <c r="J658" s="12"/>
      <c r="K658" s="12"/>
      <c r="L658" s="12"/>
      <c r="M658" s="11"/>
      <c r="N658" s="11"/>
    </row>
    <row r="659" customFormat="false" ht="12.8" hidden="false" customHeight="false" outlineLevel="0" collapsed="false">
      <c r="A659" s="8" t="n">
        <f aca="false">VALUE(Liste!K3843)</f>
        <v>67600</v>
      </c>
      <c r="B659" s="8" t="str">
        <f aca="false">Liste!L3843</f>
        <v>EBERSHEIM</v>
      </c>
      <c r="C659" s="10" t="str">
        <f aca="true">INDIRECT("Liste!H"&amp;E659)</f>
        <v>RUE PAUL SPITZ</v>
      </c>
      <c r="D659" s="10" t="str">
        <f aca="true">INDIRECT("Liste!G"&amp;E659)</f>
        <v>  1</v>
      </c>
      <c r="E659" s="8" t="n">
        <f aca="false">VALUE(REPLACE(_xlfn.FORMULATEXT(B659),1,8,""))</f>
        <v>3843</v>
      </c>
      <c r="F659" s="12" t="str">
        <f aca="false">IF(SMALL($A$2:$A$4160,ROW()-1)&lt;&gt;SMALL($A$2:$A$4160,ROW()-2),VLOOKUP(SMALL($A$2:$A$4160,ROW()-1),$A$2:$D$4160,1,0),"")</f>
        <v/>
      </c>
      <c r="G659" s="12"/>
      <c r="H659" s="12"/>
      <c r="I659" s="12"/>
      <c r="J659" s="12"/>
      <c r="K659" s="12"/>
      <c r="L659" s="12"/>
      <c r="M659" s="11"/>
      <c r="N659" s="11"/>
    </row>
    <row r="660" customFormat="false" ht="12.8" hidden="false" customHeight="false" outlineLevel="0" collapsed="false">
      <c r="A660" s="8" t="n">
        <f aca="false">VALUE(Liste!K2978)</f>
        <v>67600</v>
      </c>
      <c r="B660" s="8" t="str">
        <f aca="false">Liste!L2978</f>
        <v>EBERSMUNSTER</v>
      </c>
      <c r="C660" s="10" t="str">
        <f aca="true">INDIRECT("Liste!H"&amp;E660)</f>
        <v>RUE DU FOSSE</v>
      </c>
      <c r="D660" s="10" t="str">
        <f aca="true">INDIRECT("Liste!G"&amp;E660)</f>
        <v> 10</v>
      </c>
      <c r="E660" s="8" t="n">
        <f aca="false">VALUE(REPLACE(_xlfn.FORMULATEXT(B660),1,8,""))</f>
        <v>2978</v>
      </c>
      <c r="F660" s="12" t="str">
        <f aca="false">IF(SMALL($A$2:$A$4160,ROW()-1)&lt;&gt;SMALL($A$2:$A$4160,ROW()-2),VLOOKUP(SMALL($A$2:$A$4160,ROW()-1),$A$2:$D$4160,1,0),"")</f>
        <v/>
      </c>
      <c r="G660" s="12"/>
      <c r="H660" s="12"/>
      <c r="I660" s="12"/>
      <c r="J660" s="12"/>
      <c r="K660" s="12"/>
      <c r="L660" s="12"/>
      <c r="M660" s="11"/>
      <c r="N660" s="11"/>
    </row>
    <row r="661" customFormat="false" ht="12.8" hidden="false" customHeight="false" outlineLevel="0" collapsed="false">
      <c r="A661" s="8" t="n">
        <f aca="false">VALUE(Liste!K2979)</f>
        <v>67600</v>
      </c>
      <c r="B661" s="8" t="str">
        <f aca="false">Liste!L2979</f>
        <v>EBERSMUNSTER</v>
      </c>
      <c r="C661" s="10" t="str">
        <f aca="true">INDIRECT("Liste!H"&amp;E661)</f>
        <v>RUE DU FOSSE</v>
      </c>
      <c r="D661" s="10" t="str">
        <f aca="true">INDIRECT("Liste!G"&amp;E661)</f>
        <v> 10</v>
      </c>
      <c r="E661" s="8" t="n">
        <f aca="false">VALUE(REPLACE(_xlfn.FORMULATEXT(B661),1,8,""))</f>
        <v>2979</v>
      </c>
      <c r="F661" s="12" t="str">
        <f aca="false">IF(SMALL($A$2:$A$4160,ROW()-1)&lt;&gt;SMALL($A$2:$A$4160,ROW()-2),VLOOKUP(SMALL($A$2:$A$4160,ROW()-1),$A$2:$D$4160,1,0),"")</f>
        <v/>
      </c>
      <c r="G661" s="12"/>
      <c r="H661" s="12"/>
      <c r="I661" s="12"/>
      <c r="J661" s="12"/>
      <c r="K661" s="12"/>
      <c r="L661" s="12"/>
      <c r="M661" s="11"/>
      <c r="N661" s="11"/>
    </row>
    <row r="662" customFormat="false" ht="12.8" hidden="false" customHeight="false" outlineLevel="0" collapsed="false">
      <c r="A662" s="8" t="n">
        <f aca="false">VALUE(Liste!K3101)</f>
        <v>67600</v>
      </c>
      <c r="B662" s="8" t="str">
        <f aca="false">Liste!L3101</f>
        <v>EBERSMUNSTER</v>
      </c>
      <c r="C662" s="10" t="str">
        <f aca="true">INDIRECT("Liste!H"&amp;E662)</f>
        <v>RUE DU GENERAL LECLERC</v>
      </c>
      <c r="D662" s="10" t="n">
        <f aca="true">INDIRECT("Liste!G"&amp;E662)</f>
        <v>0</v>
      </c>
      <c r="E662" s="8" t="n">
        <f aca="false">VALUE(REPLACE(_xlfn.FORMULATEXT(B662),1,8,""))</f>
        <v>3101</v>
      </c>
      <c r="F662" s="12" t="str">
        <f aca="false">IF(SMALL($A$2:$A$4160,ROW()-1)&lt;&gt;SMALL($A$2:$A$4160,ROW()-2),VLOOKUP(SMALL($A$2:$A$4160,ROW()-1),$A$2:$D$4160,1,0),"")</f>
        <v/>
      </c>
      <c r="G662" s="12"/>
      <c r="H662" s="12"/>
      <c r="I662" s="12"/>
      <c r="J662" s="12"/>
      <c r="K662" s="12"/>
      <c r="L662" s="12"/>
      <c r="M662" s="11"/>
      <c r="N662" s="11"/>
    </row>
    <row r="663" customFormat="false" ht="12.8" hidden="false" customHeight="false" outlineLevel="0" collapsed="false">
      <c r="A663" s="8" t="n">
        <f aca="false">VALUE(Liste!K3103)</f>
        <v>67600</v>
      </c>
      <c r="B663" s="8" t="str">
        <f aca="false">Liste!L3103</f>
        <v>EBERSMUNSTER</v>
      </c>
      <c r="C663" s="10" t="str">
        <f aca="true">INDIRECT("Liste!H"&amp;E663)</f>
        <v>RUE DU GENERAL LECLERC</v>
      </c>
      <c r="D663" s="10" t="str">
        <f aca="true">INDIRECT("Liste!G"&amp;E663)</f>
        <v>  4</v>
      </c>
      <c r="E663" s="8" t="n">
        <f aca="false">VALUE(REPLACE(_xlfn.FORMULATEXT(B663),1,8,""))</f>
        <v>3103</v>
      </c>
      <c r="F663" s="12" t="str">
        <f aca="false">IF(SMALL($A$2:$A$4160,ROW()-1)&lt;&gt;SMALL($A$2:$A$4160,ROW()-2),VLOOKUP(SMALL($A$2:$A$4160,ROW()-1),$A$2:$D$4160,1,0),"")</f>
        <v/>
      </c>
      <c r="G663" s="12"/>
      <c r="H663" s="12"/>
      <c r="I663" s="12"/>
      <c r="J663" s="12"/>
      <c r="K663" s="12"/>
      <c r="L663" s="12"/>
      <c r="M663" s="11"/>
      <c r="N663" s="11"/>
    </row>
    <row r="664" customFormat="false" ht="12.8" hidden="false" customHeight="false" outlineLevel="0" collapsed="false">
      <c r="A664" s="8" t="n">
        <f aca="false">VALUE(Liste!K3104)</f>
        <v>67600</v>
      </c>
      <c r="B664" s="8" t="str">
        <f aca="false">Liste!L3104</f>
        <v>EBERSMUNSTER</v>
      </c>
      <c r="C664" s="10" t="str">
        <f aca="true">INDIRECT("Liste!H"&amp;E664)</f>
        <v>RUE DU GENERAL LECLERC</v>
      </c>
      <c r="D664" s="10" t="str">
        <f aca="true">INDIRECT("Liste!G"&amp;E664)</f>
        <v>  4</v>
      </c>
      <c r="E664" s="8" t="n">
        <f aca="false">VALUE(REPLACE(_xlfn.FORMULATEXT(B664),1,8,""))</f>
        <v>3104</v>
      </c>
      <c r="F664" s="12" t="str">
        <f aca="false">IF(SMALL($A$2:$A$4160,ROW()-1)&lt;&gt;SMALL($A$2:$A$4160,ROW()-2),VLOOKUP(SMALL($A$2:$A$4160,ROW()-1),$A$2:$D$4160,1,0),"")</f>
        <v/>
      </c>
      <c r="G664" s="12"/>
      <c r="H664" s="12"/>
      <c r="I664" s="12"/>
      <c r="J664" s="12"/>
      <c r="K664" s="12"/>
      <c r="L664" s="12"/>
      <c r="M664" s="11"/>
      <c r="N664" s="11"/>
    </row>
    <row r="665" customFormat="false" ht="12.8" hidden="false" customHeight="false" outlineLevel="0" collapsed="false">
      <c r="A665" s="8" t="n">
        <f aca="false">VALUE(Liste!K3105)</f>
        <v>67600</v>
      </c>
      <c r="B665" s="8" t="str">
        <f aca="false">Liste!L3105</f>
        <v>EBERSMUNSTER</v>
      </c>
      <c r="C665" s="10" t="str">
        <f aca="true">INDIRECT("Liste!H"&amp;E665)</f>
        <v>RUE DU GENERAL LECLERC</v>
      </c>
      <c r="D665" s="10" t="str">
        <f aca="true">INDIRECT("Liste!G"&amp;E665)</f>
        <v>  4</v>
      </c>
      <c r="E665" s="8" t="n">
        <f aca="false">VALUE(REPLACE(_xlfn.FORMULATEXT(B665),1,8,""))</f>
        <v>3105</v>
      </c>
      <c r="F665" s="12" t="str">
        <f aca="false">IF(SMALL($A$2:$A$4160,ROW()-1)&lt;&gt;SMALL($A$2:$A$4160,ROW()-2),VLOOKUP(SMALL($A$2:$A$4160,ROW()-1),$A$2:$D$4160,1,0),"")</f>
        <v/>
      </c>
      <c r="G665" s="12"/>
      <c r="H665" s="12"/>
      <c r="I665" s="12"/>
      <c r="J665" s="12"/>
      <c r="K665" s="12"/>
      <c r="L665" s="12"/>
      <c r="M665" s="11"/>
      <c r="N665" s="11"/>
    </row>
    <row r="666" customFormat="false" ht="12.8" hidden="false" customHeight="false" outlineLevel="0" collapsed="false">
      <c r="A666" s="8" t="n">
        <f aca="false">VALUE(Liste!K3102)</f>
        <v>67600</v>
      </c>
      <c r="B666" s="8" t="str">
        <f aca="false">Liste!L3102</f>
        <v>EBERSMUNSTER</v>
      </c>
      <c r="C666" s="10" t="str">
        <f aca="true">INDIRECT("Liste!H"&amp;E666)</f>
        <v>RUE DU GENERAL LECLERC</v>
      </c>
      <c r="D666" s="10" t="str">
        <f aca="true">INDIRECT("Liste!G"&amp;E666)</f>
        <v>  6</v>
      </c>
      <c r="E666" s="8" t="n">
        <f aca="false">VALUE(REPLACE(_xlfn.FORMULATEXT(B666),1,8,""))</f>
        <v>3102</v>
      </c>
      <c r="F666" s="12" t="str">
        <f aca="false">IF(SMALL($A$2:$A$4160,ROW()-1)&lt;&gt;SMALL($A$2:$A$4160,ROW()-2),VLOOKUP(SMALL($A$2:$A$4160,ROW()-1),$A$2:$D$4160,1,0),"")</f>
        <v/>
      </c>
      <c r="G666" s="12"/>
      <c r="H666" s="12"/>
      <c r="I666" s="12"/>
      <c r="J666" s="12"/>
      <c r="K666" s="12"/>
      <c r="L666" s="12"/>
      <c r="M666" s="11"/>
      <c r="N666" s="11"/>
    </row>
    <row r="667" customFormat="false" ht="12.8" hidden="false" customHeight="false" outlineLevel="0" collapsed="false">
      <c r="A667" s="8" t="n">
        <f aca="false">VALUE(Liste!K872)</f>
        <v>67600</v>
      </c>
      <c r="B667" s="8" t="str">
        <f aca="false">Liste!L872</f>
        <v>HILSENHEIM</v>
      </c>
      <c r="C667" s="10" t="str">
        <f aca="true">INDIRECT("Liste!H"&amp;E667)</f>
        <v>RUE CROISEE</v>
      </c>
      <c r="D667" s="10" t="str">
        <f aca="true">INDIRECT("Liste!G"&amp;E667)</f>
        <v> 25</v>
      </c>
      <c r="E667" s="8" t="n">
        <f aca="false">VALUE(REPLACE(_xlfn.FORMULATEXT(B667),1,8,""))</f>
        <v>872</v>
      </c>
      <c r="F667" s="12" t="str">
        <f aca="false">IF(SMALL($A$2:$A$4160,ROW()-1)&lt;&gt;SMALL($A$2:$A$4160,ROW()-2),VLOOKUP(SMALL($A$2:$A$4160,ROW()-1),$A$2:$D$4160,1,0),"")</f>
        <v/>
      </c>
      <c r="G667" s="12"/>
      <c r="H667" s="12"/>
      <c r="I667" s="12"/>
      <c r="J667" s="12"/>
      <c r="K667" s="12"/>
      <c r="L667" s="12"/>
      <c r="M667" s="11"/>
      <c r="N667" s="11"/>
    </row>
    <row r="668" customFormat="false" ht="12.8" hidden="false" customHeight="false" outlineLevel="0" collapsed="false">
      <c r="A668" s="8" t="n">
        <f aca="false">VALUE(Liste!K903)</f>
        <v>67600</v>
      </c>
      <c r="B668" s="8" t="str">
        <f aca="false">Liste!L903</f>
        <v>HILSENHEIM</v>
      </c>
      <c r="C668" s="10" t="str">
        <f aca="true">INDIRECT("Liste!H"&amp;E668)</f>
        <v>RUE D EBERSMUNSTER</v>
      </c>
      <c r="D668" s="10" t="str">
        <f aca="true">INDIRECT("Liste!G"&amp;E668)</f>
        <v> 47</v>
      </c>
      <c r="E668" s="8" t="n">
        <f aca="false">VALUE(REPLACE(_xlfn.FORMULATEXT(B668),1,8,""))</f>
        <v>903</v>
      </c>
      <c r="F668" s="12" t="str">
        <f aca="false">IF(SMALL($A$2:$A$4160,ROW()-1)&lt;&gt;SMALL($A$2:$A$4160,ROW()-2),VLOOKUP(SMALL($A$2:$A$4160,ROW()-1),$A$2:$D$4160,1,0),"")</f>
        <v/>
      </c>
      <c r="G668" s="12"/>
      <c r="H668" s="12"/>
      <c r="I668" s="12"/>
      <c r="J668" s="12"/>
      <c r="K668" s="12"/>
      <c r="L668" s="12"/>
      <c r="M668" s="11"/>
      <c r="N668" s="11"/>
    </row>
    <row r="669" customFormat="false" ht="12.8" hidden="false" customHeight="false" outlineLevel="0" collapsed="false">
      <c r="A669" s="8" t="n">
        <f aca="false">VALUE(Liste!K904)</f>
        <v>67600</v>
      </c>
      <c r="B669" s="8" t="str">
        <f aca="false">Liste!L904</f>
        <v>HILSENHEIM</v>
      </c>
      <c r="C669" s="10" t="str">
        <f aca="true">INDIRECT("Liste!H"&amp;E669)</f>
        <v>RUE D EBERSMUNSTER</v>
      </c>
      <c r="D669" s="10" t="str">
        <f aca="true">INDIRECT("Liste!G"&amp;E669)</f>
        <v> 47</v>
      </c>
      <c r="E669" s="8" t="n">
        <f aca="false">VALUE(REPLACE(_xlfn.FORMULATEXT(B669),1,8,""))</f>
        <v>904</v>
      </c>
      <c r="F669" s="12" t="str">
        <f aca="false">IF(SMALL($A$2:$A$4160,ROW()-1)&lt;&gt;SMALL($A$2:$A$4160,ROW()-2),VLOOKUP(SMALL($A$2:$A$4160,ROW()-1),$A$2:$D$4160,1,0),"")</f>
        <v/>
      </c>
      <c r="G669" s="12"/>
      <c r="H669" s="12"/>
      <c r="I669" s="12"/>
      <c r="J669" s="12"/>
      <c r="K669" s="12"/>
      <c r="L669" s="12"/>
      <c r="M669" s="11"/>
      <c r="N669" s="11"/>
    </row>
    <row r="670" customFormat="false" ht="12.8" hidden="false" customHeight="false" outlineLevel="0" collapsed="false">
      <c r="A670" s="8" t="n">
        <f aca="false">VALUE(Liste!K905)</f>
        <v>67600</v>
      </c>
      <c r="B670" s="8" t="str">
        <f aca="false">Liste!L905</f>
        <v>HILSENHEIM</v>
      </c>
      <c r="C670" s="10" t="str">
        <f aca="true">INDIRECT("Liste!H"&amp;E670)</f>
        <v>RUE D EBERSMUNSTER</v>
      </c>
      <c r="D670" s="10" t="str">
        <f aca="true">INDIRECT("Liste!G"&amp;E670)</f>
        <v> 47</v>
      </c>
      <c r="E670" s="8" t="n">
        <f aca="false">VALUE(REPLACE(_xlfn.FORMULATEXT(B670),1,8,""))</f>
        <v>905</v>
      </c>
      <c r="F670" s="12" t="str">
        <f aca="false">IF(SMALL($A$2:$A$4160,ROW()-1)&lt;&gt;SMALL($A$2:$A$4160,ROW()-2),VLOOKUP(SMALL($A$2:$A$4160,ROW()-1),$A$2:$D$4160,1,0),"")</f>
        <v/>
      </c>
      <c r="G670" s="12"/>
      <c r="H670" s="12"/>
      <c r="I670" s="12"/>
      <c r="J670" s="12"/>
      <c r="K670" s="12"/>
      <c r="L670" s="12"/>
      <c r="M670" s="11"/>
      <c r="N670" s="11"/>
    </row>
    <row r="671" customFormat="false" ht="12.8" hidden="false" customHeight="false" outlineLevel="0" collapsed="false">
      <c r="A671" s="8" t="n">
        <f aca="false">VALUE(Liste!K906)</f>
        <v>67600</v>
      </c>
      <c r="B671" s="8" t="str">
        <f aca="false">Liste!L906</f>
        <v>HILSENHEIM</v>
      </c>
      <c r="C671" s="10" t="str">
        <f aca="true">INDIRECT("Liste!H"&amp;E671)</f>
        <v>RUE D EBERSMUNSTER</v>
      </c>
      <c r="D671" s="10" t="str">
        <f aca="true">INDIRECT("Liste!G"&amp;E671)</f>
        <v> 47</v>
      </c>
      <c r="E671" s="8" t="n">
        <f aca="false">VALUE(REPLACE(_xlfn.FORMULATEXT(B671),1,8,""))</f>
        <v>906</v>
      </c>
      <c r="F671" s="12" t="str">
        <f aca="false">IF(SMALL($A$2:$A$4160,ROW()-1)&lt;&gt;SMALL($A$2:$A$4160,ROW()-2),VLOOKUP(SMALL($A$2:$A$4160,ROW()-1),$A$2:$D$4160,1,0),"")</f>
        <v/>
      </c>
      <c r="G671" s="12"/>
      <c r="H671" s="12"/>
      <c r="I671" s="12"/>
      <c r="J671" s="12"/>
      <c r="K671" s="12"/>
      <c r="L671" s="12"/>
      <c r="M671" s="11"/>
      <c r="N671" s="11"/>
    </row>
    <row r="672" customFormat="false" ht="12.8" hidden="false" customHeight="false" outlineLevel="0" collapsed="false">
      <c r="A672" s="8" t="n">
        <f aca="false">VALUE(Liste!K907)</f>
        <v>67600</v>
      </c>
      <c r="B672" s="8" t="str">
        <f aca="false">Liste!L907</f>
        <v>HILSENHEIM</v>
      </c>
      <c r="C672" s="10" t="str">
        <f aca="true">INDIRECT("Liste!H"&amp;E672)</f>
        <v>RUE D EBERSMUNSTER</v>
      </c>
      <c r="D672" s="10" t="str">
        <f aca="true">INDIRECT("Liste!G"&amp;E672)</f>
        <v> 47</v>
      </c>
      <c r="E672" s="8" t="n">
        <f aca="false">VALUE(REPLACE(_xlfn.FORMULATEXT(B672),1,8,""))</f>
        <v>907</v>
      </c>
      <c r="F672" s="12" t="str">
        <f aca="false">IF(SMALL($A$2:$A$4160,ROW()-1)&lt;&gt;SMALL($A$2:$A$4160,ROW()-2),VLOOKUP(SMALL($A$2:$A$4160,ROW()-1),$A$2:$D$4160,1,0),"")</f>
        <v/>
      </c>
      <c r="G672" s="12"/>
      <c r="H672" s="12"/>
      <c r="I672" s="12"/>
      <c r="J672" s="12"/>
      <c r="K672" s="12"/>
      <c r="L672" s="12"/>
      <c r="M672" s="11"/>
      <c r="N672" s="11"/>
    </row>
    <row r="673" customFormat="false" ht="12.8" hidden="false" customHeight="false" outlineLevel="0" collapsed="false">
      <c r="A673" s="8" t="n">
        <f aca="false">VALUE(Liste!K1001)</f>
        <v>67600</v>
      </c>
      <c r="B673" s="8" t="str">
        <f aca="false">Liste!L1001</f>
        <v>HILSENHEIM</v>
      </c>
      <c r="C673" s="10" t="str">
        <f aca="true">INDIRECT("Liste!H"&amp;E673)</f>
        <v>RUE DE BENFELD</v>
      </c>
      <c r="D673" s="10" t="str">
        <f aca="true">INDIRECT("Liste!G"&amp;E673)</f>
        <v> 11</v>
      </c>
      <c r="E673" s="8" t="n">
        <f aca="false">VALUE(REPLACE(_xlfn.FORMULATEXT(B673),1,8,""))</f>
        <v>1001</v>
      </c>
      <c r="F673" s="12" t="str">
        <f aca="false">IF(SMALL($A$2:$A$4160,ROW()-1)&lt;&gt;SMALL($A$2:$A$4160,ROW()-2),VLOOKUP(SMALL($A$2:$A$4160,ROW()-1),$A$2:$D$4160,1,0),"")</f>
        <v/>
      </c>
      <c r="G673" s="12"/>
      <c r="H673" s="12"/>
      <c r="I673" s="12"/>
      <c r="J673" s="12"/>
      <c r="K673" s="12"/>
      <c r="L673" s="12"/>
      <c r="M673" s="11"/>
      <c r="N673" s="11"/>
    </row>
    <row r="674" customFormat="false" ht="12.8" hidden="false" customHeight="false" outlineLevel="0" collapsed="false">
      <c r="A674" s="8" t="n">
        <f aca="false">VALUE(Liste!K1002)</f>
        <v>67600</v>
      </c>
      <c r="B674" s="8" t="str">
        <f aca="false">Liste!L1002</f>
        <v>HILSENHEIM</v>
      </c>
      <c r="C674" s="10" t="str">
        <f aca="true">INDIRECT("Liste!H"&amp;E674)</f>
        <v>RUE DE BENFELD</v>
      </c>
      <c r="D674" s="10" t="str">
        <f aca="true">INDIRECT("Liste!G"&amp;E674)</f>
        <v> 11</v>
      </c>
      <c r="E674" s="8" t="n">
        <f aca="false">VALUE(REPLACE(_xlfn.FORMULATEXT(B674),1,8,""))</f>
        <v>1002</v>
      </c>
      <c r="F674" s="12" t="str">
        <f aca="false">IF(SMALL($A$2:$A$4160,ROW()-1)&lt;&gt;SMALL($A$2:$A$4160,ROW()-2),VLOOKUP(SMALL($A$2:$A$4160,ROW()-1),$A$2:$D$4160,1,0),"")</f>
        <v/>
      </c>
      <c r="G674" s="12"/>
      <c r="H674" s="12"/>
      <c r="I674" s="12"/>
      <c r="J674" s="12"/>
      <c r="K674" s="12"/>
      <c r="L674" s="12"/>
      <c r="M674" s="11"/>
      <c r="N674" s="11"/>
    </row>
    <row r="675" customFormat="false" ht="12.8" hidden="false" customHeight="false" outlineLevel="0" collapsed="false">
      <c r="A675" s="8" t="n">
        <f aca="false">VALUE(Liste!K1003)</f>
        <v>67600</v>
      </c>
      <c r="B675" s="8" t="str">
        <f aca="false">Liste!L1003</f>
        <v>HILSENHEIM</v>
      </c>
      <c r="C675" s="10" t="str">
        <f aca="true">INDIRECT("Liste!H"&amp;E675)</f>
        <v>RUE DE BENFELD</v>
      </c>
      <c r="D675" s="10" t="str">
        <f aca="true">INDIRECT("Liste!G"&amp;E675)</f>
        <v> 11</v>
      </c>
      <c r="E675" s="8" t="n">
        <f aca="false">VALUE(REPLACE(_xlfn.FORMULATEXT(B675),1,8,""))</f>
        <v>1003</v>
      </c>
      <c r="F675" s="12" t="str">
        <f aca="false">IF(SMALL($A$2:$A$4160,ROW()-1)&lt;&gt;SMALL($A$2:$A$4160,ROW()-2),VLOOKUP(SMALL($A$2:$A$4160,ROW()-1),$A$2:$D$4160,1,0),"")</f>
        <v/>
      </c>
      <c r="G675" s="12"/>
      <c r="H675" s="12"/>
      <c r="I675" s="12"/>
      <c r="J675" s="12"/>
      <c r="K675" s="12"/>
      <c r="L675" s="12"/>
      <c r="M675" s="11"/>
      <c r="N675" s="11"/>
    </row>
    <row r="676" customFormat="false" ht="12.8" hidden="false" customHeight="false" outlineLevel="0" collapsed="false">
      <c r="A676" s="8" t="n">
        <f aca="false">VALUE(Liste!K1025)</f>
        <v>67600</v>
      </c>
      <c r="B676" s="8" t="str">
        <f aca="false">Liste!L1025</f>
        <v>HILSENHEIM</v>
      </c>
      <c r="C676" s="10" t="str">
        <f aca="true">INDIRECT("Liste!H"&amp;E676)</f>
        <v>RUE DE BINDERNHEIM</v>
      </c>
      <c r="D676" s="10" t="str">
        <f aca="true">INDIRECT("Liste!G"&amp;E676)</f>
        <v>  7</v>
      </c>
      <c r="E676" s="8" t="n">
        <f aca="false">VALUE(REPLACE(_xlfn.FORMULATEXT(B676),1,8,""))</f>
        <v>1025</v>
      </c>
      <c r="F676" s="12" t="str">
        <f aca="false">IF(SMALL($A$2:$A$4160,ROW()-1)&lt;&gt;SMALL($A$2:$A$4160,ROW()-2),VLOOKUP(SMALL($A$2:$A$4160,ROW()-1),$A$2:$D$4160,1,0),"")</f>
        <v/>
      </c>
      <c r="G676" s="12"/>
      <c r="H676" s="12"/>
      <c r="I676" s="12"/>
      <c r="J676" s="12"/>
      <c r="K676" s="12"/>
      <c r="L676" s="12"/>
      <c r="M676" s="11"/>
      <c r="N676" s="11"/>
    </row>
    <row r="677" customFormat="false" ht="12.8" hidden="false" customHeight="false" outlineLevel="0" collapsed="false">
      <c r="A677" s="8" t="n">
        <f aca="false">VALUE(Liste!K1026)</f>
        <v>67600</v>
      </c>
      <c r="B677" s="8" t="str">
        <f aca="false">Liste!L1026</f>
        <v>HILSENHEIM</v>
      </c>
      <c r="C677" s="10" t="str">
        <f aca="true">INDIRECT("Liste!H"&amp;E677)</f>
        <v>RUE DE BINDERNHEIM</v>
      </c>
      <c r="D677" s="10" t="str">
        <f aca="true">INDIRECT("Liste!G"&amp;E677)</f>
        <v> 12</v>
      </c>
      <c r="E677" s="8" t="n">
        <f aca="false">VALUE(REPLACE(_xlfn.FORMULATEXT(B677),1,8,""))</f>
        <v>1026</v>
      </c>
      <c r="F677" s="12" t="str">
        <f aca="false">IF(SMALL($A$2:$A$4160,ROW()-1)&lt;&gt;SMALL($A$2:$A$4160,ROW()-2),VLOOKUP(SMALL($A$2:$A$4160,ROW()-1),$A$2:$D$4160,1,0),"")</f>
        <v/>
      </c>
      <c r="G677" s="12"/>
      <c r="H677" s="12"/>
      <c r="I677" s="12"/>
      <c r="J677" s="12"/>
      <c r="K677" s="12"/>
      <c r="L677" s="12"/>
      <c r="M677" s="11"/>
      <c r="N677" s="11"/>
    </row>
    <row r="678" customFormat="false" ht="12.8" hidden="false" customHeight="false" outlineLevel="0" collapsed="false">
      <c r="A678" s="8" t="n">
        <f aca="false">VALUE(Liste!K1027)</f>
        <v>67600</v>
      </c>
      <c r="B678" s="8" t="str">
        <f aca="false">Liste!L1027</f>
        <v>HILSENHEIM</v>
      </c>
      <c r="C678" s="10" t="str">
        <f aca="true">INDIRECT("Liste!H"&amp;E678)</f>
        <v>RUE DE BINDERNHEIM</v>
      </c>
      <c r="D678" s="10" t="str">
        <f aca="true">INDIRECT("Liste!G"&amp;E678)</f>
        <v> 12</v>
      </c>
      <c r="E678" s="8" t="n">
        <f aca="false">VALUE(REPLACE(_xlfn.FORMULATEXT(B678),1,8,""))</f>
        <v>1027</v>
      </c>
      <c r="F678" s="12" t="str">
        <f aca="false">IF(SMALL($A$2:$A$4160,ROW()-1)&lt;&gt;SMALL($A$2:$A$4160,ROW()-2),VLOOKUP(SMALL($A$2:$A$4160,ROW()-1),$A$2:$D$4160,1,0),"")</f>
        <v/>
      </c>
      <c r="G678" s="12"/>
      <c r="H678" s="12"/>
      <c r="I678" s="12"/>
      <c r="J678" s="12"/>
      <c r="K678" s="12"/>
      <c r="L678" s="12"/>
      <c r="M678" s="11"/>
      <c r="N678" s="11"/>
    </row>
    <row r="679" customFormat="false" ht="12.8" hidden="false" customHeight="false" outlineLevel="0" collapsed="false">
      <c r="A679" s="8" t="n">
        <f aca="false">VALUE(Liste!K1028)</f>
        <v>67600</v>
      </c>
      <c r="B679" s="8" t="str">
        <f aca="false">Liste!L1028</f>
        <v>HILSENHEIM</v>
      </c>
      <c r="C679" s="10" t="str">
        <f aca="true">INDIRECT("Liste!H"&amp;E679)</f>
        <v>RUE DE BINDERNHEIM</v>
      </c>
      <c r="D679" s="10" t="str">
        <f aca="true">INDIRECT("Liste!G"&amp;E679)</f>
        <v> 12</v>
      </c>
      <c r="E679" s="8" t="n">
        <f aca="false">VALUE(REPLACE(_xlfn.FORMULATEXT(B679),1,8,""))</f>
        <v>1028</v>
      </c>
      <c r="F679" s="12" t="str">
        <f aca="false">IF(SMALL($A$2:$A$4160,ROW()-1)&lt;&gt;SMALL($A$2:$A$4160,ROW()-2),VLOOKUP(SMALL($A$2:$A$4160,ROW()-1),$A$2:$D$4160,1,0),"")</f>
        <v/>
      </c>
      <c r="G679" s="12"/>
      <c r="H679" s="12"/>
      <c r="I679" s="12"/>
      <c r="J679" s="12"/>
      <c r="K679" s="12"/>
      <c r="L679" s="12"/>
      <c r="M679" s="11"/>
      <c r="N679" s="11"/>
    </row>
    <row r="680" customFormat="false" ht="12.8" hidden="false" customHeight="false" outlineLevel="0" collapsed="false">
      <c r="A680" s="8" t="n">
        <f aca="false">VALUE(Liste!K1029)</f>
        <v>67600</v>
      </c>
      <c r="B680" s="8" t="str">
        <f aca="false">Liste!L1029</f>
        <v>HILSENHEIM</v>
      </c>
      <c r="C680" s="10" t="str">
        <f aca="true">INDIRECT("Liste!H"&amp;E680)</f>
        <v>RUE DE BINDERNHEIM</v>
      </c>
      <c r="D680" s="10" t="str">
        <f aca="true">INDIRECT("Liste!G"&amp;E680)</f>
        <v> 32</v>
      </c>
      <c r="E680" s="8" t="n">
        <f aca="false">VALUE(REPLACE(_xlfn.FORMULATEXT(B680),1,8,""))</f>
        <v>1029</v>
      </c>
      <c r="F680" s="12" t="str">
        <f aca="false">IF(SMALL($A$2:$A$4160,ROW()-1)&lt;&gt;SMALL($A$2:$A$4160,ROW()-2),VLOOKUP(SMALL($A$2:$A$4160,ROW()-1),$A$2:$D$4160,1,0),"")</f>
        <v/>
      </c>
      <c r="G680" s="12"/>
      <c r="H680" s="12"/>
      <c r="I680" s="12"/>
      <c r="J680" s="12"/>
      <c r="K680" s="12"/>
      <c r="L680" s="12"/>
      <c r="M680" s="11"/>
      <c r="N680" s="11"/>
    </row>
    <row r="681" customFormat="false" ht="12.8" hidden="false" customHeight="false" outlineLevel="0" collapsed="false">
      <c r="A681" s="8" t="n">
        <f aca="false">VALUE(Liste!K1269)</f>
        <v>67600</v>
      </c>
      <c r="B681" s="8" t="str">
        <f aca="false">Liste!L1269</f>
        <v>HILSENHEIM</v>
      </c>
      <c r="C681" s="10" t="str">
        <f aca="true">INDIRECT("Liste!H"&amp;E681)</f>
        <v>RUE DE L EGLISE</v>
      </c>
      <c r="D681" s="10" t="str">
        <f aca="true">INDIRECT("Liste!G"&amp;E681)</f>
        <v>  4</v>
      </c>
      <c r="E681" s="8" t="n">
        <f aca="false">VALUE(REPLACE(_xlfn.FORMULATEXT(B681),1,8,""))</f>
        <v>1269</v>
      </c>
      <c r="F681" s="12" t="str">
        <f aca="false">IF(SMALL($A$2:$A$4160,ROW()-1)&lt;&gt;SMALL($A$2:$A$4160,ROW()-2),VLOOKUP(SMALL($A$2:$A$4160,ROW()-1),$A$2:$D$4160,1,0),"")</f>
        <v/>
      </c>
      <c r="G681" s="12"/>
      <c r="H681" s="12"/>
      <c r="I681" s="12"/>
      <c r="J681" s="12"/>
      <c r="K681" s="12"/>
      <c r="L681" s="12"/>
      <c r="M681" s="11"/>
      <c r="N681" s="11"/>
    </row>
    <row r="682" customFormat="false" ht="12.8" hidden="false" customHeight="false" outlineLevel="0" collapsed="false">
      <c r="A682" s="8" t="n">
        <f aca="false">VALUE(Liste!K1270)</f>
        <v>67600</v>
      </c>
      <c r="B682" s="8" t="str">
        <f aca="false">Liste!L1270</f>
        <v>HILSENHEIM</v>
      </c>
      <c r="C682" s="10" t="str">
        <f aca="true">INDIRECT("Liste!H"&amp;E682)</f>
        <v>RUE DE L EGLISE</v>
      </c>
      <c r="D682" s="10" t="str">
        <f aca="true">INDIRECT("Liste!G"&amp;E682)</f>
        <v>  4</v>
      </c>
      <c r="E682" s="8" t="n">
        <f aca="false">VALUE(REPLACE(_xlfn.FORMULATEXT(B682),1,8,""))</f>
        <v>1270</v>
      </c>
      <c r="F682" s="12" t="str">
        <f aca="false">IF(SMALL($A$2:$A$4160,ROW()-1)&lt;&gt;SMALL($A$2:$A$4160,ROW()-2),VLOOKUP(SMALL($A$2:$A$4160,ROW()-1),$A$2:$D$4160,1,0),"")</f>
        <v/>
      </c>
      <c r="G682" s="12"/>
      <c r="H682" s="12"/>
      <c r="I682" s="12"/>
      <c r="J682" s="12"/>
      <c r="K682" s="12"/>
      <c r="L682" s="12"/>
      <c r="M682" s="11"/>
      <c r="N682" s="11"/>
    </row>
    <row r="683" customFormat="false" ht="12.8" hidden="false" customHeight="false" outlineLevel="0" collapsed="false">
      <c r="A683" s="8" t="n">
        <f aca="false">VALUE(Liste!K1271)</f>
        <v>67600</v>
      </c>
      <c r="B683" s="8" t="str">
        <f aca="false">Liste!L1271</f>
        <v>HILSENHEIM</v>
      </c>
      <c r="C683" s="10" t="str">
        <f aca="true">INDIRECT("Liste!H"&amp;E683)</f>
        <v>RUE DE L EGLISE</v>
      </c>
      <c r="D683" s="10" t="str">
        <f aca="true">INDIRECT("Liste!G"&amp;E683)</f>
        <v>  4</v>
      </c>
      <c r="E683" s="8" t="n">
        <f aca="false">VALUE(REPLACE(_xlfn.FORMULATEXT(B683),1,8,""))</f>
        <v>1271</v>
      </c>
      <c r="F683" s="12" t="str">
        <f aca="false">IF(SMALL($A$2:$A$4160,ROW()-1)&lt;&gt;SMALL($A$2:$A$4160,ROW()-2),VLOOKUP(SMALL($A$2:$A$4160,ROW()-1),$A$2:$D$4160,1,0),"")</f>
        <v/>
      </c>
      <c r="G683" s="12"/>
      <c r="H683" s="12"/>
      <c r="I683" s="12"/>
      <c r="J683" s="12"/>
      <c r="K683" s="12"/>
      <c r="L683" s="12"/>
      <c r="M683" s="11"/>
      <c r="N683" s="11"/>
    </row>
    <row r="684" customFormat="false" ht="12.8" hidden="false" customHeight="false" outlineLevel="0" collapsed="false">
      <c r="A684" s="8" t="n">
        <f aca="false">VALUE(Liste!K1272)</f>
        <v>67600</v>
      </c>
      <c r="B684" s="8" t="str">
        <f aca="false">Liste!L1272</f>
        <v>HILSENHEIM</v>
      </c>
      <c r="C684" s="10" t="str">
        <f aca="true">INDIRECT("Liste!H"&amp;E684)</f>
        <v>RUE DE L EGLISE</v>
      </c>
      <c r="D684" s="10" t="str">
        <f aca="true">INDIRECT("Liste!G"&amp;E684)</f>
        <v>  4</v>
      </c>
      <c r="E684" s="8" t="n">
        <f aca="false">VALUE(REPLACE(_xlfn.FORMULATEXT(B684),1,8,""))</f>
        <v>1272</v>
      </c>
      <c r="F684" s="12" t="str">
        <f aca="false">IF(SMALL($A$2:$A$4160,ROW()-1)&lt;&gt;SMALL($A$2:$A$4160,ROW()-2),VLOOKUP(SMALL($A$2:$A$4160,ROW()-1),$A$2:$D$4160,1,0),"")</f>
        <v/>
      </c>
      <c r="G684" s="12"/>
      <c r="H684" s="12"/>
      <c r="I684" s="12"/>
      <c r="J684" s="12"/>
      <c r="K684" s="12"/>
      <c r="L684" s="12"/>
      <c r="M684" s="11"/>
      <c r="N684" s="11"/>
    </row>
    <row r="685" customFormat="false" ht="12.8" hidden="false" customHeight="false" outlineLevel="0" collapsed="false">
      <c r="A685" s="8" t="n">
        <f aca="false">VALUE(Liste!K1274)</f>
        <v>67600</v>
      </c>
      <c r="B685" s="8" t="str">
        <f aca="false">Liste!L1274</f>
        <v>HILSENHEIM</v>
      </c>
      <c r="C685" s="10" t="str">
        <f aca="true">INDIRECT("Liste!H"&amp;E685)</f>
        <v>RUE DE L EGLISE</v>
      </c>
      <c r="D685" s="10" t="str">
        <f aca="true">INDIRECT("Liste!G"&amp;E685)</f>
        <v>  6</v>
      </c>
      <c r="E685" s="8" t="n">
        <f aca="false">VALUE(REPLACE(_xlfn.FORMULATEXT(B685),1,8,""))</f>
        <v>1274</v>
      </c>
      <c r="F685" s="12" t="str">
        <f aca="false">IF(SMALL($A$2:$A$4160,ROW()-1)&lt;&gt;SMALL($A$2:$A$4160,ROW()-2),VLOOKUP(SMALL($A$2:$A$4160,ROW()-1),$A$2:$D$4160,1,0),"")</f>
        <v/>
      </c>
      <c r="G685" s="12"/>
      <c r="H685" s="12"/>
      <c r="I685" s="12"/>
      <c r="J685" s="12"/>
      <c r="K685" s="12"/>
      <c r="L685" s="12"/>
      <c r="M685" s="11"/>
      <c r="N685" s="11"/>
    </row>
    <row r="686" customFormat="false" ht="12.8" hidden="false" customHeight="false" outlineLevel="0" collapsed="false">
      <c r="A686" s="8" t="n">
        <f aca="false">VALUE(Liste!K1275)</f>
        <v>67600</v>
      </c>
      <c r="B686" s="8" t="str">
        <f aca="false">Liste!L1275</f>
        <v>HILSENHEIM</v>
      </c>
      <c r="C686" s="10" t="str">
        <f aca="true">INDIRECT("Liste!H"&amp;E686)</f>
        <v>RUE DE L EGLISE</v>
      </c>
      <c r="D686" s="10" t="str">
        <f aca="true">INDIRECT("Liste!G"&amp;E686)</f>
        <v>  6</v>
      </c>
      <c r="E686" s="8" t="n">
        <f aca="false">VALUE(REPLACE(_xlfn.FORMULATEXT(B686),1,8,""))</f>
        <v>1275</v>
      </c>
      <c r="F686" s="12" t="str">
        <f aca="false">IF(SMALL($A$2:$A$4160,ROW()-1)&lt;&gt;SMALL($A$2:$A$4160,ROW()-2),VLOOKUP(SMALL($A$2:$A$4160,ROW()-1),$A$2:$D$4160,1,0),"")</f>
        <v/>
      </c>
      <c r="G686" s="12"/>
      <c r="H686" s="12"/>
      <c r="I686" s="12"/>
      <c r="J686" s="12"/>
      <c r="K686" s="12"/>
      <c r="L686" s="12"/>
      <c r="M686" s="11"/>
      <c r="N686" s="11"/>
    </row>
    <row r="687" customFormat="false" ht="12.8" hidden="false" customHeight="false" outlineLevel="0" collapsed="false">
      <c r="A687" s="8" t="n">
        <f aca="false">VALUE(Liste!K1276)</f>
        <v>67600</v>
      </c>
      <c r="B687" s="8" t="str">
        <f aca="false">Liste!L1276</f>
        <v>HILSENHEIM</v>
      </c>
      <c r="C687" s="10" t="str">
        <f aca="true">INDIRECT("Liste!H"&amp;E687)</f>
        <v>RUE DE L EGLISE</v>
      </c>
      <c r="D687" s="10" t="str">
        <f aca="true">INDIRECT("Liste!G"&amp;E687)</f>
        <v>  6</v>
      </c>
      <c r="E687" s="8" t="n">
        <f aca="false">VALUE(REPLACE(_xlfn.FORMULATEXT(B687),1,8,""))</f>
        <v>1276</v>
      </c>
      <c r="F687" s="12" t="str">
        <f aca="false">IF(SMALL($A$2:$A$4160,ROW()-1)&lt;&gt;SMALL($A$2:$A$4160,ROW()-2),VLOOKUP(SMALL($A$2:$A$4160,ROW()-1),$A$2:$D$4160,1,0),"")</f>
        <v/>
      </c>
      <c r="G687" s="12"/>
      <c r="H687" s="12"/>
      <c r="I687" s="12"/>
      <c r="J687" s="12"/>
      <c r="K687" s="12"/>
      <c r="L687" s="12"/>
      <c r="M687" s="11"/>
      <c r="N687" s="11"/>
    </row>
    <row r="688" customFormat="false" ht="12.8" hidden="false" customHeight="false" outlineLevel="0" collapsed="false">
      <c r="A688" s="8" t="n">
        <f aca="false">VALUE(Liste!K1277)</f>
        <v>67600</v>
      </c>
      <c r="B688" s="8" t="str">
        <f aca="false">Liste!L1277</f>
        <v>HILSENHEIM</v>
      </c>
      <c r="C688" s="10" t="str">
        <f aca="true">INDIRECT("Liste!H"&amp;E688)</f>
        <v>RUE DE L EGLISE</v>
      </c>
      <c r="D688" s="10" t="str">
        <f aca="true">INDIRECT("Liste!G"&amp;E688)</f>
        <v>  6</v>
      </c>
      <c r="E688" s="8" t="n">
        <f aca="false">VALUE(REPLACE(_xlfn.FORMULATEXT(B688),1,8,""))</f>
        <v>1277</v>
      </c>
      <c r="F688" s="12" t="str">
        <f aca="false">IF(SMALL($A$2:$A$4160,ROW()-1)&lt;&gt;SMALL($A$2:$A$4160,ROW()-2),VLOOKUP(SMALL($A$2:$A$4160,ROW()-1),$A$2:$D$4160,1,0),"")</f>
        <v/>
      </c>
      <c r="G688" s="12"/>
      <c r="H688" s="12"/>
      <c r="I688" s="12"/>
      <c r="J688" s="12"/>
      <c r="K688" s="12"/>
      <c r="L688" s="12"/>
      <c r="M688" s="11"/>
      <c r="N688" s="11"/>
    </row>
    <row r="689" customFormat="false" ht="12.8" hidden="false" customHeight="false" outlineLevel="0" collapsed="false">
      <c r="A689" s="8" t="n">
        <f aca="false">VALUE(Liste!K1278)</f>
        <v>67600</v>
      </c>
      <c r="B689" s="8" t="str">
        <f aca="false">Liste!L1278</f>
        <v>HILSENHEIM</v>
      </c>
      <c r="C689" s="10" t="str">
        <f aca="true">INDIRECT("Liste!H"&amp;E689)</f>
        <v>RUE DE L EGLISE</v>
      </c>
      <c r="D689" s="10" t="str">
        <f aca="true">INDIRECT("Liste!G"&amp;E689)</f>
        <v>  6</v>
      </c>
      <c r="E689" s="8" t="n">
        <f aca="false">VALUE(REPLACE(_xlfn.FORMULATEXT(B689),1,8,""))</f>
        <v>1278</v>
      </c>
      <c r="F689" s="12" t="str">
        <f aca="false">IF(SMALL($A$2:$A$4160,ROW()-1)&lt;&gt;SMALL($A$2:$A$4160,ROW()-2),VLOOKUP(SMALL($A$2:$A$4160,ROW()-1),$A$2:$D$4160,1,0),"")</f>
        <v/>
      </c>
      <c r="G689" s="12"/>
      <c r="H689" s="12"/>
      <c r="I689" s="12"/>
      <c r="J689" s="12"/>
      <c r="K689" s="12"/>
      <c r="L689" s="12"/>
      <c r="M689" s="11"/>
      <c r="N689" s="11"/>
    </row>
    <row r="690" customFormat="false" ht="12.8" hidden="false" customHeight="false" outlineLevel="0" collapsed="false">
      <c r="A690" s="8" t="n">
        <f aca="false">VALUE(Liste!K1279)</f>
        <v>67600</v>
      </c>
      <c r="B690" s="8" t="str">
        <f aca="false">Liste!L1279</f>
        <v>HILSENHEIM</v>
      </c>
      <c r="C690" s="10" t="str">
        <f aca="true">INDIRECT("Liste!H"&amp;E690)</f>
        <v>RUE DE L EGLISE</v>
      </c>
      <c r="D690" s="10" t="str">
        <f aca="true">INDIRECT("Liste!G"&amp;E690)</f>
        <v>  6</v>
      </c>
      <c r="E690" s="8" t="n">
        <f aca="false">VALUE(REPLACE(_xlfn.FORMULATEXT(B690),1,8,""))</f>
        <v>1279</v>
      </c>
      <c r="F690" s="12" t="str">
        <f aca="false">IF(SMALL($A$2:$A$4160,ROW()-1)&lt;&gt;SMALL($A$2:$A$4160,ROW()-2),VLOOKUP(SMALL($A$2:$A$4160,ROW()-1),$A$2:$D$4160,1,0),"")</f>
        <v/>
      </c>
      <c r="G690" s="12"/>
      <c r="H690" s="12"/>
      <c r="I690" s="12"/>
      <c r="J690" s="12"/>
      <c r="K690" s="12"/>
      <c r="L690" s="12"/>
      <c r="M690" s="11"/>
      <c r="N690" s="11"/>
    </row>
    <row r="691" customFormat="false" ht="12.8" hidden="false" customHeight="false" outlineLevel="0" collapsed="false">
      <c r="A691" s="8" t="n">
        <f aca="false">VALUE(Liste!K1280)</f>
        <v>67600</v>
      </c>
      <c r="B691" s="8" t="str">
        <f aca="false">Liste!L1280</f>
        <v>HILSENHEIM</v>
      </c>
      <c r="C691" s="10" t="str">
        <f aca="true">INDIRECT("Liste!H"&amp;E691)</f>
        <v>RUE DE L EGLISE</v>
      </c>
      <c r="D691" s="10" t="str">
        <f aca="true">INDIRECT("Liste!G"&amp;E691)</f>
        <v>  6</v>
      </c>
      <c r="E691" s="8" t="n">
        <f aca="false">VALUE(REPLACE(_xlfn.FORMULATEXT(B691),1,8,""))</f>
        <v>1280</v>
      </c>
      <c r="F691" s="12" t="str">
        <f aca="false">IF(SMALL($A$2:$A$4160,ROW()-1)&lt;&gt;SMALL($A$2:$A$4160,ROW()-2),VLOOKUP(SMALL($A$2:$A$4160,ROW()-1),$A$2:$D$4160,1,0),"")</f>
        <v/>
      </c>
      <c r="G691" s="12"/>
      <c r="H691" s="12"/>
      <c r="I691" s="12"/>
      <c r="J691" s="12"/>
      <c r="K691" s="12"/>
      <c r="L691" s="12"/>
      <c r="M691" s="11"/>
      <c r="N691" s="11"/>
    </row>
    <row r="692" customFormat="false" ht="12.8" hidden="false" customHeight="false" outlineLevel="0" collapsed="false">
      <c r="A692" s="8" t="n">
        <f aca="false">VALUE(Liste!K1281)</f>
        <v>67600</v>
      </c>
      <c r="B692" s="8" t="str">
        <f aca="false">Liste!L1281</f>
        <v>HILSENHEIM</v>
      </c>
      <c r="C692" s="10" t="str">
        <f aca="true">INDIRECT("Liste!H"&amp;E692)</f>
        <v>RUE DE L EGLISE</v>
      </c>
      <c r="D692" s="10" t="str">
        <f aca="true">INDIRECT("Liste!G"&amp;E692)</f>
        <v>  6</v>
      </c>
      <c r="E692" s="8" t="n">
        <f aca="false">VALUE(REPLACE(_xlfn.FORMULATEXT(B692),1,8,""))</f>
        <v>1281</v>
      </c>
      <c r="F692" s="12" t="str">
        <f aca="false">IF(SMALL($A$2:$A$4160,ROW()-1)&lt;&gt;SMALL($A$2:$A$4160,ROW()-2),VLOOKUP(SMALL($A$2:$A$4160,ROW()-1),$A$2:$D$4160,1,0),"")</f>
        <v/>
      </c>
      <c r="G692" s="12"/>
      <c r="H692" s="12"/>
      <c r="I692" s="12"/>
      <c r="J692" s="12"/>
      <c r="K692" s="12"/>
      <c r="L692" s="12"/>
      <c r="M692" s="11"/>
      <c r="N692" s="11"/>
    </row>
    <row r="693" customFormat="false" ht="12.8" hidden="false" customHeight="false" outlineLevel="0" collapsed="false">
      <c r="A693" s="8" t="n">
        <f aca="false">VALUE(Liste!K1282)</f>
        <v>67600</v>
      </c>
      <c r="B693" s="8" t="str">
        <f aca="false">Liste!L1282</f>
        <v>HILSENHEIM</v>
      </c>
      <c r="C693" s="10" t="str">
        <f aca="true">INDIRECT("Liste!H"&amp;E693)</f>
        <v>RUE DE L EGLISE</v>
      </c>
      <c r="D693" s="10" t="str">
        <f aca="true">INDIRECT("Liste!G"&amp;E693)</f>
        <v>  6</v>
      </c>
      <c r="E693" s="8" t="n">
        <f aca="false">VALUE(REPLACE(_xlfn.FORMULATEXT(B693),1,8,""))</f>
        <v>1282</v>
      </c>
      <c r="F693" s="12" t="str">
        <f aca="false">IF(SMALL($A$2:$A$4160,ROW()-1)&lt;&gt;SMALL($A$2:$A$4160,ROW()-2),VLOOKUP(SMALL($A$2:$A$4160,ROW()-1),$A$2:$D$4160,1,0),"")</f>
        <v/>
      </c>
      <c r="G693" s="12"/>
      <c r="H693" s="12"/>
      <c r="I693" s="12"/>
      <c r="J693" s="12"/>
      <c r="K693" s="12"/>
      <c r="L693" s="12"/>
      <c r="M693" s="11"/>
      <c r="N693" s="11"/>
    </row>
    <row r="694" customFormat="false" ht="12.8" hidden="false" customHeight="false" outlineLevel="0" collapsed="false">
      <c r="A694" s="8" t="n">
        <f aca="false">VALUE(Liste!K1273)</f>
        <v>67600</v>
      </c>
      <c r="B694" s="8" t="str">
        <f aca="false">Liste!L1273</f>
        <v>HILSENHEIM</v>
      </c>
      <c r="C694" s="10" t="str">
        <f aca="true">INDIRECT("Liste!H"&amp;E694)</f>
        <v>RUE DE L EGLISE</v>
      </c>
      <c r="D694" s="10" t="str">
        <f aca="true">INDIRECT("Liste!G"&amp;E694)</f>
        <v> 11</v>
      </c>
      <c r="E694" s="8" t="n">
        <f aca="false">VALUE(REPLACE(_xlfn.FORMULATEXT(B694),1,8,""))</f>
        <v>1273</v>
      </c>
      <c r="F694" s="12" t="str">
        <f aca="false">IF(SMALL($A$2:$A$4160,ROW()-1)&lt;&gt;SMALL($A$2:$A$4160,ROW()-2),VLOOKUP(SMALL($A$2:$A$4160,ROW()-1),$A$2:$D$4160,1,0),"")</f>
        <v/>
      </c>
      <c r="G694" s="12"/>
      <c r="H694" s="12"/>
      <c r="I694" s="12"/>
      <c r="J694" s="12"/>
      <c r="K694" s="12"/>
      <c r="L694" s="12"/>
      <c r="M694" s="11"/>
      <c r="N694" s="11"/>
    </row>
    <row r="695" customFormat="false" ht="12.8" hidden="false" customHeight="false" outlineLevel="0" collapsed="false">
      <c r="A695" s="8" t="n">
        <f aca="false">VALUE(Liste!K1283)</f>
        <v>67600</v>
      </c>
      <c r="B695" s="8" t="str">
        <f aca="false">Liste!L1283</f>
        <v>HILSENHEIM</v>
      </c>
      <c r="C695" s="10" t="str">
        <f aca="true">INDIRECT("Liste!H"&amp;E695)</f>
        <v>RUE DE L EGLISE</v>
      </c>
      <c r="D695" s="10" t="str">
        <f aca="true">INDIRECT("Liste!G"&amp;E695)</f>
        <v> 16</v>
      </c>
      <c r="E695" s="8" t="n">
        <f aca="false">VALUE(REPLACE(_xlfn.FORMULATEXT(B695),1,8,""))</f>
        <v>1283</v>
      </c>
      <c r="F695" s="12" t="str">
        <f aca="false">IF(SMALL($A$2:$A$4160,ROW()-1)&lt;&gt;SMALL($A$2:$A$4160,ROW()-2),VLOOKUP(SMALL($A$2:$A$4160,ROW()-1),$A$2:$D$4160,1,0),"")</f>
        <v/>
      </c>
      <c r="G695" s="12"/>
      <c r="H695" s="12"/>
      <c r="I695" s="12"/>
      <c r="J695" s="12"/>
      <c r="K695" s="12"/>
      <c r="L695" s="12"/>
      <c r="M695" s="11"/>
      <c r="N695" s="11"/>
    </row>
    <row r="696" customFormat="false" ht="12.8" hidden="false" customHeight="false" outlineLevel="0" collapsed="false">
      <c r="A696" s="8" t="n">
        <f aca="false">VALUE(Liste!K1284)</f>
        <v>67600</v>
      </c>
      <c r="B696" s="8" t="str">
        <f aca="false">Liste!L1284</f>
        <v>HILSENHEIM</v>
      </c>
      <c r="C696" s="10" t="str">
        <f aca="true">INDIRECT("Liste!H"&amp;E696)</f>
        <v>RUE DE L EGLISE</v>
      </c>
      <c r="D696" s="10" t="str">
        <f aca="true">INDIRECT("Liste!G"&amp;E696)</f>
        <v> 22</v>
      </c>
      <c r="E696" s="8" t="n">
        <f aca="false">VALUE(REPLACE(_xlfn.FORMULATEXT(B696),1,8,""))</f>
        <v>1284</v>
      </c>
      <c r="F696" s="12" t="str">
        <f aca="false">IF(SMALL($A$2:$A$4160,ROW()-1)&lt;&gt;SMALL($A$2:$A$4160,ROW()-2),VLOOKUP(SMALL($A$2:$A$4160,ROW()-1),$A$2:$D$4160,1,0),"")</f>
        <v/>
      </c>
      <c r="G696" s="12"/>
      <c r="H696" s="12"/>
      <c r="I696" s="12"/>
      <c r="J696" s="12"/>
      <c r="K696" s="12"/>
      <c r="L696" s="12"/>
      <c r="M696" s="11"/>
      <c r="N696" s="11"/>
    </row>
    <row r="697" customFormat="false" ht="12.8" hidden="false" customHeight="false" outlineLevel="0" collapsed="false">
      <c r="A697" s="8" t="n">
        <f aca="false">VALUE(Liste!K1285)</f>
        <v>67600</v>
      </c>
      <c r="B697" s="8" t="str">
        <f aca="false">Liste!L1285</f>
        <v>HILSENHEIM</v>
      </c>
      <c r="C697" s="10" t="str">
        <f aca="true">INDIRECT("Liste!H"&amp;E697)</f>
        <v>RUE DE L EGLISE</v>
      </c>
      <c r="D697" s="10" t="str">
        <f aca="true">INDIRECT("Liste!G"&amp;E697)</f>
        <v> 25</v>
      </c>
      <c r="E697" s="8" t="n">
        <f aca="false">VALUE(REPLACE(_xlfn.FORMULATEXT(B697),1,8,""))</f>
        <v>1285</v>
      </c>
      <c r="F697" s="12" t="str">
        <f aca="false">IF(SMALL($A$2:$A$4160,ROW()-1)&lt;&gt;SMALL($A$2:$A$4160,ROW()-2),VLOOKUP(SMALL($A$2:$A$4160,ROW()-1),$A$2:$D$4160,1,0),"")</f>
        <v/>
      </c>
      <c r="G697" s="12"/>
      <c r="H697" s="12"/>
      <c r="I697" s="12"/>
      <c r="J697" s="12"/>
      <c r="K697" s="12"/>
      <c r="L697" s="12"/>
      <c r="M697" s="11"/>
      <c r="N697" s="11"/>
    </row>
    <row r="698" customFormat="false" ht="12.8" hidden="false" customHeight="false" outlineLevel="0" collapsed="false">
      <c r="A698" s="8" t="n">
        <f aca="false">VALUE(Liste!K1286)</f>
        <v>67600</v>
      </c>
      <c r="B698" s="8" t="str">
        <f aca="false">Liste!L1286</f>
        <v>HILSENHEIM</v>
      </c>
      <c r="C698" s="10" t="str">
        <f aca="true">INDIRECT("Liste!H"&amp;E698)</f>
        <v>RUE DE L EGLISE</v>
      </c>
      <c r="D698" s="10" t="str">
        <f aca="true">INDIRECT("Liste!G"&amp;E698)</f>
        <v> 64</v>
      </c>
      <c r="E698" s="8" t="n">
        <f aca="false">VALUE(REPLACE(_xlfn.FORMULATEXT(B698),1,8,""))</f>
        <v>1286</v>
      </c>
      <c r="F698" s="12" t="str">
        <f aca="false">IF(SMALL($A$2:$A$4160,ROW()-1)&lt;&gt;SMALL($A$2:$A$4160,ROW()-2),VLOOKUP(SMALL($A$2:$A$4160,ROW()-1),$A$2:$D$4160,1,0),"")</f>
        <v/>
      </c>
      <c r="G698" s="12"/>
      <c r="H698" s="12"/>
      <c r="I698" s="12"/>
      <c r="J698" s="12"/>
      <c r="K698" s="12"/>
      <c r="L698" s="12"/>
      <c r="M698" s="11"/>
      <c r="N698" s="11"/>
    </row>
    <row r="699" customFormat="false" ht="12.8" hidden="false" customHeight="false" outlineLevel="0" collapsed="false">
      <c r="A699" s="8" t="n">
        <f aca="false">VALUE(Liste!K1415)</f>
        <v>67600</v>
      </c>
      <c r="B699" s="8" t="str">
        <f aca="false">Liste!L1415</f>
        <v>HILSENHEIM</v>
      </c>
      <c r="C699" s="10" t="str">
        <f aca="true">INDIRECT("Liste!H"&amp;E699)</f>
        <v>RUE DE L ILL</v>
      </c>
      <c r="D699" s="10" t="str">
        <f aca="true">INDIRECT("Liste!G"&amp;E699)</f>
        <v>  6</v>
      </c>
      <c r="E699" s="8" t="n">
        <f aca="false">VALUE(REPLACE(_xlfn.FORMULATEXT(B699),1,8,""))</f>
        <v>1415</v>
      </c>
      <c r="F699" s="12" t="str">
        <f aca="false">IF(SMALL($A$2:$A$4160,ROW()-1)&lt;&gt;SMALL($A$2:$A$4160,ROW()-2),VLOOKUP(SMALL($A$2:$A$4160,ROW()-1),$A$2:$D$4160,1,0),"")</f>
        <v/>
      </c>
      <c r="G699" s="12"/>
      <c r="H699" s="12"/>
      <c r="I699" s="12"/>
      <c r="J699" s="12"/>
      <c r="K699" s="12"/>
      <c r="L699" s="12"/>
      <c r="M699" s="11"/>
      <c r="N699" s="11"/>
    </row>
    <row r="700" customFormat="false" ht="12.8" hidden="false" customHeight="false" outlineLevel="0" collapsed="false">
      <c r="A700" s="8" t="n">
        <f aca="false">VALUE(Liste!K1416)</f>
        <v>67600</v>
      </c>
      <c r="B700" s="8" t="str">
        <f aca="false">Liste!L1416</f>
        <v>HILSENHEIM</v>
      </c>
      <c r="C700" s="10" t="str">
        <f aca="true">INDIRECT("Liste!H"&amp;E700)</f>
        <v>RUE DE L ILL</v>
      </c>
      <c r="D700" s="10" t="str">
        <f aca="true">INDIRECT("Liste!G"&amp;E700)</f>
        <v> 16</v>
      </c>
      <c r="E700" s="8" t="n">
        <f aca="false">VALUE(REPLACE(_xlfn.FORMULATEXT(B700),1,8,""))</f>
        <v>1416</v>
      </c>
      <c r="F700" s="12" t="str">
        <f aca="false">IF(SMALL($A$2:$A$4160,ROW()-1)&lt;&gt;SMALL($A$2:$A$4160,ROW()-2),VLOOKUP(SMALL($A$2:$A$4160,ROW()-1),$A$2:$D$4160,1,0),"")</f>
        <v/>
      </c>
      <c r="G700" s="12"/>
      <c r="H700" s="12"/>
      <c r="I700" s="12"/>
      <c r="J700" s="12"/>
      <c r="K700" s="12"/>
      <c r="L700" s="12"/>
      <c r="M700" s="11"/>
      <c r="N700" s="11"/>
    </row>
    <row r="701" customFormat="false" ht="12.8" hidden="false" customHeight="false" outlineLevel="0" collapsed="false">
      <c r="A701" s="8" t="n">
        <f aca="false">VALUE(Liste!K1417)</f>
        <v>67600</v>
      </c>
      <c r="B701" s="8" t="str">
        <f aca="false">Liste!L1417</f>
        <v>HILSENHEIM</v>
      </c>
      <c r="C701" s="10" t="str">
        <f aca="true">INDIRECT("Liste!H"&amp;E701)</f>
        <v>RUE DE L ILL</v>
      </c>
      <c r="D701" s="10" t="str">
        <f aca="true">INDIRECT("Liste!G"&amp;E701)</f>
        <v> 16</v>
      </c>
      <c r="E701" s="8" t="n">
        <f aca="false">VALUE(REPLACE(_xlfn.FORMULATEXT(B701),1,8,""))</f>
        <v>1417</v>
      </c>
      <c r="F701" s="12" t="str">
        <f aca="false">IF(SMALL($A$2:$A$4160,ROW()-1)&lt;&gt;SMALL($A$2:$A$4160,ROW()-2),VLOOKUP(SMALL($A$2:$A$4160,ROW()-1),$A$2:$D$4160,1,0),"")</f>
        <v/>
      </c>
      <c r="G701" s="12"/>
      <c r="H701" s="12"/>
      <c r="I701" s="12"/>
      <c r="J701" s="12"/>
      <c r="K701" s="12"/>
      <c r="L701" s="12"/>
      <c r="M701" s="11"/>
      <c r="N701" s="11"/>
    </row>
    <row r="702" customFormat="false" ht="12.8" hidden="false" customHeight="false" outlineLevel="0" collapsed="false">
      <c r="A702" s="8" t="n">
        <f aca="false">VALUE(Liste!K1677)</f>
        <v>67600</v>
      </c>
      <c r="B702" s="8" t="str">
        <f aca="false">Liste!L1677</f>
        <v>HILSENHEIM</v>
      </c>
      <c r="C702" s="10" t="str">
        <f aca="true">INDIRECT("Liste!H"&amp;E702)</f>
        <v>RUE DE LA HARDT</v>
      </c>
      <c r="D702" s="10" t="str">
        <f aca="true">INDIRECT("Liste!G"&amp;E702)</f>
        <v> 16</v>
      </c>
      <c r="E702" s="8" t="n">
        <f aca="false">VALUE(REPLACE(_xlfn.FORMULATEXT(B702),1,8,""))</f>
        <v>1677</v>
      </c>
      <c r="F702" s="12" t="str">
        <f aca="false">IF(SMALL($A$2:$A$4160,ROW()-1)&lt;&gt;SMALL($A$2:$A$4160,ROW()-2),VLOOKUP(SMALL($A$2:$A$4160,ROW()-1),$A$2:$D$4160,1,0),"")</f>
        <v/>
      </c>
      <c r="G702" s="12"/>
      <c r="H702" s="12"/>
      <c r="I702" s="12"/>
      <c r="J702" s="12"/>
      <c r="K702" s="12"/>
      <c r="L702" s="12"/>
      <c r="M702" s="11"/>
      <c r="N702" s="11"/>
    </row>
    <row r="703" customFormat="false" ht="12.8" hidden="false" customHeight="false" outlineLevel="0" collapsed="false">
      <c r="A703" s="8" t="n">
        <f aca="false">VALUE(Liste!K1957)</f>
        <v>67600</v>
      </c>
      <c r="B703" s="8" t="str">
        <f aca="false">Liste!L1957</f>
        <v>HILSENHEIM</v>
      </c>
      <c r="C703" s="10" t="str">
        <f aca="true">INDIRECT("Liste!H"&amp;E703)</f>
        <v>RUE DE MUTTERSHOLTZ</v>
      </c>
      <c r="D703" s="10" t="str">
        <f aca="true">INDIRECT("Liste!G"&amp;E703)</f>
        <v> 30</v>
      </c>
      <c r="E703" s="8" t="n">
        <f aca="false">VALUE(REPLACE(_xlfn.FORMULATEXT(B703),1,8,""))</f>
        <v>1957</v>
      </c>
      <c r="F703" s="12" t="str">
        <f aca="false">IF(SMALL($A$2:$A$4160,ROW()-1)&lt;&gt;SMALL($A$2:$A$4160,ROW()-2),VLOOKUP(SMALL($A$2:$A$4160,ROW()-1),$A$2:$D$4160,1,0),"")</f>
        <v/>
      </c>
      <c r="G703" s="12"/>
      <c r="H703" s="12"/>
      <c r="I703" s="12"/>
      <c r="J703" s="12"/>
      <c r="K703" s="12"/>
      <c r="L703" s="12"/>
      <c r="M703" s="11"/>
      <c r="N703" s="11"/>
    </row>
    <row r="704" customFormat="false" ht="12.8" hidden="false" customHeight="false" outlineLevel="0" collapsed="false">
      <c r="A704" s="8" t="n">
        <f aca="false">VALUE(Liste!K1958)</f>
        <v>67600</v>
      </c>
      <c r="B704" s="8" t="str">
        <f aca="false">Liste!L1958</f>
        <v>HILSENHEIM</v>
      </c>
      <c r="C704" s="10" t="str">
        <f aca="true">INDIRECT("Liste!H"&amp;E704)</f>
        <v>RUE DE MUTTERSHOLTZ</v>
      </c>
      <c r="D704" s="10" t="str">
        <f aca="true">INDIRECT("Liste!G"&amp;E704)</f>
        <v> 30</v>
      </c>
      <c r="E704" s="8" t="n">
        <f aca="false">VALUE(REPLACE(_xlfn.FORMULATEXT(B704),1,8,""))</f>
        <v>1958</v>
      </c>
      <c r="F704" s="12" t="str">
        <f aca="false">IF(SMALL($A$2:$A$4160,ROW()-1)&lt;&gt;SMALL($A$2:$A$4160,ROW()-2),VLOOKUP(SMALL($A$2:$A$4160,ROW()-1),$A$2:$D$4160,1,0),"")</f>
        <v/>
      </c>
      <c r="G704" s="12"/>
      <c r="H704" s="12"/>
      <c r="I704" s="12"/>
      <c r="J704" s="12"/>
      <c r="K704" s="12"/>
      <c r="L704" s="12"/>
      <c r="M704" s="11"/>
      <c r="N704" s="11"/>
    </row>
    <row r="705" customFormat="false" ht="12.8" hidden="false" customHeight="false" outlineLevel="0" collapsed="false">
      <c r="A705" s="8" t="n">
        <f aca="false">VALUE(Liste!K1959)</f>
        <v>67600</v>
      </c>
      <c r="B705" s="8" t="str">
        <f aca="false">Liste!L1959</f>
        <v>HILSENHEIM</v>
      </c>
      <c r="C705" s="10" t="str">
        <f aca="true">INDIRECT("Liste!H"&amp;E705)</f>
        <v>RUE DE MUTTERSHOLTZ</v>
      </c>
      <c r="D705" s="10" t="str">
        <f aca="true">INDIRECT("Liste!G"&amp;E705)</f>
        <v> 50</v>
      </c>
      <c r="E705" s="8" t="n">
        <f aca="false">VALUE(REPLACE(_xlfn.FORMULATEXT(B705),1,8,""))</f>
        <v>1959</v>
      </c>
      <c r="F705" s="12" t="str">
        <f aca="false">IF(SMALL($A$2:$A$4160,ROW()-1)&lt;&gt;SMALL($A$2:$A$4160,ROW()-2),VLOOKUP(SMALL($A$2:$A$4160,ROW()-1),$A$2:$D$4160,1,0),"")</f>
        <v/>
      </c>
      <c r="G705" s="12"/>
      <c r="H705" s="12"/>
      <c r="I705" s="12"/>
      <c r="J705" s="12"/>
      <c r="K705" s="12"/>
      <c r="L705" s="12"/>
      <c r="M705" s="11"/>
      <c r="N705" s="11"/>
    </row>
    <row r="706" customFormat="false" ht="12.8" hidden="false" customHeight="false" outlineLevel="0" collapsed="false">
      <c r="A706" s="8" t="n">
        <f aca="false">VALUE(Liste!K2193)</f>
        <v>67600</v>
      </c>
      <c r="B706" s="8" t="str">
        <f aca="false">Liste!L2193</f>
        <v>HILSENHEIM</v>
      </c>
      <c r="C706" s="10" t="str">
        <f aca="true">INDIRECT("Liste!H"&amp;E706)</f>
        <v>RUE DE WITTISHEIM</v>
      </c>
      <c r="D706" s="10" t="str">
        <f aca="true">INDIRECT("Liste!G"&amp;E706)</f>
        <v> 26</v>
      </c>
      <c r="E706" s="8" t="n">
        <f aca="false">VALUE(REPLACE(_xlfn.FORMULATEXT(B706),1,8,""))</f>
        <v>2193</v>
      </c>
      <c r="F706" s="12" t="str">
        <f aca="false">IF(SMALL($A$2:$A$4160,ROW()-1)&lt;&gt;SMALL($A$2:$A$4160,ROW()-2),VLOOKUP(SMALL($A$2:$A$4160,ROW()-1),$A$2:$D$4160,1,0),"")</f>
        <v/>
      </c>
      <c r="G706" s="12"/>
      <c r="H706" s="12"/>
      <c r="I706" s="12"/>
      <c r="J706" s="12"/>
      <c r="K706" s="12"/>
      <c r="L706" s="12"/>
      <c r="M706" s="11"/>
      <c r="N706" s="11"/>
    </row>
    <row r="707" customFormat="false" ht="12.8" hidden="false" customHeight="false" outlineLevel="0" collapsed="false">
      <c r="A707" s="8" t="n">
        <f aca="false">VALUE(Liste!K2501)</f>
        <v>67600</v>
      </c>
      <c r="B707" s="8" t="str">
        <f aca="false">Liste!L2501</f>
        <v>HILSENHEIM</v>
      </c>
      <c r="C707" s="10" t="str">
        <f aca="true">INDIRECT("Liste!H"&amp;E707)</f>
        <v>RUE DES MUGUETS</v>
      </c>
      <c r="D707" s="10" t="str">
        <f aca="true">INDIRECT("Liste!G"&amp;E707)</f>
        <v> 24</v>
      </c>
      <c r="E707" s="8" t="n">
        <f aca="false">VALUE(REPLACE(_xlfn.FORMULATEXT(B707),1,8,""))</f>
        <v>2501</v>
      </c>
      <c r="F707" s="12" t="str">
        <f aca="false">IF(SMALL($A$2:$A$4160,ROW()-1)&lt;&gt;SMALL($A$2:$A$4160,ROW()-2),VLOOKUP(SMALL($A$2:$A$4160,ROW()-1),$A$2:$D$4160,1,0),"")</f>
        <v/>
      </c>
      <c r="G707" s="12"/>
      <c r="H707" s="12"/>
      <c r="I707" s="12"/>
      <c r="J707" s="12"/>
      <c r="K707" s="12"/>
      <c r="L707" s="12"/>
      <c r="M707" s="11"/>
      <c r="N707" s="11"/>
    </row>
    <row r="708" customFormat="false" ht="12.8" hidden="false" customHeight="false" outlineLevel="0" collapsed="false">
      <c r="A708" s="8" t="n">
        <f aca="false">VALUE(Liste!K2502)</f>
        <v>67600</v>
      </c>
      <c r="B708" s="8" t="str">
        <f aca="false">Liste!L2502</f>
        <v>HILSENHEIM</v>
      </c>
      <c r="C708" s="10" t="str">
        <f aca="true">INDIRECT("Liste!H"&amp;E708)</f>
        <v>RUE DES MUGUETS</v>
      </c>
      <c r="D708" s="10" t="str">
        <f aca="true">INDIRECT("Liste!G"&amp;E708)</f>
        <v> 24</v>
      </c>
      <c r="E708" s="8" t="n">
        <f aca="false">VALUE(REPLACE(_xlfn.FORMULATEXT(B708),1,8,""))</f>
        <v>2502</v>
      </c>
      <c r="F708" s="12" t="str">
        <f aca="false">IF(SMALL($A$2:$A$4160,ROW()-1)&lt;&gt;SMALL($A$2:$A$4160,ROW()-2),VLOOKUP(SMALL($A$2:$A$4160,ROW()-1),$A$2:$D$4160,1,0),"")</f>
        <v/>
      </c>
      <c r="G708" s="12"/>
      <c r="H708" s="12"/>
      <c r="I708" s="12"/>
      <c r="J708" s="12"/>
      <c r="K708" s="12"/>
      <c r="L708" s="12"/>
      <c r="M708" s="11"/>
      <c r="N708" s="11"/>
    </row>
    <row r="709" customFormat="false" ht="12.8" hidden="false" customHeight="false" outlineLevel="0" collapsed="false">
      <c r="A709" s="8" t="n">
        <f aca="false">VALUE(Liste!K2894)</f>
        <v>67600</v>
      </c>
      <c r="B709" s="8" t="str">
        <f aca="false">Liste!L2894</f>
        <v>HILSENHEIM</v>
      </c>
      <c r="C709" s="10" t="str">
        <f aca="true">INDIRECT("Liste!H"&amp;E709)</f>
        <v>RUE DU CIMETIERE</v>
      </c>
      <c r="D709" s="10" t="str">
        <f aca="true">INDIRECT("Liste!G"&amp;E709)</f>
        <v>  4</v>
      </c>
      <c r="E709" s="8" t="n">
        <f aca="false">VALUE(REPLACE(_xlfn.FORMULATEXT(B709),1,8,""))</f>
        <v>2894</v>
      </c>
      <c r="F709" s="12" t="str">
        <f aca="false">IF(SMALL($A$2:$A$4160,ROW()-1)&lt;&gt;SMALL($A$2:$A$4160,ROW()-2),VLOOKUP(SMALL($A$2:$A$4160,ROW()-1),$A$2:$D$4160,1,0),"")</f>
        <v/>
      </c>
      <c r="G709" s="12"/>
      <c r="H709" s="12"/>
      <c r="I709" s="12"/>
      <c r="J709" s="12"/>
      <c r="K709" s="12"/>
      <c r="L709" s="12"/>
      <c r="M709" s="11"/>
      <c r="N709" s="11"/>
    </row>
    <row r="710" customFormat="false" ht="12.8" hidden="false" customHeight="false" outlineLevel="0" collapsed="false">
      <c r="A710" s="8" t="n">
        <f aca="false">VALUE(Liste!K3284)</f>
        <v>67600</v>
      </c>
      <c r="B710" s="8" t="str">
        <f aca="false">Liste!L3284</f>
        <v>HILSENHEIM</v>
      </c>
      <c r="C710" s="10" t="str">
        <f aca="true">INDIRECT("Liste!H"&amp;E710)</f>
        <v>RUE DU MOULIN</v>
      </c>
      <c r="D710" s="10" t="str">
        <f aca="true">INDIRECT("Liste!G"&amp;E710)</f>
        <v>  6</v>
      </c>
      <c r="E710" s="8" t="n">
        <f aca="false">VALUE(REPLACE(_xlfn.FORMULATEXT(B710),1,8,""))</f>
        <v>3284</v>
      </c>
      <c r="F710" s="12" t="str">
        <f aca="false">IF(SMALL($A$2:$A$4160,ROW()-1)&lt;&gt;SMALL($A$2:$A$4160,ROW()-2),VLOOKUP(SMALL($A$2:$A$4160,ROW()-1),$A$2:$D$4160,1,0),"")</f>
        <v/>
      </c>
      <c r="G710" s="12"/>
      <c r="H710" s="12"/>
      <c r="I710" s="12"/>
      <c r="J710" s="12"/>
      <c r="K710" s="12"/>
      <c r="L710" s="12"/>
      <c r="M710" s="11"/>
      <c r="N710" s="11"/>
    </row>
    <row r="711" customFormat="false" ht="12.8" hidden="false" customHeight="false" outlineLevel="0" collapsed="false">
      <c r="A711" s="8" t="n">
        <f aca="false">VALUE(Liste!K3285)</f>
        <v>67600</v>
      </c>
      <c r="B711" s="8" t="str">
        <f aca="false">Liste!L3285</f>
        <v>HILSENHEIM</v>
      </c>
      <c r="C711" s="10" t="str">
        <f aca="true">INDIRECT("Liste!H"&amp;E711)</f>
        <v>RUE DU MOULIN</v>
      </c>
      <c r="D711" s="10" t="str">
        <f aca="true">INDIRECT("Liste!G"&amp;E711)</f>
        <v>  6</v>
      </c>
      <c r="E711" s="8" t="n">
        <f aca="false">VALUE(REPLACE(_xlfn.FORMULATEXT(B711),1,8,""))</f>
        <v>3285</v>
      </c>
      <c r="F711" s="12" t="str">
        <f aca="false">IF(SMALL($A$2:$A$4160,ROW()-1)&lt;&gt;SMALL($A$2:$A$4160,ROW()-2),VLOOKUP(SMALL($A$2:$A$4160,ROW()-1),$A$2:$D$4160,1,0),"")</f>
        <v/>
      </c>
      <c r="G711" s="12"/>
      <c r="H711" s="12"/>
      <c r="I711" s="12"/>
      <c r="J711" s="12"/>
      <c r="K711" s="12"/>
      <c r="L711" s="12"/>
      <c r="M711" s="11"/>
      <c r="N711" s="11"/>
    </row>
    <row r="712" customFormat="false" ht="12.8" hidden="false" customHeight="false" outlineLevel="0" collapsed="false">
      <c r="A712" s="8" t="n">
        <f aca="false">VALUE(Liste!K3286)</f>
        <v>67600</v>
      </c>
      <c r="B712" s="8" t="str">
        <f aca="false">Liste!L3286</f>
        <v>HILSENHEIM</v>
      </c>
      <c r="C712" s="10" t="str">
        <f aca="true">INDIRECT("Liste!H"&amp;E712)</f>
        <v>RUE DU MOULIN</v>
      </c>
      <c r="D712" s="10" t="str">
        <f aca="true">INDIRECT("Liste!G"&amp;E712)</f>
        <v>  6</v>
      </c>
      <c r="E712" s="8" t="n">
        <f aca="false">VALUE(REPLACE(_xlfn.FORMULATEXT(B712),1,8,""))</f>
        <v>3286</v>
      </c>
      <c r="F712" s="12" t="str">
        <f aca="false">IF(SMALL($A$2:$A$4160,ROW()-1)&lt;&gt;SMALL($A$2:$A$4160,ROW()-2),VLOOKUP(SMALL($A$2:$A$4160,ROW()-1),$A$2:$D$4160,1,0),"")</f>
        <v/>
      </c>
      <c r="G712" s="12"/>
      <c r="H712" s="12"/>
      <c r="I712" s="12"/>
      <c r="J712" s="12"/>
      <c r="K712" s="12"/>
      <c r="L712" s="12"/>
      <c r="M712" s="11"/>
      <c r="N712" s="11"/>
    </row>
    <row r="713" customFormat="false" ht="12.8" hidden="false" customHeight="false" outlineLevel="0" collapsed="false">
      <c r="A713" s="8" t="n">
        <f aca="false">VALUE(Liste!K3663)</f>
        <v>67600</v>
      </c>
      <c r="B713" s="8" t="str">
        <f aca="false">Liste!L3663</f>
        <v>HILSENHEIM</v>
      </c>
      <c r="C713" s="10" t="str">
        <f aca="true">INDIRECT("Liste!H"&amp;E713)</f>
        <v>RUE GRENDEL</v>
      </c>
      <c r="D713" s="10" t="str">
        <f aca="true">INDIRECT("Liste!G"&amp;E713)</f>
        <v> 12</v>
      </c>
      <c r="E713" s="8" t="n">
        <f aca="false">VALUE(REPLACE(_xlfn.FORMULATEXT(B713),1,8,""))</f>
        <v>3663</v>
      </c>
      <c r="F713" s="12" t="str">
        <f aca="false">IF(SMALL($A$2:$A$4160,ROW()-1)&lt;&gt;SMALL($A$2:$A$4160,ROW()-2),VLOOKUP(SMALL($A$2:$A$4160,ROW()-1),$A$2:$D$4160,1,0),"")</f>
        <v/>
      </c>
      <c r="G713" s="12"/>
      <c r="H713" s="12"/>
      <c r="I713" s="12"/>
      <c r="J713" s="12"/>
      <c r="K713" s="12"/>
      <c r="L713" s="12"/>
      <c r="M713" s="11"/>
      <c r="N713" s="11"/>
    </row>
    <row r="714" customFormat="false" ht="12.8" hidden="false" customHeight="false" outlineLevel="0" collapsed="false">
      <c r="A714" s="8" t="n">
        <f aca="false">VALUE(Liste!K3664)</f>
        <v>67600</v>
      </c>
      <c r="B714" s="8" t="str">
        <f aca="false">Liste!L3664</f>
        <v>HILSENHEIM</v>
      </c>
      <c r="C714" s="10" t="str">
        <f aca="true">INDIRECT("Liste!H"&amp;E714)</f>
        <v>RUE GRENDEL</v>
      </c>
      <c r="D714" s="10" t="str">
        <f aca="true">INDIRECT("Liste!G"&amp;E714)</f>
        <v> 13</v>
      </c>
      <c r="E714" s="8" t="n">
        <f aca="false">VALUE(REPLACE(_xlfn.FORMULATEXT(B714),1,8,""))</f>
        <v>3664</v>
      </c>
      <c r="F714" s="12" t="str">
        <f aca="false">IF(SMALL($A$2:$A$4160,ROW()-1)&lt;&gt;SMALL($A$2:$A$4160,ROW()-2),VLOOKUP(SMALL($A$2:$A$4160,ROW()-1),$A$2:$D$4160,1,0),"")</f>
        <v/>
      </c>
      <c r="G714" s="12"/>
      <c r="H714" s="12"/>
      <c r="I714" s="12"/>
      <c r="J714" s="12"/>
      <c r="K714" s="12"/>
      <c r="L714" s="12"/>
      <c r="M714" s="11"/>
      <c r="N714" s="11"/>
    </row>
    <row r="715" customFormat="false" ht="12.8" hidden="false" customHeight="false" outlineLevel="0" collapsed="false">
      <c r="A715" s="8" t="n">
        <f aca="false">VALUE(Liste!K3665)</f>
        <v>67600</v>
      </c>
      <c r="B715" s="8" t="str">
        <f aca="false">Liste!L3665</f>
        <v>HILSENHEIM</v>
      </c>
      <c r="C715" s="10" t="str">
        <f aca="true">INDIRECT("Liste!H"&amp;E715)</f>
        <v>RUE GRENDEL</v>
      </c>
      <c r="D715" s="10" t="str">
        <f aca="true">INDIRECT("Liste!G"&amp;E715)</f>
        <v> 28</v>
      </c>
      <c r="E715" s="8" t="n">
        <f aca="false">VALUE(REPLACE(_xlfn.FORMULATEXT(B715),1,8,""))</f>
        <v>3665</v>
      </c>
      <c r="F715" s="12" t="str">
        <f aca="false">IF(SMALL($A$2:$A$4160,ROW()-1)&lt;&gt;SMALL($A$2:$A$4160,ROW()-2),VLOOKUP(SMALL($A$2:$A$4160,ROW()-1),$A$2:$D$4160,1,0),"")</f>
        <v/>
      </c>
      <c r="G715" s="12"/>
      <c r="H715" s="12"/>
      <c r="I715" s="12"/>
      <c r="J715" s="12"/>
      <c r="K715" s="12"/>
      <c r="L715" s="12"/>
      <c r="M715" s="11"/>
      <c r="N715" s="11"/>
    </row>
    <row r="716" customFormat="false" ht="12.8" hidden="false" customHeight="false" outlineLevel="0" collapsed="false">
      <c r="A716" s="8" t="n">
        <f aca="false">VALUE(Liste!K3921)</f>
        <v>67600</v>
      </c>
      <c r="B716" s="8" t="str">
        <f aca="false">Liste!L3921</f>
        <v>HILSENHEIM</v>
      </c>
      <c r="C716" s="10" t="str">
        <f aca="true">INDIRECT("Liste!H"&amp;E716)</f>
        <v>RUE PRINCIPALE</v>
      </c>
      <c r="D716" s="10" t="str">
        <f aca="true">INDIRECT("Liste!G"&amp;E716)</f>
        <v>  2</v>
      </c>
      <c r="E716" s="8" t="n">
        <f aca="false">VALUE(REPLACE(_xlfn.FORMULATEXT(B716),1,8,""))</f>
        <v>3921</v>
      </c>
      <c r="F716" s="12" t="str">
        <f aca="false">IF(SMALL($A$2:$A$4160,ROW()-1)&lt;&gt;SMALL($A$2:$A$4160,ROW()-2),VLOOKUP(SMALL($A$2:$A$4160,ROW()-1),$A$2:$D$4160,1,0),"")</f>
        <v/>
      </c>
      <c r="G716" s="12"/>
      <c r="H716" s="12"/>
      <c r="I716" s="12"/>
      <c r="J716" s="12"/>
      <c r="K716" s="12"/>
      <c r="L716" s="12"/>
      <c r="M716" s="11"/>
      <c r="N716" s="11"/>
    </row>
    <row r="717" customFormat="false" ht="12.8" hidden="false" customHeight="false" outlineLevel="0" collapsed="false">
      <c r="A717" s="8" t="n">
        <f aca="false">VALUE(Liste!K3922)</f>
        <v>67600</v>
      </c>
      <c r="B717" s="8" t="str">
        <f aca="false">Liste!L3922</f>
        <v>HILSENHEIM</v>
      </c>
      <c r="C717" s="10" t="str">
        <f aca="true">INDIRECT("Liste!H"&amp;E717)</f>
        <v>RUE PRINCIPALE</v>
      </c>
      <c r="D717" s="10" t="str">
        <f aca="true">INDIRECT("Liste!G"&amp;E717)</f>
        <v>  5</v>
      </c>
      <c r="E717" s="8" t="n">
        <f aca="false">VALUE(REPLACE(_xlfn.FORMULATEXT(B717),1,8,""))</f>
        <v>3922</v>
      </c>
      <c r="F717" s="12" t="str">
        <f aca="false">IF(SMALL($A$2:$A$4160,ROW()-1)&lt;&gt;SMALL($A$2:$A$4160,ROW()-2),VLOOKUP(SMALL($A$2:$A$4160,ROW()-1),$A$2:$D$4160,1,0),"")</f>
        <v/>
      </c>
      <c r="G717" s="12"/>
      <c r="H717" s="12"/>
      <c r="I717" s="12"/>
      <c r="J717" s="12"/>
      <c r="K717" s="12"/>
      <c r="L717" s="12"/>
      <c r="M717" s="11"/>
      <c r="N717" s="11"/>
    </row>
    <row r="718" customFormat="false" ht="12.8" hidden="false" customHeight="false" outlineLevel="0" collapsed="false">
      <c r="A718" s="8" t="n">
        <f aca="false">VALUE(Liste!K3923)</f>
        <v>67600</v>
      </c>
      <c r="B718" s="8" t="str">
        <f aca="false">Liste!L3923</f>
        <v>HILSENHEIM</v>
      </c>
      <c r="C718" s="10" t="str">
        <f aca="true">INDIRECT("Liste!H"&amp;E718)</f>
        <v>RUE PRINCIPALE</v>
      </c>
      <c r="D718" s="10" t="str">
        <f aca="true">INDIRECT("Liste!G"&amp;E718)</f>
        <v>  5</v>
      </c>
      <c r="E718" s="8" t="n">
        <f aca="false">VALUE(REPLACE(_xlfn.FORMULATEXT(B718),1,8,""))</f>
        <v>3923</v>
      </c>
      <c r="F718" s="12" t="str">
        <f aca="false">IF(SMALL($A$2:$A$4160,ROW()-1)&lt;&gt;SMALL($A$2:$A$4160,ROW()-2),VLOOKUP(SMALL($A$2:$A$4160,ROW()-1),$A$2:$D$4160,1,0),"")</f>
        <v/>
      </c>
      <c r="G718" s="12"/>
      <c r="H718" s="12"/>
      <c r="I718" s="12"/>
      <c r="J718" s="12"/>
      <c r="K718" s="12"/>
      <c r="L718" s="12"/>
      <c r="M718" s="11"/>
      <c r="N718" s="11"/>
    </row>
    <row r="719" customFormat="false" ht="12.8" hidden="false" customHeight="false" outlineLevel="0" collapsed="false">
      <c r="A719" s="8" t="n">
        <f aca="false">VALUE(Liste!K3924)</f>
        <v>67600</v>
      </c>
      <c r="B719" s="8" t="str">
        <f aca="false">Liste!L3924</f>
        <v>HILSENHEIM</v>
      </c>
      <c r="C719" s="10" t="str">
        <f aca="true">INDIRECT("Liste!H"&amp;E719)</f>
        <v>RUE PRINCIPALE</v>
      </c>
      <c r="D719" s="10" t="str">
        <f aca="true">INDIRECT("Liste!G"&amp;E719)</f>
        <v> 21</v>
      </c>
      <c r="E719" s="8" t="n">
        <f aca="false">VALUE(REPLACE(_xlfn.FORMULATEXT(B719),1,8,""))</f>
        <v>3924</v>
      </c>
      <c r="F719" s="12" t="str">
        <f aca="false">IF(SMALL($A$2:$A$4160,ROW()-1)&lt;&gt;SMALL($A$2:$A$4160,ROW()-2),VLOOKUP(SMALL($A$2:$A$4160,ROW()-1),$A$2:$D$4160,1,0),"")</f>
        <v/>
      </c>
      <c r="G719" s="12"/>
      <c r="H719" s="12"/>
      <c r="I719" s="12"/>
      <c r="J719" s="12"/>
      <c r="K719" s="12"/>
      <c r="L719" s="12"/>
      <c r="M719" s="11"/>
      <c r="N719" s="11"/>
    </row>
    <row r="720" customFormat="false" ht="12.8" hidden="false" customHeight="false" outlineLevel="0" collapsed="false">
      <c r="A720" s="8" t="n">
        <f aca="false">VALUE(Liste!K3925)</f>
        <v>67600</v>
      </c>
      <c r="B720" s="8" t="str">
        <f aca="false">Liste!L3925</f>
        <v>HILSENHEIM</v>
      </c>
      <c r="C720" s="10" t="str">
        <f aca="true">INDIRECT("Liste!H"&amp;E720)</f>
        <v>RUE PRINCIPALE</v>
      </c>
      <c r="D720" s="10" t="str">
        <f aca="true">INDIRECT("Liste!G"&amp;E720)</f>
        <v> 51</v>
      </c>
      <c r="E720" s="8" t="n">
        <f aca="false">VALUE(REPLACE(_xlfn.FORMULATEXT(B720),1,8,""))</f>
        <v>3925</v>
      </c>
      <c r="F720" s="12" t="str">
        <f aca="false">IF(SMALL($A$2:$A$4160,ROW()-1)&lt;&gt;SMALL($A$2:$A$4160,ROW()-2),VLOOKUP(SMALL($A$2:$A$4160,ROW()-1),$A$2:$D$4160,1,0),"")</f>
        <v/>
      </c>
      <c r="G720" s="12"/>
      <c r="H720" s="12"/>
      <c r="I720" s="12"/>
      <c r="J720" s="12"/>
      <c r="K720" s="12"/>
      <c r="L720" s="12"/>
      <c r="M720" s="11"/>
      <c r="N720" s="11"/>
    </row>
    <row r="721" customFormat="false" ht="12.8" hidden="false" customHeight="false" outlineLevel="0" collapsed="false">
      <c r="A721" s="8" t="n">
        <f aca="false">VALUE(Liste!K3926)</f>
        <v>67600</v>
      </c>
      <c r="B721" s="8" t="str">
        <f aca="false">Liste!L3926</f>
        <v>HILSENHEIM</v>
      </c>
      <c r="C721" s="10" t="str">
        <f aca="true">INDIRECT("Liste!H"&amp;E721)</f>
        <v>RUE PRINCIPALE</v>
      </c>
      <c r="D721" s="10" t="str">
        <f aca="true">INDIRECT("Liste!G"&amp;E721)</f>
        <v> 51</v>
      </c>
      <c r="E721" s="8" t="n">
        <f aca="false">VALUE(REPLACE(_xlfn.FORMULATEXT(B721),1,8,""))</f>
        <v>3926</v>
      </c>
      <c r="F721" s="12" t="str">
        <f aca="false">IF(SMALL($A$2:$A$4160,ROW()-1)&lt;&gt;SMALL($A$2:$A$4160,ROW()-2),VLOOKUP(SMALL($A$2:$A$4160,ROW()-1),$A$2:$D$4160,1,0),"")</f>
        <v/>
      </c>
      <c r="G721" s="12"/>
      <c r="H721" s="12"/>
      <c r="I721" s="12"/>
      <c r="J721" s="12"/>
      <c r="K721" s="12"/>
      <c r="L721" s="12"/>
      <c r="M721" s="11"/>
      <c r="N721" s="11"/>
    </row>
    <row r="722" customFormat="false" ht="12.8" hidden="false" customHeight="false" outlineLevel="0" collapsed="false">
      <c r="A722" s="8" t="n">
        <f aca="false">VALUE(Liste!K9)</f>
        <v>67600</v>
      </c>
      <c r="B722" s="8" t="str">
        <f aca="false">Liste!L9</f>
        <v>KINTZHEIM</v>
      </c>
      <c r="C722" s="10" t="str">
        <f aca="true">INDIRECT("Liste!H"&amp;E722)</f>
        <v>ALLEE DU STADPFAD</v>
      </c>
      <c r="D722" s="10" t="str">
        <f aca="true">INDIRECT("Liste!G"&amp;E722)</f>
        <v>  8</v>
      </c>
      <c r="E722" s="8" t="n">
        <f aca="false">VALUE(REPLACE(_xlfn.FORMULATEXT(B722),1,8,""))</f>
        <v>9</v>
      </c>
      <c r="F722" s="12" t="str">
        <f aca="false">IF(SMALL($A$2:$A$4160,ROW()-1)&lt;&gt;SMALL($A$2:$A$4160,ROW()-2),VLOOKUP(SMALL($A$2:$A$4160,ROW()-1),$A$2:$D$4160,1,0),"")</f>
        <v/>
      </c>
      <c r="G722" s="12"/>
      <c r="H722" s="12"/>
      <c r="I722" s="12"/>
      <c r="J722" s="12"/>
      <c r="K722" s="12"/>
      <c r="L722" s="12"/>
      <c r="M722" s="11"/>
      <c r="N722" s="11"/>
    </row>
    <row r="723" customFormat="false" ht="12.8" hidden="false" customHeight="false" outlineLevel="0" collapsed="false">
      <c r="A723" s="8" t="n">
        <f aca="false">VALUE(Liste!K10)</f>
        <v>67600</v>
      </c>
      <c r="B723" s="8" t="str">
        <f aca="false">Liste!L10</f>
        <v>KINTZHEIM</v>
      </c>
      <c r="C723" s="10" t="str">
        <f aca="true">INDIRECT("Liste!H"&amp;E723)</f>
        <v>ALLEE DU STADPFAD</v>
      </c>
      <c r="D723" s="10" t="str">
        <f aca="true">INDIRECT("Liste!G"&amp;E723)</f>
        <v>  8</v>
      </c>
      <c r="E723" s="8" t="n">
        <f aca="false">VALUE(REPLACE(_xlfn.FORMULATEXT(B723),1,8,""))</f>
        <v>10</v>
      </c>
      <c r="F723" s="12" t="str">
        <f aca="false">IF(SMALL($A$2:$A$4160,ROW()-1)&lt;&gt;SMALL($A$2:$A$4160,ROW()-2),VLOOKUP(SMALL($A$2:$A$4160,ROW()-1),$A$2:$D$4160,1,0),"")</f>
        <v/>
      </c>
      <c r="G723" s="12"/>
      <c r="H723" s="12"/>
      <c r="I723" s="12"/>
      <c r="J723" s="12"/>
      <c r="K723" s="12"/>
      <c r="L723" s="12"/>
      <c r="M723" s="11"/>
      <c r="N723" s="11"/>
    </row>
    <row r="724" customFormat="false" ht="12.8" hidden="false" customHeight="false" outlineLevel="0" collapsed="false">
      <c r="A724" s="8" t="n">
        <f aca="false">VALUE(Liste!K453)</f>
        <v>67600</v>
      </c>
      <c r="B724" s="8" t="str">
        <f aca="false">Liste!L453</f>
        <v>KINTZHEIM</v>
      </c>
      <c r="C724" s="10" t="str">
        <f aca="true">INDIRECT("Liste!H"&amp;E724)</f>
        <v>HOHLGASS</v>
      </c>
      <c r="D724" s="10" t="str">
        <f aca="true">INDIRECT("Liste!G"&amp;E724)</f>
        <v>  2</v>
      </c>
      <c r="E724" s="8" t="n">
        <f aca="false">VALUE(REPLACE(_xlfn.FORMULATEXT(B724),1,8,""))</f>
        <v>453</v>
      </c>
      <c r="F724" s="12" t="str">
        <f aca="false">IF(SMALL($A$2:$A$4160,ROW()-1)&lt;&gt;SMALL($A$2:$A$4160,ROW()-2),VLOOKUP(SMALL($A$2:$A$4160,ROW()-1),$A$2:$D$4160,1,0),"")</f>
        <v/>
      </c>
      <c r="G724" s="12"/>
      <c r="H724" s="12"/>
      <c r="I724" s="12"/>
      <c r="J724" s="12"/>
      <c r="K724" s="12"/>
      <c r="L724" s="12"/>
      <c r="M724" s="11"/>
      <c r="N724" s="11"/>
    </row>
    <row r="725" customFormat="false" ht="12.8" hidden="false" customHeight="false" outlineLevel="0" collapsed="false">
      <c r="A725" s="8" t="n">
        <f aca="false">VALUE(Liste!K1711)</f>
        <v>67600</v>
      </c>
      <c r="B725" s="8" t="str">
        <f aca="false">Liste!L1711</f>
        <v>KINTZHEIM</v>
      </c>
      <c r="C725" s="10" t="str">
        <f aca="true">INDIRECT("Liste!H"&amp;E725)</f>
        <v>RUE DE LA LIBERTE</v>
      </c>
      <c r="D725" s="10" t="str">
        <f aca="true">INDIRECT("Liste!G"&amp;E725)</f>
        <v>  1A</v>
      </c>
      <c r="E725" s="8" t="n">
        <f aca="false">VALUE(REPLACE(_xlfn.FORMULATEXT(B725),1,8,""))</f>
        <v>1711</v>
      </c>
      <c r="F725" s="12" t="str">
        <f aca="false">IF(SMALL($A$2:$A$4160,ROW()-1)&lt;&gt;SMALL($A$2:$A$4160,ROW()-2),VLOOKUP(SMALL($A$2:$A$4160,ROW()-1),$A$2:$D$4160,1,0),"")</f>
        <v/>
      </c>
      <c r="G725" s="12"/>
      <c r="H725" s="12"/>
      <c r="I725" s="12"/>
      <c r="J725" s="12"/>
      <c r="K725" s="12"/>
      <c r="L725" s="12"/>
      <c r="M725" s="11"/>
      <c r="N725" s="11"/>
    </row>
    <row r="726" customFormat="false" ht="12.8" hidden="false" customHeight="false" outlineLevel="0" collapsed="false">
      <c r="A726" s="8" t="n">
        <f aca="false">VALUE(Liste!K1712)</f>
        <v>67600</v>
      </c>
      <c r="B726" s="8" t="str">
        <f aca="false">Liste!L1712</f>
        <v>KINTZHEIM</v>
      </c>
      <c r="C726" s="10" t="str">
        <f aca="true">INDIRECT("Liste!H"&amp;E726)</f>
        <v>RUE DE LA LIBERTE</v>
      </c>
      <c r="D726" s="10" t="str">
        <f aca="true">INDIRECT("Liste!G"&amp;E726)</f>
        <v> 49</v>
      </c>
      <c r="E726" s="8" t="n">
        <f aca="false">VALUE(REPLACE(_xlfn.FORMULATEXT(B726),1,8,""))</f>
        <v>1712</v>
      </c>
      <c r="F726" s="12" t="str">
        <f aca="false">IF(SMALL($A$2:$A$4160,ROW()-1)&lt;&gt;SMALL($A$2:$A$4160,ROW()-2),VLOOKUP(SMALL($A$2:$A$4160,ROW()-1),$A$2:$D$4160,1,0),"")</f>
        <v/>
      </c>
      <c r="G726" s="12"/>
      <c r="H726" s="12"/>
      <c r="I726" s="12"/>
      <c r="J726" s="12"/>
      <c r="K726" s="12"/>
      <c r="L726" s="12"/>
      <c r="M726" s="11"/>
      <c r="N726" s="11"/>
    </row>
    <row r="727" customFormat="false" ht="12.8" hidden="false" customHeight="false" outlineLevel="0" collapsed="false">
      <c r="A727" s="8" t="n">
        <f aca="false">VALUE(Liste!K1714)</f>
        <v>67600</v>
      </c>
      <c r="B727" s="8" t="str">
        <f aca="false">Liste!L1714</f>
        <v>KINTZHEIM</v>
      </c>
      <c r="C727" s="10" t="str">
        <f aca="true">INDIRECT("Liste!H"&amp;E727)</f>
        <v>RUE DE LA LIBERTE</v>
      </c>
      <c r="D727" s="10" t="str">
        <f aca="true">INDIRECT("Liste!G"&amp;E727)</f>
        <v> 52</v>
      </c>
      <c r="E727" s="8" t="n">
        <f aca="false">VALUE(REPLACE(_xlfn.FORMULATEXT(B727),1,8,""))</f>
        <v>1714</v>
      </c>
      <c r="F727" s="12" t="str">
        <f aca="false">IF(SMALL($A$2:$A$4160,ROW()-1)&lt;&gt;SMALL($A$2:$A$4160,ROW()-2),VLOOKUP(SMALL($A$2:$A$4160,ROW()-1),$A$2:$D$4160,1,0),"")</f>
        <v/>
      </c>
      <c r="G727" s="12"/>
      <c r="H727" s="12"/>
      <c r="I727" s="12"/>
      <c r="J727" s="12"/>
      <c r="K727" s="12"/>
      <c r="L727" s="12"/>
      <c r="M727" s="11"/>
      <c r="N727" s="11"/>
    </row>
    <row r="728" customFormat="false" ht="12.8" hidden="false" customHeight="false" outlineLevel="0" collapsed="false">
      <c r="A728" s="8" t="n">
        <f aca="false">VALUE(Liste!K1713)</f>
        <v>67600</v>
      </c>
      <c r="B728" s="8" t="str">
        <f aca="false">Liste!L1713</f>
        <v>KINTZHEIM</v>
      </c>
      <c r="C728" s="10" t="str">
        <f aca="true">INDIRECT("Liste!H"&amp;E728)</f>
        <v>RUE DE LA LIBERTE</v>
      </c>
      <c r="D728" s="10" t="str">
        <f aca="true">INDIRECT("Liste!G"&amp;E728)</f>
        <v> 59</v>
      </c>
      <c r="E728" s="8" t="n">
        <f aca="false">VALUE(REPLACE(_xlfn.FORMULATEXT(B728),1,8,""))</f>
        <v>1713</v>
      </c>
      <c r="F728" s="12" t="str">
        <f aca="false">IF(SMALL($A$2:$A$4160,ROW()-1)&lt;&gt;SMALL($A$2:$A$4160,ROW()-2),VLOOKUP(SMALL($A$2:$A$4160,ROW()-1),$A$2:$D$4160,1,0),"")</f>
        <v/>
      </c>
      <c r="G728" s="12"/>
      <c r="H728" s="12"/>
      <c r="I728" s="12"/>
      <c r="J728" s="12"/>
      <c r="K728" s="12"/>
      <c r="L728" s="12"/>
      <c r="M728" s="11"/>
      <c r="N728" s="11"/>
    </row>
    <row r="729" customFormat="false" ht="12.8" hidden="false" customHeight="false" outlineLevel="0" collapsed="false">
      <c r="A729" s="8" t="n">
        <f aca="false">VALUE(Liste!K2289)</f>
        <v>67600</v>
      </c>
      <c r="B729" s="8" t="str">
        <f aca="false">Liste!L2289</f>
        <v>KINTZHEIM</v>
      </c>
      <c r="C729" s="10" t="str">
        <f aca="true">INDIRECT("Liste!H"&amp;E729)</f>
        <v>RUE DES CHARS</v>
      </c>
      <c r="D729" s="10" t="str">
        <f aca="true">INDIRECT("Liste!G"&amp;E729)</f>
        <v> 11</v>
      </c>
      <c r="E729" s="8" t="n">
        <f aca="false">VALUE(REPLACE(_xlfn.FORMULATEXT(B729),1,8,""))</f>
        <v>2289</v>
      </c>
      <c r="F729" s="12" t="str">
        <f aca="false">IF(SMALL($A$2:$A$4160,ROW()-1)&lt;&gt;SMALL($A$2:$A$4160,ROW()-2),VLOOKUP(SMALL($A$2:$A$4160,ROW()-1),$A$2:$D$4160,1,0),"")</f>
        <v/>
      </c>
      <c r="G729" s="12"/>
      <c r="H729" s="12"/>
      <c r="I729" s="12"/>
      <c r="J729" s="12"/>
      <c r="K729" s="12"/>
      <c r="L729" s="12"/>
      <c r="M729" s="11"/>
      <c r="N729" s="11"/>
    </row>
    <row r="730" customFormat="false" ht="12.8" hidden="false" customHeight="false" outlineLevel="0" collapsed="false">
      <c r="A730" s="8" t="n">
        <f aca="false">VALUE(Liste!K2290)</f>
        <v>67600</v>
      </c>
      <c r="B730" s="8" t="str">
        <f aca="false">Liste!L2290</f>
        <v>KINTZHEIM</v>
      </c>
      <c r="C730" s="10" t="str">
        <f aca="true">INDIRECT("Liste!H"&amp;E730)</f>
        <v>RUE DES CHARS</v>
      </c>
      <c r="D730" s="10" t="str">
        <f aca="true">INDIRECT("Liste!G"&amp;E730)</f>
        <v> 12</v>
      </c>
      <c r="E730" s="8" t="n">
        <f aca="false">VALUE(REPLACE(_xlfn.FORMULATEXT(B730),1,8,""))</f>
        <v>2290</v>
      </c>
      <c r="F730" s="12" t="str">
        <f aca="false">IF(SMALL($A$2:$A$4160,ROW()-1)&lt;&gt;SMALL($A$2:$A$4160,ROW()-2),VLOOKUP(SMALL($A$2:$A$4160,ROW()-1),$A$2:$D$4160,1,0),"")</f>
        <v/>
      </c>
      <c r="G730" s="12"/>
      <c r="H730" s="12"/>
      <c r="I730" s="12"/>
      <c r="J730" s="12"/>
      <c r="K730" s="12"/>
      <c r="L730" s="12"/>
      <c r="M730" s="11"/>
      <c r="N730" s="11"/>
    </row>
    <row r="731" customFormat="false" ht="12.8" hidden="false" customHeight="false" outlineLevel="0" collapsed="false">
      <c r="A731" s="8" t="n">
        <f aca="false">VALUE(Liste!K2291)</f>
        <v>67600</v>
      </c>
      <c r="B731" s="8" t="str">
        <f aca="false">Liste!L2291</f>
        <v>KINTZHEIM</v>
      </c>
      <c r="C731" s="10" t="str">
        <f aca="true">INDIRECT("Liste!H"&amp;E731)</f>
        <v>RUE DES CHARS</v>
      </c>
      <c r="D731" s="10" t="str">
        <f aca="true">INDIRECT("Liste!G"&amp;E731)</f>
        <v> 12</v>
      </c>
      <c r="E731" s="8" t="n">
        <f aca="false">VALUE(REPLACE(_xlfn.FORMULATEXT(B731),1,8,""))</f>
        <v>2291</v>
      </c>
      <c r="F731" s="12" t="str">
        <f aca="false">IF(SMALL($A$2:$A$4160,ROW()-1)&lt;&gt;SMALL($A$2:$A$4160,ROW()-2),VLOOKUP(SMALL($A$2:$A$4160,ROW()-1),$A$2:$D$4160,1,0),"")</f>
        <v/>
      </c>
      <c r="G731" s="12"/>
      <c r="H731" s="12"/>
      <c r="I731" s="12"/>
      <c r="J731" s="12"/>
      <c r="K731" s="12"/>
      <c r="L731" s="12"/>
      <c r="M731" s="11"/>
      <c r="N731" s="11"/>
    </row>
    <row r="732" customFormat="false" ht="12.8" hidden="false" customHeight="false" outlineLevel="0" collapsed="false">
      <c r="A732" s="8" t="n">
        <f aca="false">VALUE(Liste!K2508)</f>
        <v>67600</v>
      </c>
      <c r="B732" s="8" t="str">
        <f aca="false">Liste!L2508</f>
        <v>KINTZHEIM</v>
      </c>
      <c r="C732" s="10" t="str">
        <f aca="true">INDIRECT("Liste!H"&amp;E732)</f>
        <v>RUE DES OEILLETS</v>
      </c>
      <c r="D732" s="10" t="str">
        <f aca="true">INDIRECT("Liste!G"&amp;E732)</f>
        <v>  2</v>
      </c>
      <c r="E732" s="8" t="n">
        <f aca="false">VALUE(REPLACE(_xlfn.FORMULATEXT(B732),1,8,""))</f>
        <v>2508</v>
      </c>
      <c r="F732" s="12" t="str">
        <f aca="false">IF(SMALL($A$2:$A$4160,ROW()-1)&lt;&gt;SMALL($A$2:$A$4160,ROW()-2),VLOOKUP(SMALL($A$2:$A$4160,ROW()-1),$A$2:$D$4160,1,0),"")</f>
        <v/>
      </c>
      <c r="G732" s="12"/>
      <c r="H732" s="12"/>
      <c r="I732" s="12"/>
      <c r="J732" s="12"/>
      <c r="K732" s="12"/>
      <c r="L732" s="12"/>
      <c r="M732" s="11"/>
      <c r="N732" s="11"/>
    </row>
    <row r="733" customFormat="false" ht="12.8" hidden="false" customHeight="false" outlineLevel="0" collapsed="false">
      <c r="A733" s="8" t="n">
        <f aca="false">VALUE(Liste!K2999)</f>
        <v>67600</v>
      </c>
      <c r="B733" s="8" t="str">
        <f aca="false">Liste!L2999</f>
        <v>KINTZHEIM</v>
      </c>
      <c r="C733" s="10" t="str">
        <f aca="true">INDIRECT("Liste!H"&amp;E733)</f>
        <v>RUE DU GENERAL DE GAULLE</v>
      </c>
      <c r="D733" s="10" t="str">
        <f aca="true">INDIRECT("Liste!G"&amp;E733)</f>
        <v> 39</v>
      </c>
      <c r="E733" s="8" t="n">
        <f aca="false">VALUE(REPLACE(_xlfn.FORMULATEXT(B733),1,8,""))</f>
        <v>2999</v>
      </c>
      <c r="F733" s="12" t="str">
        <f aca="false">IF(SMALL($A$2:$A$4160,ROW()-1)&lt;&gt;SMALL($A$2:$A$4160,ROW()-2),VLOOKUP(SMALL($A$2:$A$4160,ROW()-1),$A$2:$D$4160,1,0),"")</f>
        <v/>
      </c>
      <c r="G733" s="12"/>
      <c r="H733" s="12"/>
      <c r="I733" s="12"/>
      <c r="J733" s="12"/>
      <c r="K733" s="12"/>
      <c r="L733" s="12"/>
      <c r="M733" s="11"/>
      <c r="N733" s="11"/>
    </row>
    <row r="734" customFormat="false" ht="12.8" hidden="false" customHeight="false" outlineLevel="0" collapsed="false">
      <c r="A734" s="8" t="n">
        <f aca="false">VALUE(Liste!K2997)</f>
        <v>67600</v>
      </c>
      <c r="B734" s="8" t="str">
        <f aca="false">Liste!L2997</f>
        <v>KINTZHEIM</v>
      </c>
      <c r="C734" s="10" t="str">
        <f aca="true">INDIRECT("Liste!H"&amp;E734)</f>
        <v>RUE DU GENERAL DE GAULLE</v>
      </c>
      <c r="D734" s="10" t="str">
        <f aca="true">INDIRECT("Liste!G"&amp;E734)</f>
        <v> 48</v>
      </c>
      <c r="E734" s="8" t="n">
        <f aca="false">VALUE(REPLACE(_xlfn.FORMULATEXT(B734),1,8,""))</f>
        <v>2997</v>
      </c>
      <c r="F734" s="12" t="str">
        <f aca="false">IF(SMALL($A$2:$A$4160,ROW()-1)&lt;&gt;SMALL($A$2:$A$4160,ROW()-2),VLOOKUP(SMALL($A$2:$A$4160,ROW()-1),$A$2:$D$4160,1,0),"")</f>
        <v/>
      </c>
      <c r="G734" s="12"/>
      <c r="H734" s="12"/>
      <c r="I734" s="12"/>
      <c r="J734" s="12"/>
      <c r="K734" s="12"/>
      <c r="L734" s="12"/>
      <c r="M734" s="11"/>
      <c r="N734" s="11"/>
    </row>
    <row r="735" customFormat="false" ht="12.8" hidden="false" customHeight="false" outlineLevel="0" collapsed="false">
      <c r="A735" s="8" t="n">
        <f aca="false">VALUE(Liste!K2998)</f>
        <v>67600</v>
      </c>
      <c r="B735" s="8" t="str">
        <f aca="false">Liste!L2998</f>
        <v>KINTZHEIM</v>
      </c>
      <c r="C735" s="10" t="str">
        <f aca="true">INDIRECT("Liste!H"&amp;E735)</f>
        <v>RUE DU GENERAL DE GAULLE</v>
      </c>
      <c r="D735" s="10" t="str">
        <f aca="true">INDIRECT("Liste!G"&amp;E735)</f>
        <v> 48</v>
      </c>
      <c r="E735" s="8" t="n">
        <f aca="false">VALUE(REPLACE(_xlfn.FORMULATEXT(B735),1,8,""))</f>
        <v>2998</v>
      </c>
      <c r="F735" s="12" t="str">
        <f aca="false">IF(SMALL($A$2:$A$4160,ROW()-1)&lt;&gt;SMALL($A$2:$A$4160,ROW()-2),VLOOKUP(SMALL($A$2:$A$4160,ROW()-1),$A$2:$D$4160,1,0),"")</f>
        <v/>
      </c>
      <c r="G735" s="12"/>
      <c r="H735" s="12"/>
      <c r="I735" s="12"/>
      <c r="J735" s="12"/>
      <c r="K735" s="12"/>
      <c r="L735" s="12"/>
      <c r="M735" s="11"/>
      <c r="N735" s="11"/>
    </row>
    <row r="736" customFormat="false" ht="12.8" hidden="false" customHeight="false" outlineLevel="0" collapsed="false">
      <c r="A736" s="8" t="n">
        <f aca="false">VALUE(Liste!K1197)</f>
        <v>67600</v>
      </c>
      <c r="B736" s="8" t="str">
        <f aca="false">Liste!L1197</f>
        <v>MUSSIG</v>
      </c>
      <c r="C736" s="10" t="str">
        <f aca="true">INDIRECT("Liste!H"&amp;E736)</f>
        <v>RUE DE HEIDOLSHEIM</v>
      </c>
      <c r="D736" s="10" t="str">
        <f aca="true">INDIRECT("Liste!G"&amp;E736)</f>
        <v> 22</v>
      </c>
      <c r="E736" s="8" t="n">
        <f aca="false">VALUE(REPLACE(_xlfn.FORMULATEXT(B736),1,8,""))</f>
        <v>1197</v>
      </c>
      <c r="F736" s="12" t="str">
        <f aca="false">IF(SMALL($A$2:$A$4160,ROW()-1)&lt;&gt;SMALL($A$2:$A$4160,ROW()-2),VLOOKUP(SMALL($A$2:$A$4160,ROW()-1),$A$2:$D$4160,1,0),"")</f>
        <v/>
      </c>
      <c r="G736" s="12"/>
      <c r="H736" s="12"/>
      <c r="I736" s="12"/>
      <c r="J736" s="12"/>
      <c r="K736" s="12"/>
      <c r="L736" s="12"/>
      <c r="M736" s="11"/>
      <c r="N736" s="11"/>
    </row>
    <row r="737" customFormat="false" ht="12.8" hidden="false" customHeight="false" outlineLevel="0" collapsed="false">
      <c r="A737" s="8" t="n">
        <f aca="false">VALUE(Liste!K3287)</f>
        <v>67600</v>
      </c>
      <c r="B737" s="8" t="str">
        <f aca="false">Liste!L3287</f>
        <v>MUSSIG</v>
      </c>
      <c r="C737" s="10" t="str">
        <f aca="true">INDIRECT("Liste!H"&amp;E737)</f>
        <v>RUE DU MOULIN</v>
      </c>
      <c r="D737" s="10" t="str">
        <f aca="true">INDIRECT("Liste!G"&amp;E737)</f>
        <v> 27A</v>
      </c>
      <c r="E737" s="8" t="n">
        <f aca="false">VALUE(REPLACE(_xlfn.FORMULATEXT(B737),1,8,""))</f>
        <v>3287</v>
      </c>
      <c r="F737" s="12" t="str">
        <f aca="false">IF(SMALL($A$2:$A$4160,ROW()-1)&lt;&gt;SMALL($A$2:$A$4160,ROW()-2),VLOOKUP(SMALL($A$2:$A$4160,ROW()-1),$A$2:$D$4160,1,0),"")</f>
        <v/>
      </c>
      <c r="G737" s="12"/>
      <c r="H737" s="12"/>
      <c r="I737" s="12"/>
      <c r="J737" s="12"/>
      <c r="K737" s="12"/>
      <c r="L737" s="12"/>
      <c r="M737" s="11"/>
      <c r="N737" s="11"/>
    </row>
    <row r="738" customFormat="false" ht="12.8" hidden="false" customHeight="false" outlineLevel="0" collapsed="false">
      <c r="A738" s="8" t="n">
        <f aca="false">VALUE(Liste!K3288)</f>
        <v>67600</v>
      </c>
      <c r="B738" s="8" t="str">
        <f aca="false">Liste!L3288</f>
        <v>MUSSIG</v>
      </c>
      <c r="C738" s="10" t="str">
        <f aca="true">INDIRECT("Liste!H"&amp;E738)</f>
        <v>RUE DU MOULIN</v>
      </c>
      <c r="D738" s="10" t="str">
        <f aca="true">INDIRECT("Liste!G"&amp;E738)</f>
        <v> 27A</v>
      </c>
      <c r="E738" s="8" t="n">
        <f aca="false">VALUE(REPLACE(_xlfn.FORMULATEXT(B738),1,8,""))</f>
        <v>3288</v>
      </c>
      <c r="F738" s="12" t="str">
        <f aca="false">IF(SMALL($A$2:$A$4160,ROW()-1)&lt;&gt;SMALL($A$2:$A$4160,ROW()-2),VLOOKUP(SMALL($A$2:$A$4160,ROW()-1),$A$2:$D$4160,1,0),"")</f>
        <v/>
      </c>
      <c r="G738" s="12"/>
      <c r="H738" s="12"/>
      <c r="I738" s="12"/>
      <c r="J738" s="12"/>
      <c r="K738" s="12"/>
      <c r="L738" s="12"/>
      <c r="M738" s="11"/>
      <c r="N738" s="11"/>
    </row>
    <row r="739" customFormat="false" ht="12.8" hidden="false" customHeight="false" outlineLevel="0" collapsed="false">
      <c r="A739" s="8" t="n">
        <f aca="false">VALUE(Liste!K3289)</f>
        <v>67600</v>
      </c>
      <c r="B739" s="8" t="str">
        <f aca="false">Liste!L3289</f>
        <v>MUSSIG</v>
      </c>
      <c r="C739" s="10" t="str">
        <f aca="true">INDIRECT("Liste!H"&amp;E739)</f>
        <v>RUE DU MOULIN</v>
      </c>
      <c r="D739" s="10" t="str">
        <f aca="true">INDIRECT("Liste!G"&amp;E739)</f>
        <v> 27A</v>
      </c>
      <c r="E739" s="8" t="n">
        <f aca="false">VALUE(REPLACE(_xlfn.FORMULATEXT(B739),1,8,""))</f>
        <v>3289</v>
      </c>
      <c r="F739" s="12" t="str">
        <f aca="false">IF(SMALL($A$2:$A$4160,ROW()-1)&lt;&gt;SMALL($A$2:$A$4160,ROW()-2),VLOOKUP(SMALL($A$2:$A$4160,ROW()-1),$A$2:$D$4160,1,0),"")</f>
        <v/>
      </c>
      <c r="G739" s="12"/>
      <c r="H739" s="12"/>
      <c r="I739" s="12"/>
      <c r="J739" s="12"/>
      <c r="K739" s="12"/>
      <c r="L739" s="12"/>
      <c r="M739" s="11"/>
      <c r="N739" s="11"/>
    </row>
    <row r="740" customFormat="false" ht="12.8" hidden="false" customHeight="false" outlineLevel="0" collapsed="false">
      <c r="A740" s="8" t="n">
        <f aca="false">VALUE(Liste!K3290)</f>
        <v>67600</v>
      </c>
      <c r="B740" s="8" t="str">
        <f aca="false">Liste!L3290</f>
        <v>MUSSIG</v>
      </c>
      <c r="C740" s="10" t="str">
        <f aca="true">INDIRECT("Liste!H"&amp;E740)</f>
        <v>RUE DU MOULIN</v>
      </c>
      <c r="D740" s="10" t="str">
        <f aca="true">INDIRECT("Liste!G"&amp;E740)</f>
        <v> 27B</v>
      </c>
      <c r="E740" s="8" t="n">
        <f aca="false">VALUE(REPLACE(_xlfn.FORMULATEXT(B740),1,8,""))</f>
        <v>3290</v>
      </c>
      <c r="F740" s="12" t="str">
        <f aca="false">IF(SMALL($A$2:$A$4160,ROW()-1)&lt;&gt;SMALL($A$2:$A$4160,ROW()-2),VLOOKUP(SMALL($A$2:$A$4160,ROW()-1),$A$2:$D$4160,1,0),"")</f>
        <v/>
      </c>
      <c r="G740" s="12"/>
      <c r="H740" s="12"/>
      <c r="I740" s="12"/>
      <c r="J740" s="12"/>
      <c r="K740" s="12"/>
      <c r="L740" s="12"/>
      <c r="M740" s="11"/>
      <c r="N740" s="11"/>
    </row>
    <row r="741" customFormat="false" ht="12.8" hidden="false" customHeight="false" outlineLevel="0" collapsed="false">
      <c r="A741" s="8" t="n">
        <f aca="false">VALUE(Liste!K3291)</f>
        <v>67600</v>
      </c>
      <c r="B741" s="8" t="str">
        <f aca="false">Liste!L3291</f>
        <v>MUSSIG</v>
      </c>
      <c r="C741" s="10" t="str">
        <f aca="true">INDIRECT("Liste!H"&amp;E741)</f>
        <v>RUE DU MOULIN</v>
      </c>
      <c r="D741" s="10" t="str">
        <f aca="true">INDIRECT("Liste!G"&amp;E741)</f>
        <v> 27B</v>
      </c>
      <c r="E741" s="8" t="n">
        <f aca="false">VALUE(REPLACE(_xlfn.FORMULATEXT(B741),1,8,""))</f>
        <v>3291</v>
      </c>
      <c r="F741" s="12" t="str">
        <f aca="false">IF(SMALL($A$2:$A$4160,ROW()-1)&lt;&gt;SMALL($A$2:$A$4160,ROW()-2),VLOOKUP(SMALL($A$2:$A$4160,ROW()-1),$A$2:$D$4160,1,0),"")</f>
        <v/>
      </c>
      <c r="G741" s="12"/>
      <c r="H741" s="12"/>
      <c r="I741" s="12"/>
      <c r="J741" s="12"/>
      <c r="K741" s="12"/>
      <c r="L741" s="12"/>
      <c r="M741" s="11"/>
      <c r="N741" s="11"/>
    </row>
    <row r="742" customFormat="false" ht="12.8" hidden="false" customHeight="false" outlineLevel="0" collapsed="false">
      <c r="A742" s="8" t="n">
        <f aca="false">VALUE(Liste!K3292)</f>
        <v>67600</v>
      </c>
      <c r="B742" s="8" t="str">
        <f aca="false">Liste!L3292</f>
        <v>MUSSIG</v>
      </c>
      <c r="C742" s="10" t="str">
        <f aca="true">INDIRECT("Liste!H"&amp;E742)</f>
        <v>RUE DU MOULIN</v>
      </c>
      <c r="D742" s="10" t="str">
        <f aca="true">INDIRECT("Liste!G"&amp;E742)</f>
        <v> 27B</v>
      </c>
      <c r="E742" s="8" t="n">
        <f aca="false">VALUE(REPLACE(_xlfn.FORMULATEXT(B742),1,8,""))</f>
        <v>3292</v>
      </c>
      <c r="F742" s="12" t="str">
        <f aca="false">IF(SMALL($A$2:$A$4160,ROW()-1)&lt;&gt;SMALL($A$2:$A$4160,ROW()-2),VLOOKUP(SMALL($A$2:$A$4160,ROW()-1),$A$2:$D$4160,1,0),"")</f>
        <v/>
      </c>
      <c r="G742" s="12"/>
      <c r="H742" s="12"/>
      <c r="I742" s="12"/>
      <c r="J742" s="12"/>
      <c r="K742" s="12"/>
      <c r="L742" s="12"/>
      <c r="M742" s="11"/>
      <c r="N742" s="11"/>
    </row>
    <row r="743" customFormat="false" ht="12.8" hidden="false" customHeight="false" outlineLevel="0" collapsed="false">
      <c r="A743" s="8" t="n">
        <f aca="false">VALUE(Liste!K931)</f>
        <v>67600</v>
      </c>
      <c r="B743" s="8" t="str">
        <f aca="false">Liste!L931</f>
        <v>MUTTERSHOLTZ</v>
      </c>
      <c r="C743" s="10" t="str">
        <f aca="true">INDIRECT("Liste!H"&amp;E743)</f>
        <v>RUE DE BALDENHEIM</v>
      </c>
      <c r="D743" s="10" t="n">
        <f aca="true">INDIRECT("Liste!G"&amp;E743)</f>
        <v>0</v>
      </c>
      <c r="E743" s="8" t="n">
        <f aca="false">VALUE(REPLACE(_xlfn.FORMULATEXT(B743),1,8,""))</f>
        <v>931</v>
      </c>
      <c r="F743" s="12" t="str">
        <f aca="false">IF(SMALL($A$2:$A$4160,ROW()-1)&lt;&gt;SMALL($A$2:$A$4160,ROW()-2),VLOOKUP(SMALL($A$2:$A$4160,ROW()-1),$A$2:$D$4160,1,0),"")</f>
        <v/>
      </c>
      <c r="G743" s="12"/>
      <c r="H743" s="12"/>
      <c r="I743" s="12"/>
      <c r="J743" s="12"/>
      <c r="K743" s="12"/>
      <c r="L743" s="12"/>
      <c r="M743" s="11"/>
      <c r="N743" s="11"/>
    </row>
    <row r="744" customFormat="false" ht="12.8" hidden="false" customHeight="false" outlineLevel="0" collapsed="false">
      <c r="A744" s="8" t="n">
        <f aca="false">VALUE(Liste!K1210)</f>
        <v>67600</v>
      </c>
      <c r="B744" s="8" t="str">
        <f aca="false">Liste!L1210</f>
        <v>MUTTERSHOLTZ</v>
      </c>
      <c r="C744" s="10" t="str">
        <f aca="true">INDIRECT("Liste!H"&amp;E744)</f>
        <v>RUE DE HILSENHEIM</v>
      </c>
      <c r="D744" s="10" t="str">
        <f aca="true">INDIRECT("Liste!G"&amp;E744)</f>
        <v> 43C</v>
      </c>
      <c r="E744" s="8" t="n">
        <f aca="false">VALUE(REPLACE(_xlfn.FORMULATEXT(B744),1,8,""))</f>
        <v>1210</v>
      </c>
      <c r="F744" s="12" t="str">
        <f aca="false">IF(SMALL($A$2:$A$4160,ROW()-1)&lt;&gt;SMALL($A$2:$A$4160,ROW()-2),VLOOKUP(SMALL($A$2:$A$4160,ROW()-1),$A$2:$D$4160,1,0),"")</f>
        <v/>
      </c>
      <c r="G744" s="12"/>
      <c r="H744" s="12"/>
      <c r="I744" s="12"/>
      <c r="J744" s="12"/>
      <c r="K744" s="12"/>
      <c r="L744" s="12"/>
      <c r="M744" s="11"/>
      <c r="N744" s="11"/>
    </row>
    <row r="745" customFormat="false" ht="12.8" hidden="false" customHeight="false" outlineLevel="0" collapsed="false">
      <c r="A745" s="8" t="n">
        <f aca="false">VALUE(Liste!K1211)</f>
        <v>67600</v>
      </c>
      <c r="B745" s="8" t="str">
        <f aca="false">Liste!L1211</f>
        <v>MUTTERSHOLTZ</v>
      </c>
      <c r="C745" s="10" t="str">
        <f aca="true">INDIRECT("Liste!H"&amp;E745)</f>
        <v>RUE DE HILSENHEIM</v>
      </c>
      <c r="D745" s="10" t="str">
        <f aca="true">INDIRECT("Liste!G"&amp;E745)</f>
        <v> 43C</v>
      </c>
      <c r="E745" s="8" t="n">
        <f aca="false">VALUE(REPLACE(_xlfn.FORMULATEXT(B745),1,8,""))</f>
        <v>1211</v>
      </c>
      <c r="F745" s="12" t="str">
        <f aca="false">IF(SMALL($A$2:$A$4160,ROW()-1)&lt;&gt;SMALL($A$2:$A$4160,ROW()-2),VLOOKUP(SMALL($A$2:$A$4160,ROW()-1),$A$2:$D$4160,1,0),"")</f>
        <v/>
      </c>
      <c r="G745" s="12"/>
      <c r="H745" s="12"/>
      <c r="I745" s="12"/>
      <c r="J745" s="12"/>
      <c r="K745" s="12"/>
      <c r="L745" s="12"/>
      <c r="M745" s="11"/>
      <c r="N745" s="11"/>
    </row>
    <row r="746" customFormat="false" ht="12.8" hidden="false" customHeight="false" outlineLevel="0" collapsed="false">
      <c r="A746" s="8" t="n">
        <f aca="false">VALUE(Liste!K1212)</f>
        <v>67600</v>
      </c>
      <c r="B746" s="8" t="str">
        <f aca="false">Liste!L1212</f>
        <v>MUTTERSHOLTZ</v>
      </c>
      <c r="C746" s="10" t="str">
        <f aca="true">INDIRECT("Liste!H"&amp;E746)</f>
        <v>RUE DE HILSENHEIM</v>
      </c>
      <c r="D746" s="10" t="str">
        <f aca="true">INDIRECT("Liste!G"&amp;E746)</f>
        <v> 43C</v>
      </c>
      <c r="E746" s="8" t="n">
        <f aca="false">VALUE(REPLACE(_xlfn.FORMULATEXT(B746),1,8,""))</f>
        <v>1212</v>
      </c>
      <c r="F746" s="12" t="str">
        <f aca="false">IF(SMALL($A$2:$A$4160,ROW()-1)&lt;&gt;SMALL($A$2:$A$4160,ROW()-2),VLOOKUP(SMALL($A$2:$A$4160,ROW()-1),$A$2:$D$4160,1,0),"")</f>
        <v/>
      </c>
      <c r="G746" s="12"/>
      <c r="H746" s="12"/>
      <c r="I746" s="12"/>
      <c r="J746" s="12"/>
      <c r="K746" s="12"/>
      <c r="L746" s="12"/>
      <c r="M746" s="11"/>
      <c r="N746" s="11"/>
    </row>
    <row r="747" customFormat="false" ht="12.8" hidden="false" customHeight="false" outlineLevel="0" collapsed="false">
      <c r="A747" s="8" t="n">
        <f aca="false">VALUE(Liste!K1213)</f>
        <v>67600</v>
      </c>
      <c r="B747" s="8" t="str">
        <f aca="false">Liste!L1213</f>
        <v>MUTTERSHOLTZ</v>
      </c>
      <c r="C747" s="10" t="str">
        <f aca="true">INDIRECT("Liste!H"&amp;E747)</f>
        <v>RUE DE HILSENHEIM</v>
      </c>
      <c r="D747" s="10" t="str">
        <f aca="true">INDIRECT("Liste!G"&amp;E747)</f>
        <v> 43C</v>
      </c>
      <c r="E747" s="8" t="n">
        <f aca="false">VALUE(REPLACE(_xlfn.FORMULATEXT(B747),1,8,""))</f>
        <v>1213</v>
      </c>
      <c r="F747" s="12" t="str">
        <f aca="false">IF(SMALL($A$2:$A$4160,ROW()-1)&lt;&gt;SMALL($A$2:$A$4160,ROW()-2),VLOOKUP(SMALL($A$2:$A$4160,ROW()-1),$A$2:$D$4160,1,0),"")</f>
        <v/>
      </c>
      <c r="G747" s="12"/>
      <c r="H747" s="12"/>
      <c r="I747" s="12"/>
      <c r="J747" s="12"/>
      <c r="K747" s="12"/>
      <c r="L747" s="12"/>
      <c r="M747" s="11"/>
      <c r="N747" s="11"/>
    </row>
    <row r="748" customFormat="false" ht="12.8" hidden="false" customHeight="false" outlineLevel="0" collapsed="false">
      <c r="A748" s="8" t="n">
        <f aca="false">VALUE(Liste!K1214)</f>
        <v>67600</v>
      </c>
      <c r="B748" s="8" t="str">
        <f aca="false">Liste!L1214</f>
        <v>MUTTERSHOLTZ</v>
      </c>
      <c r="C748" s="10" t="str">
        <f aca="true">INDIRECT("Liste!H"&amp;E748)</f>
        <v>RUE DE HILSENHEIM</v>
      </c>
      <c r="D748" s="10" t="str">
        <f aca="true">INDIRECT("Liste!G"&amp;E748)</f>
        <v> 43C</v>
      </c>
      <c r="E748" s="8" t="n">
        <f aca="false">VALUE(REPLACE(_xlfn.FORMULATEXT(B748),1,8,""))</f>
        <v>1214</v>
      </c>
      <c r="F748" s="12" t="str">
        <f aca="false">IF(SMALL($A$2:$A$4160,ROW()-1)&lt;&gt;SMALL($A$2:$A$4160,ROW()-2),VLOOKUP(SMALL($A$2:$A$4160,ROW()-1),$A$2:$D$4160,1,0),"")</f>
        <v/>
      </c>
      <c r="G748" s="12"/>
      <c r="H748" s="12"/>
      <c r="I748" s="12"/>
      <c r="J748" s="12"/>
      <c r="K748" s="12"/>
      <c r="L748" s="12"/>
      <c r="M748" s="11"/>
      <c r="N748" s="11"/>
    </row>
    <row r="749" customFormat="false" ht="12.8" hidden="false" customHeight="false" outlineLevel="0" collapsed="false">
      <c r="A749" s="8" t="n">
        <f aca="false">VALUE(Liste!K1215)</f>
        <v>67600</v>
      </c>
      <c r="B749" s="8" t="str">
        <f aca="false">Liste!L1215</f>
        <v>MUTTERSHOLTZ</v>
      </c>
      <c r="C749" s="10" t="str">
        <f aca="true">INDIRECT("Liste!H"&amp;E749)</f>
        <v>RUE DE HILSENHEIM</v>
      </c>
      <c r="D749" s="10" t="str">
        <f aca="true">INDIRECT("Liste!G"&amp;E749)</f>
        <v> 43C</v>
      </c>
      <c r="E749" s="8" t="n">
        <f aca="false">VALUE(REPLACE(_xlfn.FORMULATEXT(B749),1,8,""))</f>
        <v>1215</v>
      </c>
      <c r="F749" s="12" t="str">
        <f aca="false">IF(SMALL($A$2:$A$4160,ROW()-1)&lt;&gt;SMALL($A$2:$A$4160,ROW()-2),VLOOKUP(SMALL($A$2:$A$4160,ROW()-1),$A$2:$D$4160,1,0),"")</f>
        <v/>
      </c>
      <c r="G749" s="12"/>
      <c r="H749" s="12"/>
      <c r="I749" s="12"/>
      <c r="J749" s="12"/>
      <c r="K749" s="12"/>
      <c r="L749" s="12"/>
      <c r="M749" s="11"/>
      <c r="N749" s="11"/>
    </row>
    <row r="750" customFormat="false" ht="12.8" hidden="false" customHeight="false" outlineLevel="0" collapsed="false">
      <c r="A750" s="8" t="n">
        <f aca="false">VALUE(Liste!K1216)</f>
        <v>67600</v>
      </c>
      <c r="B750" s="8" t="str">
        <f aca="false">Liste!L1216</f>
        <v>MUTTERSHOLTZ</v>
      </c>
      <c r="C750" s="10" t="str">
        <f aca="true">INDIRECT("Liste!H"&amp;E750)</f>
        <v>RUE DE HILSENHEIM</v>
      </c>
      <c r="D750" s="10" t="str">
        <f aca="true">INDIRECT("Liste!G"&amp;E750)</f>
        <v> 43D</v>
      </c>
      <c r="E750" s="8" t="n">
        <f aca="false">VALUE(REPLACE(_xlfn.FORMULATEXT(B750),1,8,""))</f>
        <v>1216</v>
      </c>
      <c r="F750" s="12" t="str">
        <f aca="false">IF(SMALL($A$2:$A$4160,ROW()-1)&lt;&gt;SMALL($A$2:$A$4160,ROW()-2),VLOOKUP(SMALL($A$2:$A$4160,ROW()-1),$A$2:$D$4160,1,0),"")</f>
        <v/>
      </c>
      <c r="G750" s="12"/>
      <c r="H750" s="12"/>
      <c r="I750" s="12"/>
      <c r="J750" s="12"/>
      <c r="K750" s="12"/>
      <c r="L750" s="12"/>
      <c r="M750" s="11"/>
      <c r="N750" s="11"/>
    </row>
    <row r="751" customFormat="false" ht="12.8" hidden="false" customHeight="false" outlineLevel="0" collapsed="false">
      <c r="A751" s="8" t="n">
        <f aca="false">VALUE(Liste!K1217)</f>
        <v>67600</v>
      </c>
      <c r="B751" s="8" t="str">
        <f aca="false">Liste!L1217</f>
        <v>MUTTERSHOLTZ</v>
      </c>
      <c r="C751" s="10" t="str">
        <f aca="true">INDIRECT("Liste!H"&amp;E751)</f>
        <v>RUE DE HILSENHEIM</v>
      </c>
      <c r="D751" s="10" t="str">
        <f aca="true">INDIRECT("Liste!G"&amp;E751)</f>
        <v> 43D</v>
      </c>
      <c r="E751" s="8" t="n">
        <f aca="false">VALUE(REPLACE(_xlfn.FORMULATEXT(B751),1,8,""))</f>
        <v>1217</v>
      </c>
      <c r="F751" s="12" t="str">
        <f aca="false">IF(SMALL($A$2:$A$4160,ROW()-1)&lt;&gt;SMALL($A$2:$A$4160,ROW()-2),VLOOKUP(SMALL($A$2:$A$4160,ROW()-1),$A$2:$D$4160,1,0),"")</f>
        <v/>
      </c>
      <c r="G751" s="12"/>
      <c r="H751" s="12"/>
      <c r="I751" s="12"/>
      <c r="J751" s="12"/>
      <c r="K751" s="12"/>
      <c r="L751" s="12"/>
      <c r="M751" s="11"/>
      <c r="N751" s="11"/>
    </row>
    <row r="752" customFormat="false" ht="12.8" hidden="false" customHeight="false" outlineLevel="0" collapsed="false">
      <c r="A752" s="8" t="n">
        <f aca="false">VALUE(Liste!K3758)</f>
        <v>67600</v>
      </c>
      <c r="B752" s="8" t="str">
        <f aca="false">Liste!L3758</f>
        <v>MUTTERSHOLTZ</v>
      </c>
      <c r="C752" s="10" t="str">
        <f aca="true">INDIRECT("Liste!H"&amp;E752)</f>
        <v>RUE LANGERT</v>
      </c>
      <c r="D752" s="10" t="str">
        <f aca="true">INDIRECT("Liste!G"&amp;E752)</f>
        <v> 11</v>
      </c>
      <c r="E752" s="8" t="n">
        <f aca="false">VALUE(REPLACE(_xlfn.FORMULATEXT(B752),1,8,""))</f>
        <v>3758</v>
      </c>
      <c r="F752" s="12" t="str">
        <f aca="false">IF(SMALL($A$2:$A$4160,ROW()-1)&lt;&gt;SMALL($A$2:$A$4160,ROW()-2),VLOOKUP(SMALL($A$2:$A$4160,ROW()-1),$A$2:$D$4160,1,0),"")</f>
        <v/>
      </c>
      <c r="G752" s="12"/>
      <c r="H752" s="12"/>
      <c r="I752" s="12"/>
      <c r="J752" s="12"/>
      <c r="K752" s="12"/>
      <c r="L752" s="12"/>
      <c r="M752" s="11"/>
      <c r="N752" s="11"/>
    </row>
    <row r="753" customFormat="false" ht="12.8" hidden="false" customHeight="false" outlineLevel="0" collapsed="false">
      <c r="A753" s="8" t="n">
        <f aca="false">VALUE(Liste!K101)</f>
        <v>67600</v>
      </c>
      <c r="B753" s="8" t="str">
        <f aca="false">Liste!L101</f>
        <v>SELESTAT</v>
      </c>
      <c r="C753" s="10" t="str">
        <f aca="true">INDIRECT("Liste!H"&amp;E753)</f>
        <v>AVENUE DU DOCTEUR HOULLION</v>
      </c>
      <c r="D753" s="10" t="str">
        <f aca="true">INDIRECT("Liste!G"&amp;E753)</f>
        <v>  3B</v>
      </c>
      <c r="E753" s="8" t="n">
        <f aca="false">VALUE(REPLACE(_xlfn.FORMULATEXT(B753),1,8,""))</f>
        <v>101</v>
      </c>
      <c r="F753" s="12" t="str">
        <f aca="false">IF(SMALL($A$2:$A$4160,ROW()-1)&lt;&gt;SMALL($A$2:$A$4160,ROW()-2),VLOOKUP(SMALL($A$2:$A$4160,ROW()-1),$A$2:$D$4160,1,0),"")</f>
        <v/>
      </c>
      <c r="G753" s="12"/>
      <c r="H753" s="12"/>
      <c r="I753" s="12"/>
      <c r="J753" s="12"/>
      <c r="K753" s="12"/>
      <c r="L753" s="12"/>
      <c r="M753" s="11"/>
      <c r="N753" s="11"/>
    </row>
    <row r="754" customFormat="false" ht="12.8" hidden="false" customHeight="false" outlineLevel="0" collapsed="false">
      <c r="A754" s="8" t="n">
        <f aca="false">VALUE(Liste!K102)</f>
        <v>67600</v>
      </c>
      <c r="B754" s="8" t="str">
        <f aca="false">Liste!L102</f>
        <v>SELESTAT</v>
      </c>
      <c r="C754" s="10" t="str">
        <f aca="true">INDIRECT("Liste!H"&amp;E754)</f>
        <v>AVENUE DU DOCTEUR HOULLION</v>
      </c>
      <c r="D754" s="10" t="str">
        <f aca="true">INDIRECT("Liste!G"&amp;E754)</f>
        <v> 11A</v>
      </c>
      <c r="E754" s="8" t="n">
        <f aca="false">VALUE(REPLACE(_xlfn.FORMULATEXT(B754),1,8,""))</f>
        <v>102</v>
      </c>
      <c r="F754" s="12" t="str">
        <f aca="false">IF(SMALL($A$2:$A$4160,ROW()-1)&lt;&gt;SMALL($A$2:$A$4160,ROW()-2),VLOOKUP(SMALL($A$2:$A$4160,ROW()-1),$A$2:$D$4160,1,0),"")</f>
        <v/>
      </c>
      <c r="G754" s="12"/>
      <c r="H754" s="12"/>
      <c r="I754" s="12"/>
      <c r="J754" s="12"/>
      <c r="K754" s="12"/>
      <c r="L754" s="12"/>
      <c r="M754" s="11"/>
      <c r="N754" s="11"/>
    </row>
    <row r="755" customFormat="false" ht="12.8" hidden="false" customHeight="false" outlineLevel="0" collapsed="false">
      <c r="A755" s="8" t="n">
        <f aca="false">VALUE(Liste!K103)</f>
        <v>67600</v>
      </c>
      <c r="B755" s="8" t="str">
        <f aca="false">Liste!L103</f>
        <v>SELESTAT</v>
      </c>
      <c r="C755" s="10" t="str">
        <f aca="true">INDIRECT("Liste!H"&amp;E755)</f>
        <v>AVENUE DU DOCTEUR HOULLION</v>
      </c>
      <c r="D755" s="10" t="str">
        <f aca="true">INDIRECT("Liste!G"&amp;E755)</f>
        <v>11 C</v>
      </c>
      <c r="E755" s="8" t="n">
        <f aca="false">VALUE(REPLACE(_xlfn.FORMULATEXT(B755),1,8,""))</f>
        <v>103</v>
      </c>
      <c r="F755" s="12" t="str">
        <f aca="false">IF(SMALL($A$2:$A$4160,ROW()-1)&lt;&gt;SMALL($A$2:$A$4160,ROW()-2),VLOOKUP(SMALL($A$2:$A$4160,ROW()-1),$A$2:$D$4160,1,0),"")</f>
        <v/>
      </c>
      <c r="G755" s="12"/>
      <c r="H755" s="12"/>
      <c r="I755" s="12"/>
      <c r="J755" s="12"/>
      <c r="K755" s="12"/>
      <c r="L755" s="12"/>
      <c r="M755" s="11"/>
      <c r="N755" s="11"/>
    </row>
    <row r="756" customFormat="false" ht="12.8" hidden="false" customHeight="false" outlineLevel="0" collapsed="false">
      <c r="A756" s="8" t="n">
        <f aca="false">VALUE(Liste!K135)</f>
        <v>67600</v>
      </c>
      <c r="B756" s="8" t="str">
        <f aca="false">Liste!L135</f>
        <v>SELESTAT</v>
      </c>
      <c r="C756" s="10" t="str">
        <f aca="true">INDIRECT("Liste!H"&amp;E756)</f>
        <v>BOULEVARD DE NANCY</v>
      </c>
      <c r="D756" s="10" t="str">
        <f aca="true">INDIRECT("Liste!G"&amp;E756)</f>
        <v>  9</v>
      </c>
      <c r="E756" s="8" t="n">
        <f aca="false">VALUE(REPLACE(_xlfn.FORMULATEXT(B756),1,8,""))</f>
        <v>135</v>
      </c>
      <c r="F756" s="12" t="str">
        <f aca="false">IF(SMALL($A$2:$A$4160,ROW()-1)&lt;&gt;SMALL($A$2:$A$4160,ROW()-2),VLOOKUP(SMALL($A$2:$A$4160,ROW()-1),$A$2:$D$4160,1,0),"")</f>
        <v/>
      </c>
      <c r="G756" s="12"/>
      <c r="H756" s="12"/>
      <c r="I756" s="12"/>
      <c r="J756" s="12"/>
      <c r="K756" s="12"/>
      <c r="L756" s="12"/>
      <c r="M756" s="11"/>
      <c r="N756" s="11"/>
    </row>
    <row r="757" customFormat="false" ht="12.8" hidden="false" customHeight="false" outlineLevel="0" collapsed="false">
      <c r="A757" s="8" t="n">
        <f aca="false">VALUE(Liste!K138)</f>
        <v>67600</v>
      </c>
      <c r="B757" s="8" t="str">
        <f aca="false">Liste!L138</f>
        <v>SELESTAT</v>
      </c>
      <c r="C757" s="10" t="str">
        <f aca="true">INDIRECT("Liste!H"&amp;E757)</f>
        <v>BOULEVARD MARECHAL FOCH</v>
      </c>
      <c r="D757" s="10" t="str">
        <f aca="true">INDIRECT("Liste!G"&amp;E757)</f>
        <v>  5</v>
      </c>
      <c r="E757" s="8" t="n">
        <f aca="false">VALUE(REPLACE(_xlfn.FORMULATEXT(B757),1,8,""))</f>
        <v>138</v>
      </c>
      <c r="F757" s="12" t="str">
        <f aca="false">IF(SMALL($A$2:$A$4160,ROW()-1)&lt;&gt;SMALL($A$2:$A$4160,ROW()-2),VLOOKUP(SMALL($A$2:$A$4160,ROW()-1),$A$2:$D$4160,1,0),"")</f>
        <v/>
      </c>
      <c r="G757" s="12"/>
      <c r="H757" s="12"/>
      <c r="I757" s="12"/>
      <c r="J757" s="12"/>
      <c r="K757" s="12"/>
      <c r="L757" s="12"/>
      <c r="M757" s="11"/>
      <c r="N757" s="11"/>
    </row>
    <row r="758" customFormat="false" ht="12.8" hidden="false" customHeight="false" outlineLevel="0" collapsed="false">
      <c r="A758" s="8" t="n">
        <f aca="false">VALUE(Liste!K139)</f>
        <v>67600</v>
      </c>
      <c r="B758" s="8" t="str">
        <f aca="false">Liste!L139</f>
        <v>SELESTAT</v>
      </c>
      <c r="C758" s="10" t="str">
        <f aca="true">INDIRECT("Liste!H"&amp;E758)</f>
        <v>BOULEVARD MARECHAL JOFFRE</v>
      </c>
      <c r="D758" s="10" t="str">
        <f aca="true">INDIRECT("Liste!G"&amp;E758)</f>
        <v>  8</v>
      </c>
      <c r="E758" s="8" t="n">
        <f aca="false">VALUE(REPLACE(_xlfn.FORMULATEXT(B758),1,8,""))</f>
        <v>139</v>
      </c>
      <c r="F758" s="12" t="str">
        <f aca="false">IF(SMALL($A$2:$A$4160,ROW()-1)&lt;&gt;SMALL($A$2:$A$4160,ROW()-2),VLOOKUP(SMALL($A$2:$A$4160,ROW()-1),$A$2:$D$4160,1,0),"")</f>
        <v/>
      </c>
      <c r="G758" s="12"/>
      <c r="H758" s="12"/>
      <c r="I758" s="12"/>
      <c r="J758" s="12"/>
      <c r="K758" s="12"/>
      <c r="L758" s="12"/>
      <c r="M758" s="11"/>
      <c r="N758" s="11"/>
    </row>
    <row r="759" customFormat="false" ht="12.8" hidden="false" customHeight="false" outlineLevel="0" collapsed="false">
      <c r="A759" s="8" t="n">
        <f aca="false">VALUE(Liste!K140)</f>
        <v>67600</v>
      </c>
      <c r="B759" s="8" t="str">
        <f aca="false">Liste!L140</f>
        <v>SELESTAT</v>
      </c>
      <c r="C759" s="10" t="str">
        <f aca="true">INDIRECT("Liste!H"&amp;E759)</f>
        <v>BOULEVARD MARECHAL JOFFRE</v>
      </c>
      <c r="D759" s="10" t="str">
        <f aca="true">INDIRECT("Liste!G"&amp;E759)</f>
        <v>  8</v>
      </c>
      <c r="E759" s="8" t="n">
        <f aca="false">VALUE(REPLACE(_xlfn.FORMULATEXT(B759),1,8,""))</f>
        <v>140</v>
      </c>
      <c r="F759" s="12" t="str">
        <f aca="false">IF(SMALL($A$2:$A$4160,ROW()-1)&lt;&gt;SMALL($A$2:$A$4160,ROW()-2),VLOOKUP(SMALL($A$2:$A$4160,ROW()-1),$A$2:$D$4160,1,0),"")</f>
        <v/>
      </c>
      <c r="G759" s="12"/>
      <c r="H759" s="12"/>
      <c r="I759" s="12"/>
      <c r="J759" s="12"/>
      <c r="K759" s="12"/>
      <c r="L759" s="12"/>
      <c r="M759" s="11"/>
      <c r="N759" s="11"/>
    </row>
    <row r="760" customFormat="false" ht="12.8" hidden="false" customHeight="false" outlineLevel="0" collapsed="false">
      <c r="A760" s="8" t="n">
        <f aca="false">VALUE(Liste!K141)</f>
        <v>67600</v>
      </c>
      <c r="B760" s="8" t="str">
        <f aca="false">Liste!L141</f>
        <v>SELESTAT</v>
      </c>
      <c r="C760" s="10" t="str">
        <f aca="true">INDIRECT("Liste!H"&amp;E760)</f>
        <v>BOULEVARD MARECHAL LECLERC</v>
      </c>
      <c r="D760" s="10" t="str">
        <f aca="true">INDIRECT("Liste!G"&amp;E760)</f>
        <v> 13</v>
      </c>
      <c r="E760" s="8" t="n">
        <f aca="false">VALUE(REPLACE(_xlfn.FORMULATEXT(B760),1,8,""))</f>
        <v>141</v>
      </c>
      <c r="F760" s="12" t="str">
        <f aca="false">IF(SMALL($A$2:$A$4160,ROW()-1)&lt;&gt;SMALL($A$2:$A$4160,ROW()-2),VLOOKUP(SMALL($A$2:$A$4160,ROW()-1),$A$2:$D$4160,1,0),"")</f>
        <v/>
      </c>
      <c r="G760" s="12"/>
      <c r="H760" s="12"/>
      <c r="I760" s="12"/>
      <c r="J760" s="12"/>
      <c r="K760" s="12"/>
      <c r="L760" s="12"/>
      <c r="M760" s="11"/>
      <c r="N760" s="11"/>
    </row>
    <row r="761" customFormat="false" ht="12.8" hidden="false" customHeight="false" outlineLevel="0" collapsed="false">
      <c r="A761" s="8" t="n">
        <f aca="false">VALUE(Liste!K142)</f>
        <v>67600</v>
      </c>
      <c r="B761" s="8" t="str">
        <f aca="false">Liste!L142</f>
        <v>SELESTAT</v>
      </c>
      <c r="C761" s="10" t="str">
        <f aca="true">INDIRECT("Liste!H"&amp;E761)</f>
        <v>BOULEVARD MARECHAL LECLERC</v>
      </c>
      <c r="D761" s="10" t="str">
        <f aca="true">INDIRECT("Liste!G"&amp;E761)</f>
        <v> 13</v>
      </c>
      <c r="E761" s="8" t="n">
        <f aca="false">VALUE(REPLACE(_xlfn.FORMULATEXT(B761),1,8,""))</f>
        <v>142</v>
      </c>
      <c r="F761" s="12" t="str">
        <f aca="false">IF(SMALL($A$2:$A$4160,ROW()-1)&lt;&gt;SMALL($A$2:$A$4160,ROW()-2),VLOOKUP(SMALL($A$2:$A$4160,ROW()-1),$A$2:$D$4160,1,0),"")</f>
        <v/>
      </c>
      <c r="G761" s="12"/>
      <c r="H761" s="12"/>
      <c r="I761" s="12"/>
      <c r="J761" s="12"/>
      <c r="K761" s="12"/>
      <c r="L761" s="12"/>
      <c r="M761" s="11"/>
      <c r="N761" s="11"/>
    </row>
    <row r="762" customFormat="false" ht="12.8" hidden="false" customHeight="false" outlineLevel="0" collapsed="false">
      <c r="A762" s="8" t="n">
        <f aca="false">VALUE(Liste!K143)</f>
        <v>67600</v>
      </c>
      <c r="B762" s="8" t="str">
        <f aca="false">Liste!L143</f>
        <v>SELESTAT</v>
      </c>
      <c r="C762" s="10" t="str">
        <f aca="true">INDIRECT("Liste!H"&amp;E762)</f>
        <v>BOULEVARD THIERS</v>
      </c>
      <c r="D762" s="10" t="str">
        <f aca="true">INDIRECT("Liste!G"&amp;E762)</f>
        <v>  1</v>
      </c>
      <c r="E762" s="8" t="n">
        <f aca="false">VALUE(REPLACE(_xlfn.FORMULATEXT(B762),1,8,""))</f>
        <v>143</v>
      </c>
      <c r="F762" s="12" t="str">
        <f aca="false">IF(SMALL($A$2:$A$4160,ROW()-1)&lt;&gt;SMALL($A$2:$A$4160,ROW()-2),VLOOKUP(SMALL($A$2:$A$4160,ROW()-1),$A$2:$D$4160,1,0),"")</f>
        <v/>
      </c>
      <c r="G762" s="12"/>
      <c r="H762" s="12"/>
      <c r="I762" s="12"/>
      <c r="J762" s="12"/>
      <c r="K762" s="12"/>
      <c r="L762" s="12"/>
      <c r="M762" s="11"/>
      <c r="N762" s="11"/>
    </row>
    <row r="763" customFormat="false" ht="12.8" hidden="false" customHeight="false" outlineLevel="0" collapsed="false">
      <c r="A763" s="8" t="n">
        <f aca="false">VALUE(Liste!K144)</f>
        <v>67600</v>
      </c>
      <c r="B763" s="8" t="str">
        <f aca="false">Liste!L144</f>
        <v>SELESTAT</v>
      </c>
      <c r="C763" s="10" t="str">
        <f aca="true">INDIRECT("Liste!H"&amp;E763)</f>
        <v>BOULEVARD THIERS</v>
      </c>
      <c r="D763" s="10" t="str">
        <f aca="true">INDIRECT("Liste!G"&amp;E763)</f>
        <v> 34</v>
      </c>
      <c r="E763" s="8" t="n">
        <f aca="false">VALUE(REPLACE(_xlfn.FORMULATEXT(B763),1,8,""))</f>
        <v>144</v>
      </c>
      <c r="F763" s="12" t="str">
        <f aca="false">IF(SMALL($A$2:$A$4160,ROW()-1)&lt;&gt;SMALL($A$2:$A$4160,ROW()-2),VLOOKUP(SMALL($A$2:$A$4160,ROW()-1),$A$2:$D$4160,1,0),"")</f>
        <v/>
      </c>
      <c r="G763" s="12"/>
      <c r="H763" s="12"/>
      <c r="I763" s="12"/>
      <c r="J763" s="12"/>
      <c r="K763" s="12"/>
      <c r="L763" s="12"/>
      <c r="M763" s="11"/>
      <c r="N763" s="11"/>
    </row>
    <row r="764" customFormat="false" ht="12.8" hidden="false" customHeight="false" outlineLevel="0" collapsed="false">
      <c r="A764" s="8" t="n">
        <f aca="false">VALUE(Liste!K145)</f>
        <v>67600</v>
      </c>
      <c r="B764" s="8" t="str">
        <f aca="false">Liste!L145</f>
        <v>SELESTAT</v>
      </c>
      <c r="C764" s="10" t="str">
        <f aca="true">INDIRECT("Liste!H"&amp;E764)</f>
        <v>BOULEVARD VAUBAN</v>
      </c>
      <c r="D764" s="10" t="str">
        <f aca="true">INDIRECT("Liste!G"&amp;E764)</f>
        <v> 13</v>
      </c>
      <c r="E764" s="8" t="n">
        <f aca="false">VALUE(REPLACE(_xlfn.FORMULATEXT(B764),1,8,""))</f>
        <v>145</v>
      </c>
      <c r="F764" s="12" t="str">
        <f aca="false">IF(SMALL($A$2:$A$4160,ROW()-1)&lt;&gt;SMALL($A$2:$A$4160,ROW()-2),VLOOKUP(SMALL($A$2:$A$4160,ROW()-1),$A$2:$D$4160,1,0),"")</f>
        <v/>
      </c>
      <c r="G764" s="12"/>
      <c r="H764" s="12"/>
      <c r="I764" s="12"/>
      <c r="J764" s="12"/>
      <c r="K764" s="12"/>
      <c r="L764" s="12"/>
      <c r="M764" s="11"/>
      <c r="N764" s="11"/>
    </row>
    <row r="765" customFormat="false" ht="12.8" hidden="false" customHeight="false" outlineLevel="0" collapsed="false">
      <c r="A765" s="8" t="n">
        <f aca="false">VALUE(Liste!K147)</f>
        <v>67600</v>
      </c>
      <c r="B765" s="8" t="str">
        <f aca="false">Liste!L147</f>
        <v>SELESTAT</v>
      </c>
      <c r="C765" s="10" t="str">
        <f aca="true">INDIRECT("Liste!H"&amp;E765)</f>
        <v>CHEMIN DE BERGHEIM</v>
      </c>
      <c r="D765" s="10" t="n">
        <f aca="true">INDIRECT("Liste!G"&amp;E765)</f>
        <v>0</v>
      </c>
      <c r="E765" s="8" t="n">
        <f aca="false">VALUE(REPLACE(_xlfn.FORMULATEXT(B765),1,8,""))</f>
        <v>147</v>
      </c>
      <c r="F765" s="12" t="str">
        <f aca="false">IF(SMALL($A$2:$A$4160,ROW()-1)&lt;&gt;SMALL($A$2:$A$4160,ROW()-2),VLOOKUP(SMALL($A$2:$A$4160,ROW()-1),$A$2:$D$4160,1,0),"")</f>
        <v/>
      </c>
      <c r="G765" s="12"/>
      <c r="H765" s="12"/>
      <c r="I765" s="12"/>
      <c r="J765" s="12"/>
      <c r="K765" s="12"/>
      <c r="L765" s="12"/>
      <c r="M765" s="11"/>
      <c r="N765" s="11"/>
    </row>
    <row r="766" customFormat="false" ht="12.8" hidden="false" customHeight="false" outlineLevel="0" collapsed="false">
      <c r="A766" s="8" t="n">
        <f aca="false">VALUE(Liste!K468)</f>
        <v>67600</v>
      </c>
      <c r="B766" s="8" t="str">
        <f aca="false">Liste!L468</f>
        <v>SELESTAT</v>
      </c>
      <c r="C766" s="10" t="str">
        <f aca="true">INDIRECT("Liste!H"&amp;E766)</f>
        <v>IMPASSE DES LILAS</v>
      </c>
      <c r="D766" s="10" t="str">
        <f aca="true">INDIRECT("Liste!G"&amp;E766)</f>
        <v>  2</v>
      </c>
      <c r="E766" s="8" t="n">
        <f aca="false">VALUE(REPLACE(_xlfn.FORMULATEXT(B766),1,8,""))</f>
        <v>468</v>
      </c>
      <c r="F766" s="12" t="str">
        <f aca="false">IF(SMALL($A$2:$A$4160,ROW()-1)&lt;&gt;SMALL($A$2:$A$4160,ROW()-2),VLOOKUP(SMALL($A$2:$A$4160,ROW()-1),$A$2:$D$4160,1,0),"")</f>
        <v/>
      </c>
      <c r="G766" s="12"/>
      <c r="H766" s="12"/>
      <c r="I766" s="12"/>
      <c r="J766" s="12"/>
      <c r="K766" s="12"/>
      <c r="L766" s="12"/>
      <c r="M766" s="11"/>
      <c r="N766" s="11"/>
    </row>
    <row r="767" customFormat="false" ht="12.8" hidden="false" customHeight="false" outlineLevel="0" collapsed="false">
      <c r="A767" s="8" t="n">
        <f aca="false">VALUE(Liste!K470)</f>
        <v>67600</v>
      </c>
      <c r="B767" s="8" t="str">
        <f aca="false">Liste!L470</f>
        <v>SELESTAT</v>
      </c>
      <c r="C767" s="10" t="str">
        <f aca="true">INDIRECT("Liste!H"&amp;E767)</f>
        <v>IMPASSE DES MARCHANDS</v>
      </c>
      <c r="D767" s="10" t="str">
        <f aca="true">INDIRECT("Liste!G"&amp;E767)</f>
        <v>  2</v>
      </c>
      <c r="E767" s="8" t="n">
        <f aca="false">VALUE(REPLACE(_xlfn.FORMULATEXT(B767),1,8,""))</f>
        <v>470</v>
      </c>
      <c r="F767" s="12" t="str">
        <f aca="false">IF(SMALL($A$2:$A$4160,ROW()-1)&lt;&gt;SMALL($A$2:$A$4160,ROW()-2),VLOOKUP(SMALL($A$2:$A$4160,ROW()-1),$A$2:$D$4160,1,0),"")</f>
        <v/>
      </c>
      <c r="G767" s="12"/>
      <c r="H767" s="12"/>
      <c r="I767" s="12"/>
      <c r="J767" s="12"/>
      <c r="K767" s="12"/>
      <c r="L767" s="12"/>
      <c r="M767" s="11"/>
      <c r="N767" s="11"/>
    </row>
    <row r="768" customFormat="false" ht="12.8" hidden="false" customHeight="false" outlineLevel="0" collapsed="false">
      <c r="A768" s="8" t="n">
        <f aca="false">VALUE(Liste!K486)</f>
        <v>67600</v>
      </c>
      <c r="B768" s="8" t="str">
        <f aca="false">Liste!L486</f>
        <v>SELESTAT</v>
      </c>
      <c r="C768" s="10" t="str">
        <f aca="true">INDIRECT("Liste!H"&amp;E768)</f>
        <v>IMPASSE DU MOULIN</v>
      </c>
      <c r="D768" s="10" t="str">
        <f aca="true">INDIRECT("Liste!G"&amp;E768)</f>
        <v>  2</v>
      </c>
      <c r="E768" s="8" t="n">
        <f aca="false">VALUE(REPLACE(_xlfn.FORMULATEXT(B768),1,8,""))</f>
        <v>486</v>
      </c>
      <c r="F768" s="12" t="str">
        <f aca="false">IF(SMALL($A$2:$A$4160,ROW()-1)&lt;&gt;SMALL($A$2:$A$4160,ROW()-2),VLOOKUP(SMALL($A$2:$A$4160,ROW()-1),$A$2:$D$4160,1,0),"")</f>
        <v/>
      </c>
      <c r="G768" s="12"/>
      <c r="H768" s="12"/>
      <c r="I768" s="12"/>
      <c r="J768" s="12"/>
      <c r="K768" s="12"/>
      <c r="L768" s="12"/>
      <c r="M768" s="11"/>
      <c r="N768" s="11"/>
    </row>
    <row r="769" customFormat="false" ht="12.8" hidden="false" customHeight="false" outlineLevel="0" collapsed="false">
      <c r="A769" s="8" t="n">
        <f aca="false">VALUE(Liste!K514)</f>
        <v>67600</v>
      </c>
      <c r="B769" s="8" t="str">
        <f aca="false">Liste!L514</f>
        <v>SELESTAT</v>
      </c>
      <c r="C769" s="10" t="str">
        <f aca="true">INDIRECT("Liste!H"&amp;E769)</f>
        <v>MARCHE AUX CHOUX</v>
      </c>
      <c r="D769" s="10" t="str">
        <f aca="true">INDIRECT("Liste!G"&amp;E769)</f>
        <v>  3</v>
      </c>
      <c r="E769" s="8" t="n">
        <f aca="false">VALUE(REPLACE(_xlfn.FORMULATEXT(B769),1,8,""))</f>
        <v>514</v>
      </c>
      <c r="F769" s="12" t="str">
        <f aca="false">IF(SMALL($A$2:$A$4160,ROW()-1)&lt;&gt;SMALL($A$2:$A$4160,ROW()-2),VLOOKUP(SMALL($A$2:$A$4160,ROW()-1),$A$2:$D$4160,1,0),"")</f>
        <v/>
      </c>
      <c r="G769" s="12"/>
      <c r="H769" s="12"/>
      <c r="I769" s="12"/>
      <c r="J769" s="12"/>
      <c r="K769" s="12"/>
      <c r="L769" s="12"/>
      <c r="M769" s="11"/>
      <c r="N769" s="11"/>
    </row>
    <row r="770" customFormat="false" ht="12.8" hidden="false" customHeight="false" outlineLevel="0" collapsed="false">
      <c r="A770" s="8" t="n">
        <f aca="false">VALUE(Liste!K515)</f>
        <v>67600</v>
      </c>
      <c r="B770" s="8" t="str">
        <f aca="false">Liste!L515</f>
        <v>SELESTAT</v>
      </c>
      <c r="C770" s="10" t="str">
        <f aca="true">INDIRECT("Liste!H"&amp;E770)</f>
        <v>MARCHE AUX POTS</v>
      </c>
      <c r="D770" s="10" t="str">
        <f aca="true">INDIRECT("Liste!G"&amp;E770)</f>
        <v>  5</v>
      </c>
      <c r="E770" s="8" t="n">
        <f aca="false">VALUE(REPLACE(_xlfn.FORMULATEXT(B770),1,8,""))</f>
        <v>515</v>
      </c>
      <c r="F770" s="12" t="str">
        <f aca="false">IF(SMALL($A$2:$A$4160,ROW()-1)&lt;&gt;SMALL($A$2:$A$4160,ROW()-2),VLOOKUP(SMALL($A$2:$A$4160,ROW()-1),$A$2:$D$4160,1,0),"")</f>
        <v/>
      </c>
      <c r="G770" s="12"/>
      <c r="H770" s="12"/>
      <c r="I770" s="12"/>
      <c r="J770" s="12"/>
      <c r="K770" s="12"/>
      <c r="L770" s="12"/>
      <c r="M770" s="11"/>
      <c r="N770" s="11"/>
    </row>
    <row r="771" customFormat="false" ht="12.8" hidden="false" customHeight="false" outlineLevel="0" collapsed="false">
      <c r="A771" s="8" t="n">
        <f aca="false">VALUE(Liste!K516)</f>
        <v>67600</v>
      </c>
      <c r="B771" s="8" t="str">
        <f aca="false">Liste!L516</f>
        <v>SELESTAT</v>
      </c>
      <c r="C771" s="10" t="str">
        <f aca="true">INDIRECT("Liste!H"&amp;E771)</f>
        <v>MARCHE AUX VINS</v>
      </c>
      <c r="D771" s="10" t="str">
        <f aca="true">INDIRECT("Liste!G"&amp;E771)</f>
        <v> 10</v>
      </c>
      <c r="E771" s="8" t="n">
        <f aca="false">VALUE(REPLACE(_xlfn.FORMULATEXT(B771),1,8,""))</f>
        <v>516</v>
      </c>
      <c r="F771" s="12" t="str">
        <f aca="false">IF(SMALL($A$2:$A$4160,ROW()-1)&lt;&gt;SMALL($A$2:$A$4160,ROW()-2),VLOOKUP(SMALL($A$2:$A$4160,ROW()-1),$A$2:$D$4160,1,0),"")</f>
        <v/>
      </c>
      <c r="G771" s="12"/>
      <c r="H771" s="12"/>
      <c r="I771" s="12"/>
      <c r="J771" s="12"/>
      <c r="K771" s="12"/>
      <c r="L771" s="12"/>
      <c r="M771" s="11"/>
      <c r="N771" s="11"/>
    </row>
    <row r="772" customFormat="false" ht="12.8" hidden="false" customHeight="false" outlineLevel="0" collapsed="false">
      <c r="A772" s="8" t="n">
        <f aca="false">VALUE(Liste!K517)</f>
        <v>67600</v>
      </c>
      <c r="B772" s="8" t="str">
        <f aca="false">Liste!L517</f>
        <v>SELESTAT</v>
      </c>
      <c r="C772" s="10" t="str">
        <f aca="true">INDIRECT("Liste!H"&amp;E772)</f>
        <v>MARCHE AUX VINS</v>
      </c>
      <c r="D772" s="10" t="str">
        <f aca="true">INDIRECT("Liste!G"&amp;E772)</f>
        <v> 10</v>
      </c>
      <c r="E772" s="8" t="n">
        <f aca="false">VALUE(REPLACE(_xlfn.FORMULATEXT(B772),1,8,""))</f>
        <v>517</v>
      </c>
      <c r="F772" s="12" t="str">
        <f aca="false">IF(SMALL($A$2:$A$4160,ROW()-1)&lt;&gt;SMALL($A$2:$A$4160,ROW()-2),VLOOKUP(SMALL($A$2:$A$4160,ROW()-1),$A$2:$D$4160,1,0),"")</f>
        <v/>
      </c>
      <c r="G772" s="12"/>
      <c r="H772" s="12"/>
      <c r="I772" s="12"/>
      <c r="J772" s="12"/>
      <c r="K772" s="12"/>
      <c r="L772" s="12"/>
      <c r="M772" s="11"/>
      <c r="N772" s="11"/>
    </row>
    <row r="773" customFormat="false" ht="12.8" hidden="false" customHeight="false" outlineLevel="0" collapsed="false">
      <c r="A773" s="8" t="n">
        <f aca="false">VALUE(Liste!K518)</f>
        <v>67600</v>
      </c>
      <c r="B773" s="8" t="str">
        <f aca="false">Liste!L518</f>
        <v>SELESTAT</v>
      </c>
      <c r="C773" s="10" t="str">
        <f aca="true">INDIRECT("Liste!H"&amp;E773)</f>
        <v>MARCHE AUX VINS</v>
      </c>
      <c r="D773" s="10" t="str">
        <f aca="true">INDIRECT("Liste!G"&amp;E773)</f>
        <v> 10</v>
      </c>
      <c r="E773" s="8" t="n">
        <f aca="false">VALUE(REPLACE(_xlfn.FORMULATEXT(B773),1,8,""))</f>
        <v>518</v>
      </c>
      <c r="F773" s="12" t="str">
        <f aca="false">IF(SMALL($A$2:$A$4160,ROW()-1)&lt;&gt;SMALL($A$2:$A$4160,ROW()-2),VLOOKUP(SMALL($A$2:$A$4160,ROW()-1),$A$2:$D$4160,1,0),"")</f>
        <v/>
      </c>
      <c r="G773" s="12"/>
      <c r="H773" s="12"/>
      <c r="I773" s="12"/>
      <c r="J773" s="12"/>
      <c r="K773" s="12"/>
      <c r="L773" s="12"/>
      <c r="M773" s="11"/>
      <c r="N773" s="11"/>
    </row>
    <row r="774" customFormat="false" ht="12.8" hidden="false" customHeight="false" outlineLevel="0" collapsed="false">
      <c r="A774" s="8" t="n">
        <f aca="false">VALUE(Liste!K519)</f>
        <v>67600</v>
      </c>
      <c r="B774" s="8" t="str">
        <f aca="false">Liste!L519</f>
        <v>SELESTAT</v>
      </c>
      <c r="C774" s="10" t="str">
        <f aca="true">INDIRECT("Liste!H"&amp;E774)</f>
        <v>MARCHE AUX VINS</v>
      </c>
      <c r="D774" s="10" t="str">
        <f aca="true">INDIRECT("Liste!G"&amp;E774)</f>
        <v> 10</v>
      </c>
      <c r="E774" s="8" t="n">
        <f aca="false">VALUE(REPLACE(_xlfn.FORMULATEXT(B774),1,8,""))</f>
        <v>519</v>
      </c>
      <c r="F774" s="12" t="str">
        <f aca="false">IF(SMALL($A$2:$A$4160,ROW()-1)&lt;&gt;SMALL($A$2:$A$4160,ROW()-2),VLOOKUP(SMALL($A$2:$A$4160,ROW()-1),$A$2:$D$4160,1,0),"")</f>
        <v/>
      </c>
      <c r="G774" s="12"/>
      <c r="H774" s="12"/>
      <c r="I774" s="12"/>
      <c r="J774" s="12"/>
      <c r="K774" s="12"/>
      <c r="L774" s="12"/>
      <c r="M774" s="11"/>
      <c r="N774" s="11"/>
    </row>
    <row r="775" customFormat="false" ht="12.8" hidden="false" customHeight="false" outlineLevel="0" collapsed="false">
      <c r="A775" s="8" t="n">
        <f aca="false">VALUE(Liste!K520)</f>
        <v>67600</v>
      </c>
      <c r="B775" s="8" t="str">
        <f aca="false">Liste!L520</f>
        <v>SELESTAT</v>
      </c>
      <c r="C775" s="10" t="str">
        <f aca="true">INDIRECT("Liste!H"&amp;E775)</f>
        <v>MARCHE VERT</v>
      </c>
      <c r="D775" s="10" t="str">
        <f aca="true">INDIRECT("Liste!G"&amp;E775)</f>
        <v>  5</v>
      </c>
      <c r="E775" s="8" t="n">
        <f aca="false">VALUE(REPLACE(_xlfn.FORMULATEXT(B775),1,8,""))</f>
        <v>520</v>
      </c>
      <c r="F775" s="12" t="str">
        <f aca="false">IF(SMALL($A$2:$A$4160,ROW()-1)&lt;&gt;SMALL($A$2:$A$4160,ROW()-2),VLOOKUP(SMALL($A$2:$A$4160,ROW()-1),$A$2:$D$4160,1,0),"")</f>
        <v/>
      </c>
      <c r="G775" s="12"/>
      <c r="H775" s="12"/>
      <c r="I775" s="12"/>
      <c r="J775" s="12"/>
      <c r="K775" s="12"/>
      <c r="L775" s="12"/>
      <c r="M775" s="11"/>
      <c r="N775" s="11"/>
    </row>
    <row r="776" customFormat="false" ht="12.8" hidden="false" customHeight="false" outlineLevel="0" collapsed="false">
      <c r="A776" s="8" t="n">
        <f aca="false">VALUE(Liste!K578)</f>
        <v>67600</v>
      </c>
      <c r="B776" s="8" t="str">
        <f aca="false">Liste!L578</f>
        <v>SELESTAT</v>
      </c>
      <c r="C776" s="10" t="str">
        <f aca="true">INDIRECT("Liste!H"&amp;E776)</f>
        <v>PLACE DE LA VICTOIRE</v>
      </c>
      <c r="D776" s="10" t="str">
        <f aca="true">INDIRECT("Liste!G"&amp;E776)</f>
        <v>  1</v>
      </c>
      <c r="E776" s="8" t="n">
        <f aca="false">VALUE(REPLACE(_xlfn.FORMULATEXT(B776),1,8,""))</f>
        <v>578</v>
      </c>
      <c r="F776" s="12" t="str">
        <f aca="false">IF(SMALL($A$2:$A$4160,ROW()-1)&lt;&gt;SMALL($A$2:$A$4160,ROW()-2),VLOOKUP(SMALL($A$2:$A$4160,ROW()-1),$A$2:$D$4160,1,0),"")</f>
        <v/>
      </c>
      <c r="G776" s="12"/>
      <c r="H776" s="12"/>
      <c r="I776" s="12"/>
      <c r="J776" s="12"/>
      <c r="K776" s="12"/>
      <c r="L776" s="12"/>
      <c r="M776" s="11"/>
      <c r="N776" s="11"/>
    </row>
    <row r="777" customFormat="false" ht="12.8" hidden="false" customHeight="false" outlineLevel="0" collapsed="false">
      <c r="A777" s="8" t="n">
        <f aca="false">VALUE(Liste!K629)</f>
        <v>67600</v>
      </c>
      <c r="B777" s="8" t="str">
        <f aca="false">Liste!L629</f>
        <v>SELESTAT</v>
      </c>
      <c r="C777" s="10" t="str">
        <f aca="true">INDIRECT("Liste!H"&amp;E777)</f>
        <v>QUAI DES PECHEURS</v>
      </c>
      <c r="D777" s="10" t="str">
        <f aca="true">INDIRECT("Liste!G"&amp;E777)</f>
        <v>  1</v>
      </c>
      <c r="E777" s="8" t="n">
        <f aca="false">VALUE(REPLACE(_xlfn.FORMULATEXT(B777),1,8,""))</f>
        <v>629</v>
      </c>
      <c r="F777" s="12" t="str">
        <f aca="false">IF(SMALL($A$2:$A$4160,ROW()-1)&lt;&gt;SMALL($A$2:$A$4160,ROW()-2),VLOOKUP(SMALL($A$2:$A$4160,ROW()-1),$A$2:$D$4160,1,0),"")</f>
        <v/>
      </c>
      <c r="G777" s="12"/>
      <c r="H777" s="12"/>
      <c r="I777" s="12"/>
      <c r="J777" s="12"/>
      <c r="K777" s="12"/>
      <c r="L777" s="12"/>
      <c r="M777" s="11"/>
      <c r="N777" s="11"/>
    </row>
    <row r="778" customFormat="false" ht="12.8" hidden="false" customHeight="false" outlineLevel="0" collapsed="false">
      <c r="A778" s="8" t="n">
        <f aca="false">VALUE(Liste!K628)</f>
        <v>67600</v>
      </c>
      <c r="B778" s="8" t="str">
        <f aca="false">Liste!L628</f>
        <v>SELESTAT</v>
      </c>
      <c r="C778" s="10" t="str">
        <f aca="true">INDIRECT("Liste!H"&amp;E778)</f>
        <v>QUAI DES PECHEURS</v>
      </c>
      <c r="D778" s="10" t="str">
        <f aca="true">INDIRECT("Liste!G"&amp;E778)</f>
        <v> 10B</v>
      </c>
      <c r="E778" s="8" t="n">
        <f aca="false">VALUE(REPLACE(_xlfn.FORMULATEXT(B778),1,8,""))</f>
        <v>628</v>
      </c>
      <c r="F778" s="12" t="str">
        <f aca="false">IF(SMALL($A$2:$A$4160,ROW()-1)&lt;&gt;SMALL($A$2:$A$4160,ROW()-2),VLOOKUP(SMALL($A$2:$A$4160,ROW()-1),$A$2:$D$4160,1,0),"")</f>
        <v/>
      </c>
      <c r="G778" s="12"/>
      <c r="H778" s="12"/>
      <c r="I778" s="12"/>
      <c r="J778" s="12"/>
      <c r="K778" s="12"/>
      <c r="L778" s="12"/>
      <c r="M778" s="11"/>
      <c r="N778" s="11"/>
    </row>
    <row r="779" customFormat="false" ht="12.8" hidden="false" customHeight="false" outlineLevel="0" collapsed="false">
      <c r="A779" s="8" t="n">
        <f aca="false">VALUE(Liste!K684)</f>
        <v>67600</v>
      </c>
      <c r="B779" s="8" t="str">
        <f aca="false">Liste!L684</f>
        <v>SELESTAT</v>
      </c>
      <c r="C779" s="10" t="str">
        <f aca="true">INDIRECT("Liste!H"&amp;E779)</f>
        <v>ROUTE DE MARCKOLSHEIM</v>
      </c>
      <c r="D779" s="10" t="str">
        <f aca="true">INDIRECT("Liste!G"&amp;E779)</f>
        <v> 13</v>
      </c>
      <c r="E779" s="8" t="n">
        <f aca="false">VALUE(REPLACE(_xlfn.FORMULATEXT(B779),1,8,""))</f>
        <v>684</v>
      </c>
      <c r="F779" s="12" t="str">
        <f aca="false">IF(SMALL($A$2:$A$4160,ROW()-1)&lt;&gt;SMALL($A$2:$A$4160,ROW()-2),VLOOKUP(SMALL($A$2:$A$4160,ROW()-1),$A$2:$D$4160,1,0),"")</f>
        <v/>
      </c>
      <c r="G779" s="12"/>
      <c r="H779" s="12"/>
      <c r="I779" s="12"/>
      <c r="J779" s="12"/>
      <c r="K779" s="12"/>
      <c r="L779" s="12"/>
      <c r="M779" s="11"/>
      <c r="N779" s="11"/>
    </row>
    <row r="780" customFormat="false" ht="12.8" hidden="false" customHeight="false" outlineLevel="0" collapsed="false">
      <c r="A780" s="8" t="n">
        <f aca="false">VALUE(Liste!K687)</f>
        <v>67600</v>
      </c>
      <c r="B780" s="8" t="str">
        <f aca="false">Liste!L687</f>
        <v>SELESTAT</v>
      </c>
      <c r="C780" s="10" t="str">
        <f aca="true">INDIRECT("Liste!H"&amp;E780)</f>
        <v>ROUTE DE STRASBOURG</v>
      </c>
      <c r="D780" s="10" t="str">
        <f aca="true">INDIRECT("Liste!G"&amp;E780)</f>
        <v> 20</v>
      </c>
      <c r="E780" s="8" t="n">
        <f aca="false">VALUE(REPLACE(_xlfn.FORMULATEXT(B780),1,8,""))</f>
        <v>687</v>
      </c>
      <c r="F780" s="12" t="str">
        <f aca="false">IF(SMALL($A$2:$A$4160,ROW()-1)&lt;&gt;SMALL($A$2:$A$4160,ROW()-2),VLOOKUP(SMALL($A$2:$A$4160,ROW()-1),$A$2:$D$4160,1,0),"")</f>
        <v/>
      </c>
      <c r="G780" s="12"/>
      <c r="H780" s="12"/>
      <c r="I780" s="12"/>
      <c r="J780" s="12"/>
      <c r="K780" s="12"/>
      <c r="L780" s="12"/>
      <c r="M780" s="11"/>
      <c r="N780" s="11"/>
    </row>
    <row r="781" customFormat="false" ht="12.8" hidden="false" customHeight="false" outlineLevel="0" collapsed="false">
      <c r="A781" s="8" t="n">
        <f aca="false">VALUE(Liste!K688)</f>
        <v>67600</v>
      </c>
      <c r="B781" s="8" t="str">
        <f aca="false">Liste!L688</f>
        <v>SELESTAT</v>
      </c>
      <c r="C781" s="10" t="str">
        <f aca="true">INDIRECT("Liste!H"&amp;E781)</f>
        <v>ROUTE DE STRASBOURG</v>
      </c>
      <c r="D781" s="10" t="str">
        <f aca="true">INDIRECT("Liste!G"&amp;E781)</f>
        <v> 79</v>
      </c>
      <c r="E781" s="8" t="n">
        <f aca="false">VALUE(REPLACE(_xlfn.FORMULATEXT(B781),1,8,""))</f>
        <v>688</v>
      </c>
      <c r="F781" s="12" t="str">
        <f aca="false">IF(SMALL($A$2:$A$4160,ROW()-1)&lt;&gt;SMALL($A$2:$A$4160,ROW()-2),VLOOKUP(SMALL($A$2:$A$4160,ROW()-1),$A$2:$D$4160,1,0),"")</f>
        <v/>
      </c>
      <c r="G781" s="12"/>
      <c r="H781" s="12"/>
      <c r="I781" s="12"/>
      <c r="J781" s="12"/>
      <c r="K781" s="12"/>
      <c r="L781" s="12"/>
      <c r="M781" s="11"/>
      <c r="N781" s="11"/>
    </row>
    <row r="782" customFormat="false" ht="12.8" hidden="false" customHeight="false" outlineLevel="0" collapsed="false">
      <c r="A782" s="8" t="n">
        <f aca="false">VALUE(Liste!K686)</f>
        <v>67600</v>
      </c>
      <c r="B782" s="8" t="str">
        <f aca="false">Liste!L686</f>
        <v>SELESTAT</v>
      </c>
      <c r="C782" s="10" t="str">
        <f aca="true">INDIRECT("Liste!H"&amp;E782)</f>
        <v>ROUTE DE STRASBOURG</v>
      </c>
      <c r="D782" s="10" t="str">
        <f aca="true">INDIRECT("Liste!G"&amp;E782)</f>
        <v> 97</v>
      </c>
      <c r="E782" s="8" t="n">
        <f aca="false">VALUE(REPLACE(_xlfn.FORMULATEXT(B782),1,8,""))</f>
        <v>686</v>
      </c>
      <c r="F782" s="12" t="str">
        <f aca="false">IF(SMALL($A$2:$A$4160,ROW()-1)&lt;&gt;SMALL($A$2:$A$4160,ROW()-2),VLOOKUP(SMALL($A$2:$A$4160,ROW()-1),$A$2:$D$4160,1,0),"")</f>
        <v/>
      </c>
      <c r="G782" s="12"/>
      <c r="H782" s="12"/>
      <c r="I782" s="12"/>
      <c r="J782" s="12"/>
      <c r="K782" s="12"/>
      <c r="L782" s="12"/>
      <c r="M782" s="11"/>
      <c r="N782" s="11"/>
    </row>
    <row r="783" customFormat="false" ht="12.8" hidden="false" customHeight="false" outlineLevel="0" collapsed="false">
      <c r="A783" s="8" t="n">
        <f aca="false">VALUE(Liste!K776)</f>
        <v>67600</v>
      </c>
      <c r="B783" s="8" t="str">
        <f aca="false">Liste!L776</f>
        <v>SELESTAT</v>
      </c>
      <c r="C783" s="10" t="str">
        <f aca="true">INDIRECT("Liste!H"&amp;E783)</f>
        <v>RUE BRIGADE ALSACE LORRAINE</v>
      </c>
      <c r="D783" s="10" t="str">
        <f aca="true">INDIRECT("Liste!G"&amp;E783)</f>
        <v>  2</v>
      </c>
      <c r="E783" s="8" t="n">
        <f aca="false">VALUE(REPLACE(_xlfn.FORMULATEXT(B783),1,8,""))</f>
        <v>776</v>
      </c>
      <c r="F783" s="12" t="str">
        <f aca="false">IF(SMALL($A$2:$A$4160,ROW()-1)&lt;&gt;SMALL($A$2:$A$4160,ROW()-2),VLOOKUP(SMALL($A$2:$A$4160,ROW()-1),$A$2:$D$4160,1,0),"")</f>
        <v/>
      </c>
      <c r="G783" s="12"/>
      <c r="H783" s="12"/>
      <c r="I783" s="12"/>
      <c r="J783" s="12"/>
      <c r="K783" s="12"/>
      <c r="L783" s="12"/>
      <c r="M783" s="11"/>
      <c r="N783" s="11"/>
    </row>
    <row r="784" customFormat="false" ht="12.8" hidden="false" customHeight="false" outlineLevel="0" collapsed="false">
      <c r="A784" s="8" t="n">
        <f aca="false">VALUE(Liste!K777)</f>
        <v>67600</v>
      </c>
      <c r="B784" s="8" t="str">
        <f aca="false">Liste!L777</f>
        <v>SELESTAT</v>
      </c>
      <c r="C784" s="10" t="str">
        <f aca="true">INDIRECT("Liste!H"&amp;E784)</f>
        <v>RUE BRIGADE ALSACE LORRAINE</v>
      </c>
      <c r="D784" s="10" t="str">
        <f aca="true">INDIRECT("Liste!G"&amp;E784)</f>
        <v>  6</v>
      </c>
      <c r="E784" s="8" t="n">
        <f aca="false">VALUE(REPLACE(_xlfn.FORMULATEXT(B784),1,8,""))</f>
        <v>777</v>
      </c>
      <c r="F784" s="12" t="str">
        <f aca="false">IF(SMALL($A$2:$A$4160,ROW()-1)&lt;&gt;SMALL($A$2:$A$4160,ROW()-2),VLOOKUP(SMALL($A$2:$A$4160,ROW()-1),$A$2:$D$4160,1,0),"")</f>
        <v/>
      </c>
      <c r="G784" s="12"/>
      <c r="H784" s="12"/>
      <c r="I784" s="12"/>
      <c r="J784" s="12"/>
      <c r="K784" s="12"/>
      <c r="L784" s="12"/>
      <c r="M784" s="11"/>
      <c r="N784" s="11"/>
    </row>
    <row r="785" customFormat="false" ht="12.8" hidden="false" customHeight="false" outlineLevel="0" collapsed="false">
      <c r="A785" s="8" t="n">
        <f aca="false">VALUE(Liste!K823)</f>
        <v>67600</v>
      </c>
      <c r="B785" s="8" t="str">
        <f aca="false">Liste!L823</f>
        <v>SELESTAT</v>
      </c>
      <c r="C785" s="10" t="str">
        <f aca="true">INDIRECT("Liste!H"&amp;E785)</f>
        <v>RUE CHARLES GRAD</v>
      </c>
      <c r="D785" s="10" t="str">
        <f aca="true">INDIRECT("Liste!G"&amp;E785)</f>
        <v> 24</v>
      </c>
      <c r="E785" s="8" t="n">
        <f aca="false">VALUE(REPLACE(_xlfn.FORMULATEXT(B785),1,8,""))</f>
        <v>823</v>
      </c>
      <c r="F785" s="12" t="str">
        <f aca="false">IF(SMALL($A$2:$A$4160,ROW()-1)&lt;&gt;SMALL($A$2:$A$4160,ROW()-2),VLOOKUP(SMALL($A$2:$A$4160,ROW()-1),$A$2:$D$4160,1,0),"")</f>
        <v/>
      </c>
      <c r="G785" s="12"/>
      <c r="H785" s="12"/>
      <c r="I785" s="12"/>
      <c r="J785" s="12"/>
      <c r="K785" s="12"/>
      <c r="L785" s="12"/>
      <c r="M785" s="11"/>
      <c r="N785" s="11"/>
    </row>
    <row r="786" customFormat="false" ht="12.8" hidden="false" customHeight="false" outlineLevel="0" collapsed="false">
      <c r="A786" s="8" t="n">
        <f aca="false">VALUE(Liste!K921)</f>
        <v>67600</v>
      </c>
      <c r="B786" s="8" t="str">
        <f aca="false">Liste!L921</f>
        <v>SELESTAT</v>
      </c>
      <c r="C786" s="10" t="str">
        <f aca="true">INDIRECT("Liste!H"&amp;E786)</f>
        <v>RUE D IENA</v>
      </c>
      <c r="D786" s="10" t="str">
        <f aca="true">INDIRECT("Liste!G"&amp;E786)</f>
        <v>  3</v>
      </c>
      <c r="E786" s="8" t="n">
        <f aca="false">VALUE(REPLACE(_xlfn.FORMULATEXT(B786),1,8,""))</f>
        <v>921</v>
      </c>
      <c r="F786" s="12" t="str">
        <f aca="false">IF(SMALL($A$2:$A$4160,ROW()-1)&lt;&gt;SMALL($A$2:$A$4160,ROW()-2),VLOOKUP(SMALL($A$2:$A$4160,ROW()-1),$A$2:$D$4160,1,0),"")</f>
        <v/>
      </c>
      <c r="G786" s="12"/>
      <c r="H786" s="12"/>
      <c r="I786" s="12"/>
      <c r="J786" s="12"/>
      <c r="K786" s="12"/>
      <c r="L786" s="12"/>
      <c r="M786" s="11"/>
      <c r="N786" s="11"/>
    </row>
    <row r="787" customFormat="false" ht="12.8" hidden="false" customHeight="false" outlineLevel="0" collapsed="false">
      <c r="A787" s="8" t="n">
        <f aca="false">VALUE(Liste!K922)</f>
        <v>67600</v>
      </c>
      <c r="B787" s="8" t="str">
        <f aca="false">Liste!L922</f>
        <v>SELESTAT</v>
      </c>
      <c r="C787" s="10" t="str">
        <f aca="true">INDIRECT("Liste!H"&amp;E787)</f>
        <v>RUE D IENA</v>
      </c>
      <c r="D787" s="10" t="str">
        <f aca="true">INDIRECT("Liste!G"&amp;E787)</f>
        <v> 22</v>
      </c>
      <c r="E787" s="8" t="n">
        <f aca="false">VALUE(REPLACE(_xlfn.FORMULATEXT(B787),1,8,""))</f>
        <v>922</v>
      </c>
      <c r="F787" s="12" t="str">
        <f aca="false">IF(SMALL($A$2:$A$4160,ROW()-1)&lt;&gt;SMALL($A$2:$A$4160,ROW()-2),VLOOKUP(SMALL($A$2:$A$4160,ROW()-1),$A$2:$D$4160,1,0),"")</f>
        <v/>
      </c>
      <c r="G787" s="12"/>
      <c r="H787" s="12"/>
      <c r="I787" s="12"/>
      <c r="J787" s="12"/>
      <c r="K787" s="12"/>
      <c r="L787" s="12"/>
      <c r="M787" s="11"/>
      <c r="N787" s="11"/>
    </row>
    <row r="788" customFormat="false" ht="12.8" hidden="false" customHeight="false" outlineLevel="0" collapsed="false">
      <c r="A788" s="8" t="n">
        <f aca="false">VALUE(Liste!K933)</f>
        <v>67600</v>
      </c>
      <c r="B788" s="8" t="str">
        <f aca="false">Liste!L933</f>
        <v>SELESTAT</v>
      </c>
      <c r="C788" s="10" t="str">
        <f aca="true">INDIRECT("Liste!H"&amp;E788)</f>
        <v>RUE DE BALE</v>
      </c>
      <c r="D788" s="10" t="n">
        <f aca="true">INDIRECT("Liste!G"&amp;E788)</f>
        <v>0</v>
      </c>
      <c r="E788" s="8" t="n">
        <f aca="false">VALUE(REPLACE(_xlfn.FORMULATEXT(B788),1,8,""))</f>
        <v>933</v>
      </c>
      <c r="F788" s="12" t="str">
        <f aca="false">IF(SMALL($A$2:$A$4160,ROW()-1)&lt;&gt;SMALL($A$2:$A$4160,ROW()-2),VLOOKUP(SMALL($A$2:$A$4160,ROW()-1),$A$2:$D$4160,1,0),"")</f>
        <v/>
      </c>
      <c r="G788" s="12"/>
      <c r="H788" s="12"/>
      <c r="I788" s="12"/>
      <c r="J788" s="12"/>
      <c r="K788" s="12"/>
      <c r="L788" s="12"/>
      <c r="M788" s="11"/>
      <c r="N788" s="11"/>
    </row>
    <row r="789" customFormat="false" ht="12.8" hidden="false" customHeight="false" outlineLevel="0" collapsed="false">
      <c r="A789" s="8" t="n">
        <f aca="false">VALUE(Liste!K1409)</f>
        <v>67600</v>
      </c>
      <c r="B789" s="8" t="str">
        <f aca="false">Liste!L1409</f>
        <v>SELESTAT</v>
      </c>
      <c r="C789" s="10" t="str">
        <f aca="true">INDIRECT("Liste!H"&amp;E789)</f>
        <v>RUE DE L HOPITAL</v>
      </c>
      <c r="D789" s="10" t="str">
        <f aca="true">INDIRECT("Liste!G"&amp;E789)</f>
        <v>  8B</v>
      </c>
      <c r="E789" s="8" t="n">
        <f aca="false">VALUE(REPLACE(_xlfn.FORMULATEXT(B789),1,8,""))</f>
        <v>1409</v>
      </c>
      <c r="F789" s="12" t="str">
        <f aca="false">IF(SMALL($A$2:$A$4160,ROW()-1)&lt;&gt;SMALL($A$2:$A$4160,ROW()-2),VLOOKUP(SMALL($A$2:$A$4160,ROW()-1),$A$2:$D$4160,1,0),"")</f>
        <v/>
      </c>
      <c r="G789" s="12"/>
      <c r="H789" s="12"/>
      <c r="I789" s="12"/>
      <c r="J789" s="12"/>
      <c r="K789" s="12"/>
      <c r="L789" s="12"/>
      <c r="M789" s="11"/>
      <c r="N789" s="11"/>
    </row>
    <row r="790" customFormat="false" ht="12.8" hidden="false" customHeight="false" outlineLevel="0" collapsed="false">
      <c r="A790" s="8" t="n">
        <f aca="false">VALUE(Liste!K1422)</f>
        <v>67600</v>
      </c>
      <c r="B790" s="8" t="str">
        <f aca="false">Liste!L1422</f>
        <v>SELESTAT</v>
      </c>
      <c r="C790" s="10" t="str">
        <f aca="true">INDIRECT("Liste!H"&amp;E790)</f>
        <v>RUE DE L OR</v>
      </c>
      <c r="D790" s="10" t="str">
        <f aca="true">INDIRECT("Liste!G"&amp;E790)</f>
        <v>  1</v>
      </c>
      <c r="E790" s="8" t="n">
        <f aca="false">VALUE(REPLACE(_xlfn.FORMULATEXT(B790),1,8,""))</f>
        <v>1422</v>
      </c>
      <c r="F790" s="12" t="str">
        <f aca="false">IF(SMALL($A$2:$A$4160,ROW()-1)&lt;&gt;SMALL($A$2:$A$4160,ROW()-2),VLOOKUP(SMALL($A$2:$A$4160,ROW()-1),$A$2:$D$4160,1,0),"")</f>
        <v/>
      </c>
      <c r="G790" s="12"/>
      <c r="H790" s="12"/>
      <c r="I790" s="12"/>
      <c r="J790" s="12"/>
      <c r="K790" s="12"/>
      <c r="L790" s="12"/>
      <c r="M790" s="11"/>
      <c r="N790" s="11"/>
    </row>
    <row r="791" customFormat="false" ht="12.8" hidden="false" customHeight="false" outlineLevel="0" collapsed="false">
      <c r="A791" s="8" t="n">
        <f aca="false">VALUE(Liste!K1423)</f>
        <v>67600</v>
      </c>
      <c r="B791" s="8" t="str">
        <f aca="false">Liste!L1423</f>
        <v>SELESTAT</v>
      </c>
      <c r="C791" s="10" t="str">
        <f aca="true">INDIRECT("Liste!H"&amp;E791)</f>
        <v>RUE DE LA 1ERE ARMEE</v>
      </c>
      <c r="D791" s="10" t="str">
        <f aca="true">INDIRECT("Liste!G"&amp;E791)</f>
        <v> 13B</v>
      </c>
      <c r="E791" s="8" t="n">
        <f aca="false">VALUE(REPLACE(_xlfn.FORMULATEXT(B791),1,8,""))</f>
        <v>1423</v>
      </c>
      <c r="F791" s="12" t="str">
        <f aca="false">IF(SMALL($A$2:$A$4160,ROW()-1)&lt;&gt;SMALL($A$2:$A$4160,ROW()-2),VLOOKUP(SMALL($A$2:$A$4160,ROW()-1),$A$2:$D$4160,1,0),"")</f>
        <v/>
      </c>
      <c r="G791" s="12"/>
      <c r="H791" s="12"/>
      <c r="I791" s="12"/>
      <c r="J791" s="12"/>
      <c r="K791" s="12"/>
      <c r="L791" s="12"/>
      <c r="M791" s="11"/>
      <c r="N791" s="11"/>
    </row>
    <row r="792" customFormat="false" ht="12.8" hidden="false" customHeight="false" outlineLevel="0" collapsed="false">
      <c r="A792" s="8" t="n">
        <f aca="false">VALUE(Liste!K1465)</f>
        <v>67600</v>
      </c>
      <c r="B792" s="8" t="str">
        <f aca="false">Liste!L1465</f>
        <v>SELESTAT</v>
      </c>
      <c r="C792" s="10" t="str">
        <f aca="true">INDIRECT("Liste!H"&amp;E792)</f>
        <v>RUE DE LA CIGOGNE</v>
      </c>
      <c r="D792" s="10" t="str">
        <f aca="true">INDIRECT("Liste!G"&amp;E792)</f>
        <v>  1B</v>
      </c>
      <c r="E792" s="8" t="n">
        <f aca="false">VALUE(REPLACE(_xlfn.FORMULATEXT(B792),1,8,""))</f>
        <v>1465</v>
      </c>
      <c r="F792" s="12" t="str">
        <f aca="false">IF(SMALL($A$2:$A$4160,ROW()-1)&lt;&gt;SMALL($A$2:$A$4160,ROW()-2),VLOOKUP(SMALL($A$2:$A$4160,ROW()-1),$A$2:$D$4160,1,0),"")</f>
        <v/>
      </c>
      <c r="G792" s="12"/>
      <c r="H792" s="12"/>
      <c r="I792" s="12"/>
      <c r="J792" s="12"/>
      <c r="K792" s="12"/>
      <c r="L792" s="12"/>
      <c r="M792" s="11"/>
      <c r="N792" s="11"/>
    </row>
    <row r="793" customFormat="false" ht="12.8" hidden="false" customHeight="false" outlineLevel="0" collapsed="false">
      <c r="A793" s="8" t="n">
        <f aca="false">VALUE(Liste!K1671)</f>
        <v>67600</v>
      </c>
      <c r="B793" s="8" t="str">
        <f aca="false">Liste!L1671</f>
        <v>SELESTAT</v>
      </c>
      <c r="C793" s="10" t="str">
        <f aca="true">INDIRECT("Liste!H"&amp;E793)</f>
        <v>RUE DE LA GRANDE BOUCHERIE</v>
      </c>
      <c r="D793" s="10" t="str">
        <f aca="true">INDIRECT("Liste!G"&amp;E793)</f>
        <v> 14</v>
      </c>
      <c r="E793" s="8" t="n">
        <f aca="false">VALUE(REPLACE(_xlfn.FORMULATEXT(B793),1,8,""))</f>
        <v>1671</v>
      </c>
      <c r="F793" s="12" t="str">
        <f aca="false">IF(SMALL($A$2:$A$4160,ROW()-1)&lt;&gt;SMALL($A$2:$A$4160,ROW()-2),VLOOKUP(SMALL($A$2:$A$4160,ROW()-1),$A$2:$D$4160,1,0),"")</f>
        <v/>
      </c>
      <c r="G793" s="12"/>
      <c r="H793" s="12"/>
      <c r="I793" s="12"/>
      <c r="J793" s="12"/>
      <c r="K793" s="12"/>
      <c r="L793" s="12"/>
      <c r="M793" s="11"/>
      <c r="N793" s="11"/>
    </row>
    <row r="794" customFormat="false" ht="12.8" hidden="false" customHeight="false" outlineLevel="0" collapsed="false">
      <c r="A794" s="8" t="n">
        <f aca="false">VALUE(Liste!K1730)</f>
        <v>67600</v>
      </c>
      <c r="B794" s="8" t="str">
        <f aca="false">Liste!L1730</f>
        <v>SELESTAT</v>
      </c>
      <c r="C794" s="10" t="str">
        <f aca="true">INDIRECT("Liste!H"&amp;E794)</f>
        <v>RUE DE LA MAISON ROUGE</v>
      </c>
      <c r="D794" s="10" t="str">
        <f aca="true">INDIRECT("Liste!G"&amp;E794)</f>
        <v> 13</v>
      </c>
      <c r="E794" s="8" t="n">
        <f aca="false">VALUE(REPLACE(_xlfn.FORMULATEXT(B794),1,8,""))</f>
        <v>1730</v>
      </c>
      <c r="F794" s="12" t="str">
        <f aca="false">IF(SMALL($A$2:$A$4160,ROW()-1)&lt;&gt;SMALL($A$2:$A$4160,ROW()-2),VLOOKUP(SMALL($A$2:$A$4160,ROW()-1),$A$2:$D$4160,1,0),"")</f>
        <v/>
      </c>
      <c r="G794" s="12"/>
      <c r="H794" s="12"/>
      <c r="I794" s="12"/>
      <c r="J794" s="12"/>
      <c r="K794" s="12"/>
      <c r="L794" s="12"/>
      <c r="M794" s="11"/>
      <c r="N794" s="11"/>
    </row>
    <row r="795" customFormat="false" ht="12.8" hidden="false" customHeight="false" outlineLevel="0" collapsed="false">
      <c r="A795" s="8" t="n">
        <f aca="false">VALUE(Liste!K1753)</f>
        <v>67600</v>
      </c>
      <c r="B795" s="8" t="str">
        <f aca="false">Liste!L1753</f>
        <v>SELESTAT</v>
      </c>
      <c r="C795" s="10" t="str">
        <f aca="true">INDIRECT("Liste!H"&amp;E795)</f>
        <v>RUE DE LA PAIX</v>
      </c>
      <c r="D795" s="10" t="str">
        <f aca="true">INDIRECT("Liste!G"&amp;E795)</f>
        <v>  8</v>
      </c>
      <c r="E795" s="8" t="n">
        <f aca="false">VALUE(REPLACE(_xlfn.FORMULATEXT(B795),1,8,""))</f>
        <v>1753</v>
      </c>
      <c r="F795" s="12" t="str">
        <f aca="false">IF(SMALL($A$2:$A$4160,ROW()-1)&lt;&gt;SMALL($A$2:$A$4160,ROW()-2),VLOOKUP(SMALL($A$2:$A$4160,ROW()-1),$A$2:$D$4160,1,0),"")</f>
        <v/>
      </c>
      <c r="G795" s="12"/>
      <c r="H795" s="12"/>
      <c r="I795" s="12"/>
      <c r="J795" s="12"/>
      <c r="K795" s="12"/>
      <c r="L795" s="12"/>
      <c r="M795" s="11"/>
      <c r="N795" s="11"/>
    </row>
    <row r="796" customFormat="false" ht="12.8" hidden="false" customHeight="false" outlineLevel="0" collapsed="false">
      <c r="A796" s="8" t="n">
        <f aca="false">VALUE(Liste!K1752)</f>
        <v>67600</v>
      </c>
      <c r="B796" s="8" t="str">
        <f aca="false">Liste!L1752</f>
        <v>SELESTAT</v>
      </c>
      <c r="C796" s="10" t="str">
        <f aca="true">INDIRECT("Liste!H"&amp;E796)</f>
        <v>RUE DE LA PAIX</v>
      </c>
      <c r="D796" s="10" t="str">
        <f aca="true">INDIRECT("Liste!G"&amp;E796)</f>
        <v> 10</v>
      </c>
      <c r="E796" s="8" t="n">
        <f aca="false">VALUE(REPLACE(_xlfn.FORMULATEXT(B796),1,8,""))</f>
        <v>1752</v>
      </c>
      <c r="F796" s="12" t="str">
        <f aca="false">IF(SMALL($A$2:$A$4160,ROW()-1)&lt;&gt;SMALL($A$2:$A$4160,ROW()-2),VLOOKUP(SMALL($A$2:$A$4160,ROW()-1),$A$2:$D$4160,1,0),"")</f>
        <v/>
      </c>
      <c r="G796" s="12"/>
      <c r="H796" s="12"/>
      <c r="I796" s="12"/>
      <c r="J796" s="12"/>
      <c r="K796" s="12"/>
      <c r="L796" s="12"/>
      <c r="M796" s="11"/>
      <c r="N796" s="11"/>
    </row>
    <row r="797" customFormat="false" ht="12.8" hidden="false" customHeight="false" outlineLevel="0" collapsed="false">
      <c r="A797" s="8" t="n">
        <f aca="false">VALUE(Liste!K1776)</f>
        <v>67600</v>
      </c>
      <c r="B797" s="8" t="str">
        <f aca="false">Liste!L1776</f>
        <v>SELESTAT</v>
      </c>
      <c r="C797" s="10" t="str">
        <f aca="true">INDIRECT("Liste!H"&amp;E797)</f>
        <v>RUE DE LA POMME D OR</v>
      </c>
      <c r="D797" s="10" t="str">
        <f aca="true">INDIRECT("Liste!G"&amp;E797)</f>
        <v>  1A</v>
      </c>
      <c r="E797" s="8" t="n">
        <f aca="false">VALUE(REPLACE(_xlfn.FORMULATEXT(B797),1,8,""))</f>
        <v>1776</v>
      </c>
      <c r="F797" s="12" t="str">
        <f aca="false">IF(SMALL($A$2:$A$4160,ROW()-1)&lt;&gt;SMALL($A$2:$A$4160,ROW()-2),VLOOKUP(SMALL($A$2:$A$4160,ROW()-1),$A$2:$D$4160,1,0),"")</f>
        <v/>
      </c>
      <c r="G797" s="12"/>
      <c r="H797" s="12"/>
      <c r="I797" s="12"/>
      <c r="J797" s="12"/>
      <c r="K797" s="12"/>
      <c r="L797" s="12"/>
      <c r="M797" s="11"/>
      <c r="N797" s="11"/>
    </row>
    <row r="798" customFormat="false" ht="12.8" hidden="false" customHeight="false" outlineLevel="0" collapsed="false">
      <c r="A798" s="8" t="n">
        <f aca="false">VALUE(Liste!K1779)</f>
        <v>67600</v>
      </c>
      <c r="B798" s="8" t="str">
        <f aca="false">Liste!L1779</f>
        <v>SELESTAT</v>
      </c>
      <c r="C798" s="10" t="str">
        <f aca="true">INDIRECT("Liste!H"&amp;E798)</f>
        <v>RUE DE LA POMME D OR</v>
      </c>
      <c r="D798" s="10" t="str">
        <f aca="true">INDIRECT("Liste!G"&amp;E798)</f>
        <v> 10</v>
      </c>
      <c r="E798" s="8" t="n">
        <f aca="false">VALUE(REPLACE(_xlfn.FORMULATEXT(B798),1,8,""))</f>
        <v>1779</v>
      </c>
      <c r="F798" s="12" t="str">
        <f aca="false">IF(SMALL($A$2:$A$4160,ROW()-1)&lt;&gt;SMALL($A$2:$A$4160,ROW()-2),VLOOKUP(SMALL($A$2:$A$4160,ROW()-1),$A$2:$D$4160,1,0),"")</f>
        <v/>
      </c>
      <c r="G798" s="12"/>
      <c r="H798" s="12"/>
      <c r="I798" s="12"/>
      <c r="J798" s="12"/>
      <c r="K798" s="12"/>
      <c r="L798" s="12"/>
      <c r="M798" s="11"/>
      <c r="N798" s="11"/>
    </row>
    <row r="799" customFormat="false" ht="12.8" hidden="false" customHeight="false" outlineLevel="0" collapsed="false">
      <c r="A799" s="8" t="n">
        <f aca="false">VALUE(Liste!K1777)</f>
        <v>67600</v>
      </c>
      <c r="B799" s="8" t="str">
        <f aca="false">Liste!L1777</f>
        <v>SELESTAT</v>
      </c>
      <c r="C799" s="10" t="str">
        <f aca="true">INDIRECT("Liste!H"&amp;E799)</f>
        <v>RUE DE LA POMME D OR</v>
      </c>
      <c r="D799" s="10" t="str">
        <f aca="true">INDIRECT("Liste!G"&amp;E799)</f>
        <v> 15</v>
      </c>
      <c r="E799" s="8" t="n">
        <f aca="false">VALUE(REPLACE(_xlfn.FORMULATEXT(B799),1,8,""))</f>
        <v>1777</v>
      </c>
      <c r="F799" s="12" t="str">
        <f aca="false">IF(SMALL($A$2:$A$4160,ROW()-1)&lt;&gt;SMALL($A$2:$A$4160,ROW()-2),VLOOKUP(SMALL($A$2:$A$4160,ROW()-1),$A$2:$D$4160,1,0),"")</f>
        <v/>
      </c>
      <c r="G799" s="12"/>
      <c r="H799" s="12"/>
      <c r="I799" s="12"/>
      <c r="J799" s="12"/>
      <c r="K799" s="12"/>
      <c r="L799" s="12"/>
      <c r="M799" s="11"/>
      <c r="N799" s="11"/>
    </row>
    <row r="800" customFormat="false" ht="12.8" hidden="false" customHeight="false" outlineLevel="0" collapsed="false">
      <c r="A800" s="8" t="n">
        <f aca="false">VALUE(Liste!K1778)</f>
        <v>67600</v>
      </c>
      <c r="B800" s="8" t="str">
        <f aca="false">Liste!L1778</f>
        <v>SELESTAT</v>
      </c>
      <c r="C800" s="10" t="str">
        <f aca="true">INDIRECT("Liste!H"&amp;E800)</f>
        <v>RUE DE LA POMME D OR</v>
      </c>
      <c r="D800" s="10" t="str">
        <f aca="true">INDIRECT("Liste!G"&amp;E800)</f>
        <v> 15</v>
      </c>
      <c r="E800" s="8" t="n">
        <f aca="false">VALUE(REPLACE(_xlfn.FORMULATEXT(B800),1,8,""))</f>
        <v>1778</v>
      </c>
      <c r="F800" s="12" t="str">
        <f aca="false">IF(SMALL($A$2:$A$4160,ROW()-1)&lt;&gt;SMALL($A$2:$A$4160,ROW()-2),VLOOKUP(SMALL($A$2:$A$4160,ROW()-1),$A$2:$D$4160,1,0),"")</f>
        <v/>
      </c>
      <c r="G800" s="12"/>
      <c r="H800" s="12"/>
      <c r="I800" s="12"/>
      <c r="J800" s="12"/>
      <c r="K800" s="12"/>
      <c r="L800" s="12"/>
      <c r="M800" s="11"/>
      <c r="N800" s="11"/>
    </row>
    <row r="801" customFormat="false" ht="12.8" hidden="false" customHeight="false" outlineLevel="0" collapsed="false">
      <c r="A801" s="8" t="n">
        <f aca="false">VALUE(Liste!K2165)</f>
        <v>67600</v>
      </c>
      <c r="B801" s="8" t="str">
        <f aca="false">Liste!L2165</f>
        <v>SELESTAT</v>
      </c>
      <c r="C801" s="10" t="str">
        <f aca="true">INDIRECT("Liste!H"&amp;E801)</f>
        <v>RUE DE VERDUN</v>
      </c>
      <c r="D801" s="10" t="str">
        <f aca="true">INDIRECT("Liste!G"&amp;E801)</f>
        <v>  9</v>
      </c>
      <c r="E801" s="8" t="n">
        <f aca="false">VALUE(REPLACE(_xlfn.FORMULATEXT(B801),1,8,""))</f>
        <v>2165</v>
      </c>
      <c r="F801" s="12" t="str">
        <f aca="false">IF(SMALL($A$2:$A$4160,ROW()-1)&lt;&gt;SMALL($A$2:$A$4160,ROW()-2),VLOOKUP(SMALL($A$2:$A$4160,ROW()-1),$A$2:$D$4160,1,0),"")</f>
        <v/>
      </c>
      <c r="G801" s="12"/>
      <c r="H801" s="12"/>
      <c r="I801" s="12"/>
      <c r="J801" s="12"/>
      <c r="K801" s="12"/>
      <c r="L801" s="12"/>
      <c r="M801" s="11"/>
      <c r="N801" s="11"/>
    </row>
    <row r="802" customFormat="false" ht="12.8" hidden="false" customHeight="false" outlineLevel="0" collapsed="false">
      <c r="A802" s="8" t="n">
        <f aca="false">VALUE(Liste!K2196)</f>
        <v>67600</v>
      </c>
      <c r="B802" s="8" t="str">
        <f aca="false">Liste!L2196</f>
        <v>SELESTAT</v>
      </c>
      <c r="C802" s="10" t="str">
        <f aca="true">INDIRECT("Liste!H"&amp;E802)</f>
        <v>RUE DE ZELLENBERG</v>
      </c>
      <c r="D802" s="10" t="str">
        <f aca="true">INDIRECT("Liste!G"&amp;E802)</f>
        <v>  4</v>
      </c>
      <c r="E802" s="8" t="n">
        <f aca="false">VALUE(REPLACE(_xlfn.FORMULATEXT(B802),1,8,""))</f>
        <v>2196</v>
      </c>
      <c r="F802" s="12" t="str">
        <f aca="false">IF(SMALL($A$2:$A$4160,ROW()-1)&lt;&gt;SMALL($A$2:$A$4160,ROW()-2),VLOOKUP(SMALL($A$2:$A$4160,ROW()-1),$A$2:$D$4160,1,0),"")</f>
        <v/>
      </c>
      <c r="G802" s="12"/>
      <c r="H802" s="12"/>
      <c r="I802" s="12"/>
      <c r="J802" s="12"/>
      <c r="K802" s="12"/>
      <c r="L802" s="12"/>
      <c r="M802" s="11"/>
      <c r="N802" s="11"/>
    </row>
    <row r="803" customFormat="false" ht="12.8" hidden="false" customHeight="false" outlineLevel="0" collapsed="false">
      <c r="A803" s="8" t="n">
        <f aca="false">VALUE(Liste!K2219)</f>
        <v>67600</v>
      </c>
      <c r="B803" s="8" t="str">
        <f aca="false">Liste!L2219</f>
        <v>SELESTAT</v>
      </c>
      <c r="C803" s="10" t="str">
        <f aca="true">INDIRECT("Liste!H"&amp;E803)</f>
        <v>RUE DES BATELIERS</v>
      </c>
      <c r="D803" s="10" t="str">
        <f aca="true">INDIRECT("Liste!G"&amp;E803)</f>
        <v>  1</v>
      </c>
      <c r="E803" s="8" t="n">
        <f aca="false">VALUE(REPLACE(_xlfn.FORMULATEXT(B803),1,8,""))</f>
        <v>2219</v>
      </c>
      <c r="F803" s="12" t="str">
        <f aca="false">IF(SMALL($A$2:$A$4160,ROW()-1)&lt;&gt;SMALL($A$2:$A$4160,ROW()-2),VLOOKUP(SMALL($A$2:$A$4160,ROW()-1),$A$2:$D$4160,1,0),"")</f>
        <v/>
      </c>
      <c r="G803" s="12"/>
      <c r="H803" s="12"/>
      <c r="I803" s="12"/>
      <c r="J803" s="12"/>
      <c r="K803" s="12"/>
      <c r="L803" s="12"/>
      <c r="M803" s="11"/>
      <c r="N803" s="11"/>
    </row>
    <row r="804" customFormat="false" ht="12.8" hidden="false" customHeight="false" outlineLevel="0" collapsed="false">
      <c r="A804" s="8" t="n">
        <f aca="false">VALUE(Liste!K2221)</f>
        <v>67600</v>
      </c>
      <c r="B804" s="8" t="str">
        <f aca="false">Liste!L2221</f>
        <v>SELESTAT</v>
      </c>
      <c r="C804" s="10" t="str">
        <f aca="true">INDIRECT("Liste!H"&amp;E804)</f>
        <v>RUE DES BELGES</v>
      </c>
      <c r="D804" s="10" t="str">
        <f aca="true">INDIRECT("Liste!G"&amp;E804)</f>
        <v>  4</v>
      </c>
      <c r="E804" s="8" t="n">
        <f aca="false">VALUE(REPLACE(_xlfn.FORMULATEXT(B804),1,8,""))</f>
        <v>2221</v>
      </c>
      <c r="F804" s="12" t="str">
        <f aca="false">IF(SMALL($A$2:$A$4160,ROW()-1)&lt;&gt;SMALL($A$2:$A$4160,ROW()-2),VLOOKUP(SMALL($A$2:$A$4160,ROW()-1),$A$2:$D$4160,1,0),"")</f>
        <v/>
      </c>
      <c r="G804" s="12"/>
      <c r="H804" s="12"/>
      <c r="I804" s="12"/>
      <c r="J804" s="12"/>
      <c r="K804" s="12"/>
      <c r="L804" s="12"/>
      <c r="M804" s="11"/>
      <c r="N804" s="11"/>
    </row>
    <row r="805" customFormat="false" ht="12.8" hidden="false" customHeight="false" outlineLevel="0" collapsed="false">
      <c r="A805" s="8" t="n">
        <f aca="false">VALUE(Liste!K2236)</f>
        <v>67600</v>
      </c>
      <c r="B805" s="8" t="str">
        <f aca="false">Liste!L2236</f>
        <v>SELESTAT</v>
      </c>
      <c r="C805" s="10" t="str">
        <f aca="true">INDIRECT("Liste!H"&amp;E805)</f>
        <v>RUE DES CAPUCINS</v>
      </c>
      <c r="D805" s="10" t="str">
        <f aca="true">INDIRECT("Liste!G"&amp;E805)</f>
        <v>  1</v>
      </c>
      <c r="E805" s="8" t="n">
        <f aca="false">VALUE(REPLACE(_xlfn.FORMULATEXT(B805),1,8,""))</f>
        <v>2236</v>
      </c>
      <c r="F805" s="12" t="str">
        <f aca="false">IF(SMALL($A$2:$A$4160,ROW()-1)&lt;&gt;SMALL($A$2:$A$4160,ROW()-2),VLOOKUP(SMALL($A$2:$A$4160,ROW()-1),$A$2:$D$4160,1,0),"")</f>
        <v/>
      </c>
      <c r="G805" s="12"/>
      <c r="H805" s="12"/>
      <c r="I805" s="12"/>
      <c r="J805" s="12"/>
      <c r="K805" s="12"/>
      <c r="L805" s="12"/>
      <c r="M805" s="11"/>
      <c r="N805" s="11"/>
    </row>
    <row r="806" customFormat="false" ht="12.8" hidden="false" customHeight="false" outlineLevel="0" collapsed="false">
      <c r="A806" s="8" t="n">
        <f aca="false">VALUE(Liste!K2436)</f>
        <v>67600</v>
      </c>
      <c r="B806" s="8" t="str">
        <f aca="false">Liste!L2436</f>
        <v>SELESTAT</v>
      </c>
      <c r="C806" s="10" t="str">
        <f aca="true">INDIRECT("Liste!H"&amp;E806)</f>
        <v>RUE DES FRANCISCAINS</v>
      </c>
      <c r="D806" s="10" t="str">
        <f aca="true">INDIRECT("Liste!G"&amp;E806)</f>
        <v>  6</v>
      </c>
      <c r="E806" s="8" t="n">
        <f aca="false">VALUE(REPLACE(_xlfn.FORMULATEXT(B806),1,8,""))</f>
        <v>2436</v>
      </c>
      <c r="F806" s="12" t="str">
        <f aca="false">IF(SMALL($A$2:$A$4160,ROW()-1)&lt;&gt;SMALL($A$2:$A$4160,ROW()-2),VLOOKUP(SMALL($A$2:$A$4160,ROW()-1),$A$2:$D$4160,1,0),"")</f>
        <v/>
      </c>
      <c r="G806" s="12"/>
      <c r="H806" s="12"/>
      <c r="I806" s="12"/>
      <c r="J806" s="12"/>
      <c r="K806" s="12"/>
      <c r="L806" s="12"/>
      <c r="M806" s="11"/>
      <c r="N806" s="11"/>
    </row>
    <row r="807" customFormat="false" ht="12.8" hidden="false" customHeight="false" outlineLevel="0" collapsed="false">
      <c r="A807" s="8" t="n">
        <f aca="false">VALUE(Liste!K2458)</f>
        <v>67600</v>
      </c>
      <c r="B807" s="8" t="str">
        <f aca="false">Liste!L2458</f>
        <v>SELESTAT</v>
      </c>
      <c r="C807" s="10" t="str">
        <f aca="true">INDIRECT("Liste!H"&amp;E807)</f>
        <v>RUE DES GRENOUILLES</v>
      </c>
      <c r="D807" s="10" t="str">
        <f aca="true">INDIRECT("Liste!G"&amp;E807)</f>
        <v>  3</v>
      </c>
      <c r="E807" s="8" t="n">
        <f aca="false">VALUE(REPLACE(_xlfn.FORMULATEXT(B807),1,8,""))</f>
        <v>2458</v>
      </c>
      <c r="F807" s="12" t="str">
        <f aca="false">IF(SMALL($A$2:$A$4160,ROW()-1)&lt;&gt;SMALL($A$2:$A$4160,ROW()-2),VLOOKUP(SMALL($A$2:$A$4160,ROW()-1),$A$2:$D$4160,1,0),"")</f>
        <v/>
      </c>
      <c r="G807" s="12"/>
      <c r="H807" s="12"/>
      <c r="I807" s="12"/>
      <c r="J807" s="12"/>
      <c r="K807" s="12"/>
      <c r="L807" s="12"/>
      <c r="M807" s="11"/>
      <c r="N807" s="11"/>
    </row>
    <row r="808" customFormat="false" ht="12.8" hidden="false" customHeight="false" outlineLevel="0" collapsed="false">
      <c r="A808" s="8" t="n">
        <f aca="false">VALUE(Liste!K2487)</f>
        <v>67600</v>
      </c>
      <c r="B808" s="8" t="str">
        <f aca="false">Liste!L2487</f>
        <v>SELESTAT</v>
      </c>
      <c r="C808" s="10" t="str">
        <f aca="true">INDIRECT("Liste!H"&amp;E808)</f>
        <v>RUE DES MARCHANDS</v>
      </c>
      <c r="D808" s="10" t="str">
        <f aca="true">INDIRECT("Liste!G"&amp;E808)</f>
        <v>  1</v>
      </c>
      <c r="E808" s="8" t="n">
        <f aca="false">VALUE(REPLACE(_xlfn.FORMULATEXT(B808),1,8,""))</f>
        <v>2487</v>
      </c>
      <c r="F808" s="12" t="str">
        <f aca="false">IF(SMALL($A$2:$A$4160,ROW()-1)&lt;&gt;SMALL($A$2:$A$4160,ROW()-2),VLOOKUP(SMALL($A$2:$A$4160,ROW()-1),$A$2:$D$4160,1,0),"")</f>
        <v/>
      </c>
      <c r="G808" s="12"/>
      <c r="H808" s="12"/>
      <c r="I808" s="12"/>
      <c r="J808" s="12"/>
      <c r="K808" s="12"/>
      <c r="L808" s="12"/>
      <c r="M808" s="11"/>
      <c r="N808" s="11"/>
    </row>
    <row r="809" customFormat="false" ht="12.8" hidden="false" customHeight="false" outlineLevel="0" collapsed="false">
      <c r="A809" s="8" t="n">
        <f aca="false">VALUE(Liste!K2574)</f>
        <v>67600</v>
      </c>
      <c r="B809" s="8" t="str">
        <f aca="false">Liste!L2574</f>
        <v>SELESTAT</v>
      </c>
      <c r="C809" s="10" t="str">
        <f aca="true">INDIRECT("Liste!H"&amp;E809)</f>
        <v>RUE DES PRUNIERS</v>
      </c>
      <c r="D809" s="10" t="str">
        <f aca="true">INDIRECT("Liste!G"&amp;E809)</f>
        <v> 35</v>
      </c>
      <c r="E809" s="8" t="n">
        <f aca="false">VALUE(REPLACE(_xlfn.FORMULATEXT(B809),1,8,""))</f>
        <v>2574</v>
      </c>
      <c r="F809" s="12" t="str">
        <f aca="false">IF(SMALL($A$2:$A$4160,ROW()-1)&lt;&gt;SMALL($A$2:$A$4160,ROW()-2),VLOOKUP(SMALL($A$2:$A$4160,ROW()-1),$A$2:$D$4160,1,0),"")</f>
        <v/>
      </c>
      <c r="G809" s="12"/>
      <c r="H809" s="12"/>
      <c r="I809" s="12"/>
      <c r="J809" s="12"/>
      <c r="K809" s="12"/>
      <c r="L809" s="12"/>
      <c r="M809" s="11"/>
      <c r="N809" s="11"/>
    </row>
    <row r="810" customFormat="false" ht="12.8" hidden="false" customHeight="false" outlineLevel="0" collapsed="false">
      <c r="A810" s="8" t="n">
        <f aca="false">VALUE(Liste!K2575)</f>
        <v>67600</v>
      </c>
      <c r="B810" s="8" t="str">
        <f aca="false">Liste!L2575</f>
        <v>SELESTAT</v>
      </c>
      <c r="C810" s="10" t="str">
        <f aca="true">INDIRECT("Liste!H"&amp;E810)</f>
        <v>RUE DES PRUNIERS</v>
      </c>
      <c r="D810" s="10" t="str">
        <f aca="true">INDIRECT("Liste!G"&amp;E810)</f>
        <v> 35</v>
      </c>
      <c r="E810" s="8" t="n">
        <f aca="false">VALUE(REPLACE(_xlfn.FORMULATEXT(B810),1,8,""))</f>
        <v>2575</v>
      </c>
      <c r="F810" s="12" t="str">
        <f aca="false">IF(SMALL($A$2:$A$4160,ROW()-1)&lt;&gt;SMALL($A$2:$A$4160,ROW()-2),VLOOKUP(SMALL($A$2:$A$4160,ROW()-1),$A$2:$D$4160,1,0),"")</f>
        <v/>
      </c>
      <c r="G810" s="12"/>
      <c r="H810" s="12"/>
      <c r="I810" s="12"/>
      <c r="J810" s="12"/>
      <c r="K810" s="12"/>
      <c r="L810" s="12"/>
      <c r="M810" s="11"/>
      <c r="N810" s="11"/>
    </row>
    <row r="811" customFormat="false" ht="12.8" hidden="false" customHeight="false" outlineLevel="0" collapsed="false">
      <c r="A811" s="8" t="n">
        <f aca="false">VALUE(Liste!K2605)</f>
        <v>67600</v>
      </c>
      <c r="B811" s="8" t="str">
        <f aca="false">Liste!L2605</f>
        <v>SELESTAT</v>
      </c>
      <c r="C811" s="10" t="str">
        <f aca="true">INDIRECT("Liste!H"&amp;E811)</f>
        <v>RUE DES SERRURIERS</v>
      </c>
      <c r="D811" s="10" t="str">
        <f aca="true">INDIRECT("Liste!G"&amp;E811)</f>
        <v>  4A</v>
      </c>
      <c r="E811" s="8" t="n">
        <f aca="false">VALUE(REPLACE(_xlfn.FORMULATEXT(B811),1,8,""))</f>
        <v>2605</v>
      </c>
      <c r="F811" s="12" t="str">
        <f aca="false">IF(SMALL($A$2:$A$4160,ROW()-1)&lt;&gt;SMALL($A$2:$A$4160,ROW()-2),VLOOKUP(SMALL($A$2:$A$4160,ROW()-1),$A$2:$D$4160,1,0),"")</f>
        <v/>
      </c>
      <c r="G811" s="12"/>
      <c r="H811" s="12"/>
      <c r="I811" s="12"/>
      <c r="J811" s="12"/>
      <c r="K811" s="12"/>
      <c r="L811" s="12"/>
      <c r="M811" s="11"/>
      <c r="N811" s="11"/>
    </row>
    <row r="812" customFormat="false" ht="12.8" hidden="false" customHeight="false" outlineLevel="0" collapsed="false">
      <c r="A812" s="8" t="n">
        <f aca="false">VALUE(Liste!K2604)</f>
        <v>67600</v>
      </c>
      <c r="B812" s="8" t="str">
        <f aca="false">Liste!L2604</f>
        <v>SELESTAT</v>
      </c>
      <c r="C812" s="10" t="str">
        <f aca="true">INDIRECT("Liste!H"&amp;E812)</f>
        <v>RUE DES SERRURIERS</v>
      </c>
      <c r="D812" s="10" t="str">
        <f aca="true">INDIRECT("Liste!G"&amp;E812)</f>
        <v> 4 A</v>
      </c>
      <c r="E812" s="8" t="n">
        <f aca="false">VALUE(REPLACE(_xlfn.FORMULATEXT(B812),1,8,""))</f>
        <v>2604</v>
      </c>
      <c r="F812" s="12" t="str">
        <f aca="false">IF(SMALL($A$2:$A$4160,ROW()-1)&lt;&gt;SMALL($A$2:$A$4160,ROW()-2),VLOOKUP(SMALL($A$2:$A$4160,ROW()-1),$A$2:$D$4160,1,0),"")</f>
        <v/>
      </c>
      <c r="G812" s="12"/>
      <c r="H812" s="12"/>
      <c r="I812" s="12"/>
      <c r="J812" s="12"/>
      <c r="K812" s="12"/>
      <c r="L812" s="12"/>
      <c r="M812" s="11"/>
      <c r="N812" s="11"/>
    </row>
    <row r="813" customFormat="false" ht="12.8" hidden="false" customHeight="false" outlineLevel="0" collapsed="false">
      <c r="A813" s="8" t="n">
        <f aca="false">VALUE(Liste!K2629)</f>
        <v>67600</v>
      </c>
      <c r="B813" s="8" t="str">
        <f aca="false">Liste!L2629</f>
        <v>SELESTAT</v>
      </c>
      <c r="C813" s="10" t="str">
        <f aca="true">INDIRECT("Liste!H"&amp;E813)</f>
        <v>RUE DES TULIPES</v>
      </c>
      <c r="D813" s="10" t="str">
        <f aca="true">INDIRECT("Liste!G"&amp;E813)</f>
        <v>  6</v>
      </c>
      <c r="E813" s="8" t="n">
        <f aca="false">VALUE(REPLACE(_xlfn.FORMULATEXT(B813),1,8,""))</f>
        <v>2629</v>
      </c>
      <c r="F813" s="12" t="str">
        <f aca="false">IF(SMALL($A$2:$A$4160,ROW()-1)&lt;&gt;SMALL($A$2:$A$4160,ROW()-2),VLOOKUP(SMALL($A$2:$A$4160,ROW()-1),$A$2:$D$4160,1,0),"")</f>
        <v/>
      </c>
      <c r="G813" s="12"/>
      <c r="H813" s="12"/>
      <c r="I813" s="12"/>
      <c r="J813" s="12"/>
      <c r="K813" s="12"/>
      <c r="L813" s="12"/>
      <c r="M813" s="11"/>
      <c r="N813" s="11"/>
    </row>
    <row r="814" customFormat="false" ht="12.8" hidden="false" customHeight="false" outlineLevel="0" collapsed="false">
      <c r="A814" s="8" t="n">
        <f aca="false">VALUE(Liste!K2630)</f>
        <v>67600</v>
      </c>
      <c r="B814" s="8" t="str">
        <f aca="false">Liste!L2630</f>
        <v>SELESTAT</v>
      </c>
      <c r="C814" s="10" t="str">
        <f aca="true">INDIRECT("Liste!H"&amp;E814)</f>
        <v>RUE DES TULIPES</v>
      </c>
      <c r="D814" s="10" t="str">
        <f aca="true">INDIRECT("Liste!G"&amp;E814)</f>
        <v>  6</v>
      </c>
      <c r="E814" s="8" t="n">
        <f aca="false">VALUE(REPLACE(_xlfn.FORMULATEXT(B814),1,8,""))</f>
        <v>2630</v>
      </c>
      <c r="F814" s="12" t="str">
        <f aca="false">IF(SMALL($A$2:$A$4160,ROW()-1)&lt;&gt;SMALL($A$2:$A$4160,ROW()-2),VLOOKUP(SMALL($A$2:$A$4160,ROW()-1),$A$2:$D$4160,1,0),"")</f>
        <v/>
      </c>
      <c r="G814" s="12"/>
      <c r="H814" s="12"/>
      <c r="I814" s="12"/>
      <c r="J814" s="12"/>
      <c r="K814" s="12"/>
      <c r="L814" s="12"/>
      <c r="M814" s="11"/>
      <c r="N814" s="11"/>
    </row>
    <row r="815" customFormat="false" ht="12.8" hidden="false" customHeight="false" outlineLevel="0" collapsed="false">
      <c r="A815" s="8" t="n">
        <f aca="false">VALUE(Liste!K2663)</f>
        <v>67600</v>
      </c>
      <c r="B815" s="8" t="str">
        <f aca="false">Liste!L2663</f>
        <v>SELESTAT</v>
      </c>
      <c r="C815" s="10" t="str">
        <f aca="true">INDIRECT("Liste!H"&amp;E815)</f>
        <v>RUE DES VOSGES</v>
      </c>
      <c r="D815" s="10" t="str">
        <f aca="true">INDIRECT("Liste!G"&amp;E815)</f>
        <v> 16</v>
      </c>
      <c r="E815" s="8" t="n">
        <f aca="false">VALUE(REPLACE(_xlfn.FORMULATEXT(B815),1,8,""))</f>
        <v>2663</v>
      </c>
      <c r="F815" s="12" t="str">
        <f aca="false">IF(SMALL($A$2:$A$4160,ROW()-1)&lt;&gt;SMALL($A$2:$A$4160,ROW()-2),VLOOKUP(SMALL($A$2:$A$4160,ROW()-1),$A$2:$D$4160,1,0),"")</f>
        <v/>
      </c>
      <c r="G815" s="12"/>
      <c r="H815" s="12"/>
      <c r="I815" s="12"/>
      <c r="J815" s="12"/>
      <c r="K815" s="12"/>
      <c r="L815" s="12"/>
      <c r="M815" s="11"/>
      <c r="N815" s="11"/>
    </row>
    <row r="816" customFormat="false" ht="12.8" hidden="false" customHeight="false" outlineLevel="0" collapsed="false">
      <c r="A816" s="8" t="n">
        <f aca="false">VALUE(Liste!K2700)</f>
        <v>67600</v>
      </c>
      <c r="B816" s="8" t="str">
        <f aca="false">Liste!L2700</f>
        <v>SELESTAT</v>
      </c>
      <c r="C816" s="10" t="str">
        <f aca="true">INDIRECT("Liste!H"&amp;E816)</f>
        <v>RUE DOMINIQUE ROOS</v>
      </c>
      <c r="D816" s="10" t="str">
        <f aca="true">INDIRECT("Liste!G"&amp;E816)</f>
        <v> 11</v>
      </c>
      <c r="E816" s="8" t="n">
        <f aca="false">VALUE(REPLACE(_xlfn.FORMULATEXT(B816),1,8,""))</f>
        <v>2700</v>
      </c>
      <c r="F816" s="12" t="str">
        <f aca="false">IF(SMALL($A$2:$A$4160,ROW()-1)&lt;&gt;SMALL($A$2:$A$4160,ROW()-2),VLOOKUP(SMALL($A$2:$A$4160,ROW()-1),$A$2:$D$4160,1,0),"")</f>
        <v/>
      </c>
      <c r="G816" s="12"/>
      <c r="H816" s="12"/>
      <c r="I816" s="12"/>
      <c r="J816" s="12"/>
      <c r="K816" s="12"/>
      <c r="L816" s="12"/>
      <c r="M816" s="11"/>
      <c r="N816" s="11"/>
    </row>
    <row r="817" customFormat="false" ht="12.8" hidden="false" customHeight="false" outlineLevel="0" collapsed="false">
      <c r="A817" s="8" t="n">
        <f aca="false">VALUE(Liste!K2701)</f>
        <v>67600</v>
      </c>
      <c r="B817" s="8" t="str">
        <f aca="false">Liste!L2701</f>
        <v>SELESTAT</v>
      </c>
      <c r="C817" s="10" t="str">
        <f aca="true">INDIRECT("Liste!H"&amp;E817)</f>
        <v>RUE DRINGENBERG</v>
      </c>
      <c r="D817" s="10" t="str">
        <f aca="true">INDIRECT("Liste!G"&amp;E817)</f>
        <v>  1</v>
      </c>
      <c r="E817" s="8" t="n">
        <f aca="false">VALUE(REPLACE(_xlfn.FORMULATEXT(B817),1,8,""))</f>
        <v>2701</v>
      </c>
      <c r="F817" s="12" t="str">
        <f aca="false">IF(SMALL($A$2:$A$4160,ROW()-1)&lt;&gt;SMALL($A$2:$A$4160,ROW()-2),VLOOKUP(SMALL($A$2:$A$4160,ROW()-1),$A$2:$D$4160,1,0),"")</f>
        <v/>
      </c>
      <c r="G817" s="12"/>
      <c r="H817" s="12"/>
      <c r="I817" s="12"/>
      <c r="J817" s="12"/>
      <c r="K817" s="12"/>
      <c r="L817" s="12"/>
      <c r="M817" s="11"/>
      <c r="N817" s="11"/>
    </row>
    <row r="818" customFormat="false" ht="12.8" hidden="false" customHeight="false" outlineLevel="0" collapsed="false">
      <c r="A818" s="8" t="n">
        <f aca="false">VALUE(Liste!K2703)</f>
        <v>67600</v>
      </c>
      <c r="B818" s="8" t="str">
        <f aca="false">Liste!L2703</f>
        <v>SELESTAT</v>
      </c>
      <c r="C818" s="10" t="str">
        <f aca="true">INDIRECT("Liste!H"&amp;E818)</f>
        <v>RUE DU 17 NOVEMBRE</v>
      </c>
      <c r="D818" s="10" t="str">
        <f aca="true">INDIRECT("Liste!G"&amp;E818)</f>
        <v>  4</v>
      </c>
      <c r="E818" s="8" t="n">
        <f aca="false">VALUE(REPLACE(_xlfn.FORMULATEXT(B818),1,8,""))</f>
        <v>2703</v>
      </c>
      <c r="F818" s="12" t="str">
        <f aca="false">IF(SMALL($A$2:$A$4160,ROW()-1)&lt;&gt;SMALL($A$2:$A$4160,ROW()-2),VLOOKUP(SMALL($A$2:$A$4160,ROW()-1),$A$2:$D$4160,1,0),"")</f>
        <v/>
      </c>
      <c r="G818" s="12"/>
      <c r="H818" s="12"/>
      <c r="I818" s="12"/>
      <c r="J818" s="12"/>
      <c r="K818" s="12"/>
      <c r="L818" s="12"/>
      <c r="M818" s="11"/>
      <c r="N818" s="11"/>
    </row>
    <row r="819" customFormat="false" ht="12.8" hidden="false" customHeight="false" outlineLevel="0" collapsed="false">
      <c r="A819" s="8" t="n">
        <f aca="false">VALUE(Liste!K2704)</f>
        <v>67600</v>
      </c>
      <c r="B819" s="8" t="str">
        <f aca="false">Liste!L2704</f>
        <v>SELESTAT</v>
      </c>
      <c r="C819" s="10" t="str">
        <f aca="true">INDIRECT("Liste!H"&amp;E819)</f>
        <v>RUE DU 17 NOVEMBRE</v>
      </c>
      <c r="D819" s="10" t="str">
        <f aca="true">INDIRECT("Liste!G"&amp;E819)</f>
        <v>  4</v>
      </c>
      <c r="E819" s="8" t="n">
        <f aca="false">VALUE(REPLACE(_xlfn.FORMULATEXT(B819),1,8,""))</f>
        <v>2704</v>
      </c>
      <c r="F819" s="12" t="str">
        <f aca="false">IF(SMALL($A$2:$A$4160,ROW()-1)&lt;&gt;SMALL($A$2:$A$4160,ROW()-2),VLOOKUP(SMALL($A$2:$A$4160,ROW()-1),$A$2:$D$4160,1,0),"")</f>
        <v/>
      </c>
      <c r="G819" s="12"/>
      <c r="H819" s="12"/>
      <c r="I819" s="12"/>
      <c r="J819" s="12"/>
      <c r="K819" s="12"/>
      <c r="L819" s="12"/>
      <c r="M819" s="11"/>
      <c r="N819" s="11"/>
    </row>
    <row r="820" customFormat="false" ht="12.8" hidden="false" customHeight="false" outlineLevel="0" collapsed="false">
      <c r="A820" s="8" t="n">
        <f aca="false">VALUE(Liste!K2758)</f>
        <v>67600</v>
      </c>
      <c r="B820" s="8" t="str">
        <f aca="false">Liste!L2758</f>
        <v>SELESTAT</v>
      </c>
      <c r="C820" s="10" t="str">
        <f aca="true">INDIRECT("Liste!H"&amp;E820)</f>
        <v>RUE DU 4EME ZOUAVE</v>
      </c>
      <c r="D820" s="10" t="str">
        <f aca="true">INDIRECT("Liste!G"&amp;E820)</f>
        <v>  2</v>
      </c>
      <c r="E820" s="8" t="n">
        <f aca="false">VALUE(REPLACE(_xlfn.FORMULATEXT(B820),1,8,""))</f>
        <v>2758</v>
      </c>
      <c r="F820" s="12" t="str">
        <f aca="false">IF(SMALL($A$2:$A$4160,ROW()-1)&lt;&gt;SMALL($A$2:$A$4160,ROW()-2),VLOOKUP(SMALL($A$2:$A$4160,ROW()-1),$A$2:$D$4160,1,0),"")</f>
        <v/>
      </c>
      <c r="G820" s="12"/>
      <c r="H820" s="12"/>
      <c r="I820" s="12"/>
      <c r="J820" s="12"/>
      <c r="K820" s="12"/>
      <c r="L820" s="12"/>
      <c r="M820" s="11"/>
      <c r="N820" s="11"/>
    </row>
    <row r="821" customFormat="false" ht="12.8" hidden="false" customHeight="false" outlineLevel="0" collapsed="false">
      <c r="A821" s="8" t="n">
        <f aca="false">VALUE(Liste!K2759)</f>
        <v>67600</v>
      </c>
      <c r="B821" s="8" t="str">
        <f aca="false">Liste!L2759</f>
        <v>SELESTAT</v>
      </c>
      <c r="C821" s="10" t="str">
        <f aca="true">INDIRECT("Liste!H"&amp;E821)</f>
        <v>RUE DU 4EME ZOUAVE</v>
      </c>
      <c r="D821" s="10" t="str">
        <f aca="true">INDIRECT("Liste!G"&amp;E821)</f>
        <v>  4</v>
      </c>
      <c r="E821" s="8" t="n">
        <f aca="false">VALUE(REPLACE(_xlfn.FORMULATEXT(B821),1,8,""))</f>
        <v>2759</v>
      </c>
      <c r="F821" s="12" t="str">
        <f aca="false">IF(SMALL($A$2:$A$4160,ROW()-1)&lt;&gt;SMALL($A$2:$A$4160,ROW()-2),VLOOKUP(SMALL($A$2:$A$4160,ROW()-1),$A$2:$D$4160,1,0),"")</f>
        <v/>
      </c>
      <c r="G821" s="12"/>
      <c r="H821" s="12"/>
      <c r="I821" s="12"/>
      <c r="J821" s="12"/>
      <c r="K821" s="12"/>
      <c r="L821" s="12"/>
      <c r="M821" s="11"/>
      <c r="N821" s="11"/>
    </row>
    <row r="822" customFormat="false" ht="12.8" hidden="false" customHeight="false" outlineLevel="0" collapsed="false">
      <c r="A822" s="8" t="n">
        <f aca="false">VALUE(Liste!K3151)</f>
        <v>67600</v>
      </c>
      <c r="B822" s="8" t="str">
        <f aca="false">Liste!L3151</f>
        <v>SELESTAT</v>
      </c>
      <c r="C822" s="10" t="str">
        <f aca="true">INDIRECT("Liste!H"&amp;E822)</f>
        <v>RUE DU HEYDEN</v>
      </c>
      <c r="D822" s="10" t="str">
        <f aca="true">INDIRECT("Liste!G"&amp;E822)</f>
        <v> 20</v>
      </c>
      <c r="E822" s="8" t="n">
        <f aca="false">VALUE(REPLACE(_xlfn.FORMULATEXT(B822),1,8,""))</f>
        <v>3151</v>
      </c>
      <c r="F822" s="12" t="str">
        <f aca="false">IF(SMALL($A$2:$A$4160,ROW()-1)&lt;&gt;SMALL($A$2:$A$4160,ROW()-2),VLOOKUP(SMALL($A$2:$A$4160,ROW()-1),$A$2:$D$4160,1,0),"")</f>
        <v/>
      </c>
      <c r="G822" s="12"/>
      <c r="H822" s="12"/>
      <c r="I822" s="12"/>
      <c r="J822" s="12"/>
      <c r="K822" s="12"/>
      <c r="L822" s="12"/>
      <c r="M822" s="11"/>
      <c r="N822" s="11"/>
    </row>
    <row r="823" customFormat="false" ht="12.8" hidden="false" customHeight="false" outlineLevel="0" collapsed="false">
      <c r="A823" s="8" t="n">
        <f aca="false">VALUE(Liste!K3271)</f>
        <v>67600</v>
      </c>
      <c r="B823" s="8" t="str">
        <f aca="false">Liste!L3271</f>
        <v>SELESTAT</v>
      </c>
      <c r="C823" s="10" t="str">
        <f aca="true">INDIRECT("Liste!H"&amp;E823)</f>
        <v>RUE DU MARTEAU</v>
      </c>
      <c r="D823" s="10" t="str">
        <f aca="true">INDIRECT("Liste!G"&amp;E823)</f>
        <v> 11</v>
      </c>
      <c r="E823" s="8" t="n">
        <f aca="false">VALUE(REPLACE(_xlfn.FORMULATEXT(B823),1,8,""))</f>
        <v>3271</v>
      </c>
      <c r="F823" s="12" t="str">
        <f aca="false">IF(SMALL($A$2:$A$4160,ROW()-1)&lt;&gt;SMALL($A$2:$A$4160,ROW()-2),VLOOKUP(SMALL($A$2:$A$4160,ROW()-1),$A$2:$D$4160,1,0),"")</f>
        <v/>
      </c>
      <c r="G823" s="12"/>
      <c r="H823" s="12"/>
      <c r="I823" s="12"/>
      <c r="J823" s="12"/>
      <c r="K823" s="12"/>
      <c r="L823" s="12"/>
      <c r="M823" s="11"/>
      <c r="N823" s="11"/>
    </row>
    <row r="824" customFormat="false" ht="12.8" hidden="false" customHeight="false" outlineLevel="0" collapsed="false">
      <c r="A824" s="8" t="n">
        <f aca="false">VALUE(Liste!K3369)</f>
        <v>67600</v>
      </c>
      <c r="B824" s="8" t="str">
        <f aca="false">Liste!L3369</f>
        <v>SELESTAT</v>
      </c>
      <c r="C824" s="10" t="str">
        <f aca="true">INDIRECT("Liste!H"&amp;E824)</f>
        <v>RUE DU PRESIDENT POINCARE</v>
      </c>
      <c r="D824" s="10" t="str">
        <f aca="true">INDIRECT("Liste!G"&amp;E824)</f>
        <v> 17</v>
      </c>
      <c r="E824" s="8" t="n">
        <f aca="false">VALUE(REPLACE(_xlfn.FORMULATEXT(B824),1,8,""))</f>
        <v>3369</v>
      </c>
      <c r="F824" s="12" t="str">
        <f aca="false">IF(SMALL($A$2:$A$4160,ROW()-1)&lt;&gt;SMALL($A$2:$A$4160,ROW()-2),VLOOKUP(SMALL($A$2:$A$4160,ROW()-1),$A$2:$D$4160,1,0),"")</f>
        <v/>
      </c>
      <c r="G824" s="12"/>
      <c r="H824" s="12"/>
      <c r="I824" s="12"/>
      <c r="J824" s="12"/>
      <c r="K824" s="12"/>
      <c r="L824" s="12"/>
      <c r="M824" s="11"/>
      <c r="N824" s="11"/>
    </row>
    <row r="825" customFormat="false" ht="12.8" hidden="false" customHeight="false" outlineLevel="0" collapsed="false">
      <c r="A825" s="8" t="n">
        <f aca="false">VALUE(Liste!K3367)</f>
        <v>67600</v>
      </c>
      <c r="B825" s="8" t="str">
        <f aca="false">Liste!L3367</f>
        <v>SELESTAT</v>
      </c>
      <c r="C825" s="10" t="str">
        <f aca="true">INDIRECT("Liste!H"&amp;E825)</f>
        <v>RUE DU PRESIDENT POINCARE</v>
      </c>
      <c r="D825" s="10" t="str">
        <f aca="true">INDIRECT("Liste!G"&amp;E825)</f>
        <v> 25</v>
      </c>
      <c r="E825" s="8" t="n">
        <f aca="false">VALUE(REPLACE(_xlfn.FORMULATEXT(B825),1,8,""))</f>
        <v>3367</v>
      </c>
      <c r="F825" s="12" t="str">
        <f aca="false">IF(SMALL($A$2:$A$4160,ROW()-1)&lt;&gt;SMALL($A$2:$A$4160,ROW()-2),VLOOKUP(SMALL($A$2:$A$4160,ROW()-1),$A$2:$D$4160,1,0),"")</f>
        <v/>
      </c>
      <c r="G825" s="12"/>
      <c r="H825" s="12"/>
      <c r="I825" s="12"/>
      <c r="J825" s="12"/>
      <c r="K825" s="12"/>
      <c r="L825" s="12"/>
      <c r="M825" s="11"/>
      <c r="N825" s="11"/>
    </row>
    <row r="826" customFormat="false" ht="12.8" hidden="false" customHeight="false" outlineLevel="0" collapsed="false">
      <c r="A826" s="8" t="n">
        <f aca="false">VALUE(Liste!K3368)</f>
        <v>67600</v>
      </c>
      <c r="B826" s="8" t="str">
        <f aca="false">Liste!L3368</f>
        <v>SELESTAT</v>
      </c>
      <c r="C826" s="10" t="str">
        <f aca="true">INDIRECT("Liste!H"&amp;E826)</f>
        <v>RUE DU PRESIDENT POINCARE</v>
      </c>
      <c r="D826" s="10" t="str">
        <f aca="true">INDIRECT("Liste!G"&amp;E826)</f>
        <v> 31</v>
      </c>
      <c r="E826" s="8" t="n">
        <f aca="false">VALUE(REPLACE(_xlfn.FORMULATEXT(B826),1,8,""))</f>
        <v>3368</v>
      </c>
      <c r="F826" s="12" t="str">
        <f aca="false">IF(SMALL($A$2:$A$4160,ROW()-1)&lt;&gt;SMALL($A$2:$A$4160,ROW()-2),VLOOKUP(SMALL($A$2:$A$4160,ROW()-1),$A$2:$D$4160,1,0),"")</f>
        <v/>
      </c>
      <c r="G826" s="12"/>
      <c r="H826" s="12"/>
      <c r="I826" s="12"/>
      <c r="J826" s="12"/>
      <c r="K826" s="12"/>
      <c r="L826" s="12"/>
      <c r="M826" s="11"/>
      <c r="N826" s="11"/>
    </row>
    <row r="827" customFormat="false" ht="12.8" hidden="false" customHeight="false" outlineLevel="0" collapsed="false">
      <c r="A827" s="8" t="n">
        <f aca="false">VALUE(Liste!K3379)</f>
        <v>67600</v>
      </c>
      <c r="B827" s="8" t="str">
        <f aca="false">Liste!L3379</f>
        <v>SELESTAT</v>
      </c>
      <c r="C827" s="10" t="str">
        <f aca="true">INDIRECT("Liste!H"&amp;E827)</f>
        <v>RUE DU RAMSTEIN</v>
      </c>
      <c r="D827" s="10" t="str">
        <f aca="true">INDIRECT("Liste!G"&amp;E827)</f>
        <v>  3</v>
      </c>
      <c r="E827" s="8" t="n">
        <f aca="false">VALUE(REPLACE(_xlfn.FORMULATEXT(B827),1,8,""))</f>
        <v>3379</v>
      </c>
      <c r="F827" s="12" t="str">
        <f aca="false">IF(SMALL($A$2:$A$4160,ROW()-1)&lt;&gt;SMALL($A$2:$A$4160,ROW()-2),VLOOKUP(SMALL($A$2:$A$4160,ROW()-1),$A$2:$D$4160,1,0),"")</f>
        <v/>
      </c>
      <c r="G827" s="12"/>
      <c r="H827" s="12"/>
      <c r="I827" s="12"/>
      <c r="J827" s="12"/>
      <c r="K827" s="12"/>
      <c r="L827" s="12"/>
      <c r="M827" s="11"/>
      <c r="N827" s="11"/>
    </row>
    <row r="828" customFormat="false" ht="12.8" hidden="false" customHeight="false" outlineLevel="0" collapsed="false">
      <c r="A828" s="8" t="n">
        <f aca="false">VALUE(Liste!K3481)</f>
        <v>67600</v>
      </c>
      <c r="B828" s="8" t="str">
        <f aca="false">Liste!L3481</f>
        <v>SELESTAT</v>
      </c>
      <c r="C828" s="10" t="str">
        <f aca="true">INDIRECT("Liste!H"&amp;E828)</f>
        <v>RUE DU SEL</v>
      </c>
      <c r="D828" s="10" t="str">
        <f aca="true">INDIRECT("Liste!G"&amp;E828)</f>
        <v> 14</v>
      </c>
      <c r="E828" s="8" t="n">
        <f aca="false">VALUE(REPLACE(_xlfn.FORMULATEXT(B828),1,8,""))</f>
        <v>3481</v>
      </c>
      <c r="F828" s="12" t="str">
        <f aca="false">IF(SMALL($A$2:$A$4160,ROW()-1)&lt;&gt;SMALL($A$2:$A$4160,ROW()-2),VLOOKUP(SMALL($A$2:$A$4160,ROW()-1),$A$2:$D$4160,1,0),"")</f>
        <v/>
      </c>
      <c r="G828" s="12"/>
      <c r="H828" s="12"/>
      <c r="I828" s="12"/>
      <c r="J828" s="12"/>
      <c r="K828" s="12"/>
      <c r="L828" s="12"/>
      <c r="M828" s="11"/>
      <c r="N828" s="11"/>
    </row>
    <row r="829" customFormat="false" ht="12.8" hidden="false" customHeight="false" outlineLevel="0" collapsed="false">
      <c r="A829" s="8" t="n">
        <f aca="false">VALUE(Liste!K3482)</f>
        <v>67600</v>
      </c>
      <c r="B829" s="8" t="str">
        <f aca="false">Liste!L3482</f>
        <v>SELESTAT</v>
      </c>
      <c r="C829" s="10" t="str">
        <f aca="true">INDIRECT("Liste!H"&amp;E829)</f>
        <v>RUE DU SERPENT</v>
      </c>
      <c r="D829" s="10" t="str">
        <f aca="true">INDIRECT("Liste!G"&amp;E829)</f>
        <v>  1</v>
      </c>
      <c r="E829" s="8" t="n">
        <f aca="false">VALUE(REPLACE(_xlfn.FORMULATEXT(B829),1,8,""))</f>
        <v>3482</v>
      </c>
      <c r="F829" s="12" t="str">
        <f aca="false">IF(SMALL($A$2:$A$4160,ROW()-1)&lt;&gt;SMALL($A$2:$A$4160,ROW()-2),VLOOKUP(SMALL($A$2:$A$4160,ROW()-1),$A$2:$D$4160,1,0),"")</f>
        <v/>
      </c>
      <c r="G829" s="12"/>
      <c r="H829" s="12"/>
      <c r="I829" s="12"/>
      <c r="J829" s="12"/>
      <c r="K829" s="12"/>
      <c r="L829" s="12"/>
      <c r="M829" s="11"/>
      <c r="N829" s="11"/>
    </row>
    <row r="830" customFormat="false" ht="12.8" hidden="false" customHeight="false" outlineLevel="0" collapsed="false">
      <c r="A830" s="8" t="n">
        <f aca="false">VALUE(Liste!K3600)</f>
        <v>67600</v>
      </c>
      <c r="B830" s="8" t="str">
        <f aca="false">Liste!L3600</f>
        <v>SELESTAT</v>
      </c>
      <c r="C830" s="10" t="str">
        <f aca="true">INDIRECT("Liste!H"&amp;E830)</f>
        <v>RUE FREDERIC CHOPIN</v>
      </c>
      <c r="D830" s="10" t="str">
        <f aca="true">INDIRECT("Liste!G"&amp;E830)</f>
        <v>  3</v>
      </c>
      <c r="E830" s="8" t="n">
        <f aca="false">VALUE(REPLACE(_xlfn.FORMULATEXT(B830),1,8,""))</f>
        <v>3600</v>
      </c>
      <c r="F830" s="12" t="str">
        <f aca="false">IF(SMALL($A$2:$A$4160,ROW()-1)&lt;&gt;SMALL($A$2:$A$4160,ROW()-2),VLOOKUP(SMALL($A$2:$A$4160,ROW()-1),$A$2:$D$4160,1,0),"")</f>
        <v/>
      </c>
      <c r="G830" s="12"/>
      <c r="H830" s="12"/>
      <c r="I830" s="12"/>
      <c r="J830" s="12"/>
      <c r="K830" s="12"/>
      <c r="L830" s="12"/>
      <c r="M830" s="11"/>
      <c r="N830" s="11"/>
    </row>
    <row r="831" customFormat="false" ht="12.8" hidden="false" customHeight="false" outlineLevel="0" collapsed="false">
      <c r="A831" s="8" t="n">
        <f aca="false">VALUE(Liste!K3601)</f>
        <v>67600</v>
      </c>
      <c r="B831" s="8" t="str">
        <f aca="false">Liste!L3601</f>
        <v>SELESTAT</v>
      </c>
      <c r="C831" s="10" t="str">
        <f aca="true">INDIRECT("Liste!H"&amp;E831)</f>
        <v>RUE FREDERIC CHOPIN</v>
      </c>
      <c r="D831" s="10" t="str">
        <f aca="true">INDIRECT("Liste!G"&amp;E831)</f>
        <v> 1 A</v>
      </c>
      <c r="E831" s="8" t="n">
        <f aca="false">VALUE(REPLACE(_xlfn.FORMULATEXT(B831),1,8,""))</f>
        <v>3601</v>
      </c>
      <c r="F831" s="12" t="str">
        <f aca="false">IF(SMALL($A$2:$A$4160,ROW()-1)&lt;&gt;SMALL($A$2:$A$4160,ROW()-2),VLOOKUP(SMALL($A$2:$A$4160,ROW()-1),$A$2:$D$4160,1,0),"")</f>
        <v/>
      </c>
      <c r="G831" s="12"/>
      <c r="H831" s="12"/>
      <c r="I831" s="12"/>
      <c r="J831" s="12"/>
      <c r="K831" s="12"/>
      <c r="L831" s="12"/>
      <c r="M831" s="11"/>
      <c r="N831" s="11"/>
    </row>
    <row r="832" customFormat="false" ht="12.8" hidden="false" customHeight="false" outlineLevel="0" collapsed="false">
      <c r="A832" s="8" t="n">
        <f aca="false">VALUE(Liste!K3607)</f>
        <v>67600</v>
      </c>
      <c r="B832" s="8" t="str">
        <f aca="false">Liste!L3607</f>
        <v>SELESTAT</v>
      </c>
      <c r="C832" s="10" t="str">
        <f aca="true">INDIRECT("Liste!H"&amp;E832)</f>
        <v>RUE FREDERIC FIEBIG</v>
      </c>
      <c r="D832" s="10" t="str">
        <f aca="true">INDIRECT("Liste!G"&amp;E832)</f>
        <v>  4</v>
      </c>
      <c r="E832" s="8" t="n">
        <f aca="false">VALUE(REPLACE(_xlfn.FORMULATEXT(B832),1,8,""))</f>
        <v>3607</v>
      </c>
      <c r="F832" s="12" t="str">
        <f aca="false">IF(SMALL($A$2:$A$4160,ROW()-1)&lt;&gt;SMALL($A$2:$A$4160,ROW()-2),VLOOKUP(SMALL($A$2:$A$4160,ROW()-1),$A$2:$D$4160,1,0),"")</f>
        <v/>
      </c>
      <c r="G832" s="12"/>
      <c r="H832" s="12"/>
      <c r="I832" s="12"/>
      <c r="J832" s="12"/>
      <c r="K832" s="12"/>
      <c r="L832" s="12"/>
      <c r="M832" s="11"/>
      <c r="N832" s="11"/>
    </row>
    <row r="833" customFormat="false" ht="12.8" hidden="false" customHeight="false" outlineLevel="0" collapsed="false">
      <c r="A833" s="8" t="n">
        <f aca="false">VALUE(Liste!K3676)</f>
        <v>67600</v>
      </c>
      <c r="B833" s="8" t="str">
        <f aca="false">Liste!L3676</f>
        <v>SELESTAT</v>
      </c>
      <c r="C833" s="10" t="str">
        <f aca="true">INDIRECT("Liste!H"&amp;E833)</f>
        <v>RUE HANS TIEFFENTHAL</v>
      </c>
      <c r="D833" s="10" t="str">
        <f aca="true">INDIRECT("Liste!G"&amp;E833)</f>
        <v> 10</v>
      </c>
      <c r="E833" s="8" t="n">
        <f aca="false">VALUE(REPLACE(_xlfn.FORMULATEXT(B833),1,8,""))</f>
        <v>3676</v>
      </c>
      <c r="F833" s="12" t="str">
        <f aca="false">IF(SMALL($A$2:$A$4160,ROW()-1)&lt;&gt;SMALL($A$2:$A$4160,ROW()-2),VLOOKUP(SMALL($A$2:$A$4160,ROW()-1),$A$2:$D$4160,1,0),"")</f>
        <v/>
      </c>
      <c r="G833" s="12"/>
      <c r="H833" s="12"/>
      <c r="I833" s="12"/>
      <c r="J833" s="12"/>
      <c r="K833" s="12"/>
      <c r="L833" s="12"/>
      <c r="M833" s="11"/>
      <c r="N833" s="11"/>
    </row>
    <row r="834" customFormat="false" ht="12.8" hidden="false" customHeight="false" outlineLevel="0" collapsed="false">
      <c r="A834" s="8" t="n">
        <f aca="false">VALUE(Liste!K3708)</f>
        <v>67600</v>
      </c>
      <c r="B834" s="8" t="str">
        <f aca="false">Liste!L3708</f>
        <v>SELESTAT</v>
      </c>
      <c r="C834" s="10" t="str">
        <f aca="true">INDIRECT("Liste!H"&amp;E834)</f>
        <v>RUE JEAN JAURES</v>
      </c>
      <c r="D834" s="10" t="str">
        <f aca="true">INDIRECT("Liste!G"&amp;E834)</f>
        <v>  2</v>
      </c>
      <c r="E834" s="8" t="n">
        <f aca="false">VALUE(REPLACE(_xlfn.FORMULATEXT(B834),1,8,""))</f>
        <v>3708</v>
      </c>
      <c r="F834" s="12" t="str">
        <f aca="false">IF(SMALL($A$2:$A$4160,ROW()-1)&lt;&gt;SMALL($A$2:$A$4160,ROW()-2),VLOOKUP(SMALL($A$2:$A$4160,ROW()-1),$A$2:$D$4160,1,0),"")</f>
        <v/>
      </c>
      <c r="G834" s="12"/>
      <c r="H834" s="12"/>
      <c r="I834" s="12"/>
      <c r="J834" s="12"/>
      <c r="K834" s="12"/>
      <c r="L834" s="12"/>
      <c r="M834" s="11"/>
      <c r="N834" s="11"/>
    </row>
    <row r="835" customFormat="false" ht="12.8" hidden="false" customHeight="false" outlineLevel="0" collapsed="false">
      <c r="A835" s="8" t="n">
        <f aca="false">VALUE(Liste!K3752)</f>
        <v>67600</v>
      </c>
      <c r="B835" s="8" t="str">
        <f aca="false">Liste!L3752</f>
        <v>SELESTAT</v>
      </c>
      <c r="C835" s="10" t="str">
        <f aca="true">INDIRECT("Liste!H"&amp;E835)</f>
        <v>RUE KENTZINGER</v>
      </c>
      <c r="D835" s="10" t="str">
        <f aca="true">INDIRECT("Liste!G"&amp;E835)</f>
        <v>  7</v>
      </c>
      <c r="E835" s="8" t="n">
        <f aca="false">VALUE(REPLACE(_xlfn.FORMULATEXT(B835),1,8,""))</f>
        <v>3752</v>
      </c>
      <c r="F835" s="12" t="str">
        <f aca="false">IF(SMALL($A$2:$A$4160,ROW()-1)&lt;&gt;SMALL($A$2:$A$4160,ROW()-2),VLOOKUP(SMALL($A$2:$A$4160,ROW()-1),$A$2:$D$4160,1,0),"")</f>
        <v/>
      </c>
      <c r="G835" s="12"/>
      <c r="H835" s="12"/>
      <c r="I835" s="12"/>
      <c r="J835" s="12"/>
      <c r="K835" s="12"/>
      <c r="L835" s="12"/>
      <c r="M835" s="11"/>
      <c r="N835" s="11"/>
    </row>
    <row r="836" customFormat="false" ht="12.8" hidden="false" customHeight="false" outlineLevel="0" collapsed="false">
      <c r="A836" s="8" t="n">
        <f aca="false">VALUE(Liste!K3808)</f>
        <v>67600</v>
      </c>
      <c r="B836" s="8" t="str">
        <f aca="false">Liste!L3808</f>
        <v>SELESTAT</v>
      </c>
      <c r="C836" s="10" t="str">
        <f aca="true">INDIRECT("Liste!H"&amp;E836)</f>
        <v>RUE MOZART</v>
      </c>
      <c r="D836" s="10" t="str">
        <f aca="true">INDIRECT("Liste!G"&amp;E836)</f>
        <v> 18</v>
      </c>
      <c r="E836" s="8" t="n">
        <f aca="false">VALUE(REPLACE(_xlfn.FORMULATEXT(B836),1,8,""))</f>
        <v>3808</v>
      </c>
      <c r="F836" s="12" t="str">
        <f aca="false">IF(SMALL($A$2:$A$4160,ROW()-1)&lt;&gt;SMALL($A$2:$A$4160,ROW()-2),VLOOKUP(SMALL($A$2:$A$4160,ROW()-1),$A$2:$D$4160,1,0),"")</f>
        <v/>
      </c>
      <c r="G836" s="12"/>
      <c r="H836" s="12"/>
      <c r="I836" s="12"/>
      <c r="J836" s="12"/>
      <c r="K836" s="12"/>
      <c r="L836" s="12"/>
      <c r="M836" s="11"/>
      <c r="N836" s="11"/>
    </row>
    <row r="837" customFormat="false" ht="12.8" hidden="false" customHeight="false" outlineLevel="0" collapsed="false">
      <c r="A837" s="8" t="n">
        <f aca="false">VALUE(Liste!K4009)</f>
        <v>67600</v>
      </c>
      <c r="B837" s="8" t="str">
        <f aca="false">Liste!L4009</f>
        <v>SELESTAT</v>
      </c>
      <c r="C837" s="10" t="str">
        <f aca="true">INDIRECT("Liste!H"&amp;E837)</f>
        <v>RUE SAINTE ODILE</v>
      </c>
      <c r="D837" s="10" t="str">
        <f aca="true">INDIRECT("Liste!G"&amp;E837)</f>
        <v> 53</v>
      </c>
      <c r="E837" s="8" t="n">
        <f aca="false">VALUE(REPLACE(_xlfn.FORMULATEXT(B837),1,8,""))</f>
        <v>4009</v>
      </c>
      <c r="F837" s="12" t="str">
        <f aca="false">IF(SMALL($A$2:$A$4160,ROW()-1)&lt;&gt;SMALL($A$2:$A$4160,ROW()-2),VLOOKUP(SMALL($A$2:$A$4160,ROW()-1),$A$2:$D$4160,1,0),"")</f>
        <v/>
      </c>
      <c r="G837" s="12"/>
      <c r="H837" s="12"/>
      <c r="I837" s="12"/>
      <c r="J837" s="12"/>
      <c r="K837" s="12"/>
      <c r="L837" s="12"/>
      <c r="M837" s="11"/>
      <c r="N837" s="11"/>
    </row>
    <row r="838" customFormat="false" ht="12.8" hidden="false" customHeight="false" outlineLevel="0" collapsed="false">
      <c r="A838" s="8" t="n">
        <f aca="false">VALUE(Liste!K1419)</f>
        <v>67730</v>
      </c>
      <c r="B838" s="8" t="str">
        <f aca="false">Liste!L1419</f>
        <v>CHATENOIS</v>
      </c>
      <c r="C838" s="10" t="str">
        <f aca="true">INDIRECT("Liste!H"&amp;E838)</f>
        <v>RUE DE L INDUSTRIE</v>
      </c>
      <c r="D838" s="10" t="str">
        <f aca="true">INDIRECT("Liste!G"&amp;E838)</f>
        <v>  6</v>
      </c>
      <c r="E838" s="8" t="n">
        <f aca="false">VALUE(REPLACE(_xlfn.FORMULATEXT(B838),1,8,""))</f>
        <v>1419</v>
      </c>
      <c r="F838" s="12" t="n">
        <f aca="false">IF(SMALL($A$2:$A$4160,ROW()-1)&lt;&gt;SMALL($A$2:$A$4160,ROW()-2),VLOOKUP(SMALL($A$2:$A$4160,ROW()-1),$A$2:$D$4160,1,0),"")</f>
        <v>67730</v>
      </c>
      <c r="G838" s="12"/>
      <c r="H838" s="12"/>
      <c r="I838" s="12"/>
      <c r="J838" s="12"/>
      <c r="K838" s="12"/>
      <c r="L838" s="12"/>
      <c r="M838" s="11"/>
      <c r="N838" s="11"/>
    </row>
    <row r="839" customFormat="false" ht="12.8" hidden="false" customHeight="false" outlineLevel="0" collapsed="false">
      <c r="A839" s="8" t="n">
        <f aca="false">VALUE(Liste!K2442)</f>
        <v>67730</v>
      </c>
      <c r="B839" s="8" t="str">
        <f aca="false">Liste!L2442</f>
        <v>CHATENOIS</v>
      </c>
      <c r="C839" s="10" t="str">
        <f aca="true">INDIRECT("Liste!H"&amp;E839)</f>
        <v>RUE DES GOUMIERS</v>
      </c>
      <c r="D839" s="10" t="str">
        <f aca="true">INDIRECT("Liste!G"&amp;E839)</f>
        <v> 19</v>
      </c>
      <c r="E839" s="8" t="n">
        <f aca="false">VALUE(REPLACE(_xlfn.FORMULATEXT(B839),1,8,""))</f>
        <v>2442</v>
      </c>
      <c r="F839" s="12" t="str">
        <f aca="false">IF(SMALL($A$2:$A$4160,ROW()-1)&lt;&gt;SMALL($A$2:$A$4160,ROW()-2),VLOOKUP(SMALL($A$2:$A$4160,ROW()-1),$A$2:$D$4160,1,0),"")</f>
        <v/>
      </c>
      <c r="G839" s="12"/>
      <c r="H839" s="12"/>
      <c r="I839" s="12"/>
      <c r="J839" s="12"/>
      <c r="K839" s="12"/>
      <c r="L839" s="12"/>
      <c r="M839" s="11"/>
      <c r="N839" s="11"/>
    </row>
    <row r="840" customFormat="false" ht="12.8" hidden="false" customHeight="false" outlineLevel="0" collapsed="false">
      <c r="A840" s="8" t="n">
        <f aca="false">VALUE(Liste!K2443)</f>
        <v>67730</v>
      </c>
      <c r="B840" s="8" t="str">
        <f aca="false">Liste!L2443</f>
        <v>CHATENOIS</v>
      </c>
      <c r="C840" s="10" t="str">
        <f aca="true">INDIRECT("Liste!H"&amp;E840)</f>
        <v>RUE DES GOUMIERS</v>
      </c>
      <c r="D840" s="10" t="str">
        <f aca="true">INDIRECT("Liste!G"&amp;E840)</f>
        <v> 19</v>
      </c>
      <c r="E840" s="8" t="n">
        <f aca="false">VALUE(REPLACE(_xlfn.FORMULATEXT(B840),1,8,""))</f>
        <v>2443</v>
      </c>
      <c r="F840" s="12" t="str">
        <f aca="false">IF(SMALL($A$2:$A$4160,ROW()-1)&lt;&gt;SMALL($A$2:$A$4160,ROW()-2),VLOOKUP(SMALL($A$2:$A$4160,ROW()-1),$A$2:$D$4160,1,0),"")</f>
        <v/>
      </c>
      <c r="G840" s="12"/>
      <c r="H840" s="12"/>
      <c r="I840" s="12"/>
      <c r="J840" s="12"/>
      <c r="K840" s="12"/>
      <c r="L840" s="12"/>
      <c r="M840" s="11"/>
      <c r="N840" s="11"/>
    </row>
    <row r="841" customFormat="false" ht="12.8" hidden="false" customHeight="false" outlineLevel="0" collapsed="false">
      <c r="A841" s="8" t="n">
        <f aca="false">VALUE(Liste!K3233)</f>
        <v>67730</v>
      </c>
      <c r="B841" s="8" t="str">
        <f aca="false">Liste!L3233</f>
        <v>CHATENOIS</v>
      </c>
      <c r="C841" s="10" t="str">
        <f aca="true">INDIRECT("Liste!H"&amp;E841)</f>
        <v>RUE DU MARECHAL FOCH</v>
      </c>
      <c r="D841" s="10" t="str">
        <f aca="true">INDIRECT("Liste!G"&amp;E841)</f>
        <v> 38</v>
      </c>
      <c r="E841" s="8" t="n">
        <f aca="false">VALUE(REPLACE(_xlfn.FORMULATEXT(B841),1,8,""))</f>
        <v>3233</v>
      </c>
      <c r="F841" s="12" t="str">
        <f aca="false">IF(SMALL($A$2:$A$4160,ROW()-1)&lt;&gt;SMALL($A$2:$A$4160,ROW()-2),VLOOKUP(SMALL($A$2:$A$4160,ROW()-1),$A$2:$D$4160,1,0),"")</f>
        <v/>
      </c>
      <c r="G841" s="12"/>
      <c r="H841" s="12"/>
      <c r="I841" s="12"/>
      <c r="J841" s="12"/>
      <c r="K841" s="12"/>
      <c r="L841" s="12"/>
      <c r="M841" s="11"/>
      <c r="N841" s="11"/>
    </row>
    <row r="842" customFormat="false" ht="12.8" hidden="false" customHeight="false" outlineLevel="0" collapsed="false">
      <c r="A842" s="8" t="n">
        <f aca="false">VALUE(Liste!K3232)</f>
        <v>67730</v>
      </c>
      <c r="B842" s="8" t="str">
        <f aca="false">Liste!L3232</f>
        <v>CHATENOIS</v>
      </c>
      <c r="C842" s="10" t="str">
        <f aca="true">INDIRECT("Liste!H"&amp;E842)</f>
        <v>RUE DU MARECHAL FOCH</v>
      </c>
      <c r="D842" s="10" t="str">
        <f aca="true">INDIRECT("Liste!G"&amp;E842)</f>
        <v> 91</v>
      </c>
      <c r="E842" s="8" t="n">
        <f aca="false">VALUE(REPLACE(_xlfn.FORMULATEXT(B842),1,8,""))</f>
        <v>3232</v>
      </c>
      <c r="F842" s="12" t="str">
        <f aca="false">IF(SMALL($A$2:$A$4160,ROW()-1)&lt;&gt;SMALL($A$2:$A$4160,ROW()-2),VLOOKUP(SMALL($A$2:$A$4160,ROW()-1),$A$2:$D$4160,1,0),"")</f>
        <v/>
      </c>
      <c r="G842" s="12"/>
      <c r="H842" s="12"/>
      <c r="I842" s="12"/>
      <c r="J842" s="12"/>
      <c r="K842" s="12"/>
      <c r="L842" s="12"/>
      <c r="M842" s="11"/>
      <c r="N842" s="11"/>
    </row>
    <row r="843" customFormat="false" ht="12.8" hidden="false" customHeight="false" outlineLevel="0" collapsed="false">
      <c r="A843" s="8" t="n">
        <f aca="false">VALUE(Liste!K3311)</f>
        <v>67730</v>
      </c>
      <c r="B843" s="8" t="str">
        <f aca="false">Liste!L3311</f>
        <v>CHATENOIS</v>
      </c>
      <c r="C843" s="10" t="str">
        <f aca="true">INDIRECT("Liste!H"&amp;E843)</f>
        <v>RUE DU MUGUET</v>
      </c>
      <c r="D843" s="10" t="n">
        <f aca="true">INDIRECT("Liste!G"&amp;E843)</f>
        <v>0</v>
      </c>
      <c r="E843" s="8" t="n">
        <f aca="false">VALUE(REPLACE(_xlfn.FORMULATEXT(B843),1,8,""))</f>
        <v>3311</v>
      </c>
      <c r="F843" s="12" t="str">
        <f aca="false">IF(SMALL($A$2:$A$4160,ROW()-1)&lt;&gt;SMALL($A$2:$A$4160,ROW()-2),VLOOKUP(SMALL($A$2:$A$4160,ROW()-1),$A$2:$D$4160,1,0),"")</f>
        <v/>
      </c>
      <c r="G843" s="12"/>
      <c r="H843" s="12"/>
      <c r="I843" s="12"/>
      <c r="J843" s="12"/>
      <c r="K843" s="12"/>
      <c r="L843" s="12"/>
      <c r="M843" s="11"/>
      <c r="N843" s="11"/>
    </row>
    <row r="844" customFormat="false" ht="12.8" hidden="false" customHeight="false" outlineLevel="0" collapsed="false">
      <c r="A844" s="8" t="n">
        <f aca="false">VALUE(Liste!K548)</f>
        <v>67750</v>
      </c>
      <c r="B844" s="8" t="str">
        <f aca="false">Liste!L548</f>
        <v>SCHERWILLER</v>
      </c>
      <c r="C844" s="10" t="str">
        <f aca="true">INDIRECT("Liste!H"&amp;E844)</f>
        <v>PCE DE LA GARE</v>
      </c>
      <c r="D844" s="10" t="str">
        <f aca="true">INDIRECT("Liste!G"&amp;E844)</f>
        <v>  6</v>
      </c>
      <c r="E844" s="8" t="n">
        <f aca="false">VALUE(REPLACE(_xlfn.FORMULATEXT(B844),1,8,""))</f>
        <v>548</v>
      </c>
      <c r="F844" s="12" t="n">
        <f aca="false">IF(SMALL($A$2:$A$4160,ROW()-1)&lt;&gt;SMALL($A$2:$A$4160,ROW()-2),VLOOKUP(SMALL($A$2:$A$4160,ROW()-1),$A$2:$D$4160,1,0),"")</f>
        <v>67750</v>
      </c>
      <c r="G844" s="12"/>
      <c r="H844" s="12"/>
      <c r="I844" s="12"/>
      <c r="J844" s="12"/>
      <c r="K844" s="12"/>
      <c r="L844" s="12"/>
      <c r="M844" s="11"/>
      <c r="N844" s="11"/>
    </row>
    <row r="845" customFormat="false" ht="12.8" hidden="false" customHeight="false" outlineLevel="0" collapsed="false">
      <c r="A845" s="8" t="n">
        <f aca="false">VALUE(Liste!K1287)</f>
        <v>67750</v>
      </c>
      <c r="B845" s="8" t="str">
        <f aca="false">Liste!L1287</f>
        <v>SCHERWILLER</v>
      </c>
      <c r="C845" s="10" t="str">
        <f aca="true">INDIRECT("Liste!H"&amp;E845)</f>
        <v>RUE DE L EGLISE</v>
      </c>
      <c r="D845" s="10" t="str">
        <f aca="true">INDIRECT("Liste!G"&amp;E845)</f>
        <v>  1</v>
      </c>
      <c r="E845" s="8" t="n">
        <f aca="false">VALUE(REPLACE(_xlfn.FORMULATEXT(B845),1,8,""))</f>
        <v>1287</v>
      </c>
      <c r="F845" s="12" t="str">
        <f aca="false">IF(SMALL($A$2:$A$4160,ROW()-1)&lt;&gt;SMALL($A$2:$A$4160,ROW()-2),VLOOKUP(SMALL($A$2:$A$4160,ROW()-1),$A$2:$D$4160,1,0),"")</f>
        <v/>
      </c>
      <c r="G845" s="12"/>
      <c r="H845" s="12"/>
      <c r="I845" s="12"/>
      <c r="J845" s="12"/>
      <c r="K845" s="12"/>
      <c r="L845" s="12"/>
      <c r="M845" s="11"/>
      <c r="N845" s="11"/>
    </row>
    <row r="846" customFormat="false" ht="12.8" hidden="false" customHeight="false" outlineLevel="0" collapsed="false">
      <c r="A846" s="8" t="n">
        <f aca="false">VALUE(Liste!K1289)</f>
        <v>67750</v>
      </c>
      <c r="B846" s="8" t="str">
        <f aca="false">Liste!L1289</f>
        <v>SCHERWILLER</v>
      </c>
      <c r="C846" s="10" t="str">
        <f aca="true">INDIRECT("Liste!H"&amp;E846)</f>
        <v>RUE DE L EGLISE</v>
      </c>
      <c r="D846" s="10" t="str">
        <f aca="true">INDIRECT("Liste!G"&amp;E846)</f>
        <v>  1</v>
      </c>
      <c r="E846" s="8" t="n">
        <f aca="false">VALUE(REPLACE(_xlfn.FORMULATEXT(B846),1,8,""))</f>
        <v>1289</v>
      </c>
      <c r="F846" s="12" t="str">
        <f aca="false">IF(SMALL($A$2:$A$4160,ROW()-1)&lt;&gt;SMALL($A$2:$A$4160,ROW()-2),VLOOKUP(SMALL($A$2:$A$4160,ROW()-1),$A$2:$D$4160,1,0),"")</f>
        <v/>
      </c>
      <c r="G846" s="12"/>
      <c r="H846" s="12"/>
      <c r="I846" s="12"/>
      <c r="J846" s="12"/>
      <c r="K846" s="12"/>
      <c r="L846" s="12"/>
      <c r="M846" s="11"/>
      <c r="N846" s="11"/>
    </row>
    <row r="847" customFormat="false" ht="12.8" hidden="false" customHeight="false" outlineLevel="0" collapsed="false">
      <c r="A847" s="8" t="n">
        <f aca="false">VALUE(Liste!K1288)</f>
        <v>67750</v>
      </c>
      <c r="B847" s="8" t="str">
        <f aca="false">Liste!L1288</f>
        <v>SCHERWILLER</v>
      </c>
      <c r="C847" s="10" t="str">
        <f aca="true">INDIRECT("Liste!H"&amp;E847)</f>
        <v>RUE DE L EGLISE</v>
      </c>
      <c r="D847" s="10" t="str">
        <f aca="true">INDIRECT("Liste!G"&amp;E847)</f>
        <v>  2</v>
      </c>
      <c r="E847" s="8" t="n">
        <f aca="false">VALUE(REPLACE(_xlfn.FORMULATEXT(B847),1,8,""))</f>
        <v>1288</v>
      </c>
      <c r="F847" s="12" t="str">
        <f aca="false">IF(SMALL($A$2:$A$4160,ROW()-1)&lt;&gt;SMALL($A$2:$A$4160,ROW()-2),VLOOKUP(SMALL($A$2:$A$4160,ROW()-1),$A$2:$D$4160,1,0),"")</f>
        <v/>
      </c>
      <c r="G847" s="12"/>
      <c r="H847" s="12"/>
      <c r="I847" s="12"/>
      <c r="J847" s="12"/>
      <c r="K847" s="12"/>
      <c r="L847" s="12"/>
      <c r="M847" s="11"/>
      <c r="N847" s="11"/>
    </row>
    <row r="848" customFormat="false" ht="12.8" hidden="false" customHeight="false" outlineLevel="0" collapsed="false">
      <c r="A848" s="8" t="n">
        <f aca="false">VALUE(Liste!K2795)</f>
        <v>67750</v>
      </c>
      <c r="B848" s="8" t="str">
        <f aca="false">Liste!L2795</f>
        <v>SCHERWILLER</v>
      </c>
      <c r="C848" s="10" t="str">
        <f aca="true">INDIRECT("Liste!H"&amp;E848)</f>
        <v>RUE DU BARON DE FAVIERS</v>
      </c>
      <c r="D848" s="10" t="str">
        <f aca="true">INDIRECT("Liste!G"&amp;E848)</f>
        <v> 11</v>
      </c>
      <c r="E848" s="8" t="n">
        <f aca="false">VALUE(REPLACE(_xlfn.FORMULATEXT(B848),1,8,""))</f>
        <v>2795</v>
      </c>
      <c r="F848" s="12" t="str">
        <f aca="false">IF(SMALL($A$2:$A$4160,ROW()-1)&lt;&gt;SMALL($A$2:$A$4160,ROW()-2),VLOOKUP(SMALL($A$2:$A$4160,ROW()-1),$A$2:$D$4160,1,0),"")</f>
        <v/>
      </c>
      <c r="G848" s="12"/>
      <c r="H848" s="12"/>
      <c r="I848" s="12"/>
      <c r="J848" s="12"/>
      <c r="K848" s="12"/>
      <c r="L848" s="12"/>
      <c r="M848" s="11"/>
      <c r="N848" s="11"/>
    </row>
    <row r="849" customFormat="false" ht="12.8" hidden="false" customHeight="false" outlineLevel="0" collapsed="false">
      <c r="A849" s="8" t="n">
        <f aca="false">VALUE(Liste!K4153)</f>
        <v>67750</v>
      </c>
      <c r="B849" s="8" t="str">
        <f aca="false">Liste!L4153</f>
        <v>SCHERWILLER</v>
      </c>
      <c r="C849" s="10" t="str">
        <f aca="true">INDIRECT("Liste!H"&amp;E849)</f>
        <v>VIEUX CHEMIN DE CHATENOIS</v>
      </c>
      <c r="D849" s="10" t="str">
        <f aca="true">INDIRECT("Liste!G"&amp;E849)</f>
        <v>  7</v>
      </c>
      <c r="E849" s="8" t="n">
        <f aca="false">VALUE(REPLACE(_xlfn.FORMULATEXT(B849),1,8,""))</f>
        <v>4153</v>
      </c>
      <c r="F849" s="12" t="str">
        <f aca="false">IF(SMALL($A$2:$A$4160,ROW()-1)&lt;&gt;SMALL($A$2:$A$4160,ROW()-2),VLOOKUP(SMALL($A$2:$A$4160,ROW()-1),$A$2:$D$4160,1,0),"")</f>
        <v/>
      </c>
      <c r="G849" s="12"/>
      <c r="H849" s="12"/>
      <c r="I849" s="12"/>
      <c r="J849" s="12"/>
      <c r="K849" s="12"/>
      <c r="L849" s="12"/>
      <c r="M849" s="11"/>
      <c r="N849" s="11"/>
    </row>
    <row r="850" customFormat="false" ht="12.8" hidden="false" customHeight="false" outlineLevel="0" collapsed="false">
      <c r="A850" s="8" t="n">
        <f aca="false">VALUE(Liste!K4154)</f>
        <v>67750</v>
      </c>
      <c r="B850" s="8" t="str">
        <f aca="false">Liste!L4154</f>
        <v>SCHERWILLER</v>
      </c>
      <c r="C850" s="10" t="str">
        <f aca="true">INDIRECT("Liste!H"&amp;E850)</f>
        <v>VIEUX CHEMIN DE CHATENOIS</v>
      </c>
      <c r="D850" s="10" t="str">
        <f aca="true">INDIRECT("Liste!G"&amp;E850)</f>
        <v>  7</v>
      </c>
      <c r="E850" s="8" t="n">
        <f aca="false">VALUE(REPLACE(_xlfn.FORMULATEXT(B850),1,8,""))</f>
        <v>4154</v>
      </c>
      <c r="F850" s="12" t="str">
        <f aca="false">IF(SMALL($A$2:$A$4160,ROW()-1)&lt;&gt;SMALL($A$2:$A$4160,ROW()-2),VLOOKUP(SMALL($A$2:$A$4160,ROW()-1),$A$2:$D$4160,1,0),"")</f>
        <v/>
      </c>
      <c r="G850" s="12"/>
      <c r="H850" s="12"/>
      <c r="I850" s="12"/>
      <c r="J850" s="12"/>
      <c r="K850" s="12"/>
      <c r="L850" s="12"/>
      <c r="M850" s="11"/>
      <c r="N850" s="11"/>
    </row>
    <row r="851" customFormat="false" ht="12.8" hidden="false" customHeight="false" outlineLevel="0" collapsed="false">
      <c r="A851" s="8" t="n">
        <f aca="false">VALUE(Liste!K4155)</f>
        <v>67750</v>
      </c>
      <c r="B851" s="8" t="str">
        <f aca="false">Liste!L4155</f>
        <v>SCHERWILLER</v>
      </c>
      <c r="C851" s="10" t="str">
        <f aca="true">INDIRECT("Liste!H"&amp;E851)</f>
        <v>VIEUX CHEMIN DE CHATENOIS</v>
      </c>
      <c r="D851" s="10" t="str">
        <f aca="true">INDIRECT("Liste!G"&amp;E851)</f>
        <v>  7</v>
      </c>
      <c r="E851" s="8" t="n">
        <f aca="false">VALUE(REPLACE(_xlfn.FORMULATEXT(B851),1,8,""))</f>
        <v>4155</v>
      </c>
      <c r="F851" s="12" t="str">
        <f aca="false">IF(SMALL($A$2:$A$4160,ROW()-1)&lt;&gt;SMALL($A$2:$A$4160,ROW()-2),VLOOKUP(SMALL($A$2:$A$4160,ROW()-1),$A$2:$D$4160,1,0),"")</f>
        <v/>
      </c>
      <c r="G851" s="12"/>
      <c r="H851" s="12"/>
      <c r="I851" s="12"/>
      <c r="J851" s="12"/>
      <c r="K851" s="12"/>
      <c r="L851" s="12"/>
      <c r="M851" s="11"/>
      <c r="N851" s="11"/>
    </row>
    <row r="852" customFormat="false" ht="12.8" hidden="false" customHeight="false" outlineLevel="0" collapsed="false">
      <c r="A852" s="8" t="n">
        <f aca="false">VALUE(Liste!K574)</f>
        <v>67820</v>
      </c>
      <c r="B852" s="8" t="str">
        <f aca="false">Liste!L574</f>
        <v>WITTISHEIM</v>
      </c>
      <c r="C852" s="10" t="str">
        <f aca="true">INDIRECT("Liste!H"&amp;E852)</f>
        <v>PLACE DE LA MAIRIE</v>
      </c>
      <c r="D852" s="10" t="str">
        <f aca="true">INDIRECT("Liste!G"&amp;E852)</f>
        <v>  5</v>
      </c>
      <c r="E852" s="8" t="n">
        <f aca="false">VALUE(REPLACE(_xlfn.FORMULATEXT(B852),1,8,""))</f>
        <v>574</v>
      </c>
      <c r="F852" s="12" t="n">
        <f aca="false">IF(SMALL($A$2:$A$4160,ROW()-1)&lt;&gt;SMALL($A$2:$A$4160,ROW()-2),VLOOKUP(SMALL($A$2:$A$4160,ROW()-1),$A$2:$D$4160,1,0),"")</f>
        <v>67820</v>
      </c>
      <c r="G852" s="12"/>
      <c r="H852" s="12"/>
      <c r="I852" s="12"/>
      <c r="J852" s="12"/>
      <c r="K852" s="12"/>
      <c r="L852" s="12"/>
      <c r="M852" s="11"/>
      <c r="N852" s="11"/>
    </row>
    <row r="853" customFormat="false" ht="12.8" hidden="false" customHeight="false" outlineLevel="0" collapsed="false">
      <c r="A853" s="8" t="n">
        <f aca="false">VALUE(Liste!K932)</f>
        <v>67820</v>
      </c>
      <c r="B853" s="8" t="str">
        <f aca="false">Liste!L932</f>
        <v>WITTISHEIM</v>
      </c>
      <c r="C853" s="10" t="str">
        <f aca="true">INDIRECT("Liste!H"&amp;E853)</f>
        <v>RUE DE BALDENHEIM</v>
      </c>
      <c r="D853" s="10" t="str">
        <f aca="true">INDIRECT("Liste!G"&amp;E853)</f>
        <v>  6</v>
      </c>
      <c r="E853" s="8" t="n">
        <f aca="false">VALUE(REPLACE(_xlfn.FORMULATEXT(B853),1,8,""))</f>
        <v>932</v>
      </c>
      <c r="F853" s="12" t="str">
        <f aca="false">IF(SMALL($A$2:$A$4160,ROW()-1)&lt;&gt;SMALL($A$2:$A$4160,ROW()-2),VLOOKUP(SMALL($A$2:$A$4160,ROW()-1),$A$2:$D$4160,1,0),"")</f>
        <v/>
      </c>
      <c r="G853" s="12"/>
      <c r="H853" s="12"/>
      <c r="I853" s="12"/>
      <c r="J853" s="12"/>
      <c r="K853" s="12"/>
      <c r="L853" s="12"/>
      <c r="M853" s="11"/>
      <c r="N853" s="11"/>
    </row>
    <row r="854" customFormat="false" ht="12.8" hidden="false" customHeight="false" outlineLevel="0" collapsed="false">
      <c r="A854" s="8" t="n">
        <f aca="false">VALUE(Liste!K1004)</f>
        <v>67820</v>
      </c>
      <c r="B854" s="8" t="str">
        <f aca="false">Liste!L1004</f>
        <v>WITTISHEIM</v>
      </c>
      <c r="C854" s="10" t="str">
        <f aca="true">INDIRECT("Liste!H"&amp;E854)</f>
        <v>RUE DE BERGHEIM</v>
      </c>
      <c r="D854" s="10" t="str">
        <f aca="true">INDIRECT("Liste!G"&amp;E854)</f>
        <v> 16</v>
      </c>
      <c r="E854" s="8" t="n">
        <f aca="false">VALUE(REPLACE(_xlfn.FORMULATEXT(B854),1,8,""))</f>
        <v>1004</v>
      </c>
      <c r="F854" s="12" t="str">
        <f aca="false">IF(SMALL($A$2:$A$4160,ROW()-1)&lt;&gt;SMALL($A$2:$A$4160,ROW()-2),VLOOKUP(SMALL($A$2:$A$4160,ROW()-1),$A$2:$D$4160,1,0),"")</f>
        <v/>
      </c>
      <c r="G854" s="12"/>
      <c r="H854" s="12"/>
      <c r="I854" s="12"/>
      <c r="J854" s="12"/>
      <c r="K854" s="12"/>
      <c r="L854" s="12"/>
      <c r="M854" s="11"/>
      <c r="N854" s="11"/>
    </row>
    <row r="855" customFormat="false" ht="12.8" hidden="false" customHeight="false" outlineLevel="0" collapsed="false">
      <c r="A855" s="8" t="n">
        <f aca="false">VALUE(Liste!K1005)</f>
        <v>67820</v>
      </c>
      <c r="B855" s="8" t="str">
        <f aca="false">Liste!L1005</f>
        <v>WITTISHEIM</v>
      </c>
      <c r="C855" s="10" t="str">
        <f aca="true">INDIRECT("Liste!H"&amp;E855)</f>
        <v>RUE DE BERGHEIM</v>
      </c>
      <c r="D855" s="10" t="str">
        <f aca="true">INDIRECT("Liste!G"&amp;E855)</f>
        <v> 16</v>
      </c>
      <c r="E855" s="8" t="n">
        <f aca="false">VALUE(REPLACE(_xlfn.FORMULATEXT(B855),1,8,""))</f>
        <v>1005</v>
      </c>
      <c r="F855" s="12" t="str">
        <f aca="false">IF(SMALL($A$2:$A$4160,ROW()-1)&lt;&gt;SMALL($A$2:$A$4160,ROW()-2),VLOOKUP(SMALL($A$2:$A$4160,ROW()-1),$A$2:$D$4160,1,0),"")</f>
        <v/>
      </c>
      <c r="G855" s="12"/>
      <c r="H855" s="12"/>
      <c r="I855" s="12"/>
      <c r="J855" s="12"/>
      <c r="K855" s="12"/>
      <c r="L855" s="12"/>
      <c r="M855" s="11"/>
      <c r="N855" s="11"/>
    </row>
    <row r="856" customFormat="false" ht="12.8" hidden="false" customHeight="false" outlineLevel="0" collapsed="false">
      <c r="A856" s="8" t="n">
        <f aca="false">VALUE(Liste!K1345)</f>
        <v>67820</v>
      </c>
      <c r="B856" s="8" t="str">
        <f aca="false">Liste!L1345</f>
        <v>WITTISHEIM</v>
      </c>
      <c r="C856" s="10" t="str">
        <f aca="true">INDIRECT("Liste!H"&amp;E856)</f>
        <v>RUE DE L ETANG</v>
      </c>
      <c r="D856" s="10" t="str">
        <f aca="true">INDIRECT("Liste!G"&amp;E856)</f>
        <v> 18</v>
      </c>
      <c r="E856" s="8" t="n">
        <f aca="false">VALUE(REPLACE(_xlfn.FORMULATEXT(B856),1,8,""))</f>
        <v>1345</v>
      </c>
      <c r="F856" s="12" t="str">
        <f aca="false">IF(SMALL($A$2:$A$4160,ROW()-1)&lt;&gt;SMALL($A$2:$A$4160,ROW()-2),VLOOKUP(SMALL($A$2:$A$4160,ROW()-1),$A$2:$D$4160,1,0),"")</f>
        <v/>
      </c>
      <c r="G856" s="12"/>
      <c r="H856" s="12"/>
      <c r="I856" s="12"/>
      <c r="J856" s="12"/>
      <c r="K856" s="12"/>
      <c r="L856" s="12"/>
      <c r="M856" s="11"/>
      <c r="N856" s="11"/>
    </row>
    <row r="857" customFormat="false" ht="12.8" hidden="false" customHeight="false" outlineLevel="0" collapsed="false">
      <c r="A857" s="8" t="n">
        <f aca="false">VALUE(Liste!K1346)</f>
        <v>67820</v>
      </c>
      <c r="B857" s="8" t="str">
        <f aca="false">Liste!L1346</f>
        <v>WITTISHEIM</v>
      </c>
      <c r="C857" s="10" t="str">
        <f aca="true">INDIRECT("Liste!H"&amp;E857)</f>
        <v>RUE DE L ETANG</v>
      </c>
      <c r="D857" s="10" t="str">
        <f aca="true">INDIRECT("Liste!G"&amp;E857)</f>
        <v> 18</v>
      </c>
      <c r="E857" s="8" t="n">
        <f aca="false">VALUE(REPLACE(_xlfn.FORMULATEXT(B857),1,8,""))</f>
        <v>1346</v>
      </c>
      <c r="F857" s="12" t="str">
        <f aca="false">IF(SMALL($A$2:$A$4160,ROW()-1)&lt;&gt;SMALL($A$2:$A$4160,ROW()-2),VLOOKUP(SMALL($A$2:$A$4160,ROW()-1),$A$2:$D$4160,1,0),"")</f>
        <v/>
      </c>
      <c r="G857" s="12"/>
      <c r="H857" s="12"/>
      <c r="I857" s="12"/>
      <c r="J857" s="12"/>
      <c r="K857" s="12"/>
      <c r="L857" s="12"/>
      <c r="M857" s="11"/>
      <c r="N857" s="11"/>
    </row>
    <row r="858" customFormat="false" ht="12.8" hidden="false" customHeight="false" outlineLevel="0" collapsed="false">
      <c r="A858" s="8" t="n">
        <f aca="false">VALUE(Liste!K1347)</f>
        <v>67820</v>
      </c>
      <c r="B858" s="8" t="str">
        <f aca="false">Liste!L1347</f>
        <v>WITTISHEIM</v>
      </c>
      <c r="C858" s="10" t="str">
        <f aca="true">INDIRECT("Liste!H"&amp;E858)</f>
        <v>RUE DE L ETANG</v>
      </c>
      <c r="D858" s="10" t="str">
        <f aca="true">INDIRECT("Liste!G"&amp;E858)</f>
        <v> 18</v>
      </c>
      <c r="E858" s="8" t="n">
        <f aca="false">VALUE(REPLACE(_xlfn.FORMULATEXT(B858),1,8,""))</f>
        <v>1347</v>
      </c>
      <c r="F858" s="12" t="str">
        <f aca="false">IF(SMALL($A$2:$A$4160,ROW()-1)&lt;&gt;SMALL($A$2:$A$4160,ROW()-2),VLOOKUP(SMALL($A$2:$A$4160,ROW()-1),$A$2:$D$4160,1,0),"")</f>
        <v/>
      </c>
      <c r="G858" s="12"/>
      <c r="H858" s="12"/>
      <c r="I858" s="12"/>
      <c r="J858" s="12"/>
      <c r="K858" s="12"/>
      <c r="L858" s="12"/>
      <c r="M858" s="11"/>
      <c r="N858" s="11"/>
    </row>
    <row r="859" customFormat="false" ht="12.8" hidden="false" customHeight="false" outlineLevel="0" collapsed="false">
      <c r="A859" s="8" t="n">
        <f aca="false">VALUE(Liste!K1348)</f>
        <v>67820</v>
      </c>
      <c r="B859" s="8" t="str">
        <f aca="false">Liste!L1348</f>
        <v>WITTISHEIM</v>
      </c>
      <c r="C859" s="10" t="str">
        <f aca="true">INDIRECT("Liste!H"&amp;E859)</f>
        <v>RUE DE L ETANG</v>
      </c>
      <c r="D859" s="10" t="str">
        <f aca="true">INDIRECT("Liste!G"&amp;E859)</f>
        <v> 18</v>
      </c>
      <c r="E859" s="8" t="n">
        <f aca="false">VALUE(REPLACE(_xlfn.FORMULATEXT(B859),1,8,""))</f>
        <v>1348</v>
      </c>
      <c r="F859" s="12" t="str">
        <f aca="false">IF(SMALL($A$2:$A$4160,ROW()-1)&lt;&gt;SMALL($A$2:$A$4160,ROW()-2),VLOOKUP(SMALL($A$2:$A$4160,ROW()-1),$A$2:$D$4160,1,0),"")</f>
        <v/>
      </c>
      <c r="G859" s="12"/>
      <c r="H859" s="12"/>
      <c r="I859" s="12"/>
      <c r="J859" s="12"/>
      <c r="K859" s="12"/>
      <c r="L859" s="12"/>
      <c r="M859" s="11"/>
      <c r="N859" s="11"/>
    </row>
    <row r="860" customFormat="false" ht="12.8" hidden="false" customHeight="false" outlineLevel="0" collapsed="false">
      <c r="A860" s="8" t="n">
        <f aca="false">VALUE(Liste!K1349)</f>
        <v>67820</v>
      </c>
      <c r="B860" s="8" t="str">
        <f aca="false">Liste!L1349</f>
        <v>WITTISHEIM</v>
      </c>
      <c r="C860" s="10" t="str">
        <f aca="true">INDIRECT("Liste!H"&amp;E860)</f>
        <v>RUE DE L ETANG</v>
      </c>
      <c r="D860" s="10" t="str">
        <f aca="true">INDIRECT("Liste!G"&amp;E860)</f>
        <v> 18</v>
      </c>
      <c r="E860" s="8" t="n">
        <f aca="false">VALUE(REPLACE(_xlfn.FORMULATEXT(B860),1,8,""))</f>
        <v>1349</v>
      </c>
      <c r="F860" s="12" t="str">
        <f aca="false">IF(SMALL($A$2:$A$4160,ROW()-1)&lt;&gt;SMALL($A$2:$A$4160,ROW()-2),VLOOKUP(SMALL($A$2:$A$4160,ROW()-1),$A$2:$D$4160,1,0),"")</f>
        <v/>
      </c>
      <c r="G860" s="12"/>
      <c r="H860" s="12"/>
      <c r="I860" s="12"/>
      <c r="J860" s="12"/>
      <c r="K860" s="12"/>
      <c r="L860" s="12"/>
      <c r="M860" s="11"/>
      <c r="N860" s="11"/>
    </row>
    <row r="861" customFormat="false" ht="12.8" hidden="false" customHeight="false" outlineLevel="0" collapsed="false">
      <c r="A861" s="8" t="n">
        <f aca="false">VALUE(Liste!K1572)</f>
        <v>67820</v>
      </c>
      <c r="B861" s="8" t="str">
        <f aca="false">Liste!L1572</f>
        <v>WITTISHEIM</v>
      </c>
      <c r="C861" s="10" t="str">
        <f aca="true">INDIRECT("Liste!H"&amp;E861)</f>
        <v>RUE DE LA GARE</v>
      </c>
      <c r="D861" s="10" t="str">
        <f aca="true">INDIRECT("Liste!G"&amp;E861)</f>
        <v>  1</v>
      </c>
      <c r="E861" s="8" t="n">
        <f aca="false">VALUE(REPLACE(_xlfn.FORMULATEXT(B861),1,8,""))</f>
        <v>1572</v>
      </c>
      <c r="F861" s="12" t="str">
        <f aca="false">IF(SMALL($A$2:$A$4160,ROW()-1)&lt;&gt;SMALL($A$2:$A$4160,ROW()-2),VLOOKUP(SMALL($A$2:$A$4160,ROW()-1),$A$2:$D$4160,1,0),"")</f>
        <v/>
      </c>
      <c r="G861" s="12"/>
      <c r="H861" s="12"/>
      <c r="I861" s="12"/>
      <c r="J861" s="12"/>
      <c r="K861" s="12"/>
      <c r="L861" s="12"/>
      <c r="M861" s="11"/>
      <c r="N861" s="11"/>
    </row>
    <row r="862" customFormat="false" ht="12.8" hidden="false" customHeight="false" outlineLevel="0" collapsed="false">
      <c r="A862" s="8" t="n">
        <f aca="false">VALUE(Liste!K1573)</f>
        <v>67820</v>
      </c>
      <c r="B862" s="8" t="str">
        <f aca="false">Liste!L1573</f>
        <v>WITTISHEIM</v>
      </c>
      <c r="C862" s="10" t="str">
        <f aca="true">INDIRECT("Liste!H"&amp;E862)</f>
        <v>RUE DE LA GARE</v>
      </c>
      <c r="D862" s="10" t="str">
        <f aca="true">INDIRECT("Liste!G"&amp;E862)</f>
        <v>  1</v>
      </c>
      <c r="E862" s="8" t="n">
        <f aca="false">VALUE(REPLACE(_xlfn.FORMULATEXT(B862),1,8,""))</f>
        <v>1573</v>
      </c>
      <c r="F862" s="12" t="str">
        <f aca="false">IF(SMALL($A$2:$A$4160,ROW()-1)&lt;&gt;SMALL($A$2:$A$4160,ROW()-2),VLOOKUP(SMALL($A$2:$A$4160,ROW()-1),$A$2:$D$4160,1,0),"")</f>
        <v/>
      </c>
      <c r="G862" s="12"/>
      <c r="H862" s="12"/>
      <c r="I862" s="12"/>
      <c r="J862" s="12"/>
      <c r="K862" s="12"/>
      <c r="L862" s="12"/>
      <c r="M862" s="11"/>
      <c r="N862" s="11"/>
    </row>
    <row r="863" customFormat="false" ht="12.8" hidden="false" customHeight="false" outlineLevel="0" collapsed="false">
      <c r="A863" s="8" t="n">
        <f aca="false">VALUE(Liste!K1574)</f>
        <v>67820</v>
      </c>
      <c r="B863" s="8" t="str">
        <f aca="false">Liste!L1574</f>
        <v>WITTISHEIM</v>
      </c>
      <c r="C863" s="10" t="str">
        <f aca="true">INDIRECT("Liste!H"&amp;E863)</f>
        <v>RUE DE LA GARE</v>
      </c>
      <c r="D863" s="10" t="str">
        <f aca="true">INDIRECT("Liste!G"&amp;E863)</f>
        <v>  1</v>
      </c>
      <c r="E863" s="8" t="n">
        <f aca="false">VALUE(REPLACE(_xlfn.FORMULATEXT(B863),1,8,""))</f>
        <v>1574</v>
      </c>
      <c r="F863" s="12" t="str">
        <f aca="false">IF(SMALL($A$2:$A$4160,ROW()-1)&lt;&gt;SMALL($A$2:$A$4160,ROW()-2),VLOOKUP(SMALL($A$2:$A$4160,ROW()-1),$A$2:$D$4160,1,0),"")</f>
        <v/>
      </c>
      <c r="G863" s="12"/>
      <c r="H863" s="12"/>
      <c r="I863" s="12"/>
      <c r="J863" s="12"/>
      <c r="K863" s="12"/>
      <c r="L863" s="12"/>
      <c r="M863" s="11"/>
      <c r="N863" s="11"/>
    </row>
    <row r="864" customFormat="false" ht="12.8" hidden="false" customHeight="false" outlineLevel="0" collapsed="false">
      <c r="A864" s="8" t="n">
        <f aca="false">VALUE(Liste!K1575)</f>
        <v>67820</v>
      </c>
      <c r="B864" s="8" t="str">
        <f aca="false">Liste!L1575</f>
        <v>WITTISHEIM</v>
      </c>
      <c r="C864" s="10" t="str">
        <f aca="true">INDIRECT("Liste!H"&amp;E864)</f>
        <v>RUE DE LA GARE</v>
      </c>
      <c r="D864" s="10" t="str">
        <f aca="true">INDIRECT("Liste!G"&amp;E864)</f>
        <v>  1</v>
      </c>
      <c r="E864" s="8" t="n">
        <f aca="false">VALUE(REPLACE(_xlfn.FORMULATEXT(B864),1,8,""))</f>
        <v>1575</v>
      </c>
      <c r="F864" s="12" t="str">
        <f aca="false">IF(SMALL($A$2:$A$4160,ROW()-1)&lt;&gt;SMALL($A$2:$A$4160,ROW()-2),VLOOKUP(SMALL($A$2:$A$4160,ROW()-1),$A$2:$D$4160,1,0),"")</f>
        <v/>
      </c>
      <c r="G864" s="12"/>
      <c r="H864" s="12"/>
      <c r="I864" s="12"/>
      <c r="J864" s="12"/>
      <c r="K864" s="12"/>
      <c r="L864" s="12"/>
      <c r="M864" s="11"/>
      <c r="N864" s="11"/>
    </row>
    <row r="865" customFormat="false" ht="12.8" hidden="false" customHeight="false" outlineLevel="0" collapsed="false">
      <c r="A865" s="8" t="n">
        <f aca="false">VALUE(Liste!K1576)</f>
        <v>67820</v>
      </c>
      <c r="B865" s="8" t="str">
        <f aca="false">Liste!L1576</f>
        <v>WITTISHEIM</v>
      </c>
      <c r="C865" s="10" t="str">
        <f aca="true">INDIRECT("Liste!H"&amp;E865)</f>
        <v>RUE DE LA GARE</v>
      </c>
      <c r="D865" s="10" t="str">
        <f aca="true">INDIRECT("Liste!G"&amp;E865)</f>
        <v>  3</v>
      </c>
      <c r="E865" s="8" t="n">
        <f aca="false">VALUE(REPLACE(_xlfn.FORMULATEXT(B865),1,8,""))</f>
        <v>1576</v>
      </c>
      <c r="F865" s="12" t="str">
        <f aca="false">IF(SMALL($A$2:$A$4160,ROW()-1)&lt;&gt;SMALL($A$2:$A$4160,ROW()-2),VLOOKUP(SMALL($A$2:$A$4160,ROW()-1),$A$2:$D$4160,1,0),"")</f>
        <v/>
      </c>
      <c r="G865" s="12"/>
      <c r="H865" s="12"/>
      <c r="I865" s="12"/>
      <c r="J865" s="12"/>
      <c r="K865" s="12"/>
      <c r="L865" s="12"/>
      <c r="M865" s="11"/>
      <c r="N865" s="11"/>
    </row>
    <row r="866" customFormat="false" ht="12.8" hidden="false" customHeight="false" outlineLevel="0" collapsed="false">
      <c r="A866" s="8" t="n">
        <f aca="false">VALUE(Liste!K1577)</f>
        <v>67820</v>
      </c>
      <c r="B866" s="8" t="str">
        <f aca="false">Liste!L1577</f>
        <v>WITTISHEIM</v>
      </c>
      <c r="C866" s="10" t="str">
        <f aca="true">INDIRECT("Liste!H"&amp;E866)</f>
        <v>RUE DE LA GARE</v>
      </c>
      <c r="D866" s="10" t="str">
        <f aca="true">INDIRECT("Liste!G"&amp;E866)</f>
        <v>  3</v>
      </c>
      <c r="E866" s="8" t="n">
        <f aca="false">VALUE(REPLACE(_xlfn.FORMULATEXT(B866),1,8,""))</f>
        <v>1577</v>
      </c>
      <c r="F866" s="12" t="str">
        <f aca="false">IF(SMALL($A$2:$A$4160,ROW()-1)&lt;&gt;SMALL($A$2:$A$4160,ROW()-2),VLOOKUP(SMALL($A$2:$A$4160,ROW()-1),$A$2:$D$4160,1,0),"")</f>
        <v/>
      </c>
      <c r="G866" s="12"/>
      <c r="H866" s="12"/>
      <c r="I866" s="12"/>
      <c r="J866" s="12"/>
      <c r="K866" s="12"/>
      <c r="L866" s="12"/>
      <c r="M866" s="11"/>
      <c r="N866" s="11"/>
    </row>
    <row r="867" customFormat="false" ht="12.8" hidden="false" customHeight="false" outlineLevel="0" collapsed="false">
      <c r="A867" s="8" t="n">
        <f aca="false">VALUE(Liste!K1578)</f>
        <v>67820</v>
      </c>
      <c r="B867" s="8" t="str">
        <f aca="false">Liste!L1578</f>
        <v>WITTISHEIM</v>
      </c>
      <c r="C867" s="10" t="str">
        <f aca="true">INDIRECT("Liste!H"&amp;E867)</f>
        <v>RUE DE LA GARE</v>
      </c>
      <c r="D867" s="10" t="str">
        <f aca="true">INDIRECT("Liste!G"&amp;E867)</f>
        <v>  3</v>
      </c>
      <c r="E867" s="8" t="n">
        <f aca="false">VALUE(REPLACE(_xlfn.FORMULATEXT(B867),1,8,""))</f>
        <v>1578</v>
      </c>
      <c r="F867" s="12" t="str">
        <f aca="false">IF(SMALL($A$2:$A$4160,ROW()-1)&lt;&gt;SMALL($A$2:$A$4160,ROW()-2),VLOOKUP(SMALL($A$2:$A$4160,ROW()-1),$A$2:$D$4160,1,0),"")</f>
        <v/>
      </c>
      <c r="G867" s="12"/>
      <c r="H867" s="12"/>
      <c r="I867" s="12"/>
      <c r="J867" s="12"/>
      <c r="K867" s="12"/>
      <c r="L867" s="12"/>
      <c r="M867" s="11"/>
      <c r="N867" s="11"/>
    </row>
    <row r="868" customFormat="false" ht="12.8" hidden="false" customHeight="false" outlineLevel="0" collapsed="false">
      <c r="A868" s="8" t="n">
        <f aca="false">VALUE(Liste!K1726)</f>
        <v>67820</v>
      </c>
      <c r="B868" s="8" t="str">
        <f aca="false">Liste!L1726</f>
        <v>WITTISHEIM</v>
      </c>
      <c r="C868" s="10" t="str">
        <f aca="true">INDIRECT("Liste!H"&amp;E868)</f>
        <v>RUE DE LA MAIRIE</v>
      </c>
      <c r="D868" s="10" t="str">
        <f aca="true">INDIRECT("Liste!G"&amp;E868)</f>
        <v>  7</v>
      </c>
      <c r="E868" s="8" t="n">
        <f aca="false">VALUE(REPLACE(_xlfn.FORMULATEXT(B868),1,8,""))</f>
        <v>1726</v>
      </c>
      <c r="F868" s="12" t="str">
        <f aca="false">IF(SMALL($A$2:$A$4160,ROW()-1)&lt;&gt;SMALL($A$2:$A$4160,ROW()-2),VLOOKUP(SMALL($A$2:$A$4160,ROW()-1),$A$2:$D$4160,1,0),"")</f>
        <v/>
      </c>
      <c r="G868" s="12"/>
      <c r="H868" s="12"/>
      <c r="I868" s="12"/>
      <c r="J868" s="12"/>
      <c r="K868" s="12"/>
      <c r="L868" s="12"/>
      <c r="M868" s="11"/>
      <c r="N868" s="11"/>
    </row>
    <row r="869" customFormat="false" ht="12.8" hidden="false" customHeight="false" outlineLevel="0" collapsed="false">
      <c r="A869" s="8" t="n">
        <f aca="false">VALUE(Liste!K1960)</f>
        <v>67820</v>
      </c>
      <c r="B869" s="8" t="str">
        <f aca="false">Liste!L1960</f>
        <v>WITTISHEIM</v>
      </c>
      <c r="C869" s="10" t="str">
        <f aca="true">INDIRECT("Liste!H"&amp;E869)</f>
        <v>RUE DE MUTTERSHOLTZ</v>
      </c>
      <c r="D869" s="10" t="str">
        <f aca="true">INDIRECT("Liste!G"&amp;E869)</f>
        <v> 31</v>
      </c>
      <c r="E869" s="8" t="n">
        <f aca="false">VALUE(REPLACE(_xlfn.FORMULATEXT(B869),1,8,""))</f>
        <v>1960</v>
      </c>
      <c r="F869" s="12" t="str">
        <f aca="false">IF(SMALL($A$2:$A$4160,ROW()-1)&lt;&gt;SMALL($A$2:$A$4160,ROW()-2),VLOOKUP(SMALL($A$2:$A$4160,ROW()-1),$A$2:$D$4160,1,0),"")</f>
        <v/>
      </c>
      <c r="G869" s="12"/>
      <c r="H869" s="12"/>
      <c r="I869" s="12"/>
      <c r="J869" s="12"/>
      <c r="K869" s="12"/>
      <c r="L869" s="12"/>
      <c r="M869" s="11"/>
      <c r="N869" s="11"/>
    </row>
    <row r="870" customFormat="false" ht="12.8" hidden="false" customHeight="false" outlineLevel="0" collapsed="false">
      <c r="A870" s="8" t="n">
        <f aca="false">VALUE(Liste!K1961)</f>
        <v>67820</v>
      </c>
      <c r="B870" s="8" t="str">
        <f aca="false">Liste!L1961</f>
        <v>WITTISHEIM</v>
      </c>
      <c r="C870" s="10" t="str">
        <f aca="true">INDIRECT("Liste!H"&amp;E870)</f>
        <v>RUE DE MUTTERSHOLTZ</v>
      </c>
      <c r="D870" s="10" t="str">
        <f aca="true">INDIRECT("Liste!G"&amp;E870)</f>
        <v> 31</v>
      </c>
      <c r="E870" s="8" t="n">
        <f aca="false">VALUE(REPLACE(_xlfn.FORMULATEXT(B870),1,8,""))</f>
        <v>1961</v>
      </c>
      <c r="F870" s="12" t="str">
        <f aca="false">IF(SMALL($A$2:$A$4160,ROW()-1)&lt;&gt;SMALL($A$2:$A$4160,ROW()-2),VLOOKUP(SMALL($A$2:$A$4160,ROW()-1),$A$2:$D$4160,1,0),"")</f>
        <v/>
      </c>
      <c r="G870" s="12"/>
      <c r="H870" s="12"/>
      <c r="I870" s="12"/>
      <c r="J870" s="12"/>
      <c r="K870" s="12"/>
      <c r="L870" s="12"/>
      <c r="M870" s="11"/>
      <c r="N870" s="11"/>
    </row>
    <row r="871" customFormat="false" ht="12.8" hidden="false" customHeight="false" outlineLevel="0" collapsed="false">
      <c r="A871" s="8" t="n">
        <f aca="false">VALUE(Liste!K2121)</f>
        <v>67820</v>
      </c>
      <c r="B871" s="8" t="str">
        <f aca="false">Liste!L2121</f>
        <v>WITTISHEIM</v>
      </c>
      <c r="C871" s="10" t="str">
        <f aca="true">INDIRECT("Liste!H"&amp;E871)</f>
        <v>RUE DE SUNDHOUSE</v>
      </c>
      <c r="D871" s="10" t="str">
        <f aca="true">INDIRECT("Liste!G"&amp;E871)</f>
        <v> 27</v>
      </c>
      <c r="E871" s="8" t="n">
        <f aca="false">VALUE(REPLACE(_xlfn.FORMULATEXT(B871),1,8,""))</f>
        <v>2121</v>
      </c>
      <c r="F871" s="12" t="str">
        <f aca="false">IF(SMALL($A$2:$A$4160,ROW()-1)&lt;&gt;SMALL($A$2:$A$4160,ROW()-2),VLOOKUP(SMALL($A$2:$A$4160,ROW()-1),$A$2:$D$4160,1,0),"")</f>
        <v/>
      </c>
      <c r="G871" s="12"/>
      <c r="H871" s="12"/>
      <c r="I871" s="12"/>
      <c r="J871" s="12"/>
      <c r="K871" s="12"/>
      <c r="L871" s="12"/>
      <c r="M871" s="11"/>
      <c r="N871" s="11"/>
    </row>
    <row r="872" customFormat="false" ht="12.8" hidden="false" customHeight="false" outlineLevel="0" collapsed="false">
      <c r="A872" s="8" t="n">
        <f aca="false">VALUE(Liste!K2122)</f>
        <v>67820</v>
      </c>
      <c r="B872" s="8" t="str">
        <f aca="false">Liste!L2122</f>
        <v>WITTISHEIM</v>
      </c>
      <c r="C872" s="10" t="str">
        <f aca="true">INDIRECT("Liste!H"&amp;E872)</f>
        <v>RUE DE SUNDHOUSE</v>
      </c>
      <c r="D872" s="10" t="str">
        <f aca="true">INDIRECT("Liste!G"&amp;E872)</f>
        <v> 27</v>
      </c>
      <c r="E872" s="8" t="n">
        <f aca="false">VALUE(REPLACE(_xlfn.FORMULATEXT(B872),1,8,""))</f>
        <v>2122</v>
      </c>
      <c r="F872" s="12" t="str">
        <f aca="false">IF(SMALL($A$2:$A$4160,ROW()-1)&lt;&gt;SMALL($A$2:$A$4160,ROW()-2),VLOOKUP(SMALL($A$2:$A$4160,ROW()-1),$A$2:$D$4160,1,0),"")</f>
        <v/>
      </c>
      <c r="G872" s="12"/>
      <c r="H872" s="12"/>
      <c r="I872" s="12"/>
      <c r="J872" s="12"/>
      <c r="K872" s="12"/>
      <c r="L872" s="12"/>
      <c r="M872" s="11"/>
      <c r="N872" s="11"/>
    </row>
    <row r="873" customFormat="false" ht="12.8" hidden="false" customHeight="false" outlineLevel="0" collapsed="false">
      <c r="A873" s="8" t="n">
        <f aca="false">VALUE(Liste!K2123)</f>
        <v>67820</v>
      </c>
      <c r="B873" s="8" t="str">
        <f aca="false">Liste!L2123</f>
        <v>WITTISHEIM</v>
      </c>
      <c r="C873" s="10" t="str">
        <f aca="true">INDIRECT("Liste!H"&amp;E873)</f>
        <v>RUE DE SUNDHOUSE</v>
      </c>
      <c r="D873" s="10" t="str">
        <f aca="true">INDIRECT("Liste!G"&amp;E873)</f>
        <v> 27</v>
      </c>
      <c r="E873" s="8" t="n">
        <f aca="false">VALUE(REPLACE(_xlfn.FORMULATEXT(B873),1,8,""))</f>
        <v>2123</v>
      </c>
      <c r="F873" s="12" t="str">
        <f aca="false">IF(SMALL($A$2:$A$4160,ROW()-1)&lt;&gt;SMALL($A$2:$A$4160,ROW()-2),VLOOKUP(SMALL($A$2:$A$4160,ROW()-1),$A$2:$D$4160,1,0),"")</f>
        <v/>
      </c>
      <c r="G873" s="12"/>
      <c r="H873" s="12"/>
      <c r="I873" s="12"/>
      <c r="J873" s="12"/>
      <c r="K873" s="12"/>
      <c r="L873" s="12"/>
      <c r="M873" s="11"/>
      <c r="N873" s="11"/>
    </row>
    <row r="874" customFormat="false" ht="12.8" hidden="false" customHeight="false" outlineLevel="0" collapsed="false">
      <c r="A874" s="8" t="n">
        <f aca="false">VALUE(Liste!K2119)</f>
        <v>67820</v>
      </c>
      <c r="B874" s="8" t="str">
        <f aca="false">Liste!L2119</f>
        <v>WITTISHEIM</v>
      </c>
      <c r="C874" s="10" t="str">
        <f aca="true">INDIRECT("Liste!H"&amp;E874)</f>
        <v>RUE DE SUNDHOUSE</v>
      </c>
      <c r="D874" s="10" t="str">
        <f aca="true">INDIRECT("Liste!G"&amp;E874)</f>
        <v> 29</v>
      </c>
      <c r="E874" s="8" t="n">
        <f aca="false">VALUE(REPLACE(_xlfn.FORMULATEXT(B874),1,8,""))</f>
        <v>2119</v>
      </c>
      <c r="F874" s="12" t="str">
        <f aca="false">IF(SMALL($A$2:$A$4160,ROW()-1)&lt;&gt;SMALL($A$2:$A$4160,ROW()-2),VLOOKUP(SMALL($A$2:$A$4160,ROW()-1),$A$2:$D$4160,1,0),"")</f>
        <v/>
      </c>
      <c r="G874" s="12"/>
      <c r="H874" s="12"/>
      <c r="I874" s="12"/>
      <c r="J874" s="12"/>
      <c r="K874" s="12"/>
      <c r="L874" s="12"/>
      <c r="M874" s="11"/>
      <c r="N874" s="11"/>
    </row>
    <row r="875" customFormat="false" ht="12.8" hidden="false" customHeight="false" outlineLevel="0" collapsed="false">
      <c r="A875" s="8" t="n">
        <f aca="false">VALUE(Liste!K2120)</f>
        <v>67820</v>
      </c>
      <c r="B875" s="8" t="str">
        <f aca="false">Liste!L2120</f>
        <v>WITTISHEIM</v>
      </c>
      <c r="C875" s="10" t="str">
        <f aca="true">INDIRECT("Liste!H"&amp;E875)</f>
        <v>RUE DE SUNDHOUSE</v>
      </c>
      <c r="D875" s="10" t="str">
        <f aca="true">INDIRECT("Liste!G"&amp;E875)</f>
        <v> 29</v>
      </c>
      <c r="E875" s="8" t="n">
        <f aca="false">VALUE(REPLACE(_xlfn.FORMULATEXT(B875),1,8,""))</f>
        <v>2120</v>
      </c>
      <c r="F875" s="12" t="str">
        <f aca="false">IF(SMALL($A$2:$A$4160,ROW()-1)&lt;&gt;SMALL($A$2:$A$4160,ROW()-2),VLOOKUP(SMALL($A$2:$A$4160,ROW()-1),$A$2:$D$4160,1,0),"")</f>
        <v/>
      </c>
      <c r="G875" s="12"/>
      <c r="H875" s="12"/>
      <c r="I875" s="12"/>
      <c r="J875" s="12"/>
      <c r="K875" s="12"/>
      <c r="L875" s="12"/>
      <c r="M875" s="11"/>
      <c r="N875" s="11"/>
    </row>
    <row r="876" customFormat="false" ht="12.8" hidden="false" customHeight="false" outlineLevel="0" collapsed="false">
      <c r="A876" s="8" t="n">
        <f aca="false">VALUE(Liste!K2118)</f>
        <v>67820</v>
      </c>
      <c r="B876" s="8" t="str">
        <f aca="false">Liste!L2118</f>
        <v>WITTISHEIM</v>
      </c>
      <c r="C876" s="10" t="str">
        <f aca="true">INDIRECT("Liste!H"&amp;E876)</f>
        <v>RUE DE SUNDHOUSE</v>
      </c>
      <c r="D876" s="10" t="str">
        <f aca="true">INDIRECT("Liste!G"&amp;E876)</f>
        <v> 31</v>
      </c>
      <c r="E876" s="8" t="n">
        <f aca="false">VALUE(REPLACE(_xlfn.FORMULATEXT(B876),1,8,""))</f>
        <v>2118</v>
      </c>
      <c r="F876" s="12" t="str">
        <f aca="false">IF(SMALL($A$2:$A$4160,ROW()-1)&lt;&gt;SMALL($A$2:$A$4160,ROW()-2),VLOOKUP(SMALL($A$2:$A$4160,ROW()-1),$A$2:$D$4160,1,0),"")</f>
        <v/>
      </c>
      <c r="G876" s="12"/>
      <c r="H876" s="12"/>
      <c r="I876" s="12"/>
      <c r="J876" s="12"/>
      <c r="K876" s="12"/>
      <c r="L876" s="12"/>
      <c r="M876" s="11"/>
      <c r="N876" s="11"/>
    </row>
    <row r="877" customFormat="false" ht="12.8" hidden="false" customHeight="false" outlineLevel="0" collapsed="false">
      <c r="A877" s="8" t="n">
        <f aca="false">VALUE(Liste!K2593)</f>
        <v>67820</v>
      </c>
      <c r="B877" s="8" t="str">
        <f aca="false">Liste!L2593</f>
        <v>WITTISHEIM</v>
      </c>
      <c r="C877" s="10" t="str">
        <f aca="true">INDIRECT("Liste!H"&amp;E877)</f>
        <v>RUE DES ROSEAUX</v>
      </c>
      <c r="D877" s="10" t="str">
        <f aca="true">INDIRECT("Liste!G"&amp;E877)</f>
        <v>  2</v>
      </c>
      <c r="E877" s="8" t="n">
        <f aca="false">VALUE(REPLACE(_xlfn.FORMULATEXT(B877),1,8,""))</f>
        <v>2593</v>
      </c>
      <c r="F877" s="12" t="str">
        <f aca="false">IF(SMALL($A$2:$A$4160,ROW()-1)&lt;&gt;SMALL($A$2:$A$4160,ROW()-2),VLOOKUP(SMALL($A$2:$A$4160,ROW()-1),$A$2:$D$4160,1,0),"")</f>
        <v/>
      </c>
      <c r="G877" s="12"/>
      <c r="H877" s="12"/>
      <c r="I877" s="12"/>
      <c r="J877" s="12"/>
      <c r="K877" s="12"/>
      <c r="L877" s="12"/>
      <c r="M877" s="11"/>
      <c r="N877" s="11"/>
    </row>
    <row r="878" customFormat="false" ht="12.8" hidden="false" customHeight="false" outlineLevel="0" collapsed="false">
      <c r="A878" s="8" t="n">
        <f aca="false">VALUE(Liste!K2610)</f>
        <v>67820</v>
      </c>
      <c r="B878" s="8" t="str">
        <f aca="false">Liste!L2610</f>
        <v>WITTISHEIM</v>
      </c>
      <c r="C878" s="10" t="str">
        <f aca="true">INDIRECT("Liste!H"&amp;E878)</f>
        <v>RUE DES SOEURS</v>
      </c>
      <c r="D878" s="10" t="str">
        <f aca="true">INDIRECT("Liste!G"&amp;E878)</f>
        <v>  9</v>
      </c>
      <c r="E878" s="8" t="n">
        <f aca="false">VALUE(REPLACE(_xlfn.FORMULATEXT(B878),1,8,""))</f>
        <v>2610</v>
      </c>
      <c r="F878" s="12" t="str">
        <f aca="false">IF(SMALL($A$2:$A$4160,ROW()-1)&lt;&gt;SMALL($A$2:$A$4160,ROW()-2),VLOOKUP(SMALL($A$2:$A$4160,ROW()-1),$A$2:$D$4160,1,0),"")</f>
        <v/>
      </c>
      <c r="G878" s="12"/>
      <c r="H878" s="12"/>
      <c r="I878" s="12"/>
      <c r="J878" s="12"/>
      <c r="K878" s="12"/>
      <c r="L878" s="12"/>
      <c r="M878" s="11"/>
      <c r="N878" s="11"/>
    </row>
    <row r="879" customFormat="false" ht="12.8" hidden="false" customHeight="false" outlineLevel="0" collapsed="false">
      <c r="A879" s="8" t="n">
        <f aca="false">VALUE(Liste!K2895)</f>
        <v>67820</v>
      </c>
      <c r="B879" s="8" t="str">
        <f aca="false">Liste!L2895</f>
        <v>WITTISHEIM</v>
      </c>
      <c r="C879" s="10" t="str">
        <f aca="true">INDIRECT("Liste!H"&amp;E879)</f>
        <v>RUE DU CIMETIERE</v>
      </c>
      <c r="D879" s="10" t="str">
        <f aca="true">INDIRECT("Liste!G"&amp;E879)</f>
        <v> 10</v>
      </c>
      <c r="E879" s="8" t="n">
        <f aca="false">VALUE(REPLACE(_xlfn.FORMULATEXT(B879),1,8,""))</f>
        <v>2895</v>
      </c>
      <c r="F879" s="12" t="str">
        <f aca="false">IF(SMALL($A$2:$A$4160,ROW()-1)&lt;&gt;SMALL($A$2:$A$4160,ROW()-2),VLOOKUP(SMALL($A$2:$A$4160,ROW()-1),$A$2:$D$4160,1,0),"")</f>
        <v/>
      </c>
      <c r="G879" s="12"/>
      <c r="H879" s="12"/>
      <c r="I879" s="12"/>
      <c r="J879" s="12"/>
      <c r="K879" s="12"/>
      <c r="L879" s="12"/>
      <c r="M879" s="11"/>
      <c r="N879" s="11"/>
    </row>
    <row r="880" customFormat="false" ht="12.8" hidden="false" customHeight="false" outlineLevel="0" collapsed="false">
      <c r="A880" s="8" t="n">
        <f aca="false">VALUE(Liste!K2896)</f>
        <v>67820</v>
      </c>
      <c r="B880" s="8" t="str">
        <f aca="false">Liste!L2896</f>
        <v>WITTISHEIM</v>
      </c>
      <c r="C880" s="10" t="str">
        <f aca="true">INDIRECT("Liste!H"&amp;E880)</f>
        <v>RUE DU CIMETIERE</v>
      </c>
      <c r="D880" s="10" t="str">
        <f aca="true">INDIRECT("Liste!G"&amp;E880)</f>
        <v> 10</v>
      </c>
      <c r="E880" s="8" t="n">
        <f aca="false">VALUE(REPLACE(_xlfn.FORMULATEXT(B880),1,8,""))</f>
        <v>2896</v>
      </c>
      <c r="F880" s="12" t="str">
        <f aca="false">IF(SMALL($A$2:$A$4160,ROW()-1)&lt;&gt;SMALL($A$2:$A$4160,ROW()-2),VLOOKUP(SMALL($A$2:$A$4160,ROW()-1),$A$2:$D$4160,1,0),"")</f>
        <v/>
      </c>
      <c r="G880" s="12"/>
      <c r="H880" s="12"/>
      <c r="I880" s="12"/>
      <c r="J880" s="12"/>
      <c r="K880" s="12"/>
      <c r="L880" s="12"/>
      <c r="M880" s="11"/>
      <c r="N880" s="11"/>
    </row>
    <row r="881" customFormat="false" ht="12.8" hidden="false" customHeight="false" outlineLevel="0" collapsed="false">
      <c r="A881" s="8" t="n">
        <f aca="false">VALUE(Liste!K3162)</f>
        <v>67820</v>
      </c>
      <c r="B881" s="8" t="str">
        <f aca="false">Liste!L3162</f>
        <v>WITTISHEIM</v>
      </c>
      <c r="C881" s="10" t="str">
        <f aca="true">INDIRECT("Liste!H"&amp;E881)</f>
        <v>RUE DU LAC</v>
      </c>
      <c r="D881" s="10" t="str">
        <f aca="true">INDIRECT("Liste!G"&amp;E881)</f>
        <v>  2</v>
      </c>
      <c r="E881" s="8" t="n">
        <f aca="false">VALUE(REPLACE(_xlfn.FORMULATEXT(B881),1,8,""))</f>
        <v>3162</v>
      </c>
      <c r="F881" s="12" t="str">
        <f aca="false">IF(SMALL($A$2:$A$4160,ROW()-1)&lt;&gt;SMALL($A$2:$A$4160,ROW()-2),VLOOKUP(SMALL($A$2:$A$4160,ROW()-1),$A$2:$D$4160,1,0),"")</f>
        <v/>
      </c>
      <c r="G881" s="12"/>
      <c r="H881" s="12"/>
      <c r="I881" s="12"/>
      <c r="J881" s="12"/>
      <c r="K881" s="12"/>
      <c r="L881" s="12"/>
      <c r="M881" s="11"/>
      <c r="N881" s="11"/>
    </row>
    <row r="882" customFormat="false" ht="12.8" hidden="false" customHeight="false" outlineLevel="0" collapsed="false">
      <c r="A882" s="8" t="n">
        <f aca="false">VALUE(Liste!K3163)</f>
        <v>67820</v>
      </c>
      <c r="B882" s="8" t="str">
        <f aca="false">Liste!L3163</f>
        <v>WITTISHEIM</v>
      </c>
      <c r="C882" s="10" t="str">
        <f aca="true">INDIRECT("Liste!H"&amp;E882)</f>
        <v>RUE DU LAC</v>
      </c>
      <c r="D882" s="10" t="str">
        <f aca="true">INDIRECT("Liste!G"&amp;E882)</f>
        <v>  2</v>
      </c>
      <c r="E882" s="8" t="n">
        <f aca="false">VALUE(REPLACE(_xlfn.FORMULATEXT(B882),1,8,""))</f>
        <v>3163</v>
      </c>
      <c r="F882" s="12" t="str">
        <f aca="false">IF(SMALL($A$2:$A$4160,ROW()-1)&lt;&gt;SMALL($A$2:$A$4160,ROW()-2),VLOOKUP(SMALL($A$2:$A$4160,ROW()-1),$A$2:$D$4160,1,0),"")</f>
        <v/>
      </c>
      <c r="G882" s="12"/>
      <c r="H882" s="12"/>
      <c r="I882" s="12"/>
      <c r="J882" s="12"/>
      <c r="K882" s="12"/>
      <c r="L882" s="12"/>
      <c r="M882" s="11"/>
      <c r="N882" s="11"/>
    </row>
    <row r="883" customFormat="false" ht="12.8" hidden="false" customHeight="false" outlineLevel="0" collapsed="false">
      <c r="A883" s="8" t="n">
        <f aca="false">VALUE(Liste!K3164)</f>
        <v>67820</v>
      </c>
      <c r="B883" s="8" t="str">
        <f aca="false">Liste!L3164</f>
        <v>WITTISHEIM</v>
      </c>
      <c r="C883" s="10" t="str">
        <f aca="true">INDIRECT("Liste!H"&amp;E883)</f>
        <v>RUE DU LAC</v>
      </c>
      <c r="D883" s="10" t="str">
        <f aca="true">INDIRECT("Liste!G"&amp;E883)</f>
        <v>  2</v>
      </c>
      <c r="E883" s="8" t="n">
        <f aca="false">VALUE(REPLACE(_xlfn.FORMULATEXT(B883),1,8,""))</f>
        <v>3164</v>
      </c>
      <c r="F883" s="12" t="str">
        <f aca="false">IF(SMALL($A$2:$A$4160,ROW()-1)&lt;&gt;SMALL($A$2:$A$4160,ROW()-2),VLOOKUP(SMALL($A$2:$A$4160,ROW()-1),$A$2:$D$4160,1,0),"")</f>
        <v/>
      </c>
      <c r="G883" s="12"/>
      <c r="H883" s="12"/>
      <c r="I883" s="12"/>
      <c r="J883" s="12"/>
      <c r="K883" s="12"/>
      <c r="L883" s="12"/>
      <c r="M883" s="11"/>
      <c r="N883" s="11"/>
    </row>
    <row r="884" customFormat="false" ht="12.8" hidden="false" customHeight="false" outlineLevel="0" collapsed="false">
      <c r="A884" s="8" t="n">
        <f aca="false">VALUE(Liste!K3165)</f>
        <v>67820</v>
      </c>
      <c r="B884" s="8" t="str">
        <f aca="false">Liste!L3165</f>
        <v>WITTISHEIM</v>
      </c>
      <c r="C884" s="10" t="str">
        <f aca="true">INDIRECT("Liste!H"&amp;E884)</f>
        <v>RUE DU LAC</v>
      </c>
      <c r="D884" s="10" t="str">
        <f aca="true">INDIRECT("Liste!G"&amp;E884)</f>
        <v>  2</v>
      </c>
      <c r="E884" s="8" t="n">
        <f aca="false">VALUE(REPLACE(_xlfn.FORMULATEXT(B884),1,8,""))</f>
        <v>3165</v>
      </c>
      <c r="F884" s="12" t="str">
        <f aca="false">IF(SMALL($A$2:$A$4160,ROW()-1)&lt;&gt;SMALL($A$2:$A$4160,ROW()-2),VLOOKUP(SMALL($A$2:$A$4160,ROW()-1),$A$2:$D$4160,1,0),"")</f>
        <v/>
      </c>
      <c r="G884" s="12"/>
      <c r="H884" s="12"/>
      <c r="I884" s="12"/>
      <c r="J884" s="12"/>
      <c r="K884" s="12"/>
      <c r="L884" s="12"/>
      <c r="M884" s="11"/>
      <c r="N884" s="11"/>
    </row>
    <row r="885" customFormat="false" ht="12.8" hidden="false" customHeight="false" outlineLevel="0" collapsed="false">
      <c r="A885" s="8" t="n">
        <f aca="false">VALUE(Liste!K3166)</f>
        <v>67820</v>
      </c>
      <c r="B885" s="8" t="str">
        <f aca="false">Liste!L3166</f>
        <v>WITTISHEIM</v>
      </c>
      <c r="C885" s="10" t="str">
        <f aca="true">INDIRECT("Liste!H"&amp;E885)</f>
        <v>RUE DU LAC</v>
      </c>
      <c r="D885" s="10" t="str">
        <f aca="true">INDIRECT("Liste!G"&amp;E885)</f>
        <v>  2</v>
      </c>
      <c r="E885" s="8" t="n">
        <f aca="false">VALUE(REPLACE(_xlfn.FORMULATEXT(B885),1,8,""))</f>
        <v>3166</v>
      </c>
      <c r="F885" s="12" t="str">
        <f aca="false">IF(SMALL($A$2:$A$4160,ROW()-1)&lt;&gt;SMALL($A$2:$A$4160,ROW()-2),VLOOKUP(SMALL($A$2:$A$4160,ROW()-1),$A$2:$D$4160,1,0),"")</f>
        <v/>
      </c>
      <c r="G885" s="12"/>
      <c r="H885" s="12"/>
      <c r="I885" s="12"/>
      <c r="J885" s="12"/>
      <c r="K885" s="12"/>
      <c r="L885" s="12"/>
      <c r="M885" s="11"/>
      <c r="N885" s="11"/>
    </row>
    <row r="886" customFormat="false" ht="12.8" hidden="false" customHeight="false" outlineLevel="0" collapsed="false">
      <c r="A886" s="8" t="n">
        <f aca="false">VALUE(Liste!K3167)</f>
        <v>67820</v>
      </c>
      <c r="B886" s="8" t="str">
        <f aca="false">Liste!L3167</f>
        <v>WITTISHEIM</v>
      </c>
      <c r="C886" s="10" t="str">
        <f aca="true">INDIRECT("Liste!H"&amp;E886)</f>
        <v>RUE DU LAC</v>
      </c>
      <c r="D886" s="10" t="str">
        <f aca="true">INDIRECT("Liste!G"&amp;E886)</f>
        <v>  2</v>
      </c>
      <c r="E886" s="8" t="n">
        <f aca="false">VALUE(REPLACE(_xlfn.FORMULATEXT(B886),1,8,""))</f>
        <v>3167</v>
      </c>
      <c r="F886" s="12" t="str">
        <f aca="false">IF(SMALL($A$2:$A$4160,ROW()-1)&lt;&gt;SMALL($A$2:$A$4160,ROW()-2),VLOOKUP(SMALL($A$2:$A$4160,ROW()-1),$A$2:$D$4160,1,0),"")</f>
        <v/>
      </c>
      <c r="G886" s="12"/>
      <c r="H886" s="12"/>
      <c r="I886" s="12"/>
      <c r="J886" s="12"/>
      <c r="K886" s="12"/>
      <c r="L886" s="12"/>
      <c r="M886" s="11"/>
      <c r="N886" s="11"/>
    </row>
    <row r="887" customFormat="false" ht="12.8" hidden="false" customHeight="false" outlineLevel="0" collapsed="false">
      <c r="A887" s="8" t="n">
        <f aca="false">VALUE(Liste!K3168)</f>
        <v>67820</v>
      </c>
      <c r="B887" s="8" t="str">
        <f aca="false">Liste!L3168</f>
        <v>WITTISHEIM</v>
      </c>
      <c r="C887" s="10" t="str">
        <f aca="true">INDIRECT("Liste!H"&amp;E887)</f>
        <v>RUE DU LAC</v>
      </c>
      <c r="D887" s="10" t="str">
        <f aca="true">INDIRECT("Liste!G"&amp;E887)</f>
        <v>  2</v>
      </c>
      <c r="E887" s="8" t="n">
        <f aca="false">VALUE(REPLACE(_xlfn.FORMULATEXT(B887),1,8,""))</f>
        <v>3168</v>
      </c>
      <c r="F887" s="12" t="str">
        <f aca="false">IF(SMALL($A$2:$A$4160,ROW()-1)&lt;&gt;SMALL($A$2:$A$4160,ROW()-2),VLOOKUP(SMALL($A$2:$A$4160,ROW()-1),$A$2:$D$4160,1,0),"")</f>
        <v/>
      </c>
      <c r="G887" s="12"/>
      <c r="H887" s="12"/>
      <c r="I887" s="12"/>
      <c r="J887" s="12"/>
      <c r="K887" s="12"/>
      <c r="L887" s="12"/>
      <c r="M887" s="11"/>
      <c r="N887" s="11"/>
    </row>
    <row r="888" customFormat="false" ht="12.8" hidden="false" customHeight="false" outlineLevel="0" collapsed="false">
      <c r="A888" s="8" t="n">
        <f aca="false">VALUE(Liste!K3169)</f>
        <v>67820</v>
      </c>
      <c r="B888" s="8" t="str">
        <f aca="false">Liste!L3169</f>
        <v>WITTISHEIM</v>
      </c>
      <c r="C888" s="10" t="str">
        <f aca="true">INDIRECT("Liste!H"&amp;E888)</f>
        <v>RUE DU LAC</v>
      </c>
      <c r="D888" s="10" t="str">
        <f aca="true">INDIRECT("Liste!G"&amp;E888)</f>
        <v>  2</v>
      </c>
      <c r="E888" s="8" t="n">
        <f aca="false">VALUE(REPLACE(_xlfn.FORMULATEXT(B888),1,8,""))</f>
        <v>3169</v>
      </c>
      <c r="F888" s="12" t="str">
        <f aca="false">IF(SMALL($A$2:$A$4160,ROW()-1)&lt;&gt;SMALL($A$2:$A$4160,ROW()-2),VLOOKUP(SMALL($A$2:$A$4160,ROW()-1),$A$2:$D$4160,1,0),"")</f>
        <v/>
      </c>
      <c r="G888" s="12"/>
      <c r="H888" s="12"/>
      <c r="I888" s="12"/>
      <c r="J888" s="12"/>
      <c r="K888" s="12"/>
      <c r="L888" s="12"/>
      <c r="M888" s="11"/>
      <c r="N888" s="11"/>
    </row>
    <row r="889" customFormat="false" ht="12.8" hidden="false" customHeight="false" outlineLevel="0" collapsed="false">
      <c r="A889" s="8" t="n">
        <f aca="false">VALUE(Liste!K3170)</f>
        <v>67820</v>
      </c>
      <c r="B889" s="8" t="str">
        <f aca="false">Liste!L3170</f>
        <v>WITTISHEIM</v>
      </c>
      <c r="C889" s="10" t="str">
        <f aca="true">INDIRECT("Liste!H"&amp;E889)</f>
        <v>RUE DU LAC</v>
      </c>
      <c r="D889" s="10" t="str">
        <f aca="true">INDIRECT("Liste!G"&amp;E889)</f>
        <v>  2</v>
      </c>
      <c r="E889" s="8" t="n">
        <f aca="false">VALUE(REPLACE(_xlfn.FORMULATEXT(B889),1,8,""))</f>
        <v>3170</v>
      </c>
      <c r="F889" s="12" t="str">
        <f aca="false">IF(SMALL($A$2:$A$4160,ROW()-1)&lt;&gt;SMALL($A$2:$A$4160,ROW()-2),VLOOKUP(SMALL($A$2:$A$4160,ROW()-1),$A$2:$D$4160,1,0),"")</f>
        <v/>
      </c>
      <c r="G889" s="12"/>
      <c r="H889" s="12"/>
      <c r="I889" s="12"/>
      <c r="J889" s="12"/>
      <c r="K889" s="12"/>
      <c r="L889" s="12"/>
      <c r="M889" s="11"/>
      <c r="N889" s="11"/>
    </row>
    <row r="890" customFormat="false" ht="12.8" hidden="false" customHeight="false" outlineLevel="0" collapsed="false">
      <c r="A890" s="8" t="n">
        <f aca="false">VALUE(Liste!K1522)</f>
        <v>67920</v>
      </c>
      <c r="B890" s="8" t="str">
        <f aca="false">Liste!L1522</f>
        <v>SUNDHOUSE</v>
      </c>
      <c r="C890" s="10" t="str">
        <f aca="true">INDIRECT("Liste!H"&amp;E890)</f>
        <v>RUE DE LA DORDOGNE</v>
      </c>
      <c r="D890" s="10" t="str">
        <f aca="true">INDIRECT("Liste!G"&amp;E890)</f>
        <v>  2</v>
      </c>
      <c r="E890" s="8" t="n">
        <f aca="false">VALUE(REPLACE(_xlfn.FORMULATEXT(B890),1,8,""))</f>
        <v>1522</v>
      </c>
      <c r="F890" s="12" t="n">
        <f aca="false">IF(SMALL($A$2:$A$4160,ROW()-1)&lt;&gt;SMALL($A$2:$A$4160,ROW()-2),VLOOKUP(SMALL($A$2:$A$4160,ROW()-1),$A$2:$D$4160,1,0),"")</f>
        <v>67920</v>
      </c>
      <c r="G890" s="12"/>
      <c r="H890" s="12"/>
      <c r="I890" s="12"/>
      <c r="J890" s="12"/>
      <c r="K890" s="12"/>
      <c r="L890" s="12"/>
      <c r="M890" s="11"/>
      <c r="N890" s="11"/>
    </row>
    <row r="891" customFormat="false" ht="12.8" hidden="false" customHeight="false" outlineLevel="0" collapsed="false">
      <c r="A891" s="8" t="n">
        <f aca="false">VALUE(Liste!K1523)</f>
        <v>67920</v>
      </c>
      <c r="B891" s="8" t="str">
        <f aca="false">Liste!L1523</f>
        <v>SUNDHOUSE</v>
      </c>
      <c r="C891" s="10" t="str">
        <f aca="true">INDIRECT("Liste!H"&amp;E891)</f>
        <v>RUE DE LA DORDOGNE</v>
      </c>
      <c r="D891" s="10" t="str">
        <f aca="true">INDIRECT("Liste!G"&amp;E891)</f>
        <v>  2</v>
      </c>
      <c r="E891" s="8" t="n">
        <f aca="false">VALUE(REPLACE(_xlfn.FORMULATEXT(B891),1,8,""))</f>
        <v>1523</v>
      </c>
      <c r="F891" s="12" t="str">
        <f aca="false">IF(SMALL($A$2:$A$4160,ROW()-1)&lt;&gt;SMALL($A$2:$A$4160,ROW()-2),VLOOKUP(SMALL($A$2:$A$4160,ROW()-1),$A$2:$D$4160,1,0),"")</f>
        <v/>
      </c>
      <c r="G891" s="12"/>
      <c r="H891" s="12"/>
      <c r="I891" s="12"/>
      <c r="J891" s="12"/>
      <c r="K891" s="12"/>
      <c r="L891" s="12"/>
      <c r="M891" s="11"/>
      <c r="N891" s="11"/>
    </row>
    <row r="892" customFormat="false" ht="12.8" hidden="false" customHeight="false" outlineLevel="0" collapsed="false">
      <c r="A892" s="8" t="n">
        <f aca="false">VALUE(Liste!K1524)</f>
        <v>67920</v>
      </c>
      <c r="B892" s="8" t="str">
        <f aca="false">Liste!L1524</f>
        <v>SUNDHOUSE</v>
      </c>
      <c r="C892" s="10" t="str">
        <f aca="true">INDIRECT("Liste!H"&amp;E892)</f>
        <v>RUE DE LA DORDOGNE</v>
      </c>
      <c r="D892" s="10" t="str">
        <f aca="true">INDIRECT("Liste!G"&amp;E892)</f>
        <v>  2</v>
      </c>
      <c r="E892" s="8" t="n">
        <f aca="false">VALUE(REPLACE(_xlfn.FORMULATEXT(B892),1,8,""))</f>
        <v>1524</v>
      </c>
      <c r="F892" s="12" t="str">
        <f aca="false">IF(SMALL($A$2:$A$4160,ROW()-1)&lt;&gt;SMALL($A$2:$A$4160,ROW()-2),VLOOKUP(SMALL($A$2:$A$4160,ROW()-1),$A$2:$D$4160,1,0),"")</f>
        <v/>
      </c>
      <c r="G892" s="12"/>
      <c r="H892" s="12"/>
      <c r="I892" s="12"/>
      <c r="J892" s="12"/>
      <c r="K892" s="12"/>
      <c r="L892" s="12"/>
      <c r="M892" s="11"/>
      <c r="N892" s="11"/>
    </row>
    <row r="893" customFormat="false" ht="12.8" hidden="false" customHeight="false" outlineLevel="0" collapsed="false">
      <c r="A893" s="8" t="n">
        <f aca="false">VALUE(Liste!K1525)</f>
        <v>67920</v>
      </c>
      <c r="B893" s="8" t="str">
        <f aca="false">Liste!L1525</f>
        <v>SUNDHOUSE</v>
      </c>
      <c r="C893" s="10" t="str">
        <f aca="true">INDIRECT("Liste!H"&amp;E893)</f>
        <v>RUE DE LA DORDOGNE</v>
      </c>
      <c r="D893" s="10" t="str">
        <f aca="true">INDIRECT("Liste!G"&amp;E893)</f>
        <v>  2</v>
      </c>
      <c r="E893" s="8" t="n">
        <f aca="false">VALUE(REPLACE(_xlfn.FORMULATEXT(B893),1,8,""))</f>
        <v>1525</v>
      </c>
      <c r="F893" s="12" t="str">
        <f aca="false">IF(SMALL($A$2:$A$4160,ROW()-1)&lt;&gt;SMALL($A$2:$A$4160,ROW()-2),VLOOKUP(SMALL($A$2:$A$4160,ROW()-1),$A$2:$D$4160,1,0),"")</f>
        <v/>
      </c>
      <c r="G893" s="12"/>
      <c r="H893" s="12"/>
      <c r="I893" s="12"/>
      <c r="J893" s="12"/>
      <c r="K893" s="12"/>
      <c r="L893" s="12"/>
      <c r="M893" s="11"/>
      <c r="N893" s="11"/>
    </row>
    <row r="894" customFormat="false" ht="12.8" hidden="false" customHeight="false" outlineLevel="0" collapsed="false">
      <c r="A894" s="8" t="n">
        <f aca="false">VALUE(Liste!K1526)</f>
        <v>67920</v>
      </c>
      <c r="B894" s="8" t="str">
        <f aca="false">Liste!L1526</f>
        <v>SUNDHOUSE</v>
      </c>
      <c r="C894" s="10" t="str">
        <f aca="true">INDIRECT("Liste!H"&amp;E894)</f>
        <v>RUE DE LA DORDOGNE</v>
      </c>
      <c r="D894" s="10" t="str">
        <f aca="true">INDIRECT("Liste!G"&amp;E894)</f>
        <v>  4</v>
      </c>
      <c r="E894" s="8" t="n">
        <f aca="false">VALUE(REPLACE(_xlfn.FORMULATEXT(B894),1,8,""))</f>
        <v>1526</v>
      </c>
      <c r="F894" s="12" t="str">
        <f aca="false">IF(SMALL($A$2:$A$4160,ROW()-1)&lt;&gt;SMALL($A$2:$A$4160,ROW()-2),VLOOKUP(SMALL($A$2:$A$4160,ROW()-1),$A$2:$D$4160,1,0),"")</f>
        <v/>
      </c>
      <c r="G894" s="12"/>
      <c r="H894" s="12"/>
      <c r="I894" s="12"/>
      <c r="J894" s="12"/>
      <c r="K894" s="12"/>
      <c r="L894" s="12"/>
      <c r="M894" s="11"/>
      <c r="N894" s="11"/>
    </row>
    <row r="895" customFormat="false" ht="12.8" hidden="false" customHeight="false" outlineLevel="0" collapsed="false">
      <c r="A895" s="8" t="n">
        <f aca="false">VALUE(Liste!K2195)</f>
        <v>67920</v>
      </c>
      <c r="B895" s="8" t="str">
        <f aca="false">Liste!L2195</f>
        <v>SUNDHOUSE</v>
      </c>
      <c r="C895" s="10" t="str">
        <f aca="true">INDIRECT("Liste!H"&amp;E895)</f>
        <v>RUE DE WITTISHEIM</v>
      </c>
      <c r="D895" s="10" t="str">
        <f aca="true">INDIRECT("Liste!G"&amp;E895)</f>
        <v>  4A</v>
      </c>
      <c r="E895" s="8" t="n">
        <f aca="false">VALUE(REPLACE(_xlfn.FORMULATEXT(B895),1,8,""))</f>
        <v>2195</v>
      </c>
      <c r="F895" s="12" t="str">
        <f aca="false">IF(SMALL($A$2:$A$4160,ROW()-1)&lt;&gt;SMALL($A$2:$A$4160,ROW()-2),VLOOKUP(SMALL($A$2:$A$4160,ROW()-1),$A$2:$D$4160,1,0),"")</f>
        <v/>
      </c>
      <c r="G895" s="12"/>
      <c r="H895" s="12"/>
      <c r="I895" s="12"/>
      <c r="J895" s="12"/>
      <c r="K895" s="12"/>
      <c r="L895" s="12"/>
      <c r="M895" s="11"/>
      <c r="N895" s="11"/>
    </row>
    <row r="896" customFormat="false" ht="12.8" hidden="false" customHeight="false" outlineLevel="0" collapsed="false">
      <c r="A896" s="8" t="n">
        <f aca="false">VALUE(Liste!K2194)</f>
        <v>67920</v>
      </c>
      <c r="B896" s="8" t="str">
        <f aca="false">Liste!L2194</f>
        <v>SUNDHOUSE</v>
      </c>
      <c r="C896" s="10" t="str">
        <f aca="true">INDIRECT("Liste!H"&amp;E896)</f>
        <v>RUE DE WITTISHEIM</v>
      </c>
      <c r="D896" s="10" t="str">
        <f aca="true">INDIRECT("Liste!G"&amp;E896)</f>
        <v>  4B</v>
      </c>
      <c r="E896" s="8" t="n">
        <f aca="false">VALUE(REPLACE(_xlfn.FORMULATEXT(B896),1,8,""))</f>
        <v>2194</v>
      </c>
      <c r="F896" s="12" t="str">
        <f aca="false">IF(SMALL($A$2:$A$4160,ROW()-1)&lt;&gt;SMALL($A$2:$A$4160,ROW()-2),VLOOKUP(SMALL($A$2:$A$4160,ROW()-1),$A$2:$D$4160,1,0),"")</f>
        <v/>
      </c>
      <c r="G896" s="12"/>
      <c r="H896" s="12"/>
      <c r="I896" s="12"/>
      <c r="J896" s="12"/>
      <c r="K896" s="12"/>
      <c r="L896" s="12"/>
      <c r="M896" s="11"/>
      <c r="N896" s="11"/>
    </row>
    <row r="897" customFormat="false" ht="12.8" hidden="false" customHeight="false" outlineLevel="0" collapsed="false">
      <c r="A897" s="8" t="n">
        <f aca="false">VALUE(Liste!K2954)</f>
        <v>67920</v>
      </c>
      <c r="B897" s="8" t="str">
        <f aca="false">Liste!L2954</f>
        <v>SUNDHOUSE</v>
      </c>
      <c r="C897" s="10" t="str">
        <f aca="true">INDIRECT("Liste!H"&amp;E897)</f>
        <v>RUE DU DOCTEUR JEAN BERNARD</v>
      </c>
      <c r="D897" s="10" t="str">
        <f aca="true">INDIRECT("Liste!G"&amp;E897)</f>
        <v> 14</v>
      </c>
      <c r="E897" s="8" t="n">
        <f aca="false">VALUE(REPLACE(_xlfn.FORMULATEXT(B897),1,8,""))</f>
        <v>2954</v>
      </c>
      <c r="F897" s="12" t="str">
        <f aca="false">IF(SMALL($A$2:$A$4160,ROW()-1)&lt;&gt;SMALL($A$2:$A$4160,ROW()-2),VLOOKUP(SMALL($A$2:$A$4160,ROW()-1),$A$2:$D$4160,1,0),"")</f>
        <v/>
      </c>
      <c r="G897" s="12"/>
      <c r="H897" s="12"/>
      <c r="I897" s="12"/>
      <c r="J897" s="12"/>
      <c r="K897" s="12"/>
      <c r="L897" s="12"/>
      <c r="M897" s="11"/>
      <c r="N897" s="11"/>
    </row>
    <row r="898" customFormat="false" ht="12.8" hidden="false" customHeight="false" outlineLevel="0" collapsed="false">
      <c r="A898" s="8" t="n">
        <f aca="false">VALUE(Liste!K2955)</f>
        <v>67920</v>
      </c>
      <c r="B898" s="8" t="str">
        <f aca="false">Liste!L2955</f>
        <v>SUNDHOUSE</v>
      </c>
      <c r="C898" s="10" t="str">
        <f aca="true">INDIRECT("Liste!H"&amp;E898)</f>
        <v>RUE DU DOCTEUR JEAN BERNARD</v>
      </c>
      <c r="D898" s="10" t="str">
        <f aca="true">INDIRECT("Liste!G"&amp;E898)</f>
        <v> 14</v>
      </c>
      <c r="E898" s="8" t="n">
        <f aca="false">VALUE(REPLACE(_xlfn.FORMULATEXT(B898),1,8,""))</f>
        <v>2955</v>
      </c>
      <c r="F898" s="12" t="str">
        <f aca="false">IF(SMALL($A$2:$A$4160,ROW()-1)&lt;&gt;SMALL($A$2:$A$4160,ROW()-2),VLOOKUP(SMALL($A$2:$A$4160,ROW()-1),$A$2:$D$4160,1,0),"")</f>
        <v/>
      </c>
      <c r="G898" s="12"/>
      <c r="H898" s="12"/>
      <c r="I898" s="12"/>
      <c r="J898" s="12"/>
      <c r="K898" s="12"/>
      <c r="L898" s="12"/>
      <c r="M898" s="11"/>
      <c r="N898" s="11"/>
    </row>
    <row r="899" customFormat="false" ht="12.8" hidden="false" customHeight="false" outlineLevel="0" collapsed="false">
      <c r="A899" s="8" t="n">
        <f aca="false">VALUE(Liste!K3521)</f>
        <v>67920</v>
      </c>
      <c r="B899" s="8" t="str">
        <f aca="false">Liste!L3521</f>
        <v>SUNDHOUSE</v>
      </c>
      <c r="C899" s="10" t="str">
        <f aca="true">INDIRECT("Liste!H"&amp;E899)</f>
        <v>RUE DU TRAMWAY</v>
      </c>
      <c r="D899" s="10" t="str">
        <f aca="true">INDIRECT("Liste!G"&amp;E899)</f>
        <v> 23</v>
      </c>
      <c r="E899" s="8" t="n">
        <f aca="false">VALUE(REPLACE(_xlfn.FORMULATEXT(B899),1,8,""))</f>
        <v>3521</v>
      </c>
      <c r="F899" s="12" t="str">
        <f aca="false">IF(SMALL($A$2:$A$4160,ROW()-1)&lt;&gt;SMALL($A$2:$A$4160,ROW()-2),VLOOKUP(SMALL($A$2:$A$4160,ROW()-1),$A$2:$D$4160,1,0),"")</f>
        <v/>
      </c>
      <c r="G899" s="12"/>
      <c r="H899" s="12"/>
      <c r="I899" s="12"/>
      <c r="J899" s="12"/>
      <c r="K899" s="12"/>
      <c r="L899" s="12"/>
      <c r="M899" s="11"/>
      <c r="N899" s="11"/>
    </row>
    <row r="900" customFormat="false" ht="12.8" hidden="false" customHeight="false" outlineLevel="0" collapsed="false">
      <c r="A900" s="8" t="n">
        <f aca="false">VALUE(Liste!K3522)</f>
        <v>67920</v>
      </c>
      <c r="B900" s="8" t="str">
        <f aca="false">Liste!L3522</f>
        <v>SUNDHOUSE</v>
      </c>
      <c r="C900" s="10" t="str">
        <f aca="true">INDIRECT("Liste!H"&amp;E900)</f>
        <v>RUE DU TRAMWAY</v>
      </c>
      <c r="D900" s="10" t="str">
        <f aca="true">INDIRECT("Liste!G"&amp;E900)</f>
        <v> 23</v>
      </c>
      <c r="E900" s="8" t="n">
        <f aca="false">VALUE(REPLACE(_xlfn.FORMULATEXT(B900),1,8,""))</f>
        <v>3522</v>
      </c>
      <c r="F900" s="12" t="str">
        <f aca="false">IF(SMALL($A$2:$A$4160,ROW()-1)&lt;&gt;SMALL($A$2:$A$4160,ROW()-2),VLOOKUP(SMALL($A$2:$A$4160,ROW()-1),$A$2:$D$4160,1,0),"")</f>
        <v/>
      </c>
      <c r="G900" s="12"/>
      <c r="H900" s="12"/>
      <c r="I900" s="12"/>
      <c r="J900" s="12"/>
      <c r="K900" s="12"/>
      <c r="L900" s="12"/>
      <c r="M900" s="11"/>
      <c r="N900" s="11"/>
    </row>
    <row r="901" customFormat="false" ht="12.8" hidden="false" customHeight="false" outlineLevel="0" collapsed="false">
      <c r="A901" s="8" t="n">
        <f aca="false">VALUE(Liste!K3523)</f>
        <v>67920</v>
      </c>
      <c r="B901" s="8" t="str">
        <f aca="false">Liste!L3523</f>
        <v>SUNDHOUSE</v>
      </c>
      <c r="C901" s="10" t="str">
        <f aca="true">INDIRECT("Liste!H"&amp;E901)</f>
        <v>RUE DU TRAMWAY</v>
      </c>
      <c r="D901" s="10" t="str">
        <f aca="true">INDIRECT("Liste!G"&amp;E901)</f>
        <v> 23</v>
      </c>
      <c r="E901" s="8" t="n">
        <f aca="false">VALUE(REPLACE(_xlfn.FORMULATEXT(B901),1,8,""))</f>
        <v>3523</v>
      </c>
      <c r="F901" s="12" t="str">
        <f aca="false">IF(SMALL($A$2:$A$4160,ROW()-1)&lt;&gt;SMALL($A$2:$A$4160,ROW()-2),VLOOKUP(SMALL($A$2:$A$4160,ROW()-1),$A$2:$D$4160,1,0),"")</f>
        <v/>
      </c>
      <c r="G901" s="12"/>
      <c r="H901" s="12"/>
      <c r="I901" s="12"/>
      <c r="J901" s="12"/>
      <c r="K901" s="12"/>
      <c r="L901" s="12"/>
      <c r="M901" s="11"/>
      <c r="N901" s="11"/>
    </row>
    <row r="902" customFormat="false" ht="12.8" hidden="false" customHeight="false" outlineLevel="0" collapsed="false">
      <c r="A902" s="8" t="n">
        <f aca="false">VALUE(Liste!K3813)</f>
        <v>67920</v>
      </c>
      <c r="B902" s="8" t="str">
        <f aca="false">Liste!L3813</f>
        <v>SUNDHOUSE</v>
      </c>
      <c r="C902" s="10" t="str">
        <f aca="true">INDIRECT("Liste!H"&amp;E902)</f>
        <v>RUE NEUVE</v>
      </c>
      <c r="D902" s="10" t="str">
        <f aca="true">INDIRECT("Liste!G"&amp;E902)</f>
        <v> 35</v>
      </c>
      <c r="E902" s="8" t="n">
        <f aca="false">VALUE(REPLACE(_xlfn.FORMULATEXT(B902),1,8,""))</f>
        <v>3813</v>
      </c>
      <c r="F902" s="12" t="str">
        <f aca="false">IF(SMALL($A$2:$A$4160,ROW()-1)&lt;&gt;SMALL($A$2:$A$4160,ROW()-2),VLOOKUP(SMALL($A$2:$A$4160,ROW()-1),$A$2:$D$4160,1,0),"")</f>
        <v/>
      </c>
      <c r="G902" s="12"/>
      <c r="H902" s="12"/>
      <c r="I902" s="12"/>
      <c r="J902" s="12"/>
      <c r="K902" s="12"/>
      <c r="L902" s="12"/>
      <c r="M902" s="11"/>
      <c r="N902" s="11"/>
    </row>
    <row r="903" customFormat="false" ht="12.8" hidden="false" customHeight="false" outlineLevel="0" collapsed="false">
      <c r="A903" s="8" t="n">
        <f aca="false">VALUE(Liste!K3927)</f>
        <v>67920</v>
      </c>
      <c r="B903" s="8" t="str">
        <f aca="false">Liste!L3927</f>
        <v>SUNDHOUSE</v>
      </c>
      <c r="C903" s="10" t="str">
        <f aca="true">INDIRECT("Liste!H"&amp;E903)</f>
        <v>RUE PRINCIPALE</v>
      </c>
      <c r="D903" s="10" t="str">
        <f aca="true">INDIRECT("Liste!G"&amp;E903)</f>
        <v>  1A</v>
      </c>
      <c r="E903" s="8" t="n">
        <f aca="false">VALUE(REPLACE(_xlfn.FORMULATEXT(B903),1,8,""))</f>
        <v>3927</v>
      </c>
      <c r="F903" s="12" t="str">
        <f aca="false">IF(SMALL($A$2:$A$4160,ROW()-1)&lt;&gt;SMALL($A$2:$A$4160,ROW()-2),VLOOKUP(SMALL($A$2:$A$4160,ROW()-1),$A$2:$D$4160,1,0),"")</f>
        <v/>
      </c>
      <c r="G903" s="12"/>
      <c r="H903" s="12"/>
      <c r="I903" s="12"/>
      <c r="J903" s="12"/>
      <c r="K903" s="12"/>
      <c r="L903" s="12"/>
      <c r="M903" s="11"/>
      <c r="N903" s="11"/>
    </row>
    <row r="904" customFormat="false" ht="12.8" hidden="false" customHeight="false" outlineLevel="0" collapsed="false">
      <c r="A904" s="8" t="n">
        <f aca="false">VALUE(Liste!K11)</f>
        <v>68100</v>
      </c>
      <c r="B904" s="8" t="str">
        <f aca="false">Liste!L11</f>
        <v>MULHOUSE</v>
      </c>
      <c r="C904" s="10" t="str">
        <f aca="true">INDIRECT("Liste!H"&amp;E904)</f>
        <v>AV DE LA 1E DIV BLINDEE</v>
      </c>
      <c r="D904" s="10" t="str">
        <f aca="true">INDIRECT("Liste!G"&amp;E904)</f>
        <v> 80</v>
      </c>
      <c r="E904" s="8" t="n">
        <f aca="false">VALUE(REPLACE(_xlfn.FORMULATEXT(B904),1,8,""))</f>
        <v>11</v>
      </c>
      <c r="F904" s="12" t="n">
        <f aca="false">IF(SMALL($A$2:$A$4160,ROW()-1)&lt;&gt;SMALL($A$2:$A$4160,ROW()-2),VLOOKUP(SMALL($A$2:$A$4160,ROW()-1),$A$2:$D$4160,1,0),"")</f>
        <v>68100</v>
      </c>
      <c r="G904" s="12"/>
      <c r="H904" s="12"/>
      <c r="I904" s="12"/>
      <c r="J904" s="12"/>
      <c r="K904" s="12"/>
      <c r="L904" s="12"/>
      <c r="M904" s="11"/>
      <c r="N904" s="11"/>
    </row>
    <row r="905" customFormat="false" ht="12.8" hidden="false" customHeight="false" outlineLevel="0" collapsed="false">
      <c r="A905" s="8" t="n">
        <f aca="false">VALUE(Liste!K12)</f>
        <v>68100</v>
      </c>
      <c r="B905" s="8" t="str">
        <f aca="false">Liste!L12</f>
        <v>MULHOUSE</v>
      </c>
      <c r="C905" s="10" t="str">
        <f aca="true">INDIRECT("Liste!H"&amp;E905)</f>
        <v>AV DE LA 9E D I COLONIALE</v>
      </c>
      <c r="D905" s="10" t="str">
        <f aca="true">INDIRECT("Liste!G"&amp;E905)</f>
        <v> 40</v>
      </c>
      <c r="E905" s="8" t="n">
        <f aca="false">VALUE(REPLACE(_xlfn.FORMULATEXT(B905),1,8,""))</f>
        <v>12</v>
      </c>
      <c r="F905" s="12" t="str">
        <f aca="false">IF(SMALL($A$2:$A$4160,ROW()-1)&lt;&gt;SMALL($A$2:$A$4160,ROW()-2),VLOOKUP(SMALL($A$2:$A$4160,ROW()-1),$A$2:$D$4160,1,0),"")</f>
        <v/>
      </c>
      <c r="G905" s="12"/>
      <c r="H905" s="12"/>
      <c r="I905" s="12"/>
      <c r="J905" s="12"/>
      <c r="K905" s="12"/>
      <c r="L905" s="12"/>
      <c r="M905" s="11"/>
      <c r="N905" s="11"/>
    </row>
    <row r="906" customFormat="false" ht="12.8" hidden="false" customHeight="false" outlineLevel="0" collapsed="false">
      <c r="A906" s="8" t="n">
        <f aca="false">VALUE(Liste!K70)</f>
        <v>68100</v>
      </c>
      <c r="B906" s="8" t="str">
        <f aca="false">Liste!L70</f>
        <v>MULHOUSE</v>
      </c>
      <c r="C906" s="10" t="str">
        <f aca="true">INDIRECT("Liste!H"&amp;E906)</f>
        <v>AVENUE AUGUSTE WICKY</v>
      </c>
      <c r="D906" s="10" t="str">
        <f aca="true">INDIRECT("Liste!G"&amp;E906)</f>
        <v>  2</v>
      </c>
      <c r="E906" s="8" t="n">
        <f aca="false">VALUE(REPLACE(_xlfn.FORMULATEXT(B906),1,8,""))</f>
        <v>70</v>
      </c>
      <c r="F906" s="12" t="str">
        <f aca="false">IF(SMALL($A$2:$A$4160,ROW()-1)&lt;&gt;SMALL($A$2:$A$4160,ROW()-2),VLOOKUP(SMALL($A$2:$A$4160,ROW()-1),$A$2:$D$4160,1,0),"")</f>
        <v/>
      </c>
      <c r="G906" s="12"/>
      <c r="H906" s="12"/>
      <c r="I906" s="12"/>
      <c r="J906" s="12"/>
      <c r="K906" s="12"/>
      <c r="L906" s="12"/>
      <c r="M906" s="11"/>
      <c r="N906" s="11"/>
    </row>
    <row r="907" customFormat="false" ht="12.8" hidden="false" customHeight="false" outlineLevel="0" collapsed="false">
      <c r="A907" s="8" t="n">
        <f aca="false">VALUE(Liste!K82)</f>
        <v>68100</v>
      </c>
      <c r="B907" s="8" t="str">
        <f aca="false">Liste!L82</f>
        <v>MULHOUSE</v>
      </c>
      <c r="C907" s="10" t="str">
        <f aca="true">INDIRECT("Liste!H"&amp;E907)</f>
        <v>AVENUE D ALTKIRCH</v>
      </c>
      <c r="D907" s="10" t="str">
        <f aca="true">INDIRECT("Liste!G"&amp;E907)</f>
        <v> 40</v>
      </c>
      <c r="E907" s="8" t="n">
        <f aca="false">VALUE(REPLACE(_xlfn.FORMULATEXT(B907),1,8,""))</f>
        <v>82</v>
      </c>
      <c r="F907" s="12" t="str">
        <f aca="false">IF(SMALL($A$2:$A$4160,ROW()-1)&lt;&gt;SMALL($A$2:$A$4160,ROW()-2),VLOOKUP(SMALL($A$2:$A$4160,ROW()-1),$A$2:$D$4160,1,0),"")</f>
        <v/>
      </c>
      <c r="G907" s="12"/>
      <c r="H907" s="12"/>
      <c r="I907" s="12"/>
      <c r="J907" s="12"/>
      <c r="K907" s="12"/>
      <c r="L907" s="12"/>
      <c r="M907" s="11"/>
      <c r="N907" s="11"/>
    </row>
    <row r="908" customFormat="false" ht="12.8" hidden="false" customHeight="false" outlineLevel="0" collapsed="false">
      <c r="A908" s="8" t="n">
        <f aca="false">VALUE(Liste!K84)</f>
        <v>68100</v>
      </c>
      <c r="B908" s="8" t="str">
        <f aca="false">Liste!L84</f>
        <v>MULHOUSE</v>
      </c>
      <c r="C908" s="10" t="str">
        <f aca="true">INDIRECT("Liste!H"&amp;E908)</f>
        <v>AVENUE DE COLMAR</v>
      </c>
      <c r="D908" s="10" t="str">
        <f aca="true">INDIRECT("Liste!G"&amp;E908)</f>
        <v> 21</v>
      </c>
      <c r="E908" s="8" t="n">
        <f aca="false">VALUE(REPLACE(_xlfn.FORMULATEXT(B908),1,8,""))</f>
        <v>84</v>
      </c>
      <c r="F908" s="12" t="str">
        <f aca="false">IF(SMALL($A$2:$A$4160,ROW()-1)&lt;&gt;SMALL($A$2:$A$4160,ROW()-2),VLOOKUP(SMALL($A$2:$A$4160,ROW()-1),$A$2:$D$4160,1,0),"")</f>
        <v/>
      </c>
      <c r="G908" s="12"/>
      <c r="H908" s="12"/>
      <c r="I908" s="12"/>
      <c r="J908" s="12"/>
      <c r="K908" s="12"/>
      <c r="L908" s="12"/>
      <c r="M908" s="11"/>
      <c r="N908" s="11"/>
    </row>
    <row r="909" customFormat="false" ht="12.8" hidden="false" customHeight="false" outlineLevel="0" collapsed="false">
      <c r="A909" s="8" t="n">
        <f aca="false">VALUE(Liste!K85)</f>
        <v>68100</v>
      </c>
      <c r="B909" s="8" t="str">
        <f aca="false">Liste!L85</f>
        <v>MULHOUSE</v>
      </c>
      <c r="C909" s="10" t="str">
        <f aca="true">INDIRECT("Liste!H"&amp;E909)</f>
        <v>AVENUE DE COLMAR</v>
      </c>
      <c r="D909" s="10" t="str">
        <f aca="true">INDIRECT("Liste!G"&amp;E909)</f>
        <v> 95</v>
      </c>
      <c r="E909" s="8" t="n">
        <f aca="false">VALUE(REPLACE(_xlfn.FORMULATEXT(B909),1,8,""))</f>
        <v>85</v>
      </c>
      <c r="F909" s="12" t="str">
        <f aca="false">IF(SMALL($A$2:$A$4160,ROW()-1)&lt;&gt;SMALL($A$2:$A$4160,ROW()-2),VLOOKUP(SMALL($A$2:$A$4160,ROW()-1),$A$2:$D$4160,1,0),"")</f>
        <v/>
      </c>
      <c r="G909" s="12"/>
      <c r="H909" s="12"/>
      <c r="I909" s="12"/>
      <c r="J909" s="12"/>
      <c r="K909" s="12"/>
      <c r="L909" s="12"/>
      <c r="M909" s="11"/>
      <c r="N909" s="11"/>
    </row>
    <row r="910" customFormat="false" ht="12.8" hidden="false" customHeight="false" outlineLevel="0" collapsed="false">
      <c r="A910" s="8" t="n">
        <f aca="false">VALUE(Liste!K90)</f>
        <v>68100</v>
      </c>
      <c r="B910" s="8" t="str">
        <f aca="false">Liste!L90</f>
        <v>MULHOUSE</v>
      </c>
      <c r="C910" s="10" t="str">
        <f aca="true">INDIRECT("Liste!H"&amp;E910)</f>
        <v>AVENUE DE RIEDISHEIM</v>
      </c>
      <c r="D910" s="10" t="str">
        <f aca="true">INDIRECT("Liste!G"&amp;E910)</f>
        <v> 46</v>
      </c>
      <c r="E910" s="8" t="n">
        <f aca="false">VALUE(REPLACE(_xlfn.FORMULATEXT(B910),1,8,""))</f>
        <v>90</v>
      </c>
      <c r="F910" s="12" t="str">
        <f aca="false">IF(SMALL($A$2:$A$4160,ROW()-1)&lt;&gt;SMALL($A$2:$A$4160,ROW()-2),VLOOKUP(SMALL($A$2:$A$4160,ROW()-1),$A$2:$D$4160,1,0),"")</f>
        <v/>
      </c>
      <c r="G910" s="12"/>
      <c r="H910" s="12"/>
      <c r="I910" s="12"/>
      <c r="J910" s="12"/>
      <c r="K910" s="12"/>
      <c r="L910" s="12"/>
      <c r="M910" s="11"/>
      <c r="N910" s="11"/>
    </row>
    <row r="911" customFormat="false" ht="12.8" hidden="false" customHeight="false" outlineLevel="0" collapsed="false">
      <c r="A911" s="8" t="n">
        <f aca="false">VALUE(Liste!K109)</f>
        <v>68100</v>
      </c>
      <c r="B911" s="8" t="str">
        <f aca="false">Liste!L109</f>
        <v>MULHOUSE</v>
      </c>
      <c r="C911" s="10" t="str">
        <f aca="true">INDIRECT("Liste!H"&amp;E911)</f>
        <v>AVENUE DU PRESIDENT KENNEDY</v>
      </c>
      <c r="D911" s="10" t="str">
        <f aca="true">INDIRECT("Liste!G"&amp;E911)</f>
        <v> 10</v>
      </c>
      <c r="E911" s="8" t="n">
        <f aca="false">VALUE(REPLACE(_xlfn.FORMULATEXT(B911),1,8,""))</f>
        <v>109</v>
      </c>
      <c r="F911" s="12" t="str">
        <f aca="false">IF(SMALL($A$2:$A$4160,ROW()-1)&lt;&gt;SMALL($A$2:$A$4160,ROW()-2),VLOOKUP(SMALL($A$2:$A$4160,ROW()-1),$A$2:$D$4160,1,0),"")</f>
        <v/>
      </c>
      <c r="G911" s="12"/>
      <c r="H911" s="12"/>
      <c r="I911" s="12"/>
      <c r="J911" s="12"/>
      <c r="K911" s="12"/>
      <c r="L911" s="12"/>
      <c r="M911" s="11"/>
      <c r="N911" s="11"/>
    </row>
    <row r="912" customFormat="false" ht="12.8" hidden="false" customHeight="false" outlineLevel="0" collapsed="false">
      <c r="A912" s="8" t="n">
        <f aca="false">VALUE(Liste!K110)</f>
        <v>68100</v>
      </c>
      <c r="B912" s="8" t="str">
        <f aca="false">Liste!L110</f>
        <v>MULHOUSE</v>
      </c>
      <c r="C912" s="10" t="str">
        <f aca="true">INDIRECT("Liste!H"&amp;E912)</f>
        <v>AVENUE DU PRESIDENT KENNEDY</v>
      </c>
      <c r="D912" s="10" t="str">
        <f aca="true">INDIRECT("Liste!G"&amp;E912)</f>
        <v> 10</v>
      </c>
      <c r="E912" s="8" t="n">
        <f aca="false">VALUE(REPLACE(_xlfn.FORMULATEXT(B912),1,8,""))</f>
        <v>110</v>
      </c>
      <c r="F912" s="12" t="str">
        <f aca="false">IF(SMALL($A$2:$A$4160,ROW()-1)&lt;&gt;SMALL($A$2:$A$4160,ROW()-2),VLOOKUP(SMALL($A$2:$A$4160,ROW()-1),$A$2:$D$4160,1,0),"")</f>
        <v/>
      </c>
      <c r="G912" s="12"/>
      <c r="H912" s="12"/>
      <c r="I912" s="12"/>
      <c r="J912" s="12"/>
      <c r="K912" s="12"/>
      <c r="L912" s="12"/>
      <c r="M912" s="11"/>
      <c r="N912" s="11"/>
    </row>
    <row r="913" customFormat="false" ht="12.8" hidden="false" customHeight="false" outlineLevel="0" collapsed="false">
      <c r="A913" s="8" t="n">
        <f aca="false">VALUE(Liste!K111)</f>
        <v>68100</v>
      </c>
      <c r="B913" s="8" t="str">
        <f aca="false">Liste!L111</f>
        <v>MULHOUSE</v>
      </c>
      <c r="C913" s="10" t="str">
        <f aca="true">INDIRECT("Liste!H"&amp;E913)</f>
        <v>AVENUE DU PRESIDENT KENNEDY</v>
      </c>
      <c r="D913" s="10" t="str">
        <f aca="true">INDIRECT("Liste!G"&amp;E913)</f>
        <v> 44</v>
      </c>
      <c r="E913" s="8" t="n">
        <f aca="false">VALUE(REPLACE(_xlfn.FORMULATEXT(B913),1,8,""))</f>
        <v>111</v>
      </c>
      <c r="F913" s="12" t="str">
        <f aca="false">IF(SMALL($A$2:$A$4160,ROW()-1)&lt;&gt;SMALL($A$2:$A$4160,ROW()-2),VLOOKUP(SMALL($A$2:$A$4160,ROW()-1),$A$2:$D$4160,1,0),"")</f>
        <v/>
      </c>
      <c r="G913" s="12"/>
      <c r="H913" s="12"/>
      <c r="I913" s="12"/>
      <c r="J913" s="12"/>
      <c r="K913" s="12"/>
      <c r="L913" s="12"/>
      <c r="M913" s="11"/>
      <c r="N913" s="11"/>
    </row>
    <row r="914" customFormat="false" ht="12.8" hidden="false" customHeight="false" outlineLevel="0" collapsed="false">
      <c r="A914" s="8" t="n">
        <f aca="false">VALUE(Liste!K112)</f>
        <v>68100</v>
      </c>
      <c r="B914" s="8" t="str">
        <f aca="false">Liste!L112</f>
        <v>MULHOUSE</v>
      </c>
      <c r="C914" s="10" t="str">
        <f aca="true">INDIRECT("Liste!H"&amp;E914)</f>
        <v>AVENUE DU PRESIDENT KENNEDY</v>
      </c>
      <c r="D914" s="10" t="str">
        <f aca="true">INDIRECT("Liste!G"&amp;E914)</f>
        <v> 50</v>
      </c>
      <c r="E914" s="8" t="n">
        <f aca="false">VALUE(REPLACE(_xlfn.FORMULATEXT(B914),1,8,""))</f>
        <v>112</v>
      </c>
      <c r="F914" s="12" t="str">
        <f aca="false">IF(SMALL($A$2:$A$4160,ROW()-1)&lt;&gt;SMALL($A$2:$A$4160,ROW()-2),VLOOKUP(SMALL($A$2:$A$4160,ROW()-1),$A$2:$D$4160,1,0),"")</f>
        <v/>
      </c>
      <c r="G914" s="12"/>
      <c r="H914" s="12"/>
      <c r="I914" s="12"/>
      <c r="J914" s="12"/>
      <c r="K914" s="12"/>
      <c r="L914" s="12"/>
      <c r="M914" s="11"/>
      <c r="N914" s="11"/>
    </row>
    <row r="915" customFormat="false" ht="12.8" hidden="false" customHeight="false" outlineLevel="0" collapsed="false">
      <c r="A915" s="8" t="n">
        <f aca="false">VALUE(Liste!K123)</f>
        <v>68100</v>
      </c>
      <c r="B915" s="8" t="str">
        <f aca="false">Liste!L123</f>
        <v>MULHOUSE</v>
      </c>
      <c r="C915" s="10" t="str">
        <f aca="true">INDIRECT("Liste!H"&amp;E915)</f>
        <v>AVENUE ROBERT SCHUMANN</v>
      </c>
      <c r="D915" s="10" t="str">
        <f aca="true">INDIRECT("Liste!G"&amp;E915)</f>
        <v> 60</v>
      </c>
      <c r="E915" s="8" t="n">
        <f aca="false">VALUE(REPLACE(_xlfn.FORMULATEXT(B915),1,8,""))</f>
        <v>123</v>
      </c>
      <c r="F915" s="12" t="str">
        <f aca="false">IF(SMALL($A$2:$A$4160,ROW()-1)&lt;&gt;SMALL($A$2:$A$4160,ROW()-2),VLOOKUP(SMALL($A$2:$A$4160,ROW()-1),$A$2:$D$4160,1,0),"")</f>
        <v/>
      </c>
      <c r="G915" s="12"/>
      <c r="H915" s="12"/>
      <c r="I915" s="12"/>
      <c r="J915" s="12"/>
      <c r="K915" s="12"/>
      <c r="L915" s="12"/>
      <c r="M915" s="11"/>
      <c r="N915" s="11"/>
    </row>
    <row r="916" customFormat="false" ht="12.8" hidden="false" customHeight="false" outlineLevel="0" collapsed="false">
      <c r="A916" s="8" t="n">
        <f aca="false">VALUE(Liste!K124)</f>
        <v>68100</v>
      </c>
      <c r="B916" s="8" t="str">
        <f aca="false">Liste!L124</f>
        <v>MULHOUSE</v>
      </c>
      <c r="C916" s="10" t="str">
        <f aca="true">INDIRECT("Liste!H"&amp;E916)</f>
        <v>AVENUE ROBERT SCHUMANN</v>
      </c>
      <c r="D916" s="10" t="str">
        <f aca="true">INDIRECT("Liste!G"&amp;E916)</f>
        <v>122</v>
      </c>
      <c r="E916" s="8" t="n">
        <f aca="false">VALUE(REPLACE(_xlfn.FORMULATEXT(B916),1,8,""))</f>
        <v>124</v>
      </c>
      <c r="F916" s="12" t="str">
        <f aca="false">IF(SMALL($A$2:$A$4160,ROW()-1)&lt;&gt;SMALL($A$2:$A$4160,ROW()-2),VLOOKUP(SMALL($A$2:$A$4160,ROW()-1),$A$2:$D$4160,1,0),"")</f>
        <v/>
      </c>
      <c r="G916" s="12"/>
      <c r="H916" s="12"/>
      <c r="I916" s="12"/>
      <c r="J916" s="12"/>
      <c r="K916" s="12"/>
      <c r="L916" s="12"/>
      <c r="M916" s="11"/>
      <c r="N916" s="11"/>
    </row>
    <row r="917" customFormat="false" ht="12.8" hidden="false" customHeight="false" outlineLevel="0" collapsed="false">
      <c r="A917" s="8" t="n">
        <f aca="false">VALUE(Liste!K125)</f>
        <v>68100</v>
      </c>
      <c r="B917" s="8" t="str">
        <f aca="false">Liste!L125</f>
        <v>MULHOUSE</v>
      </c>
      <c r="C917" s="10" t="str">
        <f aca="true">INDIRECT("Liste!H"&amp;E917)</f>
        <v>AVENUE ROGER SALENGRO</v>
      </c>
      <c r="D917" s="10" t="str">
        <f aca="true">INDIRECT("Liste!G"&amp;E917)</f>
        <v> 42</v>
      </c>
      <c r="E917" s="8" t="n">
        <f aca="false">VALUE(REPLACE(_xlfn.FORMULATEXT(B917),1,8,""))</f>
        <v>125</v>
      </c>
      <c r="F917" s="12" t="str">
        <f aca="false">IF(SMALL($A$2:$A$4160,ROW()-1)&lt;&gt;SMALL($A$2:$A$4160,ROW()-2),VLOOKUP(SMALL($A$2:$A$4160,ROW()-1),$A$2:$D$4160,1,0),"")</f>
        <v/>
      </c>
      <c r="G917" s="12"/>
      <c r="H917" s="12"/>
      <c r="I917" s="12"/>
      <c r="J917" s="12"/>
      <c r="K917" s="12"/>
      <c r="L917" s="12"/>
      <c r="M917" s="11"/>
      <c r="N917" s="11"/>
    </row>
    <row r="918" customFormat="false" ht="12.8" hidden="false" customHeight="false" outlineLevel="0" collapsed="false">
      <c r="A918" s="8" t="n">
        <f aca="false">VALUE(Liste!K132)</f>
        <v>68100</v>
      </c>
      <c r="B918" s="8" t="str">
        <f aca="false">Liste!L132</f>
        <v>MULHOUSE</v>
      </c>
      <c r="C918" s="10" t="str">
        <f aca="true">INDIRECT("Liste!H"&amp;E918)</f>
        <v>BD DU PRESIDENT ROOSEVELT</v>
      </c>
      <c r="D918" s="10" t="str">
        <f aca="true">INDIRECT("Liste!G"&amp;E918)</f>
        <v>  4F</v>
      </c>
      <c r="E918" s="8" t="n">
        <f aca="false">VALUE(REPLACE(_xlfn.FORMULATEXT(B918),1,8,""))</f>
        <v>132</v>
      </c>
      <c r="F918" s="12" t="str">
        <f aca="false">IF(SMALL($A$2:$A$4160,ROW()-1)&lt;&gt;SMALL($A$2:$A$4160,ROW()-2),VLOOKUP(SMALL($A$2:$A$4160,ROW()-1),$A$2:$D$4160,1,0),"")</f>
        <v/>
      </c>
      <c r="G918" s="12"/>
      <c r="H918" s="12"/>
      <c r="I918" s="12"/>
      <c r="J918" s="12"/>
      <c r="K918" s="12"/>
      <c r="L918" s="12"/>
      <c r="M918" s="11"/>
      <c r="N918" s="11"/>
    </row>
    <row r="919" customFormat="false" ht="12.8" hidden="false" customHeight="false" outlineLevel="0" collapsed="false">
      <c r="A919" s="8" t="n">
        <f aca="false">VALUE(Liste!K136)</f>
        <v>68100</v>
      </c>
      <c r="B919" s="8" t="str">
        <f aca="false">Liste!L136</f>
        <v>MULHOUSE</v>
      </c>
      <c r="C919" s="10" t="str">
        <f aca="true">INDIRECT("Liste!H"&amp;E919)</f>
        <v>BOULEVARD LEON GAMBETTA</v>
      </c>
      <c r="D919" s="10" t="str">
        <f aca="true">INDIRECT("Liste!G"&amp;E919)</f>
        <v> 24</v>
      </c>
      <c r="E919" s="8" t="n">
        <f aca="false">VALUE(REPLACE(_xlfn.FORMULATEXT(B919),1,8,""))</f>
        <v>136</v>
      </c>
      <c r="F919" s="12" t="str">
        <f aca="false">IF(SMALL($A$2:$A$4160,ROW()-1)&lt;&gt;SMALL($A$2:$A$4160,ROW()-2),VLOOKUP(SMALL($A$2:$A$4160,ROW()-1),$A$2:$D$4160,1,0),"")</f>
        <v/>
      </c>
      <c r="G919" s="12"/>
      <c r="H919" s="12"/>
      <c r="I919" s="12"/>
      <c r="J919" s="12"/>
      <c r="K919" s="12"/>
      <c r="L919" s="12"/>
      <c r="M919" s="11"/>
      <c r="N919" s="11"/>
    </row>
    <row r="920" customFormat="false" ht="12.8" hidden="false" customHeight="false" outlineLevel="0" collapsed="false">
      <c r="A920" s="8" t="n">
        <f aca="false">VALUE(Liste!K137)</f>
        <v>68100</v>
      </c>
      <c r="B920" s="8" t="str">
        <f aca="false">Liste!L137</f>
        <v>MULHOUSE</v>
      </c>
      <c r="C920" s="10" t="str">
        <f aca="true">INDIRECT("Liste!H"&amp;E920)</f>
        <v>BOULEVARD LEON GAMBETTA</v>
      </c>
      <c r="D920" s="10" t="str">
        <f aca="true">INDIRECT("Liste!G"&amp;E920)</f>
        <v> 24</v>
      </c>
      <c r="E920" s="8" t="n">
        <f aca="false">VALUE(REPLACE(_xlfn.FORMULATEXT(B920),1,8,""))</f>
        <v>137</v>
      </c>
      <c r="F920" s="12" t="str">
        <f aca="false">IF(SMALL($A$2:$A$4160,ROW()-1)&lt;&gt;SMALL($A$2:$A$4160,ROW()-2),VLOOKUP(SMALL($A$2:$A$4160,ROW()-1),$A$2:$D$4160,1,0),"")</f>
        <v/>
      </c>
      <c r="G920" s="12"/>
      <c r="H920" s="12"/>
      <c r="I920" s="12"/>
      <c r="J920" s="12"/>
      <c r="K920" s="12"/>
      <c r="L920" s="12"/>
      <c r="M920" s="11"/>
      <c r="N920" s="11"/>
    </row>
    <row r="921" customFormat="false" ht="12.8" hidden="false" customHeight="false" outlineLevel="0" collapsed="false">
      <c r="A921" s="8" t="n">
        <f aca="false">VALUE(Liste!K543)</f>
        <v>68100</v>
      </c>
      <c r="B921" s="8" t="str">
        <f aca="false">Liste!L543</f>
        <v>MULHOUSE</v>
      </c>
      <c r="C921" s="10" t="str">
        <f aca="true">INDIRECT("Liste!H"&amp;E921)</f>
        <v>PASSAGE CENTRAL</v>
      </c>
      <c r="D921" s="10" t="str">
        <f aca="true">INDIRECT("Liste!G"&amp;E921)</f>
        <v>  1</v>
      </c>
      <c r="E921" s="8" t="n">
        <f aca="false">VALUE(REPLACE(_xlfn.FORMULATEXT(B921),1,8,""))</f>
        <v>543</v>
      </c>
      <c r="F921" s="12" t="str">
        <f aca="false">IF(SMALL($A$2:$A$4160,ROW()-1)&lt;&gt;SMALL($A$2:$A$4160,ROW()-2),VLOOKUP(SMALL($A$2:$A$4160,ROW()-1),$A$2:$D$4160,1,0),"")</f>
        <v/>
      </c>
      <c r="G921" s="12"/>
      <c r="H921" s="12"/>
      <c r="I921" s="12"/>
      <c r="J921" s="12"/>
      <c r="K921" s="12"/>
      <c r="L921" s="12"/>
      <c r="M921" s="11"/>
      <c r="N921" s="11"/>
    </row>
    <row r="922" customFormat="false" ht="12.8" hidden="false" customHeight="false" outlineLevel="0" collapsed="false">
      <c r="A922" s="8" t="n">
        <f aca="false">VALUE(Liste!K575)</f>
        <v>68100</v>
      </c>
      <c r="B922" s="8" t="str">
        <f aca="false">Liste!L575</f>
        <v>MULHOUSE</v>
      </c>
      <c r="C922" s="10" t="str">
        <f aca="true">INDIRECT("Liste!H"&amp;E922)</f>
        <v>PLACE DE LA PAIX</v>
      </c>
      <c r="D922" s="10" t="str">
        <f aca="true">INDIRECT("Liste!G"&amp;E922)</f>
        <v>  1B</v>
      </c>
      <c r="E922" s="8" t="n">
        <f aca="false">VALUE(REPLACE(_xlfn.FORMULATEXT(B922),1,8,""))</f>
        <v>575</v>
      </c>
      <c r="F922" s="12" t="str">
        <f aca="false">IF(SMALL($A$2:$A$4160,ROW()-1)&lt;&gt;SMALL($A$2:$A$4160,ROW()-2),VLOOKUP(SMALL($A$2:$A$4160,ROW()-1),$A$2:$D$4160,1,0),"")</f>
        <v/>
      </c>
      <c r="G922" s="12"/>
      <c r="H922" s="12"/>
      <c r="I922" s="12"/>
      <c r="J922" s="12"/>
      <c r="K922" s="12"/>
      <c r="L922" s="12"/>
      <c r="M922" s="11"/>
      <c r="N922" s="11"/>
    </row>
    <row r="923" customFormat="false" ht="12.8" hidden="false" customHeight="false" outlineLevel="0" collapsed="false">
      <c r="A923" s="8" t="n">
        <f aca="false">VALUE(Liste!K589)</f>
        <v>68100</v>
      </c>
      <c r="B923" s="8" t="str">
        <f aca="false">Liste!L589</f>
        <v>MULHOUSE</v>
      </c>
      <c r="C923" s="10" t="str">
        <f aca="true">INDIRECT("Liste!H"&amp;E923)</f>
        <v>PLACE DES TONNELIERS</v>
      </c>
      <c r="D923" s="10" t="str">
        <f aca="true">INDIRECT("Liste!G"&amp;E923)</f>
        <v>  8</v>
      </c>
      <c r="E923" s="8" t="n">
        <f aca="false">VALUE(REPLACE(_xlfn.FORMULATEXT(B923),1,8,""))</f>
        <v>589</v>
      </c>
      <c r="F923" s="12" t="str">
        <f aca="false">IF(SMALL($A$2:$A$4160,ROW()-1)&lt;&gt;SMALL($A$2:$A$4160,ROW()-2),VLOOKUP(SMALL($A$2:$A$4160,ROW()-1),$A$2:$D$4160,1,0),"")</f>
        <v/>
      </c>
      <c r="G923" s="12"/>
      <c r="H923" s="12"/>
      <c r="I923" s="12"/>
      <c r="J923" s="12"/>
      <c r="K923" s="12"/>
      <c r="L923" s="12"/>
      <c r="M923" s="11"/>
      <c r="N923" s="11"/>
    </row>
    <row r="924" customFormat="false" ht="12.8" hidden="false" customHeight="false" outlineLevel="0" collapsed="false">
      <c r="A924" s="8" t="n">
        <f aca="false">VALUE(Liste!K614)</f>
        <v>68100</v>
      </c>
      <c r="B924" s="8" t="str">
        <f aca="false">Liste!L614</f>
        <v>MULHOUSE</v>
      </c>
      <c r="C924" s="10" t="str">
        <f aca="true">INDIRECT("Liste!H"&amp;E924)</f>
        <v>PORTE DE BALE</v>
      </c>
      <c r="D924" s="10" t="str">
        <f aca="true">INDIRECT("Liste!G"&amp;E924)</f>
        <v>  6</v>
      </c>
      <c r="E924" s="8" t="n">
        <f aca="false">VALUE(REPLACE(_xlfn.FORMULATEXT(B924),1,8,""))</f>
        <v>614</v>
      </c>
      <c r="F924" s="12" t="str">
        <f aca="false">IF(SMALL($A$2:$A$4160,ROW()-1)&lt;&gt;SMALL($A$2:$A$4160,ROW()-2),VLOOKUP(SMALL($A$2:$A$4160,ROW()-1),$A$2:$D$4160,1,0),"")</f>
        <v/>
      </c>
      <c r="G924" s="12"/>
      <c r="H924" s="12"/>
      <c r="I924" s="12"/>
      <c r="J924" s="12"/>
      <c r="K924" s="12"/>
      <c r="L924" s="12"/>
      <c r="M924" s="11"/>
      <c r="N924" s="11"/>
    </row>
    <row r="925" customFormat="false" ht="12.8" hidden="false" customHeight="false" outlineLevel="0" collapsed="false">
      <c r="A925" s="8" t="n">
        <f aca="false">VALUE(Liste!K623)</f>
        <v>68100</v>
      </c>
      <c r="B925" s="8" t="str">
        <f aca="false">Liste!L623</f>
        <v>MULHOUSE</v>
      </c>
      <c r="C925" s="10" t="str">
        <f aca="true">INDIRECT("Liste!H"&amp;E925)</f>
        <v>QUAI DE L ALMA</v>
      </c>
      <c r="D925" s="10" t="str">
        <f aca="true">INDIRECT("Liste!G"&amp;E925)</f>
        <v> 39</v>
      </c>
      <c r="E925" s="8" t="n">
        <f aca="false">VALUE(REPLACE(_xlfn.FORMULATEXT(B925),1,8,""))</f>
        <v>623</v>
      </c>
      <c r="F925" s="12" t="str">
        <f aca="false">IF(SMALL($A$2:$A$4160,ROW()-1)&lt;&gt;SMALL($A$2:$A$4160,ROW()-2),VLOOKUP(SMALL($A$2:$A$4160,ROW()-1),$A$2:$D$4160,1,0),"")</f>
        <v/>
      </c>
      <c r="G925" s="12"/>
      <c r="H925" s="12"/>
      <c r="I925" s="12"/>
      <c r="J925" s="12"/>
      <c r="K925" s="12"/>
      <c r="L925" s="12"/>
      <c r="M925" s="11"/>
      <c r="N925" s="11"/>
    </row>
    <row r="926" customFormat="false" ht="12.8" hidden="false" customHeight="false" outlineLevel="0" collapsed="false">
      <c r="A926" s="8" t="n">
        <f aca="false">VALUE(Liste!K624)</f>
        <v>68100</v>
      </c>
      <c r="B926" s="8" t="str">
        <f aca="false">Liste!L624</f>
        <v>MULHOUSE</v>
      </c>
      <c r="C926" s="10" t="str">
        <f aca="true">INDIRECT("Liste!H"&amp;E926)</f>
        <v>QUAI DE L ALMA</v>
      </c>
      <c r="D926" s="10" t="str">
        <f aca="true">INDIRECT("Liste!G"&amp;E926)</f>
        <v> 41</v>
      </c>
      <c r="E926" s="8" t="n">
        <f aca="false">VALUE(REPLACE(_xlfn.FORMULATEXT(B926),1,8,""))</f>
        <v>624</v>
      </c>
      <c r="F926" s="12" t="str">
        <f aca="false">IF(SMALL($A$2:$A$4160,ROW()-1)&lt;&gt;SMALL($A$2:$A$4160,ROW()-2),VLOOKUP(SMALL($A$2:$A$4160,ROW()-1),$A$2:$D$4160,1,0),"")</f>
        <v/>
      </c>
      <c r="G926" s="12"/>
      <c r="H926" s="12"/>
      <c r="I926" s="12"/>
      <c r="J926" s="12"/>
      <c r="K926" s="12"/>
      <c r="L926" s="12"/>
      <c r="M926" s="11"/>
      <c r="N926" s="11"/>
    </row>
    <row r="927" customFormat="false" ht="12.8" hidden="false" customHeight="false" outlineLevel="0" collapsed="false">
      <c r="A927" s="8" t="n">
        <f aca="false">VALUE(Liste!K765)</f>
        <v>68100</v>
      </c>
      <c r="B927" s="8" t="str">
        <f aca="false">Liste!L765</f>
        <v>MULHOUSE</v>
      </c>
      <c r="C927" s="10" t="str">
        <f aca="true">INDIRECT("Liste!H"&amp;E927)</f>
        <v>RUE BARBANEGRE</v>
      </c>
      <c r="D927" s="10" t="str">
        <f aca="true">INDIRECT("Liste!G"&amp;E927)</f>
        <v> 10</v>
      </c>
      <c r="E927" s="8" t="n">
        <f aca="false">VALUE(REPLACE(_xlfn.FORMULATEXT(B927),1,8,""))</f>
        <v>765</v>
      </c>
      <c r="F927" s="12" t="str">
        <f aca="false">IF(SMALL($A$2:$A$4160,ROW()-1)&lt;&gt;SMALL($A$2:$A$4160,ROW()-2),VLOOKUP(SMALL($A$2:$A$4160,ROW()-1),$A$2:$D$4160,1,0),"")</f>
        <v/>
      </c>
      <c r="G927" s="12"/>
      <c r="H927" s="12"/>
      <c r="I927" s="12"/>
      <c r="J927" s="12"/>
      <c r="K927" s="12"/>
      <c r="L927" s="12"/>
      <c r="M927" s="11"/>
      <c r="N927" s="11"/>
    </row>
    <row r="928" customFormat="false" ht="12.8" hidden="false" customHeight="false" outlineLevel="0" collapsed="false">
      <c r="A928" s="8" t="n">
        <f aca="false">VALUE(Liste!K781)</f>
        <v>68100</v>
      </c>
      <c r="B928" s="8" t="str">
        <f aca="false">Liste!L781</f>
        <v>MULHOUSE</v>
      </c>
      <c r="C928" s="10" t="str">
        <f aca="true">INDIRECT("Liste!H"&amp;E928)</f>
        <v>RUE BUHLER</v>
      </c>
      <c r="D928" s="10" t="str">
        <f aca="true">INDIRECT("Liste!G"&amp;E928)</f>
        <v> 53</v>
      </c>
      <c r="E928" s="8" t="n">
        <f aca="false">VALUE(REPLACE(_xlfn.FORMULATEXT(B928),1,8,""))</f>
        <v>781</v>
      </c>
      <c r="F928" s="12" t="str">
        <f aca="false">IF(SMALL($A$2:$A$4160,ROW()-1)&lt;&gt;SMALL($A$2:$A$4160,ROW()-2),VLOOKUP(SMALL($A$2:$A$4160,ROW()-1),$A$2:$D$4160,1,0),"")</f>
        <v/>
      </c>
      <c r="G928" s="12"/>
      <c r="H928" s="12"/>
      <c r="I928" s="12"/>
      <c r="J928" s="12"/>
      <c r="K928" s="12"/>
      <c r="L928" s="12"/>
      <c r="M928" s="11"/>
      <c r="N928" s="11"/>
    </row>
    <row r="929" customFormat="false" ht="12.8" hidden="false" customHeight="false" outlineLevel="0" collapsed="false">
      <c r="A929" s="8" t="n">
        <f aca="false">VALUE(Liste!K782)</f>
        <v>68100</v>
      </c>
      <c r="B929" s="8" t="str">
        <f aca="false">Liste!L782</f>
        <v>MULHOUSE</v>
      </c>
      <c r="C929" s="10" t="str">
        <f aca="true">INDIRECT("Liste!H"&amp;E929)</f>
        <v>RUE BUHLER</v>
      </c>
      <c r="D929" s="10" t="str">
        <f aca="true">INDIRECT("Liste!G"&amp;E929)</f>
        <v> 65</v>
      </c>
      <c r="E929" s="8" t="n">
        <f aca="false">VALUE(REPLACE(_xlfn.FORMULATEXT(B929),1,8,""))</f>
        <v>782</v>
      </c>
      <c r="F929" s="12" t="str">
        <f aca="false">IF(SMALL($A$2:$A$4160,ROW()-1)&lt;&gt;SMALL($A$2:$A$4160,ROW()-2),VLOOKUP(SMALL($A$2:$A$4160,ROW()-1),$A$2:$D$4160,1,0),"")</f>
        <v/>
      </c>
      <c r="G929" s="12"/>
      <c r="H929" s="12"/>
      <c r="I929" s="12"/>
      <c r="J929" s="12"/>
      <c r="K929" s="12"/>
      <c r="L929" s="12"/>
      <c r="M929" s="11"/>
      <c r="N929" s="11"/>
    </row>
    <row r="930" customFormat="false" ht="12.8" hidden="false" customHeight="false" outlineLevel="0" collapsed="false">
      <c r="A930" s="8" t="n">
        <f aca="false">VALUE(Liste!K1237)</f>
        <v>68100</v>
      </c>
      <c r="B930" s="8" t="str">
        <f aca="false">Liste!L1237</f>
        <v>MULHOUSE</v>
      </c>
      <c r="C930" s="10" t="str">
        <f aca="true">INDIRECT("Liste!H"&amp;E930)</f>
        <v>RUE DE L ARSENAL</v>
      </c>
      <c r="D930" s="10" t="str">
        <f aca="true">INDIRECT("Liste!G"&amp;E930)</f>
        <v> 50</v>
      </c>
      <c r="E930" s="8" t="n">
        <f aca="false">VALUE(REPLACE(_xlfn.FORMULATEXT(B930),1,8,""))</f>
        <v>1237</v>
      </c>
      <c r="F930" s="12" t="str">
        <f aca="false">IF(SMALL($A$2:$A$4160,ROW()-1)&lt;&gt;SMALL($A$2:$A$4160,ROW()-2),VLOOKUP(SMALL($A$2:$A$4160,ROW()-1),$A$2:$D$4160,1,0),"")</f>
        <v/>
      </c>
      <c r="G930" s="12"/>
      <c r="H930" s="12"/>
      <c r="I930" s="12"/>
      <c r="J930" s="12"/>
      <c r="K930" s="12"/>
      <c r="L930" s="12"/>
      <c r="M930" s="11"/>
      <c r="N930" s="11"/>
    </row>
    <row r="931" customFormat="false" ht="12.8" hidden="false" customHeight="false" outlineLevel="0" collapsed="false">
      <c r="A931" s="8" t="n">
        <f aca="false">VALUE(Liste!K1249)</f>
        <v>68100</v>
      </c>
      <c r="B931" s="8" t="str">
        <f aca="false">Liste!L1249</f>
        <v>MULHOUSE</v>
      </c>
      <c r="C931" s="10" t="str">
        <f aca="true">INDIRECT("Liste!H"&amp;E931)</f>
        <v>RUE DE L AUTOMNE</v>
      </c>
      <c r="D931" s="10" t="str">
        <f aca="true">INDIRECT("Liste!G"&amp;E931)</f>
        <v>  3</v>
      </c>
      <c r="E931" s="8" t="n">
        <f aca="false">VALUE(REPLACE(_xlfn.FORMULATEXT(B931),1,8,""))</f>
        <v>1249</v>
      </c>
      <c r="F931" s="12" t="str">
        <f aca="false">IF(SMALL($A$2:$A$4160,ROW()-1)&lt;&gt;SMALL($A$2:$A$4160,ROW()-2),VLOOKUP(SMALL($A$2:$A$4160,ROW()-1),$A$2:$D$4160,1,0),"")</f>
        <v/>
      </c>
      <c r="G931" s="12"/>
      <c r="H931" s="12"/>
      <c r="I931" s="12"/>
      <c r="J931" s="12"/>
      <c r="K931" s="12"/>
      <c r="L931" s="12"/>
      <c r="M931" s="11"/>
      <c r="N931" s="11"/>
    </row>
    <row r="932" customFormat="false" ht="12.8" hidden="false" customHeight="false" outlineLevel="0" collapsed="false">
      <c r="A932" s="8" t="n">
        <f aca="false">VALUE(Liste!K1343)</f>
        <v>68100</v>
      </c>
      <c r="B932" s="8" t="str">
        <f aca="false">Liste!L1343</f>
        <v>MULHOUSE</v>
      </c>
      <c r="C932" s="10" t="str">
        <f aca="true">INDIRECT("Liste!H"&amp;E932)</f>
        <v>RUE DE L EST</v>
      </c>
      <c r="D932" s="10" t="str">
        <f aca="true">INDIRECT("Liste!G"&amp;E932)</f>
        <v>  8</v>
      </c>
      <c r="E932" s="8" t="n">
        <f aca="false">VALUE(REPLACE(_xlfn.FORMULATEXT(B932),1,8,""))</f>
        <v>1343</v>
      </c>
      <c r="F932" s="12" t="str">
        <f aca="false">IF(SMALL($A$2:$A$4160,ROW()-1)&lt;&gt;SMALL($A$2:$A$4160,ROW()-2),VLOOKUP(SMALL($A$2:$A$4160,ROW()-1),$A$2:$D$4160,1,0),"")</f>
        <v/>
      </c>
      <c r="G932" s="12"/>
      <c r="H932" s="12"/>
      <c r="I932" s="12"/>
      <c r="J932" s="12"/>
      <c r="K932" s="12"/>
      <c r="L932" s="12"/>
      <c r="M932" s="11"/>
      <c r="N932" s="11"/>
    </row>
    <row r="933" customFormat="false" ht="12.8" hidden="false" customHeight="false" outlineLevel="0" collapsed="false">
      <c r="A933" s="8" t="n">
        <f aca="false">VALUE(Liste!K1464)</f>
        <v>68100</v>
      </c>
      <c r="B933" s="8" t="str">
        <f aca="false">Liste!L1464</f>
        <v>MULHOUSE</v>
      </c>
      <c r="C933" s="10" t="str">
        <f aca="true">INDIRECT("Liste!H"&amp;E933)</f>
        <v>RUE DE LA CHARRUE</v>
      </c>
      <c r="D933" s="10" t="str">
        <f aca="true">INDIRECT("Liste!G"&amp;E933)</f>
        <v> 14</v>
      </c>
      <c r="E933" s="8" t="n">
        <f aca="false">VALUE(REPLACE(_xlfn.FORMULATEXT(B933),1,8,""))</f>
        <v>1464</v>
      </c>
      <c r="F933" s="12" t="str">
        <f aca="false">IF(SMALL($A$2:$A$4160,ROW()-1)&lt;&gt;SMALL($A$2:$A$4160,ROW()-2),VLOOKUP(SMALL($A$2:$A$4160,ROW()-1),$A$2:$D$4160,1,0),"")</f>
        <v/>
      </c>
      <c r="G933" s="12"/>
      <c r="H933" s="12"/>
      <c r="I933" s="12"/>
      <c r="J933" s="12"/>
      <c r="K933" s="12"/>
      <c r="L933" s="12"/>
      <c r="M933" s="11"/>
      <c r="N933" s="11"/>
    </row>
    <row r="934" customFormat="false" ht="12.8" hidden="false" customHeight="false" outlineLevel="0" collapsed="false">
      <c r="A934" s="8" t="n">
        <f aca="false">VALUE(Liste!K1684)</f>
        <v>68100</v>
      </c>
      <c r="B934" s="8" t="str">
        <f aca="false">Liste!L1684</f>
        <v>MULHOUSE</v>
      </c>
      <c r="C934" s="10" t="str">
        <f aca="true">INDIRECT("Liste!H"&amp;E934)</f>
        <v>RUE DE LA JUSTICE</v>
      </c>
      <c r="D934" s="10" t="str">
        <f aca="true">INDIRECT("Liste!G"&amp;E934)</f>
        <v>  8</v>
      </c>
      <c r="E934" s="8" t="n">
        <f aca="false">VALUE(REPLACE(_xlfn.FORMULATEXT(B934),1,8,""))</f>
        <v>1684</v>
      </c>
      <c r="F934" s="12" t="str">
        <f aca="false">IF(SMALL($A$2:$A$4160,ROW()-1)&lt;&gt;SMALL($A$2:$A$4160,ROW()-2),VLOOKUP(SMALL($A$2:$A$4160,ROW()-1),$A$2:$D$4160,1,0),"")</f>
        <v/>
      </c>
      <c r="G934" s="12"/>
      <c r="H934" s="12"/>
      <c r="I934" s="12"/>
      <c r="J934" s="12"/>
      <c r="K934" s="12"/>
      <c r="L934" s="12"/>
      <c r="M934" s="11"/>
      <c r="N934" s="11"/>
    </row>
    <row r="935" customFormat="false" ht="12.8" hidden="false" customHeight="false" outlineLevel="0" collapsed="false">
      <c r="A935" s="8" t="n">
        <f aca="false">VALUE(Liste!K1685)</f>
        <v>68100</v>
      </c>
      <c r="B935" s="8" t="str">
        <f aca="false">Liste!L1685</f>
        <v>MULHOUSE</v>
      </c>
      <c r="C935" s="10" t="str">
        <f aca="true">INDIRECT("Liste!H"&amp;E935)</f>
        <v>RUE DE LA JUSTICE</v>
      </c>
      <c r="D935" s="10" t="str">
        <f aca="true">INDIRECT("Liste!G"&amp;E935)</f>
        <v> 37</v>
      </c>
      <c r="E935" s="8" t="n">
        <f aca="false">VALUE(REPLACE(_xlfn.FORMULATEXT(B935),1,8,""))</f>
        <v>1685</v>
      </c>
      <c r="F935" s="12" t="str">
        <f aca="false">IF(SMALL($A$2:$A$4160,ROW()-1)&lt;&gt;SMALL($A$2:$A$4160,ROW()-2),VLOOKUP(SMALL($A$2:$A$4160,ROW()-1),$A$2:$D$4160,1,0),"")</f>
        <v/>
      </c>
      <c r="G935" s="12"/>
      <c r="H935" s="12"/>
      <c r="I935" s="12"/>
      <c r="J935" s="12"/>
      <c r="K935" s="12"/>
      <c r="L935" s="12"/>
      <c r="M935" s="11"/>
      <c r="N935" s="11"/>
    </row>
    <row r="936" customFormat="false" ht="12.8" hidden="false" customHeight="false" outlineLevel="0" collapsed="false">
      <c r="A936" s="8" t="n">
        <f aca="false">VALUE(Liste!K1740)</f>
        <v>68100</v>
      </c>
      <c r="B936" s="8" t="str">
        <f aca="false">Liste!L1740</f>
        <v>MULHOUSE</v>
      </c>
      <c r="C936" s="10" t="str">
        <f aca="true">INDIRECT("Liste!H"&amp;E936)</f>
        <v>RUE DE LA MONTAGNE</v>
      </c>
      <c r="D936" s="10" t="str">
        <f aca="true">INDIRECT("Liste!G"&amp;E936)</f>
        <v> 12</v>
      </c>
      <c r="E936" s="8" t="n">
        <f aca="false">VALUE(REPLACE(_xlfn.FORMULATEXT(B936),1,8,""))</f>
        <v>1740</v>
      </c>
      <c r="F936" s="12" t="str">
        <f aca="false">IF(SMALL($A$2:$A$4160,ROW()-1)&lt;&gt;SMALL($A$2:$A$4160,ROW()-2),VLOOKUP(SMALL($A$2:$A$4160,ROW()-1),$A$2:$D$4160,1,0),"")</f>
        <v/>
      </c>
      <c r="G936" s="12"/>
      <c r="H936" s="12"/>
      <c r="I936" s="12"/>
      <c r="J936" s="12"/>
      <c r="K936" s="12"/>
      <c r="L936" s="12"/>
      <c r="M936" s="11"/>
      <c r="N936" s="11"/>
    </row>
    <row r="937" customFormat="false" ht="12.8" hidden="false" customHeight="false" outlineLevel="0" collapsed="false">
      <c r="A937" s="8" t="n">
        <f aca="false">VALUE(Liste!K1815)</f>
        <v>68100</v>
      </c>
      <c r="B937" s="8" t="str">
        <f aca="false">Liste!L1815</f>
        <v>MULHOUSE</v>
      </c>
      <c r="C937" s="10" t="str">
        <f aca="true">INDIRECT("Liste!H"&amp;E937)</f>
        <v>RUE DE LA SINNE</v>
      </c>
      <c r="D937" s="10" t="str">
        <f aca="true">INDIRECT("Liste!G"&amp;E937)</f>
        <v>  8</v>
      </c>
      <c r="E937" s="8" t="n">
        <f aca="false">VALUE(REPLACE(_xlfn.FORMULATEXT(B937),1,8,""))</f>
        <v>1815</v>
      </c>
      <c r="F937" s="12" t="str">
        <f aca="false">IF(SMALL($A$2:$A$4160,ROW()-1)&lt;&gt;SMALL($A$2:$A$4160,ROW()-2),VLOOKUP(SMALL($A$2:$A$4160,ROW()-1),$A$2:$D$4160,1,0),"")</f>
        <v/>
      </c>
      <c r="G937" s="12"/>
      <c r="H937" s="12"/>
      <c r="I937" s="12"/>
      <c r="J937" s="12"/>
      <c r="K937" s="12"/>
      <c r="L937" s="12"/>
      <c r="M937" s="11"/>
      <c r="N937" s="11"/>
    </row>
    <row r="938" customFormat="false" ht="12.8" hidden="false" customHeight="false" outlineLevel="0" collapsed="false">
      <c r="A938" s="8" t="n">
        <f aca="false">VALUE(Liste!K1820)</f>
        <v>68100</v>
      </c>
      <c r="B938" s="8" t="str">
        <f aca="false">Liste!L1820</f>
        <v>MULHOUSE</v>
      </c>
      <c r="C938" s="10" t="str">
        <f aca="true">INDIRECT("Liste!H"&amp;E938)</f>
        <v>RUE DE LA TOUR DU DIABLE</v>
      </c>
      <c r="D938" s="10" t="str">
        <f aca="true">INDIRECT("Liste!G"&amp;E938)</f>
        <v> 21</v>
      </c>
      <c r="E938" s="8" t="n">
        <f aca="false">VALUE(REPLACE(_xlfn.FORMULATEXT(B938),1,8,""))</f>
        <v>1820</v>
      </c>
      <c r="F938" s="12" t="str">
        <f aca="false">IF(SMALL($A$2:$A$4160,ROW()-1)&lt;&gt;SMALL($A$2:$A$4160,ROW()-2),VLOOKUP(SMALL($A$2:$A$4160,ROW()-1),$A$2:$D$4160,1,0),"")</f>
        <v/>
      </c>
      <c r="G938" s="12"/>
      <c r="H938" s="12"/>
      <c r="I938" s="12"/>
      <c r="J938" s="12"/>
      <c r="K938" s="12"/>
      <c r="L938" s="12"/>
      <c r="M938" s="11"/>
      <c r="N938" s="11"/>
    </row>
    <row r="939" customFormat="false" ht="12.8" hidden="false" customHeight="false" outlineLevel="0" collapsed="false">
      <c r="A939" s="8" t="n">
        <f aca="false">VALUE(Liste!K1838)</f>
        <v>68100</v>
      </c>
      <c r="B939" s="8" t="str">
        <f aca="false">Liste!L1838</f>
        <v>MULHOUSE</v>
      </c>
      <c r="C939" s="10" t="str">
        <f aca="true">INDIRECT("Liste!H"&amp;E939)</f>
        <v>RUE DE LA WANNE</v>
      </c>
      <c r="D939" s="10" t="str">
        <f aca="true">INDIRECT("Liste!G"&amp;E939)</f>
        <v>  3</v>
      </c>
      <c r="E939" s="8" t="n">
        <f aca="false">VALUE(REPLACE(_xlfn.FORMULATEXT(B939),1,8,""))</f>
        <v>1838</v>
      </c>
      <c r="F939" s="12" t="str">
        <f aca="false">IF(SMALL($A$2:$A$4160,ROW()-1)&lt;&gt;SMALL($A$2:$A$4160,ROW()-2),VLOOKUP(SMALL($A$2:$A$4160,ROW()-1),$A$2:$D$4160,1,0),"")</f>
        <v/>
      </c>
      <c r="G939" s="12"/>
      <c r="H939" s="12"/>
      <c r="I939" s="12"/>
      <c r="J939" s="12"/>
      <c r="K939" s="12"/>
      <c r="L939" s="12"/>
      <c r="M939" s="11"/>
      <c r="N939" s="11"/>
    </row>
    <row r="940" customFormat="false" ht="12.8" hidden="false" customHeight="false" outlineLevel="0" collapsed="false">
      <c r="A940" s="8" t="n">
        <f aca="false">VALUE(Liste!K1871)</f>
        <v>68100</v>
      </c>
      <c r="B940" s="8" t="str">
        <f aca="false">Liste!L1871</f>
        <v>MULHOUSE</v>
      </c>
      <c r="C940" s="10" t="str">
        <f aca="true">INDIRECT("Liste!H"&amp;E940)</f>
        <v>RUE DE LUCELLE</v>
      </c>
      <c r="D940" s="10" t="str">
        <f aca="true">INDIRECT("Liste!G"&amp;E940)</f>
        <v> 13</v>
      </c>
      <c r="E940" s="8" t="n">
        <f aca="false">VALUE(REPLACE(_xlfn.FORMULATEXT(B940),1,8,""))</f>
        <v>1871</v>
      </c>
      <c r="F940" s="12" t="str">
        <f aca="false">IF(SMALL($A$2:$A$4160,ROW()-1)&lt;&gt;SMALL($A$2:$A$4160,ROW()-2),VLOOKUP(SMALL($A$2:$A$4160,ROW()-1),$A$2:$D$4160,1,0),"")</f>
        <v/>
      </c>
      <c r="G940" s="12"/>
      <c r="H940" s="12"/>
      <c r="I940" s="12"/>
      <c r="J940" s="12"/>
      <c r="K940" s="12"/>
      <c r="L940" s="12"/>
      <c r="M940" s="11"/>
      <c r="N940" s="11"/>
    </row>
    <row r="941" customFormat="false" ht="12.8" hidden="false" customHeight="false" outlineLevel="0" collapsed="false">
      <c r="A941" s="8" t="n">
        <f aca="false">VALUE(Liste!K2063)</f>
        <v>68100</v>
      </c>
      <c r="B941" s="8" t="str">
        <f aca="false">Liste!L2063</f>
        <v>MULHOUSE</v>
      </c>
      <c r="C941" s="10" t="str">
        <f aca="true">INDIRECT("Liste!H"&amp;E941)</f>
        <v>RUE DE SAVOIE</v>
      </c>
      <c r="D941" s="10" t="str">
        <f aca="true">INDIRECT("Liste!G"&amp;E941)</f>
        <v> 13</v>
      </c>
      <c r="E941" s="8" t="n">
        <f aca="false">VALUE(REPLACE(_xlfn.FORMULATEXT(B941),1,8,""))</f>
        <v>2063</v>
      </c>
      <c r="F941" s="12" t="str">
        <f aca="false">IF(SMALL($A$2:$A$4160,ROW()-1)&lt;&gt;SMALL($A$2:$A$4160,ROW()-2),VLOOKUP(SMALL($A$2:$A$4160,ROW()-1),$A$2:$D$4160,1,0),"")</f>
        <v/>
      </c>
      <c r="G941" s="12"/>
      <c r="H941" s="12"/>
      <c r="I941" s="12"/>
      <c r="J941" s="12"/>
      <c r="K941" s="12"/>
      <c r="L941" s="12"/>
      <c r="M941" s="11"/>
      <c r="N941" s="11"/>
    </row>
    <row r="942" customFormat="false" ht="12.8" hidden="false" customHeight="false" outlineLevel="0" collapsed="false">
      <c r="A942" s="8" t="n">
        <f aca="false">VALUE(Liste!K2101)</f>
        <v>68100</v>
      </c>
      <c r="B942" s="8" t="str">
        <f aca="false">Liste!L2101</f>
        <v>MULHOUSE</v>
      </c>
      <c r="C942" s="10" t="str">
        <f aca="true">INDIRECT("Liste!H"&amp;E942)</f>
        <v>RUE DE STALINGRAD</v>
      </c>
      <c r="D942" s="10" t="str">
        <f aca="true">INDIRECT("Liste!G"&amp;E942)</f>
        <v> 76</v>
      </c>
      <c r="E942" s="8" t="n">
        <f aca="false">VALUE(REPLACE(_xlfn.FORMULATEXT(B942),1,8,""))</f>
        <v>2101</v>
      </c>
      <c r="F942" s="12" t="str">
        <f aca="false">IF(SMALL($A$2:$A$4160,ROW()-1)&lt;&gt;SMALL($A$2:$A$4160,ROW()-2),VLOOKUP(SMALL($A$2:$A$4160,ROW()-1),$A$2:$D$4160,1,0),"")</f>
        <v/>
      </c>
      <c r="G942" s="12"/>
      <c r="H942" s="12"/>
      <c r="I942" s="12"/>
      <c r="J942" s="12"/>
      <c r="K942" s="12"/>
      <c r="L942" s="12"/>
      <c r="M942" s="11"/>
      <c r="N942" s="11"/>
    </row>
    <row r="943" customFormat="false" ht="12.8" hidden="false" customHeight="false" outlineLevel="0" collapsed="false">
      <c r="A943" s="8" t="n">
        <f aca="false">VALUE(Liste!K2109)</f>
        <v>68100</v>
      </c>
      <c r="B943" s="8" t="str">
        <f aca="false">Liste!L2109</f>
        <v>MULHOUSE</v>
      </c>
      <c r="C943" s="10" t="str">
        <f aca="true">INDIRECT("Liste!H"&amp;E943)</f>
        <v>RUE DE STRASBOURG</v>
      </c>
      <c r="D943" s="10" t="str">
        <f aca="true">INDIRECT("Liste!G"&amp;E943)</f>
        <v> 46</v>
      </c>
      <c r="E943" s="8" t="n">
        <f aca="false">VALUE(REPLACE(_xlfn.FORMULATEXT(B943),1,8,""))</f>
        <v>2109</v>
      </c>
      <c r="F943" s="12" t="str">
        <f aca="false">IF(SMALL($A$2:$A$4160,ROW()-1)&lt;&gt;SMALL($A$2:$A$4160,ROW()-2),VLOOKUP(SMALL($A$2:$A$4160,ROW()-1),$A$2:$D$4160,1,0),"")</f>
        <v/>
      </c>
      <c r="G943" s="12"/>
      <c r="H943" s="12"/>
      <c r="I943" s="12"/>
      <c r="J943" s="12"/>
      <c r="K943" s="12"/>
      <c r="L943" s="12"/>
      <c r="M943" s="11"/>
      <c r="N943" s="11"/>
    </row>
    <row r="944" customFormat="false" ht="12.8" hidden="false" customHeight="false" outlineLevel="0" collapsed="false">
      <c r="A944" s="8" t="n">
        <f aca="false">VALUE(Liste!K2130)</f>
        <v>68100</v>
      </c>
      <c r="B944" s="8" t="str">
        <f aca="false">Liste!L2130</f>
        <v>MULHOUSE</v>
      </c>
      <c r="C944" s="10" t="str">
        <f aca="true">INDIRECT("Liste!H"&amp;E944)</f>
        <v>RUE DE TOULOUSE</v>
      </c>
      <c r="D944" s="10" t="str">
        <f aca="true">INDIRECT("Liste!G"&amp;E944)</f>
        <v> 11</v>
      </c>
      <c r="E944" s="8" t="n">
        <f aca="false">VALUE(REPLACE(_xlfn.FORMULATEXT(B944),1,8,""))</f>
        <v>2130</v>
      </c>
      <c r="F944" s="12" t="str">
        <f aca="false">IF(SMALL($A$2:$A$4160,ROW()-1)&lt;&gt;SMALL($A$2:$A$4160,ROW()-2),VLOOKUP(SMALL($A$2:$A$4160,ROW()-1),$A$2:$D$4160,1,0),"")</f>
        <v/>
      </c>
      <c r="G944" s="12"/>
      <c r="H944" s="12"/>
      <c r="I944" s="12"/>
      <c r="J944" s="12"/>
      <c r="K944" s="12"/>
      <c r="L944" s="12"/>
      <c r="M944" s="11"/>
      <c r="N944" s="11"/>
    </row>
    <row r="945" customFormat="false" ht="12.8" hidden="false" customHeight="false" outlineLevel="0" collapsed="false">
      <c r="A945" s="8" t="n">
        <f aca="false">VALUE(Liste!K2166)</f>
        <v>68100</v>
      </c>
      <c r="B945" s="8" t="str">
        <f aca="false">Liste!L2166</f>
        <v>MULHOUSE</v>
      </c>
      <c r="C945" s="10" t="str">
        <f aca="true">INDIRECT("Liste!H"&amp;E945)</f>
        <v>RUE DE VERDUN</v>
      </c>
      <c r="D945" s="10" t="str">
        <f aca="true">INDIRECT("Liste!G"&amp;E945)</f>
        <v>  5</v>
      </c>
      <c r="E945" s="8" t="n">
        <f aca="false">VALUE(REPLACE(_xlfn.FORMULATEXT(B945),1,8,""))</f>
        <v>2166</v>
      </c>
      <c r="F945" s="12" t="str">
        <f aca="false">IF(SMALL($A$2:$A$4160,ROW()-1)&lt;&gt;SMALL($A$2:$A$4160,ROW()-2),VLOOKUP(SMALL($A$2:$A$4160,ROW()-1),$A$2:$D$4160,1,0),"")</f>
        <v/>
      </c>
      <c r="G945" s="12"/>
      <c r="H945" s="12"/>
      <c r="I945" s="12"/>
      <c r="J945" s="12"/>
      <c r="K945" s="12"/>
      <c r="L945" s="12"/>
      <c r="M945" s="11"/>
      <c r="N945" s="11"/>
    </row>
    <row r="946" customFormat="false" ht="12.8" hidden="false" customHeight="false" outlineLevel="0" collapsed="false">
      <c r="A946" s="8" t="n">
        <f aca="false">VALUE(Liste!K2215)</f>
        <v>68100</v>
      </c>
      <c r="B946" s="8" t="str">
        <f aca="false">Liste!L2215</f>
        <v>MULHOUSE</v>
      </c>
      <c r="C946" s="10" t="str">
        <f aca="true">INDIRECT("Liste!H"&amp;E946)</f>
        <v>RUE DES ALPES</v>
      </c>
      <c r="D946" s="10" t="str">
        <f aca="true">INDIRECT("Liste!G"&amp;E946)</f>
        <v>  1</v>
      </c>
      <c r="E946" s="8" t="n">
        <f aca="false">VALUE(REPLACE(_xlfn.FORMULATEXT(B946),1,8,""))</f>
        <v>2215</v>
      </c>
      <c r="F946" s="12" t="str">
        <f aca="false">IF(SMALL($A$2:$A$4160,ROW()-1)&lt;&gt;SMALL($A$2:$A$4160,ROW()-2),VLOOKUP(SMALL($A$2:$A$4160,ROW()-1),$A$2:$D$4160,1,0),"")</f>
        <v/>
      </c>
      <c r="G946" s="12"/>
      <c r="H946" s="12"/>
      <c r="I946" s="12"/>
      <c r="J946" s="12"/>
      <c r="K946" s="12"/>
      <c r="L946" s="12"/>
      <c r="M946" s="11"/>
      <c r="N946" s="11"/>
    </row>
    <row r="947" customFormat="false" ht="12.8" hidden="false" customHeight="false" outlineLevel="0" collapsed="false">
      <c r="A947" s="8" t="n">
        <f aca="false">VALUE(Liste!K2216)</f>
        <v>68100</v>
      </c>
      <c r="B947" s="8" t="str">
        <f aca="false">Liste!L2216</f>
        <v>MULHOUSE</v>
      </c>
      <c r="C947" s="10" t="str">
        <f aca="true">INDIRECT("Liste!H"&amp;E947)</f>
        <v>RUE DES AMIDONNIERS</v>
      </c>
      <c r="D947" s="10" t="str">
        <f aca="true">INDIRECT("Liste!G"&amp;E947)</f>
        <v>  2</v>
      </c>
      <c r="E947" s="8" t="n">
        <f aca="false">VALUE(REPLACE(_xlfn.FORMULATEXT(B947),1,8,""))</f>
        <v>2216</v>
      </c>
      <c r="F947" s="12" t="str">
        <f aca="false">IF(SMALL($A$2:$A$4160,ROW()-1)&lt;&gt;SMALL($A$2:$A$4160,ROW()-2),VLOOKUP(SMALL($A$2:$A$4160,ROW()-1),$A$2:$D$4160,1,0),"")</f>
        <v/>
      </c>
      <c r="G947" s="12"/>
      <c r="H947" s="12"/>
      <c r="I947" s="12"/>
      <c r="J947" s="12"/>
      <c r="K947" s="12"/>
      <c r="L947" s="12"/>
      <c r="M947" s="11"/>
      <c r="N947" s="11"/>
    </row>
    <row r="948" customFormat="false" ht="12.8" hidden="false" customHeight="false" outlineLevel="0" collapsed="false">
      <c r="A948" s="8" t="n">
        <f aca="false">VALUE(Liste!K2217)</f>
        <v>68100</v>
      </c>
      <c r="B948" s="8" t="str">
        <f aca="false">Liste!L2217</f>
        <v>MULHOUSE</v>
      </c>
      <c r="C948" s="10" t="str">
        <f aca="true">INDIRECT("Liste!H"&amp;E948)</f>
        <v>RUE DES AMIDONNIERS</v>
      </c>
      <c r="D948" s="10" t="str">
        <f aca="true">INDIRECT("Liste!G"&amp;E948)</f>
        <v> 12</v>
      </c>
      <c r="E948" s="8" t="n">
        <f aca="false">VALUE(REPLACE(_xlfn.FORMULATEXT(B948),1,8,""))</f>
        <v>2217</v>
      </c>
      <c r="F948" s="12" t="str">
        <f aca="false">IF(SMALL($A$2:$A$4160,ROW()-1)&lt;&gt;SMALL($A$2:$A$4160,ROW()-2),VLOOKUP(SMALL($A$2:$A$4160,ROW()-1),$A$2:$D$4160,1,0),"")</f>
        <v/>
      </c>
      <c r="G948" s="12"/>
      <c r="H948" s="12"/>
      <c r="I948" s="12"/>
      <c r="J948" s="12"/>
      <c r="K948" s="12"/>
      <c r="L948" s="12"/>
      <c r="M948" s="11"/>
      <c r="N948" s="11"/>
    </row>
    <row r="949" customFormat="false" ht="12.8" hidden="false" customHeight="false" outlineLevel="0" collapsed="false">
      <c r="A949" s="8" t="n">
        <f aca="false">VALUE(Liste!K2463)</f>
        <v>68100</v>
      </c>
      <c r="B949" s="8" t="str">
        <f aca="false">Liste!L2463</f>
        <v>MULHOUSE</v>
      </c>
      <c r="C949" s="10" t="str">
        <f aca="true">INDIRECT("Liste!H"&amp;E949)</f>
        <v>RUE DES IMPRIMEURS</v>
      </c>
      <c r="D949" s="10" t="str">
        <f aca="true">INDIRECT("Liste!G"&amp;E949)</f>
        <v>  5</v>
      </c>
      <c r="E949" s="8" t="n">
        <f aca="false">VALUE(REPLACE(_xlfn.FORMULATEXT(B949),1,8,""))</f>
        <v>2463</v>
      </c>
      <c r="F949" s="12" t="str">
        <f aca="false">IF(SMALL($A$2:$A$4160,ROW()-1)&lt;&gt;SMALL($A$2:$A$4160,ROW()-2),VLOOKUP(SMALL($A$2:$A$4160,ROW()-1),$A$2:$D$4160,1,0),"")</f>
        <v/>
      </c>
      <c r="G949" s="12"/>
      <c r="H949" s="12"/>
      <c r="I949" s="12"/>
      <c r="J949" s="12"/>
      <c r="K949" s="12"/>
      <c r="L949" s="12"/>
      <c r="M949" s="11"/>
      <c r="N949" s="11"/>
    </row>
    <row r="950" customFormat="false" ht="12.8" hidden="false" customHeight="false" outlineLevel="0" collapsed="false">
      <c r="A950" s="8" t="n">
        <f aca="false">VALUE(Liste!K2464)</f>
        <v>68100</v>
      </c>
      <c r="B950" s="8" t="str">
        <f aca="false">Liste!L2464</f>
        <v>MULHOUSE</v>
      </c>
      <c r="C950" s="10" t="str">
        <f aca="true">INDIRECT("Liste!H"&amp;E950)</f>
        <v>RUE DES IMPRIMEURS</v>
      </c>
      <c r="D950" s="10" t="str">
        <f aca="true">INDIRECT("Liste!G"&amp;E950)</f>
        <v> 10</v>
      </c>
      <c r="E950" s="8" t="n">
        <f aca="false">VALUE(REPLACE(_xlfn.FORMULATEXT(B950),1,8,""))</f>
        <v>2464</v>
      </c>
      <c r="F950" s="12" t="str">
        <f aca="false">IF(SMALL($A$2:$A$4160,ROW()-1)&lt;&gt;SMALL($A$2:$A$4160,ROW()-2),VLOOKUP(SMALL($A$2:$A$4160,ROW()-1),$A$2:$D$4160,1,0),"")</f>
        <v/>
      </c>
      <c r="G950" s="12"/>
      <c r="H950" s="12"/>
      <c r="I950" s="12"/>
      <c r="J950" s="12"/>
      <c r="K950" s="12"/>
      <c r="L950" s="12"/>
      <c r="M950" s="11"/>
      <c r="N950" s="11"/>
    </row>
    <row r="951" customFormat="false" ht="12.8" hidden="false" customHeight="false" outlineLevel="0" collapsed="false">
      <c r="A951" s="8" t="n">
        <f aca="false">VALUE(Liste!K2496)</f>
        <v>68100</v>
      </c>
      <c r="B951" s="8" t="str">
        <f aca="false">Liste!L2496</f>
        <v>MULHOUSE</v>
      </c>
      <c r="C951" s="10" t="str">
        <f aca="true">INDIRECT("Liste!H"&amp;E951)</f>
        <v>RUE DES MERLES</v>
      </c>
      <c r="D951" s="10" t="str">
        <f aca="true">INDIRECT("Liste!G"&amp;E951)</f>
        <v> 13</v>
      </c>
      <c r="E951" s="8" t="n">
        <f aca="false">VALUE(REPLACE(_xlfn.FORMULATEXT(B951),1,8,""))</f>
        <v>2496</v>
      </c>
      <c r="F951" s="12" t="str">
        <f aca="false">IF(SMALL($A$2:$A$4160,ROW()-1)&lt;&gt;SMALL($A$2:$A$4160,ROW()-2),VLOOKUP(SMALL($A$2:$A$4160,ROW()-1),$A$2:$D$4160,1,0),"")</f>
        <v/>
      </c>
      <c r="G951" s="12"/>
      <c r="H951" s="12"/>
      <c r="I951" s="12"/>
      <c r="J951" s="12"/>
      <c r="K951" s="12"/>
      <c r="L951" s="12"/>
      <c r="M951" s="11"/>
      <c r="N951" s="11"/>
    </row>
    <row r="952" customFormat="false" ht="12.8" hidden="false" customHeight="false" outlineLevel="0" collapsed="false">
      <c r="A952" s="8" t="n">
        <f aca="false">VALUE(Liste!K2495)</f>
        <v>68100</v>
      </c>
      <c r="B952" s="8" t="str">
        <f aca="false">Liste!L2495</f>
        <v>MULHOUSE</v>
      </c>
      <c r="C952" s="10" t="str">
        <f aca="true">INDIRECT("Liste!H"&amp;E952)</f>
        <v>RUE DES MERLES</v>
      </c>
      <c r="D952" s="10" t="str">
        <f aca="true">INDIRECT("Liste!G"&amp;E952)</f>
        <v> 82</v>
      </c>
      <c r="E952" s="8" t="n">
        <f aca="false">VALUE(REPLACE(_xlfn.FORMULATEXT(B952),1,8,""))</f>
        <v>2495</v>
      </c>
      <c r="F952" s="12" t="str">
        <f aca="false">IF(SMALL($A$2:$A$4160,ROW()-1)&lt;&gt;SMALL($A$2:$A$4160,ROW()-2),VLOOKUP(SMALL($A$2:$A$4160,ROW()-1),$A$2:$D$4160,1,0),"")</f>
        <v/>
      </c>
      <c r="G952" s="12"/>
      <c r="H952" s="12"/>
      <c r="I952" s="12"/>
      <c r="J952" s="12"/>
      <c r="K952" s="12"/>
      <c r="L952" s="12"/>
      <c r="M952" s="11"/>
      <c r="N952" s="11"/>
    </row>
    <row r="953" customFormat="false" ht="12.8" hidden="false" customHeight="false" outlineLevel="0" collapsed="false">
      <c r="A953" s="8" t="n">
        <f aca="false">VALUE(Liste!K2498)</f>
        <v>68100</v>
      </c>
      <c r="B953" s="8" t="str">
        <f aca="false">Liste!L2498</f>
        <v>MULHOUSE</v>
      </c>
      <c r="C953" s="10" t="str">
        <f aca="true">INDIRECT("Liste!H"&amp;E953)</f>
        <v>RUE DES MESANGES</v>
      </c>
      <c r="D953" s="10" t="str">
        <f aca="true">INDIRECT("Liste!G"&amp;E953)</f>
        <v>  3B</v>
      </c>
      <c r="E953" s="8" t="n">
        <f aca="false">VALUE(REPLACE(_xlfn.FORMULATEXT(B953),1,8,""))</f>
        <v>2498</v>
      </c>
      <c r="F953" s="12" t="str">
        <f aca="false">IF(SMALL($A$2:$A$4160,ROW()-1)&lt;&gt;SMALL($A$2:$A$4160,ROW()-2),VLOOKUP(SMALL($A$2:$A$4160,ROW()-1),$A$2:$D$4160,1,0),"")</f>
        <v/>
      </c>
      <c r="G953" s="12"/>
      <c r="H953" s="12"/>
      <c r="I953" s="12"/>
      <c r="J953" s="12"/>
      <c r="K953" s="12"/>
      <c r="L953" s="12"/>
      <c r="M953" s="11"/>
      <c r="N953" s="11"/>
    </row>
    <row r="954" customFormat="false" ht="12.8" hidden="false" customHeight="false" outlineLevel="0" collapsed="false">
      <c r="A954" s="8" t="n">
        <f aca="false">VALUE(Liste!K2512)</f>
        <v>68100</v>
      </c>
      <c r="B954" s="8" t="str">
        <f aca="false">Liste!L2512</f>
        <v>MULHOUSE</v>
      </c>
      <c r="C954" s="10" t="str">
        <f aca="true">INDIRECT("Liste!H"&amp;E954)</f>
        <v>RUE DES OEILLETS</v>
      </c>
      <c r="D954" s="10" t="str">
        <f aca="true">INDIRECT("Liste!G"&amp;E954)</f>
        <v>  5</v>
      </c>
      <c r="E954" s="8" t="n">
        <f aca="false">VALUE(REPLACE(_xlfn.FORMULATEXT(B954),1,8,""))</f>
        <v>2512</v>
      </c>
      <c r="F954" s="12" t="str">
        <f aca="false">IF(SMALL($A$2:$A$4160,ROW()-1)&lt;&gt;SMALL($A$2:$A$4160,ROW()-2),VLOOKUP(SMALL($A$2:$A$4160,ROW()-1),$A$2:$D$4160,1,0),"")</f>
        <v/>
      </c>
      <c r="G954" s="12"/>
      <c r="H954" s="12"/>
      <c r="I954" s="12"/>
      <c r="J954" s="12"/>
      <c r="K954" s="12"/>
      <c r="L954" s="12"/>
      <c r="M954" s="11"/>
      <c r="N954" s="11"/>
    </row>
    <row r="955" customFormat="false" ht="12.8" hidden="false" customHeight="false" outlineLevel="0" collapsed="false">
      <c r="A955" s="8" t="n">
        <f aca="false">VALUE(Liste!K2513)</f>
        <v>68100</v>
      </c>
      <c r="B955" s="8" t="str">
        <f aca="false">Liste!L2513</f>
        <v>MULHOUSE</v>
      </c>
      <c r="C955" s="10" t="str">
        <f aca="true">INDIRECT("Liste!H"&amp;E955)</f>
        <v>RUE DES OEILLETS</v>
      </c>
      <c r="D955" s="10" t="str">
        <f aca="true">INDIRECT("Liste!G"&amp;E955)</f>
        <v>  7</v>
      </c>
      <c r="E955" s="8" t="n">
        <f aca="false">VALUE(REPLACE(_xlfn.FORMULATEXT(B955),1,8,""))</f>
        <v>2513</v>
      </c>
      <c r="F955" s="12" t="str">
        <f aca="false">IF(SMALL($A$2:$A$4160,ROW()-1)&lt;&gt;SMALL($A$2:$A$4160,ROW()-2),VLOOKUP(SMALL($A$2:$A$4160,ROW()-1),$A$2:$D$4160,1,0),"")</f>
        <v/>
      </c>
      <c r="G955" s="12"/>
      <c r="H955" s="12"/>
      <c r="I955" s="12"/>
      <c r="J955" s="12"/>
      <c r="K955" s="12"/>
      <c r="L955" s="12"/>
      <c r="M955" s="11"/>
      <c r="N955" s="11"/>
    </row>
    <row r="956" customFormat="false" ht="12.8" hidden="false" customHeight="false" outlineLevel="0" collapsed="false">
      <c r="A956" s="8" t="n">
        <f aca="false">VALUE(Liste!K2517)</f>
        <v>68100</v>
      </c>
      <c r="B956" s="8" t="str">
        <f aca="false">Liste!L2517</f>
        <v>MULHOUSE</v>
      </c>
      <c r="C956" s="10" t="str">
        <f aca="true">INDIRECT("Liste!H"&amp;E956)</f>
        <v>RUE DES PEINTRES</v>
      </c>
      <c r="D956" s="10" t="str">
        <f aca="true">INDIRECT("Liste!G"&amp;E956)</f>
        <v> 15</v>
      </c>
      <c r="E956" s="8" t="n">
        <f aca="false">VALUE(REPLACE(_xlfn.FORMULATEXT(B956),1,8,""))</f>
        <v>2517</v>
      </c>
      <c r="F956" s="12" t="str">
        <f aca="false">IF(SMALL($A$2:$A$4160,ROW()-1)&lt;&gt;SMALL($A$2:$A$4160,ROW()-2),VLOOKUP(SMALL($A$2:$A$4160,ROW()-1),$A$2:$D$4160,1,0),"")</f>
        <v/>
      </c>
      <c r="G956" s="12"/>
      <c r="H956" s="12"/>
      <c r="I956" s="12"/>
      <c r="J956" s="12"/>
      <c r="K956" s="12"/>
      <c r="L956" s="12"/>
      <c r="M956" s="11"/>
      <c r="N956" s="11"/>
    </row>
    <row r="957" customFormat="false" ht="12.8" hidden="false" customHeight="false" outlineLevel="0" collapsed="false">
      <c r="A957" s="8" t="n">
        <f aca="false">VALUE(Liste!K2624)</f>
        <v>68100</v>
      </c>
      <c r="B957" s="8" t="str">
        <f aca="false">Liste!L2624</f>
        <v>MULHOUSE</v>
      </c>
      <c r="C957" s="10" t="str">
        <f aca="true">INDIRECT("Liste!H"&amp;E957)</f>
        <v>RUE DES TONDEURS</v>
      </c>
      <c r="D957" s="10" t="str">
        <f aca="true">INDIRECT("Liste!G"&amp;E957)</f>
        <v>  1</v>
      </c>
      <c r="E957" s="8" t="n">
        <f aca="false">VALUE(REPLACE(_xlfn.FORMULATEXT(B957),1,8,""))</f>
        <v>2624</v>
      </c>
      <c r="F957" s="12" t="str">
        <f aca="false">IF(SMALL($A$2:$A$4160,ROW()-1)&lt;&gt;SMALL($A$2:$A$4160,ROW()-2),VLOOKUP(SMALL($A$2:$A$4160,ROW()-1),$A$2:$D$4160,1,0),"")</f>
        <v/>
      </c>
      <c r="G957" s="12"/>
      <c r="H957" s="12"/>
      <c r="I957" s="12"/>
      <c r="J957" s="12"/>
      <c r="K957" s="12"/>
      <c r="L957" s="12"/>
      <c r="M957" s="11"/>
      <c r="N957" s="11"/>
    </row>
    <row r="958" customFormat="false" ht="12.8" hidden="false" customHeight="false" outlineLevel="0" collapsed="false">
      <c r="A958" s="8" t="n">
        <f aca="false">VALUE(Liste!K2628)</f>
        <v>68100</v>
      </c>
      <c r="B958" s="8" t="str">
        <f aca="false">Liste!L2628</f>
        <v>MULHOUSE</v>
      </c>
      <c r="C958" s="10" t="str">
        <f aca="true">INDIRECT("Liste!H"&amp;E958)</f>
        <v>RUE DES TROIS ROIS</v>
      </c>
      <c r="D958" s="10" t="str">
        <f aca="true">INDIRECT("Liste!G"&amp;E958)</f>
        <v> 29</v>
      </c>
      <c r="E958" s="8" t="n">
        <f aca="false">VALUE(REPLACE(_xlfn.FORMULATEXT(B958),1,8,""))</f>
        <v>2628</v>
      </c>
      <c r="F958" s="12" t="str">
        <f aca="false">IF(SMALL($A$2:$A$4160,ROW()-1)&lt;&gt;SMALL($A$2:$A$4160,ROW()-2),VLOOKUP(SMALL($A$2:$A$4160,ROW()-1),$A$2:$D$4160,1,0),"")</f>
        <v/>
      </c>
      <c r="G958" s="12"/>
      <c r="H958" s="12"/>
      <c r="I958" s="12"/>
      <c r="J958" s="12"/>
      <c r="K958" s="12"/>
      <c r="L958" s="12"/>
      <c r="M958" s="11"/>
      <c r="N958" s="11"/>
    </row>
    <row r="959" customFormat="false" ht="12.8" hidden="false" customHeight="false" outlineLevel="0" collapsed="false">
      <c r="A959" s="8" t="n">
        <f aca="false">VALUE(Liste!K2635)</f>
        <v>68100</v>
      </c>
      <c r="B959" s="8" t="str">
        <f aca="false">Liste!L2635</f>
        <v>MULHOUSE</v>
      </c>
      <c r="C959" s="10" t="str">
        <f aca="true">INDIRECT("Liste!H"&amp;E959)</f>
        <v>RUE DES VALLONS</v>
      </c>
      <c r="D959" s="10" t="str">
        <f aca="true">INDIRECT("Liste!G"&amp;E959)</f>
        <v> 10</v>
      </c>
      <c r="E959" s="8" t="n">
        <f aca="false">VALUE(REPLACE(_xlfn.FORMULATEXT(B959),1,8,""))</f>
        <v>2635</v>
      </c>
      <c r="F959" s="12" t="str">
        <f aca="false">IF(SMALL($A$2:$A$4160,ROW()-1)&lt;&gt;SMALL($A$2:$A$4160,ROW()-2),VLOOKUP(SMALL($A$2:$A$4160,ROW()-1),$A$2:$D$4160,1,0),"")</f>
        <v/>
      </c>
      <c r="G959" s="12"/>
      <c r="H959" s="12"/>
      <c r="I959" s="12"/>
      <c r="J959" s="12"/>
      <c r="K959" s="12"/>
      <c r="L959" s="12"/>
      <c r="M959" s="11"/>
      <c r="N959" s="11"/>
    </row>
    <row r="960" customFormat="false" ht="12.8" hidden="false" customHeight="false" outlineLevel="0" collapsed="false">
      <c r="A960" s="8" t="n">
        <f aca="false">VALUE(Liste!K2636)</f>
        <v>68100</v>
      </c>
      <c r="B960" s="8" t="str">
        <f aca="false">Liste!L2636</f>
        <v>MULHOUSE</v>
      </c>
      <c r="C960" s="10" t="str">
        <f aca="true">INDIRECT("Liste!H"&amp;E960)</f>
        <v>RUE DES VALLONS</v>
      </c>
      <c r="D960" s="10" t="str">
        <f aca="true">INDIRECT("Liste!G"&amp;E960)</f>
        <v> 79</v>
      </c>
      <c r="E960" s="8" t="n">
        <f aca="false">VALUE(REPLACE(_xlfn.FORMULATEXT(B960),1,8,""))</f>
        <v>2636</v>
      </c>
      <c r="F960" s="12" t="str">
        <f aca="false">IF(SMALL($A$2:$A$4160,ROW()-1)&lt;&gt;SMALL($A$2:$A$4160,ROW()-2),VLOOKUP(SMALL($A$2:$A$4160,ROW()-1),$A$2:$D$4160,1,0),"")</f>
        <v/>
      </c>
      <c r="G960" s="12"/>
      <c r="H960" s="12"/>
      <c r="I960" s="12"/>
      <c r="J960" s="12"/>
      <c r="K960" s="12"/>
      <c r="L960" s="12"/>
      <c r="M960" s="11"/>
      <c r="N960" s="11"/>
    </row>
    <row r="961" customFormat="false" ht="12.8" hidden="false" customHeight="false" outlineLevel="0" collapsed="false">
      <c r="A961" s="8" t="n">
        <f aca="false">VALUE(Liste!K2691)</f>
        <v>68100</v>
      </c>
      <c r="B961" s="8" t="str">
        <f aca="false">Liste!L2691</f>
        <v>MULHOUSE</v>
      </c>
      <c r="C961" s="10" t="str">
        <f aca="true">INDIRECT("Liste!H"&amp;E961)</f>
        <v>RUE DES VOSGES</v>
      </c>
      <c r="D961" s="10" t="str">
        <f aca="true">INDIRECT("Liste!G"&amp;E961)</f>
        <v> 16</v>
      </c>
      <c r="E961" s="8" t="n">
        <f aca="false">VALUE(REPLACE(_xlfn.FORMULATEXT(B961),1,8,""))</f>
        <v>2691</v>
      </c>
      <c r="F961" s="12" t="str">
        <f aca="false">IF(SMALL($A$2:$A$4160,ROW()-1)&lt;&gt;SMALL($A$2:$A$4160,ROW()-2),VLOOKUP(SMALL($A$2:$A$4160,ROW()-1),$A$2:$D$4160,1,0),"")</f>
        <v/>
      </c>
      <c r="G961" s="12"/>
      <c r="H961" s="12"/>
      <c r="I961" s="12"/>
      <c r="J961" s="12"/>
      <c r="K961" s="12"/>
      <c r="L961" s="12"/>
      <c r="M961" s="11"/>
      <c r="N961" s="11"/>
    </row>
    <row r="962" customFormat="false" ht="12.8" hidden="false" customHeight="false" outlineLevel="0" collapsed="false">
      <c r="A962" s="8" t="n">
        <f aca="false">VALUE(Liste!K2805)</f>
        <v>68100</v>
      </c>
      <c r="B962" s="8" t="str">
        <f aca="false">Liste!L2805</f>
        <v>MULHOUSE</v>
      </c>
      <c r="C962" s="10" t="str">
        <f aca="true">INDIRECT("Liste!H"&amp;E962)</f>
        <v>RUE DU BOURG</v>
      </c>
      <c r="D962" s="10" t="str">
        <f aca="true">INDIRECT("Liste!G"&amp;E962)</f>
        <v>  5</v>
      </c>
      <c r="E962" s="8" t="n">
        <f aca="false">VALUE(REPLACE(_xlfn.FORMULATEXT(B962),1,8,""))</f>
        <v>2805</v>
      </c>
      <c r="F962" s="12" t="str">
        <f aca="false">IF(SMALL($A$2:$A$4160,ROW()-1)&lt;&gt;SMALL($A$2:$A$4160,ROW()-2),VLOOKUP(SMALL($A$2:$A$4160,ROW()-1),$A$2:$D$4160,1,0),"")</f>
        <v/>
      </c>
      <c r="G962" s="12"/>
      <c r="H962" s="12"/>
      <c r="I962" s="12"/>
      <c r="J962" s="12"/>
      <c r="K962" s="12"/>
      <c r="L962" s="12"/>
      <c r="M962" s="11"/>
      <c r="N962" s="11"/>
    </row>
    <row r="963" customFormat="false" ht="12.8" hidden="false" customHeight="false" outlineLevel="0" collapsed="false">
      <c r="A963" s="8" t="n">
        <f aca="false">VALUE(Liste!K3155)</f>
        <v>68100</v>
      </c>
      <c r="B963" s="8" t="str">
        <f aca="false">Liste!L3155</f>
        <v>MULHOUSE</v>
      </c>
      <c r="C963" s="10" t="str">
        <f aca="true">INDIRECT("Liste!H"&amp;E963)</f>
        <v>RUE DU JARDIN ZOOLOGIQUE</v>
      </c>
      <c r="D963" s="10" t="str">
        <f aca="true">INDIRECT("Liste!G"&amp;E963)</f>
        <v> 43</v>
      </c>
      <c r="E963" s="8" t="n">
        <f aca="false">VALUE(REPLACE(_xlfn.FORMULATEXT(B963),1,8,""))</f>
        <v>3155</v>
      </c>
      <c r="F963" s="12" t="str">
        <f aca="false">IF(SMALL($A$2:$A$4160,ROW()-1)&lt;&gt;SMALL($A$2:$A$4160,ROW()-2),VLOOKUP(SMALL($A$2:$A$4160,ROW()-1),$A$2:$D$4160,1,0),"")</f>
        <v/>
      </c>
      <c r="G963" s="12"/>
      <c r="H963" s="12"/>
      <c r="I963" s="12"/>
      <c r="J963" s="12"/>
      <c r="K963" s="12"/>
      <c r="L963" s="12"/>
      <c r="M963" s="11"/>
      <c r="N963" s="11"/>
    </row>
    <row r="964" customFormat="false" ht="12.8" hidden="false" customHeight="false" outlineLevel="0" collapsed="false">
      <c r="A964" s="8" t="n">
        <f aca="false">VALUE(Liste!K3156)</f>
        <v>68100</v>
      </c>
      <c r="B964" s="8" t="str">
        <f aca="false">Liste!L3156</f>
        <v>MULHOUSE</v>
      </c>
      <c r="C964" s="10" t="str">
        <f aca="true">INDIRECT("Liste!H"&amp;E964)</f>
        <v>RUE DU JARDIN ZOOLOGIQUE</v>
      </c>
      <c r="D964" s="10" t="str">
        <f aca="true">INDIRECT("Liste!G"&amp;E964)</f>
        <v> 43</v>
      </c>
      <c r="E964" s="8" t="n">
        <f aca="false">VALUE(REPLACE(_xlfn.FORMULATEXT(B964),1,8,""))</f>
        <v>3156</v>
      </c>
      <c r="F964" s="12" t="str">
        <f aca="false">IF(SMALL($A$2:$A$4160,ROW()-1)&lt;&gt;SMALL($A$2:$A$4160,ROW()-2),VLOOKUP(SMALL($A$2:$A$4160,ROW()-1),$A$2:$D$4160,1,0),"")</f>
        <v/>
      </c>
      <c r="G964" s="12"/>
      <c r="H964" s="12"/>
      <c r="I964" s="12"/>
      <c r="J964" s="12"/>
      <c r="K964" s="12"/>
      <c r="L964" s="12"/>
      <c r="M964" s="11"/>
      <c r="N964" s="11"/>
    </row>
    <row r="965" customFormat="false" ht="12.8" hidden="false" customHeight="false" outlineLevel="0" collapsed="false">
      <c r="A965" s="8" t="n">
        <f aca="false">VALUE(Liste!K3207)</f>
        <v>68100</v>
      </c>
      <c r="B965" s="8" t="str">
        <f aca="false">Liste!L3207</f>
        <v>MULHOUSE</v>
      </c>
      <c r="C965" s="10" t="str">
        <f aca="true">INDIRECT("Liste!H"&amp;E965)</f>
        <v>RUE DU MANEGE</v>
      </c>
      <c r="D965" s="10" t="str">
        <f aca="true">INDIRECT("Liste!G"&amp;E965)</f>
        <v> 21B</v>
      </c>
      <c r="E965" s="8" t="n">
        <f aca="false">VALUE(REPLACE(_xlfn.FORMULATEXT(B965),1,8,""))</f>
        <v>3207</v>
      </c>
      <c r="F965" s="12" t="str">
        <f aca="false">IF(SMALL($A$2:$A$4160,ROW()-1)&lt;&gt;SMALL($A$2:$A$4160,ROW()-2),VLOOKUP(SMALL($A$2:$A$4160,ROW()-1),$A$2:$D$4160,1,0),"")</f>
        <v/>
      </c>
      <c r="G965" s="12"/>
      <c r="H965" s="12"/>
      <c r="I965" s="12"/>
      <c r="J965" s="12"/>
      <c r="K965" s="12"/>
      <c r="L965" s="12"/>
      <c r="M965" s="11"/>
      <c r="N965" s="11"/>
    </row>
    <row r="966" customFormat="false" ht="12.8" hidden="false" customHeight="false" outlineLevel="0" collapsed="false">
      <c r="A966" s="8" t="n">
        <f aca="false">VALUE(Liste!K3273)</f>
        <v>68100</v>
      </c>
      <c r="B966" s="8" t="str">
        <f aca="false">Liste!L3273</f>
        <v>MULHOUSE</v>
      </c>
      <c r="C966" s="10" t="str">
        <f aca="true">INDIRECT("Liste!H"&amp;E966)</f>
        <v>RUE DU MOLKENRAIN</v>
      </c>
      <c r="D966" s="10" t="str">
        <f aca="true">INDIRECT("Liste!G"&amp;E966)</f>
        <v>  5</v>
      </c>
      <c r="E966" s="8" t="n">
        <f aca="false">VALUE(REPLACE(_xlfn.FORMULATEXT(B966),1,8,""))</f>
        <v>3273</v>
      </c>
      <c r="F966" s="12" t="str">
        <f aca="false">IF(SMALL($A$2:$A$4160,ROW()-1)&lt;&gt;SMALL($A$2:$A$4160,ROW()-2),VLOOKUP(SMALL($A$2:$A$4160,ROW()-1),$A$2:$D$4160,1,0),"")</f>
        <v/>
      </c>
      <c r="G966" s="12"/>
      <c r="H966" s="12"/>
      <c r="I966" s="12"/>
      <c r="J966" s="12"/>
      <c r="K966" s="12"/>
      <c r="L966" s="12"/>
      <c r="M966" s="11"/>
      <c r="N966" s="11"/>
    </row>
    <row r="967" customFormat="false" ht="12.8" hidden="false" customHeight="false" outlineLevel="0" collapsed="false">
      <c r="A967" s="8" t="n">
        <f aca="false">VALUE(Liste!K3448)</f>
        <v>68100</v>
      </c>
      <c r="B967" s="8" t="str">
        <f aca="false">Liste!L3448</f>
        <v>MULHOUSE</v>
      </c>
      <c r="C967" s="10" t="str">
        <f aca="true">INDIRECT("Liste!H"&amp;E967)</f>
        <v>RUE DU RHONE</v>
      </c>
      <c r="D967" s="10" t="str">
        <f aca="true">INDIRECT("Liste!G"&amp;E967)</f>
        <v>  5</v>
      </c>
      <c r="E967" s="8" t="n">
        <f aca="false">VALUE(REPLACE(_xlfn.FORMULATEXT(B967),1,8,""))</f>
        <v>3448</v>
      </c>
      <c r="F967" s="12" t="str">
        <f aca="false">IF(SMALL($A$2:$A$4160,ROW()-1)&lt;&gt;SMALL($A$2:$A$4160,ROW()-2),VLOOKUP(SMALL($A$2:$A$4160,ROW()-1),$A$2:$D$4160,1,0),"")</f>
        <v/>
      </c>
      <c r="G967" s="12"/>
      <c r="H967" s="12"/>
      <c r="I967" s="12"/>
      <c r="J967" s="12"/>
      <c r="K967" s="12"/>
      <c r="L967" s="12"/>
      <c r="M967" s="11"/>
      <c r="N967" s="11"/>
    </row>
    <row r="968" customFormat="false" ht="12.8" hidden="false" customHeight="false" outlineLevel="0" collapsed="false">
      <c r="A968" s="8" t="n">
        <f aca="false">VALUE(Liste!K3449)</f>
        <v>68100</v>
      </c>
      <c r="B968" s="8" t="str">
        <f aca="false">Liste!L3449</f>
        <v>MULHOUSE</v>
      </c>
      <c r="C968" s="10" t="str">
        <f aca="true">INDIRECT("Liste!H"&amp;E968)</f>
        <v>RUE DU RHONE</v>
      </c>
      <c r="D968" s="10" t="str">
        <f aca="true">INDIRECT("Liste!G"&amp;E968)</f>
        <v>  8</v>
      </c>
      <c r="E968" s="8" t="n">
        <f aca="false">VALUE(REPLACE(_xlfn.FORMULATEXT(B968),1,8,""))</f>
        <v>3449</v>
      </c>
      <c r="F968" s="12" t="str">
        <f aca="false">IF(SMALL($A$2:$A$4160,ROW()-1)&lt;&gt;SMALL($A$2:$A$4160,ROW()-2),VLOOKUP(SMALL($A$2:$A$4160,ROW()-1),$A$2:$D$4160,1,0),"")</f>
        <v/>
      </c>
      <c r="G968" s="12"/>
      <c r="H968" s="12"/>
      <c r="I968" s="12"/>
      <c r="J968" s="12"/>
      <c r="K968" s="12"/>
      <c r="L968" s="12"/>
      <c r="M968" s="11"/>
      <c r="N968" s="11"/>
    </row>
    <row r="969" customFormat="false" ht="12.8" hidden="false" customHeight="false" outlineLevel="0" collapsed="false">
      <c r="A969" s="8" t="n">
        <f aca="false">VALUE(Liste!K3478)</f>
        <v>68100</v>
      </c>
      <c r="B969" s="8" t="str">
        <f aca="false">Liste!L3478</f>
        <v>MULHOUSE</v>
      </c>
      <c r="C969" s="10" t="str">
        <f aca="true">INDIRECT("Liste!H"&amp;E969)</f>
        <v>RUE DU SAULE</v>
      </c>
      <c r="D969" s="10" t="str">
        <f aca="true">INDIRECT("Liste!G"&amp;E969)</f>
        <v> 20</v>
      </c>
      <c r="E969" s="8" t="n">
        <f aca="false">VALUE(REPLACE(_xlfn.FORMULATEXT(B969),1,8,""))</f>
        <v>3478</v>
      </c>
      <c r="F969" s="12" t="str">
        <f aca="false">IF(SMALL($A$2:$A$4160,ROW()-1)&lt;&gt;SMALL($A$2:$A$4160,ROW()-2),VLOOKUP(SMALL($A$2:$A$4160,ROW()-1),$A$2:$D$4160,1,0),"")</f>
        <v/>
      </c>
      <c r="G969" s="12"/>
      <c r="H969" s="12"/>
      <c r="I969" s="12"/>
      <c r="J969" s="12"/>
      <c r="K969" s="12"/>
      <c r="L969" s="12"/>
      <c r="M969" s="11"/>
      <c r="N969" s="11"/>
    </row>
    <row r="970" customFormat="false" ht="12.8" hidden="false" customHeight="false" outlineLevel="0" collapsed="false">
      <c r="A970" s="8" t="n">
        <f aca="false">VALUE(Liste!K3519)</f>
        <v>68100</v>
      </c>
      <c r="B970" s="8" t="str">
        <f aca="false">Liste!L3519</f>
        <v>MULHOUSE</v>
      </c>
      <c r="C970" s="10" t="str">
        <f aca="true">INDIRECT("Liste!H"&amp;E970)</f>
        <v>RUE DU TIR</v>
      </c>
      <c r="D970" s="10" t="str">
        <f aca="true">INDIRECT("Liste!G"&amp;E970)</f>
        <v> 42</v>
      </c>
      <c r="E970" s="8" t="n">
        <f aca="false">VALUE(REPLACE(_xlfn.FORMULATEXT(B970),1,8,""))</f>
        <v>3519</v>
      </c>
      <c r="F970" s="12" t="str">
        <f aca="false">IF(SMALL($A$2:$A$4160,ROW()-1)&lt;&gt;SMALL($A$2:$A$4160,ROW()-2),VLOOKUP(SMALL($A$2:$A$4160,ROW()-1),$A$2:$D$4160,1,0),"")</f>
        <v/>
      </c>
      <c r="G970" s="12"/>
      <c r="H970" s="12"/>
      <c r="I970" s="12"/>
      <c r="J970" s="12"/>
      <c r="K970" s="12"/>
      <c r="L970" s="12"/>
      <c r="M970" s="11"/>
      <c r="N970" s="11"/>
    </row>
    <row r="971" customFormat="false" ht="12.8" hidden="false" customHeight="false" outlineLevel="0" collapsed="false">
      <c r="A971" s="8" t="n">
        <f aca="false">VALUE(Liste!K3675)</f>
        <v>68100</v>
      </c>
      <c r="B971" s="8" t="str">
        <f aca="false">Liste!L3675</f>
        <v>MULHOUSE</v>
      </c>
      <c r="C971" s="10" t="str">
        <f aca="true">INDIRECT("Liste!H"&amp;E971)</f>
        <v>RUE GUTENBERG</v>
      </c>
      <c r="D971" s="10" t="str">
        <f aca="true">INDIRECT("Liste!G"&amp;E971)</f>
        <v> 10</v>
      </c>
      <c r="E971" s="8" t="n">
        <f aca="false">VALUE(REPLACE(_xlfn.FORMULATEXT(B971),1,8,""))</f>
        <v>3675</v>
      </c>
      <c r="F971" s="12" t="str">
        <f aca="false">IF(SMALL($A$2:$A$4160,ROW()-1)&lt;&gt;SMALL($A$2:$A$4160,ROW()-2),VLOOKUP(SMALL($A$2:$A$4160,ROW()-1),$A$2:$D$4160,1,0),"")</f>
        <v/>
      </c>
      <c r="G971" s="12"/>
      <c r="H971" s="12"/>
      <c r="I971" s="12"/>
      <c r="J971" s="12"/>
      <c r="K971" s="12"/>
      <c r="L971" s="12"/>
      <c r="M971" s="11"/>
      <c r="N971" s="11"/>
    </row>
    <row r="972" customFormat="false" ht="12.8" hidden="false" customHeight="false" outlineLevel="0" collapsed="false">
      <c r="A972" s="8" t="n">
        <f aca="false">VALUE(Liste!K4002)</f>
        <v>68100</v>
      </c>
      <c r="B972" s="8" t="str">
        <f aca="false">Liste!L4002</f>
        <v>MULHOUSE</v>
      </c>
      <c r="C972" s="10" t="str">
        <f aca="true">INDIRECT("Liste!H"&amp;E972)</f>
        <v>RUE SAINTE CLAIRE</v>
      </c>
      <c r="D972" s="10" t="str">
        <f aca="true">INDIRECT("Liste!G"&amp;E972)</f>
        <v>  3</v>
      </c>
      <c r="E972" s="8" t="n">
        <f aca="false">VALUE(REPLACE(_xlfn.FORMULATEXT(B972),1,8,""))</f>
        <v>4002</v>
      </c>
      <c r="F972" s="12" t="str">
        <f aca="false">IF(SMALL($A$2:$A$4160,ROW()-1)&lt;&gt;SMALL($A$2:$A$4160,ROW()-2),VLOOKUP(SMALL($A$2:$A$4160,ROW()-1),$A$2:$D$4160,1,0),"")</f>
        <v/>
      </c>
      <c r="G972" s="12"/>
      <c r="H972" s="12"/>
      <c r="I972" s="12"/>
      <c r="J972" s="12"/>
      <c r="K972" s="12"/>
      <c r="L972" s="12"/>
      <c r="M972" s="11"/>
      <c r="N972" s="11"/>
    </row>
    <row r="973" customFormat="false" ht="12.8" hidden="false" customHeight="false" outlineLevel="0" collapsed="false">
      <c r="A973" s="8" t="n">
        <f aca="false">VALUE(Liste!K4019)</f>
        <v>68100</v>
      </c>
      <c r="B973" s="8" t="str">
        <f aca="false">Liste!L4019</f>
        <v>MULHOUSE</v>
      </c>
      <c r="C973" s="10" t="str">
        <f aca="true">INDIRECT("Liste!H"&amp;E973)</f>
        <v>RUE SALVATOR</v>
      </c>
      <c r="D973" s="10" t="str">
        <f aca="true">INDIRECT("Liste!G"&amp;E973)</f>
        <v> 14</v>
      </c>
      <c r="E973" s="8" t="n">
        <f aca="false">VALUE(REPLACE(_xlfn.FORMULATEXT(B973),1,8,""))</f>
        <v>4019</v>
      </c>
      <c r="F973" s="12" t="str">
        <f aca="false">IF(SMALL($A$2:$A$4160,ROW()-1)&lt;&gt;SMALL($A$2:$A$4160,ROW()-2),VLOOKUP(SMALL($A$2:$A$4160,ROW()-1),$A$2:$D$4160,1,0),"")</f>
        <v/>
      </c>
      <c r="G973" s="12"/>
      <c r="H973" s="12"/>
      <c r="I973" s="12"/>
      <c r="J973" s="12"/>
      <c r="K973" s="12"/>
      <c r="L973" s="12"/>
      <c r="M973" s="11"/>
      <c r="N973" s="11"/>
    </row>
    <row r="974" customFormat="false" ht="12.8" hidden="false" customHeight="false" outlineLevel="0" collapsed="false">
      <c r="A974" s="8" t="n">
        <f aca="false">VALUE(Liste!K4020)</f>
        <v>68100</v>
      </c>
      <c r="B974" s="8" t="str">
        <f aca="false">Liste!L4020</f>
        <v>MULHOUSE</v>
      </c>
      <c r="C974" s="10" t="str">
        <f aca="true">INDIRECT("Liste!H"&amp;E974)</f>
        <v>RUE SALVATOR</v>
      </c>
      <c r="D974" s="10" t="str">
        <f aca="true">INDIRECT("Liste!G"&amp;E974)</f>
        <v> 20</v>
      </c>
      <c r="E974" s="8" t="n">
        <f aca="false">VALUE(REPLACE(_xlfn.FORMULATEXT(B974),1,8,""))</f>
        <v>4020</v>
      </c>
      <c r="F974" s="12" t="str">
        <f aca="false">IF(SMALL($A$2:$A$4160,ROW()-1)&lt;&gt;SMALL($A$2:$A$4160,ROW()-2),VLOOKUP(SMALL($A$2:$A$4160,ROW()-1),$A$2:$D$4160,1,0),"")</f>
        <v/>
      </c>
      <c r="G974" s="12"/>
      <c r="H974" s="12"/>
      <c r="I974" s="12"/>
      <c r="J974" s="12"/>
      <c r="K974" s="12"/>
      <c r="L974" s="12"/>
      <c r="M974" s="11"/>
      <c r="N974" s="11"/>
    </row>
    <row r="975" customFormat="false" ht="12.8" hidden="false" customHeight="false" outlineLevel="0" collapsed="false">
      <c r="A975" s="8" t="n">
        <f aca="false">VALUE(Liste!K4037)</f>
        <v>68100</v>
      </c>
      <c r="B975" s="8" t="str">
        <f aca="false">Liste!L4037</f>
        <v>MULHOUSE</v>
      </c>
      <c r="C975" s="10" t="str">
        <f aca="true">INDIRECT("Liste!H"&amp;E975)</f>
        <v>RUE SCHLUMBERGER</v>
      </c>
      <c r="D975" s="10" t="str">
        <f aca="true">INDIRECT("Liste!G"&amp;E975)</f>
        <v>  7</v>
      </c>
      <c r="E975" s="8" t="n">
        <f aca="false">VALUE(REPLACE(_xlfn.FORMULATEXT(B975),1,8,""))</f>
        <v>4037</v>
      </c>
      <c r="F975" s="12" t="str">
        <f aca="false">IF(SMALL($A$2:$A$4160,ROW()-1)&lt;&gt;SMALL($A$2:$A$4160,ROW()-2),VLOOKUP(SMALL($A$2:$A$4160,ROW()-1),$A$2:$D$4160,1,0),"")</f>
        <v/>
      </c>
      <c r="G975" s="12"/>
      <c r="H975" s="12"/>
      <c r="I975" s="12"/>
      <c r="J975" s="12"/>
      <c r="K975" s="12"/>
      <c r="L975" s="12"/>
      <c r="M975" s="11"/>
      <c r="N975" s="11"/>
    </row>
    <row r="976" customFormat="false" ht="12.8" hidden="false" customHeight="false" outlineLevel="0" collapsed="false">
      <c r="A976" s="8" t="n">
        <f aca="false">VALUE(Liste!K4038)</f>
        <v>68100</v>
      </c>
      <c r="B976" s="8" t="str">
        <f aca="false">Liste!L4038</f>
        <v>MULHOUSE</v>
      </c>
      <c r="C976" s="10" t="str">
        <f aca="true">INDIRECT("Liste!H"&amp;E976)</f>
        <v>RUE SCHLUMBERGER</v>
      </c>
      <c r="D976" s="10" t="str">
        <f aca="true">INDIRECT("Liste!G"&amp;E976)</f>
        <v>  7</v>
      </c>
      <c r="E976" s="8" t="n">
        <f aca="false">VALUE(REPLACE(_xlfn.FORMULATEXT(B976),1,8,""))</f>
        <v>4038</v>
      </c>
      <c r="F976" s="12" t="str">
        <f aca="false">IF(SMALL($A$2:$A$4160,ROW()-1)&lt;&gt;SMALL($A$2:$A$4160,ROW()-2),VLOOKUP(SMALL($A$2:$A$4160,ROW()-1),$A$2:$D$4160,1,0),"")</f>
        <v/>
      </c>
      <c r="G976" s="12"/>
      <c r="H976" s="12"/>
      <c r="I976" s="12"/>
      <c r="J976" s="12"/>
      <c r="K976" s="12"/>
      <c r="L976" s="12"/>
      <c r="M976" s="11"/>
      <c r="N976" s="11"/>
    </row>
    <row r="977" customFormat="false" ht="12.8" hidden="false" customHeight="false" outlineLevel="0" collapsed="false">
      <c r="A977" s="8" t="n">
        <f aca="false">VALUE(Liste!K4039)</f>
        <v>68100</v>
      </c>
      <c r="B977" s="8" t="str">
        <f aca="false">Liste!L4039</f>
        <v>MULHOUSE</v>
      </c>
      <c r="C977" s="10" t="str">
        <f aca="true">INDIRECT("Liste!H"&amp;E977)</f>
        <v>RUE SCHLUMBERGER</v>
      </c>
      <c r="D977" s="10" t="str">
        <f aca="true">INDIRECT("Liste!G"&amp;E977)</f>
        <v> 10</v>
      </c>
      <c r="E977" s="8" t="n">
        <f aca="false">VALUE(REPLACE(_xlfn.FORMULATEXT(B977),1,8,""))</f>
        <v>4039</v>
      </c>
      <c r="F977" s="12" t="str">
        <f aca="false">IF(SMALL($A$2:$A$4160,ROW()-1)&lt;&gt;SMALL($A$2:$A$4160,ROW()-2),VLOOKUP(SMALL($A$2:$A$4160,ROW()-1),$A$2:$D$4160,1,0),"")</f>
        <v/>
      </c>
      <c r="G977" s="12"/>
      <c r="H977" s="12"/>
      <c r="I977" s="12"/>
      <c r="J977" s="12"/>
      <c r="K977" s="12"/>
      <c r="L977" s="12"/>
      <c r="M977" s="11"/>
      <c r="N977" s="11"/>
    </row>
    <row r="978" customFormat="false" ht="12.8" hidden="false" customHeight="false" outlineLevel="0" collapsed="false">
      <c r="A978" s="8" t="n">
        <f aca="false">VALUE(Liste!K4040)</f>
        <v>68100</v>
      </c>
      <c r="B978" s="8" t="str">
        <f aca="false">Liste!L4040</f>
        <v>MULHOUSE</v>
      </c>
      <c r="C978" s="10" t="str">
        <f aca="true">INDIRECT("Liste!H"&amp;E978)</f>
        <v>RUE SCHOENBERG</v>
      </c>
      <c r="D978" s="10" t="str">
        <f aca="true">INDIRECT("Liste!G"&amp;E978)</f>
        <v>  6</v>
      </c>
      <c r="E978" s="8" t="n">
        <f aca="false">VALUE(REPLACE(_xlfn.FORMULATEXT(B978),1,8,""))</f>
        <v>4040</v>
      </c>
      <c r="F978" s="12" t="str">
        <f aca="false">IF(SMALL($A$2:$A$4160,ROW()-1)&lt;&gt;SMALL($A$2:$A$4160,ROW()-2),VLOOKUP(SMALL($A$2:$A$4160,ROW()-1),$A$2:$D$4160,1,0),"")</f>
        <v/>
      </c>
      <c r="G978" s="12"/>
      <c r="H978" s="12"/>
      <c r="I978" s="12"/>
      <c r="J978" s="12"/>
      <c r="K978" s="12"/>
      <c r="L978" s="12"/>
      <c r="M978" s="11"/>
      <c r="N978" s="11"/>
    </row>
    <row r="979" customFormat="false" ht="12.8" hidden="false" customHeight="false" outlineLevel="0" collapsed="false">
      <c r="A979" s="8" t="n">
        <f aca="false">VALUE(Liste!K4041)</f>
        <v>68100</v>
      </c>
      <c r="B979" s="8" t="str">
        <f aca="false">Liste!L4041</f>
        <v>MULHOUSE</v>
      </c>
      <c r="C979" s="10" t="str">
        <f aca="true">INDIRECT("Liste!H"&amp;E979)</f>
        <v>RUE SCHOENBERG</v>
      </c>
      <c r="D979" s="10" t="str">
        <f aca="true">INDIRECT("Liste!G"&amp;E979)</f>
        <v>  7</v>
      </c>
      <c r="E979" s="8" t="n">
        <f aca="false">VALUE(REPLACE(_xlfn.FORMULATEXT(B979),1,8,""))</f>
        <v>4041</v>
      </c>
      <c r="F979" s="12" t="str">
        <f aca="false">IF(SMALL($A$2:$A$4160,ROW()-1)&lt;&gt;SMALL($A$2:$A$4160,ROW()-2),VLOOKUP(SMALL($A$2:$A$4160,ROW()-1),$A$2:$D$4160,1,0),"")</f>
        <v/>
      </c>
      <c r="G979" s="12"/>
      <c r="H979" s="12"/>
      <c r="I979" s="12"/>
      <c r="J979" s="12"/>
      <c r="K979" s="12"/>
      <c r="L979" s="12"/>
      <c r="M979" s="11"/>
      <c r="N979" s="11"/>
    </row>
    <row r="980" customFormat="false" ht="12.8" hidden="false" customHeight="false" outlineLevel="0" collapsed="false">
      <c r="A980" s="8" t="n">
        <f aca="false">VALUE(Liste!K4105)</f>
        <v>68100</v>
      </c>
      <c r="B980" s="8" t="str">
        <f aca="false">Liste!L4105</f>
        <v>MULHOUSE</v>
      </c>
      <c r="C980" s="10" t="str">
        <f aca="true">INDIRECT("Liste!H"&amp;E980)</f>
        <v>RUE VAUBAN</v>
      </c>
      <c r="D980" s="10" t="str">
        <f aca="true">INDIRECT("Liste!G"&amp;E980)</f>
        <v>169</v>
      </c>
      <c r="E980" s="8" t="n">
        <f aca="false">VALUE(REPLACE(_xlfn.FORMULATEXT(B980),1,8,""))</f>
        <v>4105</v>
      </c>
      <c r="F980" s="12" t="str">
        <f aca="false">IF(SMALL($A$2:$A$4160,ROW()-1)&lt;&gt;SMALL($A$2:$A$4160,ROW()-2),VLOOKUP(SMALL($A$2:$A$4160,ROW()-1),$A$2:$D$4160,1,0),"")</f>
        <v/>
      </c>
      <c r="G980" s="12"/>
      <c r="H980" s="12"/>
      <c r="I980" s="12"/>
      <c r="J980" s="12"/>
      <c r="K980" s="12"/>
      <c r="L980" s="12"/>
      <c r="M980" s="11"/>
      <c r="N980" s="11"/>
    </row>
    <row r="981" customFormat="false" ht="12.8" hidden="false" customHeight="false" outlineLevel="0" collapsed="false">
      <c r="A981" s="8" t="n">
        <f aca="false">VALUE(Liste!K577)</f>
        <v>68110</v>
      </c>
      <c r="B981" s="8" t="str">
        <f aca="false">Liste!L577</f>
        <v>ILLZACH</v>
      </c>
      <c r="C981" s="10" t="str">
        <f aca="true">INDIRECT("Liste!H"&amp;E981)</f>
        <v>PLACE DE LA REPUBLIQUE</v>
      </c>
      <c r="D981" s="10" t="str">
        <f aca="true">INDIRECT("Liste!G"&amp;E981)</f>
        <v>  22</v>
      </c>
      <c r="E981" s="8" t="n">
        <f aca="false">VALUE(REPLACE(_xlfn.FORMULATEXT(B981),1,8,""))</f>
        <v>577</v>
      </c>
      <c r="F981" s="12" t="n">
        <f aca="false">IF(SMALL($A$2:$A$4160,ROW()-1)&lt;&gt;SMALL($A$2:$A$4160,ROW()-2),VLOOKUP(SMALL($A$2:$A$4160,ROW()-1),$A$2:$D$4160,1,0),"")</f>
        <v>68110</v>
      </c>
      <c r="G981" s="12"/>
      <c r="H981" s="12"/>
      <c r="I981" s="12"/>
      <c r="J981" s="12"/>
      <c r="K981" s="12"/>
      <c r="L981" s="12"/>
      <c r="M981" s="11"/>
      <c r="N981" s="11"/>
    </row>
    <row r="982" customFormat="false" ht="12.8" hidden="false" customHeight="false" outlineLevel="0" collapsed="false">
      <c r="A982" s="8" t="n">
        <f aca="false">VALUE(Liste!K576)</f>
        <v>68110</v>
      </c>
      <c r="B982" s="8" t="str">
        <f aca="false">Liste!L576</f>
        <v>ILLZACH</v>
      </c>
      <c r="C982" s="10" t="str">
        <f aca="true">INDIRECT("Liste!H"&amp;E982)</f>
        <v>PLACE DE LA REPUBLIQUE</v>
      </c>
      <c r="D982" s="10" t="str">
        <f aca="true">INDIRECT("Liste!G"&amp;E982)</f>
        <v>  8</v>
      </c>
      <c r="E982" s="8" t="n">
        <f aca="false">VALUE(REPLACE(_xlfn.FORMULATEXT(B982),1,8,""))</f>
        <v>576</v>
      </c>
      <c r="F982" s="12" t="str">
        <f aca="false">IF(SMALL($A$2:$A$4160,ROW()-1)&lt;&gt;SMALL($A$2:$A$4160,ROW()-2),VLOOKUP(SMALL($A$2:$A$4160,ROW()-1),$A$2:$D$4160,1,0),"")</f>
        <v/>
      </c>
      <c r="G982" s="12"/>
      <c r="H982" s="12"/>
      <c r="I982" s="12"/>
      <c r="J982" s="12"/>
      <c r="K982" s="12"/>
      <c r="L982" s="12"/>
      <c r="M982" s="11"/>
      <c r="N982" s="11"/>
    </row>
    <row r="983" customFormat="false" ht="12.8" hidden="false" customHeight="false" outlineLevel="0" collapsed="false">
      <c r="A983" s="8" t="n">
        <f aca="false">VALUE(Liste!K1037)</f>
        <v>68110</v>
      </c>
      <c r="B983" s="8" t="str">
        <f aca="false">Liste!L1037</f>
        <v>ILLZACH</v>
      </c>
      <c r="C983" s="10" t="str">
        <f aca="true">INDIRECT("Liste!H"&amp;E983)</f>
        <v>RUE DE BOURTZWILLER</v>
      </c>
      <c r="D983" s="10" t="str">
        <f aca="true">INDIRECT("Liste!G"&amp;E983)</f>
        <v>  2</v>
      </c>
      <c r="E983" s="8" t="n">
        <f aca="false">VALUE(REPLACE(_xlfn.FORMULATEXT(B983),1,8,""))</f>
        <v>1037</v>
      </c>
      <c r="F983" s="12" t="str">
        <f aca="false">IF(SMALL($A$2:$A$4160,ROW()-1)&lt;&gt;SMALL($A$2:$A$4160,ROW()-2),VLOOKUP(SMALL($A$2:$A$4160,ROW()-1),$A$2:$D$4160,1,0),"")</f>
        <v/>
      </c>
      <c r="G983" s="12"/>
      <c r="H983" s="12"/>
      <c r="I983" s="12"/>
      <c r="J983" s="12"/>
      <c r="K983" s="12"/>
      <c r="L983" s="12"/>
      <c r="M983" s="11"/>
      <c r="N983" s="11"/>
    </row>
    <row r="984" customFormat="false" ht="12.8" hidden="false" customHeight="false" outlineLevel="0" collapsed="false">
      <c r="A984" s="8" t="n">
        <f aca="false">VALUE(Liste!K1038)</f>
        <v>68110</v>
      </c>
      <c r="B984" s="8" t="str">
        <f aca="false">Liste!L1038</f>
        <v>ILLZACH</v>
      </c>
      <c r="C984" s="10" t="str">
        <f aca="true">INDIRECT("Liste!H"&amp;E984)</f>
        <v>RUE DE BOURTZWILLER</v>
      </c>
      <c r="D984" s="10" t="str">
        <f aca="true">INDIRECT("Liste!G"&amp;E984)</f>
        <v>  2</v>
      </c>
      <c r="E984" s="8" t="n">
        <f aca="false">VALUE(REPLACE(_xlfn.FORMULATEXT(B984),1,8,""))</f>
        <v>1038</v>
      </c>
      <c r="F984" s="12" t="str">
        <f aca="false">IF(SMALL($A$2:$A$4160,ROW()-1)&lt;&gt;SMALL($A$2:$A$4160,ROW()-2),VLOOKUP(SMALL($A$2:$A$4160,ROW()-1),$A$2:$D$4160,1,0),"")</f>
        <v/>
      </c>
      <c r="G984" s="12"/>
      <c r="H984" s="12"/>
      <c r="I984" s="12"/>
      <c r="J984" s="12"/>
      <c r="K984" s="12"/>
      <c r="L984" s="12"/>
      <c r="M984" s="11"/>
      <c r="N984" s="11"/>
    </row>
    <row r="985" customFormat="false" ht="12.8" hidden="false" customHeight="false" outlineLevel="0" collapsed="false">
      <c r="A985" s="8" t="n">
        <f aca="false">VALUE(Liste!K1039)</f>
        <v>68110</v>
      </c>
      <c r="B985" s="8" t="str">
        <f aca="false">Liste!L1039</f>
        <v>ILLZACH</v>
      </c>
      <c r="C985" s="10" t="str">
        <f aca="true">INDIRECT("Liste!H"&amp;E985)</f>
        <v>RUE DE BOURTZWILLER</v>
      </c>
      <c r="D985" s="10" t="str">
        <f aca="true">INDIRECT("Liste!G"&amp;E985)</f>
        <v>  4</v>
      </c>
      <c r="E985" s="8" t="n">
        <f aca="false">VALUE(REPLACE(_xlfn.FORMULATEXT(B985),1,8,""))</f>
        <v>1039</v>
      </c>
      <c r="F985" s="12" t="str">
        <f aca="false">IF(SMALL($A$2:$A$4160,ROW()-1)&lt;&gt;SMALL($A$2:$A$4160,ROW()-2),VLOOKUP(SMALL($A$2:$A$4160,ROW()-1),$A$2:$D$4160,1,0),"")</f>
        <v/>
      </c>
      <c r="G985" s="12"/>
      <c r="H985" s="12"/>
      <c r="I985" s="12"/>
      <c r="J985" s="12"/>
      <c r="K985" s="12"/>
      <c r="L985" s="12"/>
      <c r="M985" s="11"/>
      <c r="N985" s="11"/>
    </row>
    <row r="986" customFormat="false" ht="12.8" hidden="false" customHeight="false" outlineLevel="0" collapsed="false">
      <c r="A986" s="8" t="n">
        <f aca="false">VALUE(Liste!K1040)</f>
        <v>68110</v>
      </c>
      <c r="B986" s="8" t="str">
        <f aca="false">Liste!L1040</f>
        <v>ILLZACH</v>
      </c>
      <c r="C986" s="10" t="str">
        <f aca="true">INDIRECT("Liste!H"&amp;E986)</f>
        <v>RUE DE BOURTZWILLER</v>
      </c>
      <c r="D986" s="10" t="str">
        <f aca="true">INDIRECT("Liste!G"&amp;E986)</f>
        <v>  6</v>
      </c>
      <c r="E986" s="8" t="n">
        <f aca="false">VALUE(REPLACE(_xlfn.FORMULATEXT(B986),1,8,""))</f>
        <v>1040</v>
      </c>
      <c r="F986" s="12" t="str">
        <f aca="false">IF(SMALL($A$2:$A$4160,ROW()-1)&lt;&gt;SMALL($A$2:$A$4160,ROW()-2),VLOOKUP(SMALL($A$2:$A$4160,ROW()-1),$A$2:$D$4160,1,0),"")</f>
        <v/>
      </c>
      <c r="G986" s="12"/>
      <c r="H986" s="12"/>
      <c r="I986" s="12"/>
      <c r="J986" s="12"/>
      <c r="K986" s="12"/>
      <c r="L986" s="12"/>
      <c r="M986" s="11"/>
      <c r="N986" s="11"/>
    </row>
    <row r="987" customFormat="false" ht="12.8" hidden="false" customHeight="false" outlineLevel="0" collapsed="false">
      <c r="A987" s="8" t="n">
        <f aca="false">VALUE(Liste!K1041)</f>
        <v>68110</v>
      </c>
      <c r="B987" s="8" t="str">
        <f aca="false">Liste!L1041</f>
        <v>ILLZACH</v>
      </c>
      <c r="C987" s="10" t="str">
        <f aca="true">INDIRECT("Liste!H"&amp;E987)</f>
        <v>RUE DE BOURTZWILLER</v>
      </c>
      <c r="D987" s="10" t="str">
        <f aca="true">INDIRECT("Liste!G"&amp;E987)</f>
        <v> 12</v>
      </c>
      <c r="E987" s="8" t="n">
        <f aca="false">VALUE(REPLACE(_xlfn.FORMULATEXT(B987),1,8,""))</f>
        <v>1041</v>
      </c>
      <c r="F987" s="12" t="str">
        <f aca="false">IF(SMALL($A$2:$A$4160,ROW()-1)&lt;&gt;SMALL($A$2:$A$4160,ROW()-2),VLOOKUP(SMALL($A$2:$A$4160,ROW()-1),$A$2:$D$4160,1,0),"")</f>
        <v/>
      </c>
      <c r="G987" s="12"/>
      <c r="H987" s="12"/>
      <c r="I987" s="12"/>
      <c r="J987" s="12"/>
      <c r="K987" s="12"/>
      <c r="L987" s="12"/>
      <c r="M987" s="11"/>
      <c r="N987" s="11"/>
    </row>
    <row r="988" customFormat="false" ht="12.8" hidden="false" customHeight="false" outlineLevel="0" collapsed="false">
      <c r="A988" s="8" t="n">
        <f aca="false">VALUE(Liste!K1042)</f>
        <v>68110</v>
      </c>
      <c r="B988" s="8" t="str">
        <f aca="false">Liste!L1042</f>
        <v>ILLZACH</v>
      </c>
      <c r="C988" s="10" t="str">
        <f aca="true">INDIRECT("Liste!H"&amp;E988)</f>
        <v>RUE DE BOURTZWILLER</v>
      </c>
      <c r="D988" s="10" t="str">
        <f aca="true">INDIRECT("Liste!G"&amp;E988)</f>
        <v> 12</v>
      </c>
      <c r="E988" s="8" t="n">
        <f aca="false">VALUE(REPLACE(_xlfn.FORMULATEXT(B988),1,8,""))</f>
        <v>1042</v>
      </c>
      <c r="F988" s="12" t="str">
        <f aca="false">IF(SMALL($A$2:$A$4160,ROW()-1)&lt;&gt;SMALL($A$2:$A$4160,ROW()-2),VLOOKUP(SMALL($A$2:$A$4160,ROW()-1),$A$2:$D$4160,1,0),"")</f>
        <v/>
      </c>
      <c r="G988" s="12"/>
      <c r="H988" s="12"/>
      <c r="I988" s="12"/>
      <c r="J988" s="12"/>
      <c r="K988" s="12"/>
      <c r="L988" s="12"/>
      <c r="M988" s="11"/>
      <c r="N988" s="11"/>
    </row>
    <row r="989" customFormat="false" ht="12.8" hidden="false" customHeight="false" outlineLevel="0" collapsed="false">
      <c r="A989" s="8" t="n">
        <f aca="false">VALUE(Liste!K1043)</f>
        <v>68110</v>
      </c>
      <c r="B989" s="8" t="str">
        <f aca="false">Liste!L1043</f>
        <v>ILLZACH</v>
      </c>
      <c r="C989" s="10" t="str">
        <f aca="true">INDIRECT("Liste!H"&amp;E989)</f>
        <v>RUE DE BOURTZWILLER</v>
      </c>
      <c r="D989" s="10" t="str">
        <f aca="true">INDIRECT("Liste!G"&amp;E989)</f>
        <v> 14</v>
      </c>
      <c r="E989" s="8" t="n">
        <f aca="false">VALUE(REPLACE(_xlfn.FORMULATEXT(B989),1,8,""))</f>
        <v>1043</v>
      </c>
      <c r="F989" s="12" t="str">
        <f aca="false">IF(SMALL($A$2:$A$4160,ROW()-1)&lt;&gt;SMALL($A$2:$A$4160,ROW()-2),VLOOKUP(SMALL($A$2:$A$4160,ROW()-1),$A$2:$D$4160,1,0),"")</f>
        <v/>
      </c>
      <c r="G989" s="12"/>
      <c r="H989" s="12"/>
      <c r="I989" s="12"/>
      <c r="J989" s="12"/>
      <c r="K989" s="12"/>
      <c r="L989" s="12"/>
      <c r="M989" s="11"/>
      <c r="N989" s="11"/>
    </row>
    <row r="990" customFormat="false" ht="12.8" hidden="false" customHeight="false" outlineLevel="0" collapsed="false">
      <c r="A990" s="8" t="n">
        <f aca="false">VALUE(Liste!K1044)</f>
        <v>68110</v>
      </c>
      <c r="B990" s="8" t="str">
        <f aca="false">Liste!L1044</f>
        <v>ILLZACH</v>
      </c>
      <c r="C990" s="10" t="str">
        <f aca="true">INDIRECT("Liste!H"&amp;E990)</f>
        <v>RUE DE BOURTZWILLER</v>
      </c>
      <c r="D990" s="10" t="str">
        <f aca="true">INDIRECT("Liste!G"&amp;E990)</f>
        <v> 14</v>
      </c>
      <c r="E990" s="8" t="n">
        <f aca="false">VALUE(REPLACE(_xlfn.FORMULATEXT(B990),1,8,""))</f>
        <v>1044</v>
      </c>
      <c r="F990" s="12" t="str">
        <f aca="false">IF(SMALL($A$2:$A$4160,ROW()-1)&lt;&gt;SMALL($A$2:$A$4160,ROW()-2),VLOOKUP(SMALL($A$2:$A$4160,ROW()-1),$A$2:$D$4160,1,0),"")</f>
        <v/>
      </c>
      <c r="G990" s="12"/>
      <c r="H990" s="12"/>
      <c r="I990" s="12"/>
      <c r="J990" s="12"/>
      <c r="K990" s="12"/>
      <c r="L990" s="12"/>
      <c r="M990" s="11"/>
      <c r="N990" s="11"/>
    </row>
    <row r="991" customFormat="false" ht="12.8" hidden="false" customHeight="false" outlineLevel="0" collapsed="false">
      <c r="A991" s="8" t="n">
        <f aca="false">VALUE(Liste!K1151)</f>
        <v>68110</v>
      </c>
      <c r="B991" s="8" t="str">
        <f aca="false">Liste!L1151</f>
        <v>ILLZACH</v>
      </c>
      <c r="C991" s="10" t="str">
        <f aca="true">INDIRECT("Liste!H"&amp;E991)</f>
        <v>RUE DE GAND</v>
      </c>
      <c r="D991" s="10" t="str">
        <f aca="true">INDIRECT("Liste!G"&amp;E991)</f>
        <v>  1</v>
      </c>
      <c r="E991" s="8" t="n">
        <f aca="false">VALUE(REPLACE(_xlfn.FORMULATEXT(B991),1,8,""))</f>
        <v>1151</v>
      </c>
      <c r="F991" s="12" t="str">
        <f aca="false">IF(SMALL($A$2:$A$4160,ROW()-1)&lt;&gt;SMALL($A$2:$A$4160,ROW()-2),VLOOKUP(SMALL($A$2:$A$4160,ROW()-1),$A$2:$D$4160,1,0),"")</f>
        <v/>
      </c>
      <c r="G991" s="12"/>
      <c r="H991" s="12"/>
      <c r="I991" s="12"/>
      <c r="J991" s="12"/>
      <c r="K991" s="12"/>
      <c r="L991" s="12"/>
      <c r="M991" s="11"/>
      <c r="N991" s="11"/>
    </row>
    <row r="992" customFormat="false" ht="12.8" hidden="false" customHeight="false" outlineLevel="0" collapsed="false">
      <c r="A992" s="8" t="n">
        <f aca="false">VALUE(Liste!K1227)</f>
        <v>68110</v>
      </c>
      <c r="B992" s="8" t="str">
        <f aca="false">Liste!L1227</f>
        <v>ILLZACH</v>
      </c>
      <c r="C992" s="10" t="str">
        <f aca="true">INDIRECT("Liste!H"&amp;E992)</f>
        <v>RUE DE KINGERSHEIM</v>
      </c>
      <c r="D992" s="10" t="str">
        <f aca="true">INDIRECT("Liste!G"&amp;E992)</f>
        <v>  8</v>
      </c>
      <c r="E992" s="8" t="n">
        <f aca="false">VALUE(REPLACE(_xlfn.FORMULATEXT(B992),1,8,""))</f>
        <v>1227</v>
      </c>
      <c r="F992" s="12" t="str">
        <f aca="false">IF(SMALL($A$2:$A$4160,ROW()-1)&lt;&gt;SMALL($A$2:$A$4160,ROW()-2),VLOOKUP(SMALL($A$2:$A$4160,ROW()-1),$A$2:$D$4160,1,0),"")</f>
        <v/>
      </c>
      <c r="G992" s="12"/>
      <c r="H992" s="12"/>
      <c r="I992" s="12"/>
      <c r="J992" s="12"/>
      <c r="K992" s="12"/>
      <c r="L992" s="12"/>
      <c r="M992" s="11"/>
      <c r="N992" s="11"/>
    </row>
    <row r="993" customFormat="false" ht="12.8" hidden="false" customHeight="false" outlineLevel="0" collapsed="false">
      <c r="A993" s="8" t="n">
        <f aca="false">VALUE(Liste!K1228)</f>
        <v>68110</v>
      </c>
      <c r="B993" s="8" t="str">
        <f aca="false">Liste!L1228</f>
        <v>ILLZACH</v>
      </c>
      <c r="C993" s="10" t="str">
        <f aca="true">INDIRECT("Liste!H"&amp;E993)</f>
        <v>RUE DE KINGERSHEIM</v>
      </c>
      <c r="D993" s="10" t="str">
        <f aca="true">INDIRECT("Liste!G"&amp;E993)</f>
        <v>  8</v>
      </c>
      <c r="E993" s="8" t="n">
        <f aca="false">VALUE(REPLACE(_xlfn.FORMULATEXT(B993),1,8,""))</f>
        <v>1228</v>
      </c>
      <c r="F993" s="12" t="str">
        <f aca="false">IF(SMALL($A$2:$A$4160,ROW()-1)&lt;&gt;SMALL($A$2:$A$4160,ROW()-2),VLOOKUP(SMALL($A$2:$A$4160,ROW()-1),$A$2:$D$4160,1,0),"")</f>
        <v/>
      </c>
      <c r="G993" s="12"/>
      <c r="H993" s="12"/>
      <c r="I993" s="12"/>
      <c r="J993" s="12"/>
      <c r="K993" s="12"/>
      <c r="L993" s="12"/>
      <c r="M993" s="11"/>
      <c r="N993" s="11"/>
    </row>
    <row r="994" customFormat="false" ht="12.8" hidden="false" customHeight="false" outlineLevel="0" collapsed="false">
      <c r="A994" s="8" t="n">
        <f aca="false">VALUE(Liste!K1375)</f>
        <v>68110</v>
      </c>
      <c r="B994" s="8" t="str">
        <f aca="false">Liste!L1375</f>
        <v>ILLZACH</v>
      </c>
      <c r="C994" s="10" t="str">
        <f aca="true">INDIRECT("Liste!H"&amp;E994)</f>
        <v>RUE DE L ETE</v>
      </c>
      <c r="D994" s="10" t="str">
        <f aca="true">INDIRECT("Liste!G"&amp;E994)</f>
        <v>  1</v>
      </c>
      <c r="E994" s="8" t="n">
        <f aca="false">VALUE(REPLACE(_xlfn.FORMULATEXT(B994),1,8,""))</f>
        <v>1375</v>
      </c>
      <c r="F994" s="12" t="str">
        <f aca="false">IF(SMALL($A$2:$A$4160,ROW()-1)&lt;&gt;SMALL($A$2:$A$4160,ROW()-2),VLOOKUP(SMALL($A$2:$A$4160,ROW()-1),$A$2:$D$4160,1,0),"")</f>
        <v/>
      </c>
      <c r="G994" s="12"/>
      <c r="H994" s="12"/>
      <c r="I994" s="12"/>
      <c r="J994" s="12"/>
      <c r="K994" s="12"/>
      <c r="L994" s="12"/>
      <c r="M994" s="11"/>
      <c r="N994" s="11"/>
    </row>
    <row r="995" customFormat="false" ht="12.8" hidden="false" customHeight="false" outlineLevel="0" collapsed="false">
      <c r="A995" s="8" t="n">
        <f aca="false">VALUE(Liste!K1376)</f>
        <v>68110</v>
      </c>
      <c r="B995" s="8" t="str">
        <f aca="false">Liste!L1376</f>
        <v>ILLZACH</v>
      </c>
      <c r="C995" s="10" t="str">
        <f aca="true">INDIRECT("Liste!H"&amp;E995)</f>
        <v>RUE DE L ETE</v>
      </c>
      <c r="D995" s="10" t="str">
        <f aca="true">INDIRECT("Liste!G"&amp;E995)</f>
        <v>  6</v>
      </c>
      <c r="E995" s="8" t="n">
        <f aca="false">VALUE(REPLACE(_xlfn.FORMULATEXT(B995),1,8,""))</f>
        <v>1376</v>
      </c>
      <c r="F995" s="12" t="str">
        <f aca="false">IF(SMALL($A$2:$A$4160,ROW()-1)&lt;&gt;SMALL($A$2:$A$4160,ROW()-2),VLOOKUP(SMALL($A$2:$A$4160,ROW()-1),$A$2:$D$4160,1,0),"")</f>
        <v/>
      </c>
      <c r="G995" s="12"/>
      <c r="H995" s="12"/>
      <c r="I995" s="12"/>
      <c r="J995" s="12"/>
      <c r="K995" s="12"/>
      <c r="L995" s="12"/>
      <c r="M995" s="11"/>
      <c r="N995" s="11"/>
    </row>
    <row r="996" customFormat="false" ht="12.8" hidden="false" customHeight="false" outlineLevel="0" collapsed="false">
      <c r="A996" s="8" t="n">
        <f aca="false">VALUE(Liste!K1377)</f>
        <v>68110</v>
      </c>
      <c r="B996" s="8" t="str">
        <f aca="false">Liste!L1377</f>
        <v>ILLZACH</v>
      </c>
      <c r="C996" s="10" t="str">
        <f aca="true">INDIRECT("Liste!H"&amp;E996)</f>
        <v>RUE DE L ETE</v>
      </c>
      <c r="D996" s="10" t="str">
        <f aca="true">INDIRECT("Liste!G"&amp;E996)</f>
        <v>  6</v>
      </c>
      <c r="E996" s="8" t="n">
        <f aca="false">VALUE(REPLACE(_xlfn.FORMULATEXT(B996),1,8,""))</f>
        <v>1377</v>
      </c>
      <c r="F996" s="12" t="str">
        <f aca="false">IF(SMALL($A$2:$A$4160,ROW()-1)&lt;&gt;SMALL($A$2:$A$4160,ROW()-2),VLOOKUP(SMALL($A$2:$A$4160,ROW()-1),$A$2:$D$4160,1,0),"")</f>
        <v/>
      </c>
      <c r="G996" s="12"/>
      <c r="H996" s="12"/>
      <c r="I996" s="12"/>
      <c r="J996" s="12"/>
      <c r="K996" s="12"/>
      <c r="L996" s="12"/>
      <c r="M996" s="11"/>
      <c r="N996" s="11"/>
    </row>
    <row r="997" customFormat="false" ht="12.8" hidden="false" customHeight="false" outlineLevel="0" collapsed="false">
      <c r="A997" s="8" t="n">
        <f aca="false">VALUE(Liste!K1378)</f>
        <v>68110</v>
      </c>
      <c r="B997" s="8" t="str">
        <f aca="false">Liste!L1378</f>
        <v>ILLZACH</v>
      </c>
      <c r="C997" s="10" t="str">
        <f aca="true">INDIRECT("Liste!H"&amp;E997)</f>
        <v>RUE DE L ETE</v>
      </c>
      <c r="D997" s="10" t="str">
        <f aca="true">INDIRECT("Liste!G"&amp;E997)</f>
        <v>  6</v>
      </c>
      <c r="E997" s="8" t="n">
        <f aca="false">VALUE(REPLACE(_xlfn.FORMULATEXT(B997),1,8,""))</f>
        <v>1378</v>
      </c>
      <c r="F997" s="12" t="str">
        <f aca="false">IF(SMALL($A$2:$A$4160,ROW()-1)&lt;&gt;SMALL($A$2:$A$4160,ROW()-2),VLOOKUP(SMALL($A$2:$A$4160,ROW()-1),$A$2:$D$4160,1,0),"")</f>
        <v/>
      </c>
      <c r="G997" s="12"/>
      <c r="H997" s="12"/>
      <c r="I997" s="12"/>
      <c r="J997" s="12"/>
      <c r="K997" s="12"/>
      <c r="L997" s="12"/>
      <c r="M997" s="11"/>
      <c r="N997" s="11"/>
    </row>
    <row r="998" customFormat="false" ht="12.8" hidden="false" customHeight="false" outlineLevel="0" collapsed="false">
      <c r="A998" s="8" t="n">
        <f aca="false">VALUE(Liste!K1379)</f>
        <v>68110</v>
      </c>
      <c r="B998" s="8" t="str">
        <f aca="false">Liste!L1379</f>
        <v>ILLZACH</v>
      </c>
      <c r="C998" s="10" t="str">
        <f aca="true">INDIRECT("Liste!H"&amp;E998)</f>
        <v>RUE DE L ETE</v>
      </c>
      <c r="D998" s="10" t="str">
        <f aca="true">INDIRECT("Liste!G"&amp;E998)</f>
        <v>  6</v>
      </c>
      <c r="E998" s="8" t="n">
        <f aca="false">VALUE(REPLACE(_xlfn.FORMULATEXT(B998),1,8,""))</f>
        <v>1379</v>
      </c>
      <c r="F998" s="12" t="str">
        <f aca="false">IF(SMALL($A$2:$A$4160,ROW()-1)&lt;&gt;SMALL($A$2:$A$4160,ROW()-2),VLOOKUP(SMALL($A$2:$A$4160,ROW()-1),$A$2:$D$4160,1,0),"")</f>
        <v/>
      </c>
      <c r="G998" s="12"/>
      <c r="H998" s="12"/>
      <c r="I998" s="12"/>
      <c r="J998" s="12"/>
      <c r="K998" s="12"/>
      <c r="L998" s="12"/>
      <c r="M998" s="11"/>
      <c r="N998" s="11"/>
    </row>
    <row r="999" customFormat="false" ht="12.8" hidden="false" customHeight="false" outlineLevel="0" collapsed="false">
      <c r="A999" s="8" t="n">
        <f aca="false">VALUE(Liste!K1380)</f>
        <v>68110</v>
      </c>
      <c r="B999" s="8" t="str">
        <f aca="false">Liste!L1380</f>
        <v>ILLZACH</v>
      </c>
      <c r="C999" s="10" t="str">
        <f aca="true">INDIRECT("Liste!H"&amp;E999)</f>
        <v>RUE DE L ETE</v>
      </c>
      <c r="D999" s="10" t="str">
        <f aca="true">INDIRECT("Liste!G"&amp;E999)</f>
        <v>  6</v>
      </c>
      <c r="E999" s="8" t="n">
        <f aca="false">VALUE(REPLACE(_xlfn.FORMULATEXT(B999),1,8,""))</f>
        <v>1380</v>
      </c>
      <c r="F999" s="12" t="str">
        <f aca="false">IF(SMALL($A$2:$A$4160,ROW()-1)&lt;&gt;SMALL($A$2:$A$4160,ROW()-2),VLOOKUP(SMALL($A$2:$A$4160,ROW()-1),$A$2:$D$4160,1,0),"")</f>
        <v/>
      </c>
      <c r="G999" s="12"/>
      <c r="H999" s="12"/>
      <c r="I999" s="12"/>
      <c r="J999" s="12"/>
      <c r="K999" s="12"/>
      <c r="L999" s="12"/>
      <c r="M999" s="11"/>
      <c r="N999" s="11"/>
    </row>
    <row r="1000" customFormat="false" ht="12.8" hidden="false" customHeight="false" outlineLevel="0" collapsed="false">
      <c r="A1000" s="8" t="n">
        <f aca="false">VALUE(Liste!K1381)</f>
        <v>68110</v>
      </c>
      <c r="B1000" s="8" t="str">
        <f aca="false">Liste!L1381</f>
        <v>ILLZACH</v>
      </c>
      <c r="C1000" s="10" t="str">
        <f aca="true">INDIRECT("Liste!H"&amp;E1000)</f>
        <v>RUE DE L ETE</v>
      </c>
      <c r="D1000" s="10" t="str">
        <f aca="true">INDIRECT("Liste!G"&amp;E1000)</f>
        <v>  6</v>
      </c>
      <c r="E1000" s="8" t="n">
        <f aca="false">VALUE(REPLACE(_xlfn.FORMULATEXT(B1000),1,8,""))</f>
        <v>1381</v>
      </c>
      <c r="F1000" s="12" t="str">
        <f aca="false">IF(SMALL($A$2:$A$4160,ROW()-1)&lt;&gt;SMALL($A$2:$A$4160,ROW()-2),VLOOKUP(SMALL($A$2:$A$4160,ROW()-1),$A$2:$D$4160,1,0),"")</f>
        <v/>
      </c>
      <c r="G1000" s="12"/>
      <c r="H1000" s="12"/>
      <c r="I1000" s="12"/>
      <c r="J1000" s="12"/>
      <c r="K1000" s="12"/>
      <c r="L1000" s="12"/>
      <c r="M1000" s="11"/>
      <c r="N1000" s="11"/>
    </row>
    <row r="1001" customFormat="false" ht="12.8" hidden="false" customHeight="false" outlineLevel="0" collapsed="false">
      <c r="A1001" s="8" t="n">
        <f aca="false">VALUE(Liste!K1382)</f>
        <v>68110</v>
      </c>
      <c r="B1001" s="8" t="str">
        <f aca="false">Liste!L1382</f>
        <v>ILLZACH</v>
      </c>
      <c r="C1001" s="10" t="str">
        <f aca="true">INDIRECT("Liste!H"&amp;E1001)</f>
        <v>RUE DE L ETE</v>
      </c>
      <c r="D1001" s="10" t="str">
        <f aca="true">INDIRECT("Liste!G"&amp;E1001)</f>
        <v>  8</v>
      </c>
      <c r="E1001" s="8" t="n">
        <f aca="false">VALUE(REPLACE(_xlfn.FORMULATEXT(B1001),1,8,""))</f>
        <v>1382</v>
      </c>
      <c r="F1001" s="12" t="str">
        <f aca="false">IF(SMALL($A$2:$A$4160,ROW()-1)&lt;&gt;SMALL($A$2:$A$4160,ROW()-2),VLOOKUP(SMALL($A$2:$A$4160,ROW()-1),$A$2:$D$4160,1,0),"")</f>
        <v/>
      </c>
      <c r="G1001" s="12"/>
      <c r="H1001" s="12"/>
      <c r="I1001" s="12"/>
      <c r="J1001" s="12"/>
      <c r="K1001" s="12"/>
      <c r="L1001" s="12"/>
      <c r="M1001" s="11"/>
      <c r="N1001" s="11"/>
    </row>
    <row r="1002" customFormat="false" ht="12.8" hidden="false" customHeight="false" outlineLevel="0" collapsed="false">
      <c r="A1002" s="8" t="n">
        <f aca="false">VALUE(Liste!K1383)</f>
        <v>68110</v>
      </c>
      <c r="B1002" s="8" t="str">
        <f aca="false">Liste!L1383</f>
        <v>ILLZACH</v>
      </c>
      <c r="C1002" s="10" t="str">
        <f aca="true">INDIRECT("Liste!H"&amp;E1002)</f>
        <v>RUE DE L ETE</v>
      </c>
      <c r="D1002" s="10" t="str">
        <f aca="true">INDIRECT("Liste!G"&amp;E1002)</f>
        <v>  8</v>
      </c>
      <c r="E1002" s="8" t="n">
        <f aca="false">VALUE(REPLACE(_xlfn.FORMULATEXT(B1002),1,8,""))</f>
        <v>1383</v>
      </c>
      <c r="F1002" s="12" t="str">
        <f aca="false">IF(SMALL($A$2:$A$4160,ROW()-1)&lt;&gt;SMALL($A$2:$A$4160,ROW()-2),VLOOKUP(SMALL($A$2:$A$4160,ROW()-1),$A$2:$D$4160,1,0),"")</f>
        <v/>
      </c>
      <c r="G1002" s="12"/>
      <c r="H1002" s="12"/>
      <c r="I1002" s="12"/>
      <c r="J1002" s="12"/>
      <c r="K1002" s="12"/>
      <c r="L1002" s="12"/>
      <c r="M1002" s="11"/>
      <c r="N1002" s="11"/>
    </row>
    <row r="1003" customFormat="false" ht="12.8" hidden="false" customHeight="false" outlineLevel="0" collapsed="false">
      <c r="A1003" s="8" t="n">
        <f aca="false">VALUE(Liste!K1384)</f>
        <v>68110</v>
      </c>
      <c r="B1003" s="8" t="str">
        <f aca="false">Liste!L1384</f>
        <v>ILLZACH</v>
      </c>
      <c r="C1003" s="10" t="str">
        <f aca="true">INDIRECT("Liste!H"&amp;E1003)</f>
        <v>RUE DE L ETE</v>
      </c>
      <c r="D1003" s="10" t="str">
        <f aca="true">INDIRECT("Liste!G"&amp;E1003)</f>
        <v>  8</v>
      </c>
      <c r="E1003" s="8" t="n">
        <f aca="false">VALUE(REPLACE(_xlfn.FORMULATEXT(B1003),1,8,""))</f>
        <v>1384</v>
      </c>
      <c r="F1003" s="12" t="str">
        <f aca="false">IF(SMALL($A$2:$A$4160,ROW()-1)&lt;&gt;SMALL($A$2:$A$4160,ROW()-2),VLOOKUP(SMALL($A$2:$A$4160,ROW()-1),$A$2:$D$4160,1,0),"")</f>
        <v/>
      </c>
      <c r="G1003" s="12"/>
      <c r="H1003" s="12"/>
      <c r="I1003" s="12"/>
      <c r="J1003" s="12"/>
      <c r="K1003" s="12"/>
      <c r="L1003" s="12"/>
      <c r="M1003" s="11"/>
      <c r="N1003" s="11"/>
    </row>
    <row r="1004" customFormat="false" ht="12.8" hidden="false" customHeight="false" outlineLevel="0" collapsed="false">
      <c r="A1004" s="8" t="n">
        <f aca="false">VALUE(Liste!K1385)</f>
        <v>68110</v>
      </c>
      <c r="B1004" s="8" t="str">
        <f aca="false">Liste!L1385</f>
        <v>ILLZACH</v>
      </c>
      <c r="C1004" s="10" t="str">
        <f aca="true">INDIRECT("Liste!H"&amp;E1004)</f>
        <v>RUE DE L ETE</v>
      </c>
      <c r="D1004" s="10" t="str">
        <f aca="true">INDIRECT("Liste!G"&amp;E1004)</f>
        <v>  8</v>
      </c>
      <c r="E1004" s="8" t="n">
        <f aca="false">VALUE(REPLACE(_xlfn.FORMULATEXT(B1004),1,8,""))</f>
        <v>1385</v>
      </c>
      <c r="F1004" s="12" t="str">
        <f aca="false">IF(SMALL($A$2:$A$4160,ROW()-1)&lt;&gt;SMALL($A$2:$A$4160,ROW()-2),VLOOKUP(SMALL($A$2:$A$4160,ROW()-1),$A$2:$D$4160,1,0),"")</f>
        <v/>
      </c>
      <c r="G1004" s="12"/>
      <c r="H1004" s="12"/>
      <c r="I1004" s="12"/>
      <c r="J1004" s="12"/>
      <c r="K1004" s="12"/>
      <c r="L1004" s="12"/>
      <c r="M1004" s="11"/>
      <c r="N1004" s="11"/>
    </row>
    <row r="1005" customFormat="false" ht="12.8" hidden="false" customHeight="false" outlineLevel="0" collapsed="false">
      <c r="A1005" s="8" t="n">
        <f aca="false">VALUE(Liste!K1386)</f>
        <v>68110</v>
      </c>
      <c r="B1005" s="8" t="str">
        <f aca="false">Liste!L1386</f>
        <v>ILLZACH</v>
      </c>
      <c r="C1005" s="10" t="str">
        <f aca="true">INDIRECT("Liste!H"&amp;E1005)</f>
        <v>RUE DE L ETE</v>
      </c>
      <c r="D1005" s="10" t="str">
        <f aca="true">INDIRECT("Liste!G"&amp;E1005)</f>
        <v>  8</v>
      </c>
      <c r="E1005" s="8" t="n">
        <f aca="false">VALUE(REPLACE(_xlfn.FORMULATEXT(B1005),1,8,""))</f>
        <v>1386</v>
      </c>
      <c r="F1005" s="12" t="str">
        <f aca="false">IF(SMALL($A$2:$A$4160,ROW()-1)&lt;&gt;SMALL($A$2:$A$4160,ROW()-2),VLOOKUP(SMALL($A$2:$A$4160,ROW()-1),$A$2:$D$4160,1,0),"")</f>
        <v/>
      </c>
      <c r="G1005" s="12"/>
      <c r="H1005" s="12"/>
      <c r="I1005" s="12"/>
      <c r="J1005" s="12"/>
      <c r="K1005" s="12"/>
      <c r="L1005" s="12"/>
      <c r="M1005" s="11"/>
      <c r="N1005" s="11"/>
    </row>
    <row r="1006" customFormat="false" ht="12.8" hidden="false" customHeight="false" outlineLevel="0" collapsed="false">
      <c r="A1006" s="8" t="n">
        <f aca="false">VALUE(Liste!K1387)</f>
        <v>68110</v>
      </c>
      <c r="B1006" s="8" t="str">
        <f aca="false">Liste!L1387</f>
        <v>ILLZACH</v>
      </c>
      <c r="C1006" s="10" t="str">
        <f aca="true">INDIRECT("Liste!H"&amp;E1006)</f>
        <v>RUE DE L ETE</v>
      </c>
      <c r="D1006" s="10" t="str">
        <f aca="true">INDIRECT("Liste!G"&amp;E1006)</f>
        <v>  8</v>
      </c>
      <c r="E1006" s="8" t="n">
        <f aca="false">VALUE(REPLACE(_xlfn.FORMULATEXT(B1006),1,8,""))</f>
        <v>1387</v>
      </c>
      <c r="F1006" s="12" t="str">
        <f aca="false">IF(SMALL($A$2:$A$4160,ROW()-1)&lt;&gt;SMALL($A$2:$A$4160,ROW()-2),VLOOKUP(SMALL($A$2:$A$4160,ROW()-1),$A$2:$D$4160,1,0),"")</f>
        <v/>
      </c>
      <c r="G1006" s="12"/>
      <c r="H1006" s="12"/>
      <c r="I1006" s="12"/>
      <c r="J1006" s="12"/>
      <c r="K1006" s="12"/>
      <c r="L1006" s="12"/>
      <c r="M1006" s="11"/>
      <c r="N1006" s="11"/>
    </row>
    <row r="1007" customFormat="false" ht="12.8" hidden="false" customHeight="false" outlineLevel="0" collapsed="false">
      <c r="A1007" s="8" t="n">
        <f aca="false">VALUE(Liste!K1388)</f>
        <v>68110</v>
      </c>
      <c r="B1007" s="8" t="str">
        <f aca="false">Liste!L1388</f>
        <v>ILLZACH</v>
      </c>
      <c r="C1007" s="10" t="str">
        <f aca="true">INDIRECT("Liste!H"&amp;E1007)</f>
        <v>RUE DE L ETE</v>
      </c>
      <c r="D1007" s="10" t="str">
        <f aca="true">INDIRECT("Liste!G"&amp;E1007)</f>
        <v>  8</v>
      </c>
      <c r="E1007" s="8" t="n">
        <f aca="false">VALUE(REPLACE(_xlfn.FORMULATEXT(B1007),1,8,""))</f>
        <v>1388</v>
      </c>
      <c r="F1007" s="12" t="str">
        <f aca="false">IF(SMALL($A$2:$A$4160,ROW()-1)&lt;&gt;SMALL($A$2:$A$4160,ROW()-2),VLOOKUP(SMALL($A$2:$A$4160,ROW()-1),$A$2:$D$4160,1,0),"")</f>
        <v/>
      </c>
      <c r="G1007" s="12"/>
      <c r="H1007" s="12"/>
      <c r="I1007" s="12"/>
      <c r="J1007" s="12"/>
      <c r="K1007" s="12"/>
      <c r="L1007" s="12"/>
      <c r="M1007" s="11"/>
      <c r="N1007" s="11"/>
    </row>
    <row r="1008" customFormat="false" ht="12.8" hidden="false" customHeight="false" outlineLevel="0" collapsed="false">
      <c r="A1008" s="8" t="n">
        <f aca="false">VALUE(Liste!K1389)</f>
        <v>68110</v>
      </c>
      <c r="B1008" s="8" t="str">
        <f aca="false">Liste!L1389</f>
        <v>ILLZACH</v>
      </c>
      <c r="C1008" s="10" t="str">
        <f aca="true">INDIRECT("Liste!H"&amp;E1008)</f>
        <v>RUE DE L ETE</v>
      </c>
      <c r="D1008" s="10" t="str">
        <f aca="true">INDIRECT("Liste!G"&amp;E1008)</f>
        <v>  8</v>
      </c>
      <c r="E1008" s="8" t="n">
        <f aca="false">VALUE(REPLACE(_xlfn.FORMULATEXT(B1008),1,8,""))</f>
        <v>1389</v>
      </c>
      <c r="F1008" s="12" t="str">
        <f aca="false">IF(SMALL($A$2:$A$4160,ROW()-1)&lt;&gt;SMALL($A$2:$A$4160,ROW()-2),VLOOKUP(SMALL($A$2:$A$4160,ROW()-1),$A$2:$D$4160,1,0),"")</f>
        <v/>
      </c>
      <c r="G1008" s="12"/>
      <c r="H1008" s="12"/>
      <c r="I1008" s="12"/>
      <c r="J1008" s="12"/>
      <c r="K1008" s="12"/>
      <c r="L1008" s="12"/>
      <c r="M1008" s="11"/>
      <c r="N1008" s="11"/>
    </row>
    <row r="1009" customFormat="false" ht="12.8" hidden="false" customHeight="false" outlineLevel="0" collapsed="false">
      <c r="A1009" s="8" t="n">
        <f aca="false">VALUE(Liste!K1390)</f>
        <v>68110</v>
      </c>
      <c r="B1009" s="8" t="str">
        <f aca="false">Liste!L1390</f>
        <v>ILLZACH</v>
      </c>
      <c r="C1009" s="10" t="str">
        <f aca="true">INDIRECT("Liste!H"&amp;E1009)</f>
        <v>RUE DE L ETE</v>
      </c>
      <c r="D1009" s="10" t="str">
        <f aca="true">INDIRECT("Liste!G"&amp;E1009)</f>
        <v> 10</v>
      </c>
      <c r="E1009" s="8" t="n">
        <f aca="false">VALUE(REPLACE(_xlfn.FORMULATEXT(B1009),1,8,""))</f>
        <v>1390</v>
      </c>
      <c r="F1009" s="12" t="str">
        <f aca="false">IF(SMALL($A$2:$A$4160,ROW()-1)&lt;&gt;SMALL($A$2:$A$4160,ROW()-2),VLOOKUP(SMALL($A$2:$A$4160,ROW()-1),$A$2:$D$4160,1,0),"")</f>
        <v/>
      </c>
      <c r="G1009" s="12"/>
      <c r="H1009" s="12"/>
      <c r="I1009" s="12"/>
      <c r="J1009" s="12"/>
      <c r="K1009" s="12"/>
      <c r="L1009" s="12"/>
      <c r="M1009" s="11"/>
      <c r="N1009" s="11"/>
    </row>
    <row r="1010" customFormat="false" ht="12.8" hidden="false" customHeight="false" outlineLevel="0" collapsed="false">
      <c r="A1010" s="8" t="n">
        <f aca="false">VALUE(Liste!K1391)</f>
        <v>68110</v>
      </c>
      <c r="B1010" s="8" t="str">
        <f aca="false">Liste!L1391</f>
        <v>ILLZACH</v>
      </c>
      <c r="C1010" s="10" t="str">
        <f aca="true">INDIRECT("Liste!H"&amp;E1010)</f>
        <v>RUE DE L ETE</v>
      </c>
      <c r="D1010" s="10" t="str">
        <f aca="true">INDIRECT("Liste!G"&amp;E1010)</f>
        <v> 10</v>
      </c>
      <c r="E1010" s="8" t="n">
        <f aca="false">VALUE(REPLACE(_xlfn.FORMULATEXT(B1010),1,8,""))</f>
        <v>1391</v>
      </c>
      <c r="F1010" s="12" t="str">
        <f aca="false">IF(SMALL($A$2:$A$4160,ROW()-1)&lt;&gt;SMALL($A$2:$A$4160,ROW()-2),VLOOKUP(SMALL($A$2:$A$4160,ROW()-1),$A$2:$D$4160,1,0),"")</f>
        <v/>
      </c>
      <c r="G1010" s="12"/>
      <c r="H1010" s="12"/>
      <c r="I1010" s="12"/>
      <c r="J1010" s="12"/>
      <c r="K1010" s="12"/>
      <c r="L1010" s="12"/>
      <c r="M1010" s="11"/>
      <c r="N1010" s="11"/>
    </row>
    <row r="1011" customFormat="false" ht="12.8" hidden="false" customHeight="false" outlineLevel="0" collapsed="false">
      <c r="A1011" s="8" t="n">
        <f aca="false">VALUE(Liste!K1392)</f>
        <v>68110</v>
      </c>
      <c r="B1011" s="8" t="str">
        <f aca="false">Liste!L1392</f>
        <v>ILLZACH</v>
      </c>
      <c r="C1011" s="10" t="str">
        <f aca="true">INDIRECT("Liste!H"&amp;E1011)</f>
        <v>RUE DE L ETE</v>
      </c>
      <c r="D1011" s="10" t="str">
        <f aca="true">INDIRECT("Liste!G"&amp;E1011)</f>
        <v> 10</v>
      </c>
      <c r="E1011" s="8" t="n">
        <f aca="false">VALUE(REPLACE(_xlfn.FORMULATEXT(B1011),1,8,""))</f>
        <v>1392</v>
      </c>
      <c r="F1011" s="12" t="str">
        <f aca="false">IF(SMALL($A$2:$A$4160,ROW()-1)&lt;&gt;SMALL($A$2:$A$4160,ROW()-2),VLOOKUP(SMALL($A$2:$A$4160,ROW()-1),$A$2:$D$4160,1,0),"")</f>
        <v/>
      </c>
      <c r="G1011" s="12"/>
      <c r="H1011" s="12"/>
      <c r="I1011" s="12"/>
      <c r="J1011" s="12"/>
      <c r="K1011" s="12"/>
      <c r="L1011" s="12"/>
      <c r="M1011" s="11"/>
      <c r="N1011" s="11"/>
    </row>
    <row r="1012" customFormat="false" ht="12.8" hidden="false" customHeight="false" outlineLevel="0" collapsed="false">
      <c r="A1012" s="8" t="n">
        <f aca="false">VALUE(Liste!K1393)</f>
        <v>68110</v>
      </c>
      <c r="B1012" s="8" t="str">
        <f aca="false">Liste!L1393</f>
        <v>ILLZACH</v>
      </c>
      <c r="C1012" s="10" t="str">
        <f aca="true">INDIRECT("Liste!H"&amp;E1012)</f>
        <v>RUE DE L ETE</v>
      </c>
      <c r="D1012" s="10" t="str">
        <f aca="true">INDIRECT("Liste!G"&amp;E1012)</f>
        <v> 10</v>
      </c>
      <c r="E1012" s="8" t="n">
        <f aca="false">VALUE(REPLACE(_xlfn.FORMULATEXT(B1012),1,8,""))</f>
        <v>1393</v>
      </c>
      <c r="F1012" s="12" t="str">
        <f aca="false">IF(SMALL($A$2:$A$4160,ROW()-1)&lt;&gt;SMALL($A$2:$A$4160,ROW()-2),VLOOKUP(SMALL($A$2:$A$4160,ROW()-1),$A$2:$D$4160,1,0),"")</f>
        <v/>
      </c>
      <c r="G1012" s="12"/>
      <c r="H1012" s="12"/>
      <c r="I1012" s="12"/>
      <c r="J1012" s="12"/>
      <c r="K1012" s="12"/>
      <c r="L1012" s="12"/>
      <c r="M1012" s="11"/>
      <c r="N1012" s="11"/>
    </row>
    <row r="1013" customFormat="false" ht="12.8" hidden="false" customHeight="false" outlineLevel="0" collapsed="false">
      <c r="A1013" s="8" t="n">
        <f aca="false">VALUE(Liste!K1394)</f>
        <v>68110</v>
      </c>
      <c r="B1013" s="8" t="str">
        <f aca="false">Liste!L1394</f>
        <v>ILLZACH</v>
      </c>
      <c r="C1013" s="10" t="str">
        <f aca="true">INDIRECT("Liste!H"&amp;E1013)</f>
        <v>RUE DE L ETE</v>
      </c>
      <c r="D1013" s="10" t="str">
        <f aca="true">INDIRECT("Liste!G"&amp;E1013)</f>
        <v> 10</v>
      </c>
      <c r="E1013" s="8" t="n">
        <f aca="false">VALUE(REPLACE(_xlfn.FORMULATEXT(B1013),1,8,""))</f>
        <v>1394</v>
      </c>
      <c r="F1013" s="12" t="str">
        <f aca="false">IF(SMALL($A$2:$A$4160,ROW()-1)&lt;&gt;SMALL($A$2:$A$4160,ROW()-2),VLOOKUP(SMALL($A$2:$A$4160,ROW()-1),$A$2:$D$4160,1,0),"")</f>
        <v/>
      </c>
      <c r="G1013" s="12"/>
      <c r="H1013" s="12"/>
      <c r="I1013" s="12"/>
      <c r="J1013" s="12"/>
      <c r="K1013" s="12"/>
      <c r="L1013" s="12"/>
      <c r="M1013" s="11"/>
      <c r="N1013" s="11"/>
    </row>
    <row r="1014" customFormat="false" ht="12.8" hidden="false" customHeight="false" outlineLevel="0" collapsed="false">
      <c r="A1014" s="8" t="n">
        <f aca="false">VALUE(Liste!K1395)</f>
        <v>68110</v>
      </c>
      <c r="B1014" s="8" t="str">
        <f aca="false">Liste!L1395</f>
        <v>ILLZACH</v>
      </c>
      <c r="C1014" s="10" t="str">
        <f aca="true">INDIRECT("Liste!H"&amp;E1014)</f>
        <v>RUE DE L ETE</v>
      </c>
      <c r="D1014" s="10" t="str">
        <f aca="true">INDIRECT("Liste!G"&amp;E1014)</f>
        <v> 10</v>
      </c>
      <c r="E1014" s="8" t="n">
        <f aca="false">VALUE(REPLACE(_xlfn.FORMULATEXT(B1014),1,8,""))</f>
        <v>1395</v>
      </c>
      <c r="F1014" s="12" t="str">
        <f aca="false">IF(SMALL($A$2:$A$4160,ROW()-1)&lt;&gt;SMALL($A$2:$A$4160,ROW()-2),VLOOKUP(SMALL($A$2:$A$4160,ROW()-1),$A$2:$D$4160,1,0),"")</f>
        <v/>
      </c>
      <c r="G1014" s="12"/>
      <c r="H1014" s="12"/>
      <c r="I1014" s="12"/>
      <c r="J1014" s="12"/>
      <c r="K1014" s="12"/>
      <c r="L1014" s="12"/>
      <c r="M1014" s="11"/>
      <c r="N1014" s="11"/>
    </row>
    <row r="1015" customFormat="false" ht="12.8" hidden="false" customHeight="false" outlineLevel="0" collapsed="false">
      <c r="A1015" s="8" t="n">
        <f aca="false">VALUE(Liste!K1396)</f>
        <v>68110</v>
      </c>
      <c r="B1015" s="8" t="str">
        <f aca="false">Liste!L1396</f>
        <v>ILLZACH</v>
      </c>
      <c r="C1015" s="10" t="str">
        <f aca="true">INDIRECT("Liste!H"&amp;E1015)</f>
        <v>RUE DE L HIVER</v>
      </c>
      <c r="D1015" s="10" t="str">
        <f aca="true">INDIRECT("Liste!G"&amp;E1015)</f>
        <v>  2</v>
      </c>
      <c r="E1015" s="8" t="n">
        <f aca="false">VALUE(REPLACE(_xlfn.FORMULATEXT(B1015),1,8,""))</f>
        <v>1396</v>
      </c>
      <c r="F1015" s="12" t="str">
        <f aca="false">IF(SMALL($A$2:$A$4160,ROW()-1)&lt;&gt;SMALL($A$2:$A$4160,ROW()-2),VLOOKUP(SMALL($A$2:$A$4160,ROW()-1),$A$2:$D$4160,1,0),"")</f>
        <v/>
      </c>
      <c r="G1015" s="12"/>
      <c r="H1015" s="12"/>
      <c r="I1015" s="12"/>
      <c r="J1015" s="12"/>
      <c r="K1015" s="12"/>
      <c r="L1015" s="12"/>
      <c r="M1015" s="11"/>
      <c r="N1015" s="11"/>
    </row>
    <row r="1016" customFormat="false" ht="12.8" hidden="false" customHeight="false" outlineLevel="0" collapsed="false">
      <c r="A1016" s="8" t="n">
        <f aca="false">VALUE(Liste!K1397)</f>
        <v>68110</v>
      </c>
      <c r="B1016" s="8" t="str">
        <f aca="false">Liste!L1397</f>
        <v>ILLZACH</v>
      </c>
      <c r="C1016" s="10" t="str">
        <f aca="true">INDIRECT("Liste!H"&amp;E1016)</f>
        <v>RUE DE L HIVER</v>
      </c>
      <c r="D1016" s="10" t="str">
        <f aca="true">INDIRECT("Liste!G"&amp;E1016)</f>
        <v>  4</v>
      </c>
      <c r="E1016" s="8" t="n">
        <f aca="false">VALUE(REPLACE(_xlfn.FORMULATEXT(B1016),1,8,""))</f>
        <v>1397</v>
      </c>
      <c r="F1016" s="12" t="str">
        <f aca="false">IF(SMALL($A$2:$A$4160,ROW()-1)&lt;&gt;SMALL($A$2:$A$4160,ROW()-2),VLOOKUP(SMALL($A$2:$A$4160,ROW()-1),$A$2:$D$4160,1,0),"")</f>
        <v/>
      </c>
      <c r="G1016" s="12"/>
      <c r="H1016" s="12"/>
      <c r="I1016" s="12"/>
      <c r="J1016" s="12"/>
      <c r="K1016" s="12"/>
      <c r="L1016" s="12"/>
      <c r="M1016" s="11"/>
      <c r="N1016" s="11"/>
    </row>
    <row r="1017" customFormat="false" ht="12.8" hidden="false" customHeight="false" outlineLevel="0" collapsed="false">
      <c r="A1017" s="8" t="n">
        <f aca="false">VALUE(Liste!K1398)</f>
        <v>68110</v>
      </c>
      <c r="B1017" s="8" t="str">
        <f aca="false">Liste!L1398</f>
        <v>ILLZACH</v>
      </c>
      <c r="C1017" s="10" t="str">
        <f aca="true">INDIRECT("Liste!H"&amp;E1017)</f>
        <v>RUE DE L HIVER</v>
      </c>
      <c r="D1017" s="10" t="str">
        <f aca="true">INDIRECT("Liste!G"&amp;E1017)</f>
        <v>  4</v>
      </c>
      <c r="E1017" s="8" t="n">
        <f aca="false">VALUE(REPLACE(_xlfn.FORMULATEXT(B1017),1,8,""))</f>
        <v>1398</v>
      </c>
      <c r="F1017" s="12" t="str">
        <f aca="false">IF(SMALL($A$2:$A$4160,ROW()-1)&lt;&gt;SMALL($A$2:$A$4160,ROW()-2),VLOOKUP(SMALL($A$2:$A$4160,ROW()-1),$A$2:$D$4160,1,0),"")</f>
        <v/>
      </c>
      <c r="G1017" s="12"/>
      <c r="H1017" s="12"/>
      <c r="I1017" s="12"/>
      <c r="J1017" s="12"/>
      <c r="K1017" s="12"/>
      <c r="L1017" s="12"/>
      <c r="M1017" s="11"/>
      <c r="N1017" s="11"/>
    </row>
    <row r="1018" customFormat="false" ht="12.8" hidden="false" customHeight="false" outlineLevel="0" collapsed="false">
      <c r="A1018" s="8" t="n">
        <f aca="false">VALUE(Liste!K1399)</f>
        <v>68110</v>
      </c>
      <c r="B1018" s="8" t="str">
        <f aca="false">Liste!L1399</f>
        <v>ILLZACH</v>
      </c>
      <c r="C1018" s="10" t="str">
        <f aca="true">INDIRECT("Liste!H"&amp;E1018)</f>
        <v>RUE DE L HIVER</v>
      </c>
      <c r="D1018" s="10" t="str">
        <f aca="true">INDIRECT("Liste!G"&amp;E1018)</f>
        <v>  4</v>
      </c>
      <c r="E1018" s="8" t="n">
        <f aca="false">VALUE(REPLACE(_xlfn.FORMULATEXT(B1018),1,8,""))</f>
        <v>1399</v>
      </c>
      <c r="F1018" s="12" t="str">
        <f aca="false">IF(SMALL($A$2:$A$4160,ROW()-1)&lt;&gt;SMALL($A$2:$A$4160,ROW()-2),VLOOKUP(SMALL($A$2:$A$4160,ROW()-1),$A$2:$D$4160,1,0),"")</f>
        <v/>
      </c>
      <c r="G1018" s="12"/>
      <c r="H1018" s="12"/>
      <c r="I1018" s="12"/>
      <c r="J1018" s="12"/>
      <c r="K1018" s="12"/>
      <c r="L1018" s="12"/>
      <c r="M1018" s="11"/>
      <c r="N1018" s="11"/>
    </row>
    <row r="1019" customFormat="false" ht="12.8" hidden="false" customHeight="false" outlineLevel="0" collapsed="false">
      <c r="A1019" s="8" t="n">
        <f aca="false">VALUE(Liste!K1400)</f>
        <v>68110</v>
      </c>
      <c r="B1019" s="8" t="str">
        <f aca="false">Liste!L1400</f>
        <v>ILLZACH</v>
      </c>
      <c r="C1019" s="10" t="str">
        <f aca="true">INDIRECT("Liste!H"&amp;E1019)</f>
        <v>RUE DE L HIVER</v>
      </c>
      <c r="D1019" s="10" t="str">
        <f aca="true">INDIRECT("Liste!G"&amp;E1019)</f>
        <v>  4</v>
      </c>
      <c r="E1019" s="8" t="n">
        <f aca="false">VALUE(REPLACE(_xlfn.FORMULATEXT(B1019),1,8,""))</f>
        <v>1400</v>
      </c>
      <c r="F1019" s="12" t="str">
        <f aca="false">IF(SMALL($A$2:$A$4160,ROW()-1)&lt;&gt;SMALL($A$2:$A$4160,ROW()-2),VLOOKUP(SMALL($A$2:$A$4160,ROW()-1),$A$2:$D$4160,1,0),"")</f>
        <v/>
      </c>
      <c r="G1019" s="12"/>
      <c r="H1019" s="12"/>
      <c r="I1019" s="12"/>
      <c r="J1019" s="12"/>
      <c r="K1019" s="12"/>
      <c r="L1019" s="12"/>
      <c r="M1019" s="11"/>
      <c r="N1019" s="11"/>
    </row>
    <row r="1020" customFormat="false" ht="12.8" hidden="false" customHeight="false" outlineLevel="0" collapsed="false">
      <c r="A1020" s="8" t="n">
        <f aca="false">VALUE(Liste!K1401)</f>
        <v>68110</v>
      </c>
      <c r="B1020" s="8" t="str">
        <f aca="false">Liste!L1401</f>
        <v>ILLZACH</v>
      </c>
      <c r="C1020" s="10" t="str">
        <f aca="true">INDIRECT("Liste!H"&amp;E1020)</f>
        <v>RUE DE L HIVER</v>
      </c>
      <c r="D1020" s="10" t="str">
        <f aca="true">INDIRECT("Liste!G"&amp;E1020)</f>
        <v>  4</v>
      </c>
      <c r="E1020" s="8" t="n">
        <f aca="false">VALUE(REPLACE(_xlfn.FORMULATEXT(B1020),1,8,""))</f>
        <v>1401</v>
      </c>
      <c r="F1020" s="12" t="str">
        <f aca="false">IF(SMALL($A$2:$A$4160,ROW()-1)&lt;&gt;SMALL($A$2:$A$4160,ROW()-2),VLOOKUP(SMALL($A$2:$A$4160,ROW()-1),$A$2:$D$4160,1,0),"")</f>
        <v/>
      </c>
      <c r="G1020" s="12"/>
      <c r="H1020" s="12"/>
      <c r="I1020" s="12"/>
      <c r="J1020" s="12"/>
      <c r="K1020" s="12"/>
      <c r="L1020" s="12"/>
      <c r="M1020" s="11"/>
      <c r="N1020" s="11"/>
    </row>
    <row r="1021" customFormat="false" ht="12.8" hidden="false" customHeight="false" outlineLevel="0" collapsed="false">
      <c r="A1021" s="8" t="n">
        <f aca="false">VALUE(Liste!K1402)</f>
        <v>68110</v>
      </c>
      <c r="B1021" s="8" t="str">
        <f aca="false">Liste!L1402</f>
        <v>ILLZACH</v>
      </c>
      <c r="C1021" s="10" t="str">
        <f aca="true">INDIRECT("Liste!H"&amp;E1021)</f>
        <v>RUE DE L HIVER</v>
      </c>
      <c r="D1021" s="10" t="str">
        <f aca="true">INDIRECT("Liste!G"&amp;E1021)</f>
        <v> 11</v>
      </c>
      <c r="E1021" s="8" t="n">
        <f aca="false">VALUE(REPLACE(_xlfn.FORMULATEXT(B1021),1,8,""))</f>
        <v>1402</v>
      </c>
      <c r="F1021" s="12" t="str">
        <f aca="false">IF(SMALL($A$2:$A$4160,ROW()-1)&lt;&gt;SMALL($A$2:$A$4160,ROW()-2),VLOOKUP(SMALL($A$2:$A$4160,ROW()-1),$A$2:$D$4160,1,0),"")</f>
        <v/>
      </c>
      <c r="G1021" s="12"/>
      <c r="H1021" s="12"/>
      <c r="I1021" s="12"/>
      <c r="J1021" s="12"/>
      <c r="K1021" s="12"/>
      <c r="L1021" s="12"/>
      <c r="M1021" s="11"/>
      <c r="N1021" s="11"/>
    </row>
    <row r="1022" customFormat="false" ht="12.8" hidden="false" customHeight="false" outlineLevel="0" collapsed="false">
      <c r="A1022" s="8" t="n">
        <f aca="false">VALUE(Liste!K1403)</f>
        <v>68110</v>
      </c>
      <c r="B1022" s="8" t="str">
        <f aca="false">Liste!L1403</f>
        <v>ILLZACH</v>
      </c>
      <c r="C1022" s="10" t="str">
        <f aca="true">INDIRECT("Liste!H"&amp;E1022)</f>
        <v>RUE DE L HIVER</v>
      </c>
      <c r="D1022" s="10" t="str">
        <f aca="true">INDIRECT("Liste!G"&amp;E1022)</f>
        <v> 11</v>
      </c>
      <c r="E1022" s="8" t="n">
        <f aca="false">VALUE(REPLACE(_xlfn.FORMULATEXT(B1022),1,8,""))</f>
        <v>1403</v>
      </c>
      <c r="F1022" s="12" t="str">
        <f aca="false">IF(SMALL($A$2:$A$4160,ROW()-1)&lt;&gt;SMALL($A$2:$A$4160,ROW()-2),VLOOKUP(SMALL($A$2:$A$4160,ROW()-1),$A$2:$D$4160,1,0),"")</f>
        <v/>
      </c>
      <c r="G1022" s="12"/>
      <c r="H1022" s="12"/>
      <c r="I1022" s="12"/>
      <c r="J1022" s="12"/>
      <c r="K1022" s="12"/>
      <c r="L1022" s="12"/>
      <c r="M1022" s="11"/>
      <c r="N1022" s="11"/>
    </row>
    <row r="1023" customFormat="false" ht="12.8" hidden="false" customHeight="false" outlineLevel="0" collapsed="false">
      <c r="A1023" s="8" t="n">
        <f aca="false">VALUE(Liste!K1404)</f>
        <v>68110</v>
      </c>
      <c r="B1023" s="8" t="str">
        <f aca="false">Liste!L1404</f>
        <v>ILLZACH</v>
      </c>
      <c r="C1023" s="10" t="str">
        <f aca="true">INDIRECT("Liste!H"&amp;E1023)</f>
        <v>RUE DE L HIVER</v>
      </c>
      <c r="D1023" s="10" t="str">
        <f aca="true">INDIRECT("Liste!G"&amp;E1023)</f>
        <v> 11</v>
      </c>
      <c r="E1023" s="8" t="n">
        <f aca="false">VALUE(REPLACE(_xlfn.FORMULATEXT(B1023),1,8,""))</f>
        <v>1404</v>
      </c>
      <c r="F1023" s="12" t="str">
        <f aca="false">IF(SMALL($A$2:$A$4160,ROW()-1)&lt;&gt;SMALL($A$2:$A$4160,ROW()-2),VLOOKUP(SMALL($A$2:$A$4160,ROW()-1),$A$2:$D$4160,1,0),"")</f>
        <v/>
      </c>
      <c r="G1023" s="12"/>
      <c r="H1023" s="12"/>
      <c r="I1023" s="12"/>
      <c r="J1023" s="12"/>
      <c r="K1023" s="12"/>
      <c r="L1023" s="12"/>
      <c r="M1023" s="11"/>
      <c r="N1023" s="11"/>
    </row>
    <row r="1024" customFormat="false" ht="12.8" hidden="false" customHeight="false" outlineLevel="0" collapsed="false">
      <c r="A1024" s="8" t="n">
        <f aca="false">VALUE(Liste!K1405)</f>
        <v>68110</v>
      </c>
      <c r="B1024" s="8" t="str">
        <f aca="false">Liste!L1405</f>
        <v>ILLZACH</v>
      </c>
      <c r="C1024" s="10" t="str">
        <f aca="true">INDIRECT("Liste!H"&amp;E1024)</f>
        <v>RUE DE L HIVER</v>
      </c>
      <c r="D1024" s="10" t="str">
        <f aca="true">INDIRECT("Liste!G"&amp;E1024)</f>
        <v> 13</v>
      </c>
      <c r="E1024" s="8" t="n">
        <f aca="false">VALUE(REPLACE(_xlfn.FORMULATEXT(B1024),1,8,""))</f>
        <v>1405</v>
      </c>
      <c r="F1024" s="12" t="str">
        <f aca="false">IF(SMALL($A$2:$A$4160,ROW()-1)&lt;&gt;SMALL($A$2:$A$4160,ROW()-2),VLOOKUP(SMALL($A$2:$A$4160,ROW()-1),$A$2:$D$4160,1,0),"")</f>
        <v/>
      </c>
      <c r="G1024" s="12"/>
      <c r="H1024" s="12"/>
      <c r="I1024" s="12"/>
      <c r="J1024" s="12"/>
      <c r="K1024" s="12"/>
      <c r="L1024" s="12"/>
      <c r="M1024" s="11"/>
      <c r="N1024" s="11"/>
    </row>
    <row r="1025" customFormat="false" ht="12.8" hidden="false" customHeight="false" outlineLevel="0" collapsed="false">
      <c r="A1025" s="8" t="n">
        <f aca="false">VALUE(Liste!K1406)</f>
        <v>68110</v>
      </c>
      <c r="B1025" s="8" t="str">
        <f aca="false">Liste!L1406</f>
        <v>ILLZACH</v>
      </c>
      <c r="C1025" s="10" t="str">
        <f aca="true">INDIRECT("Liste!H"&amp;E1025)</f>
        <v>RUE DE L HIVER</v>
      </c>
      <c r="D1025" s="10" t="str">
        <f aca="true">INDIRECT("Liste!G"&amp;E1025)</f>
        <v> 13</v>
      </c>
      <c r="E1025" s="8" t="n">
        <f aca="false">VALUE(REPLACE(_xlfn.FORMULATEXT(B1025),1,8,""))</f>
        <v>1406</v>
      </c>
      <c r="F1025" s="12" t="str">
        <f aca="false">IF(SMALL($A$2:$A$4160,ROW()-1)&lt;&gt;SMALL($A$2:$A$4160,ROW()-2),VLOOKUP(SMALL($A$2:$A$4160,ROW()-1),$A$2:$D$4160,1,0),"")</f>
        <v/>
      </c>
      <c r="G1025" s="12"/>
      <c r="H1025" s="12"/>
      <c r="I1025" s="12"/>
      <c r="J1025" s="12"/>
      <c r="K1025" s="12"/>
      <c r="L1025" s="12"/>
      <c r="M1025" s="11"/>
      <c r="N1025" s="11"/>
    </row>
    <row r="1026" customFormat="false" ht="12.8" hidden="false" customHeight="false" outlineLevel="0" collapsed="false">
      <c r="A1026" s="8" t="n">
        <f aca="false">VALUE(Liste!K1407)</f>
        <v>68110</v>
      </c>
      <c r="B1026" s="8" t="str">
        <f aca="false">Liste!L1407</f>
        <v>ILLZACH</v>
      </c>
      <c r="C1026" s="10" t="str">
        <f aca="true">INDIRECT("Liste!H"&amp;E1026)</f>
        <v>RUE DE L HIVER</v>
      </c>
      <c r="D1026" s="10" t="str">
        <f aca="true">INDIRECT("Liste!G"&amp;E1026)</f>
        <v> 13</v>
      </c>
      <c r="E1026" s="8" t="n">
        <f aca="false">VALUE(REPLACE(_xlfn.FORMULATEXT(B1026),1,8,""))</f>
        <v>1407</v>
      </c>
      <c r="F1026" s="12" t="str">
        <f aca="false">IF(SMALL($A$2:$A$4160,ROW()-1)&lt;&gt;SMALL($A$2:$A$4160,ROW()-2),VLOOKUP(SMALL($A$2:$A$4160,ROW()-1),$A$2:$D$4160,1,0),"")</f>
        <v/>
      </c>
      <c r="G1026" s="12"/>
      <c r="H1026" s="12"/>
      <c r="I1026" s="12"/>
      <c r="J1026" s="12"/>
      <c r="K1026" s="12"/>
      <c r="L1026" s="12"/>
      <c r="M1026" s="11"/>
      <c r="N1026" s="11"/>
    </row>
    <row r="1027" customFormat="false" ht="12.8" hidden="false" customHeight="false" outlineLevel="0" collapsed="false">
      <c r="A1027" s="8" t="n">
        <f aca="false">VALUE(Liste!K1408)</f>
        <v>68110</v>
      </c>
      <c r="B1027" s="8" t="str">
        <f aca="false">Liste!L1408</f>
        <v>ILLZACH</v>
      </c>
      <c r="C1027" s="10" t="str">
        <f aca="true">INDIRECT("Liste!H"&amp;E1027)</f>
        <v>RUE DE L HIVER</v>
      </c>
      <c r="D1027" s="10" t="str">
        <f aca="true">INDIRECT("Liste!G"&amp;E1027)</f>
        <v> 13</v>
      </c>
      <c r="E1027" s="8" t="n">
        <f aca="false">VALUE(REPLACE(_xlfn.FORMULATEXT(B1027),1,8,""))</f>
        <v>1408</v>
      </c>
      <c r="F1027" s="12" t="str">
        <f aca="false">IF(SMALL($A$2:$A$4160,ROW()-1)&lt;&gt;SMALL($A$2:$A$4160,ROW()-2),VLOOKUP(SMALL($A$2:$A$4160,ROW()-1),$A$2:$D$4160,1,0),"")</f>
        <v/>
      </c>
      <c r="G1027" s="12"/>
      <c r="H1027" s="12"/>
      <c r="I1027" s="12"/>
      <c r="J1027" s="12"/>
      <c r="K1027" s="12"/>
      <c r="L1027" s="12"/>
      <c r="M1027" s="11"/>
      <c r="N1027" s="11"/>
    </row>
    <row r="1028" customFormat="false" ht="12.8" hidden="false" customHeight="false" outlineLevel="0" collapsed="false">
      <c r="A1028" s="8" t="n">
        <f aca="false">VALUE(Liste!K1431)</f>
        <v>68110</v>
      </c>
      <c r="B1028" s="8" t="str">
        <f aca="false">Liste!L1431</f>
        <v>ILLZACH</v>
      </c>
      <c r="C1028" s="10" t="str">
        <f aca="true">INDIRECT("Liste!H"&amp;E1028)</f>
        <v>RUE DE LA BANLIEUE</v>
      </c>
      <c r="D1028" s="10" t="str">
        <f aca="true">INDIRECT("Liste!G"&amp;E1028)</f>
        <v> 25</v>
      </c>
      <c r="E1028" s="8" t="n">
        <f aca="false">VALUE(REPLACE(_xlfn.FORMULATEXT(B1028),1,8,""))</f>
        <v>1431</v>
      </c>
      <c r="F1028" s="12" t="str">
        <f aca="false">IF(SMALL($A$2:$A$4160,ROW()-1)&lt;&gt;SMALL($A$2:$A$4160,ROW()-2),VLOOKUP(SMALL($A$2:$A$4160,ROW()-1),$A$2:$D$4160,1,0),"")</f>
        <v/>
      </c>
      <c r="G1028" s="12"/>
      <c r="H1028" s="12"/>
      <c r="I1028" s="12"/>
      <c r="J1028" s="12"/>
      <c r="K1028" s="12"/>
      <c r="L1028" s="12"/>
      <c r="M1028" s="11"/>
      <c r="N1028" s="11"/>
    </row>
    <row r="1029" customFormat="false" ht="12.8" hidden="false" customHeight="false" outlineLevel="0" collapsed="false">
      <c r="A1029" s="8" t="n">
        <f aca="false">VALUE(Liste!K1437)</f>
        <v>68110</v>
      </c>
      <c r="B1029" s="8" t="str">
        <f aca="false">Liste!L1437</f>
        <v>ILLZACH</v>
      </c>
      <c r="C1029" s="10" t="str">
        <f aca="true">INDIRECT("Liste!H"&amp;E1029)</f>
        <v>RUE DE LA BRUME</v>
      </c>
      <c r="D1029" s="10" t="str">
        <f aca="true">INDIRECT("Liste!G"&amp;E1029)</f>
        <v>  2</v>
      </c>
      <c r="E1029" s="8" t="n">
        <f aca="false">VALUE(REPLACE(_xlfn.FORMULATEXT(B1029),1,8,""))</f>
        <v>1437</v>
      </c>
      <c r="F1029" s="12" t="str">
        <f aca="false">IF(SMALL($A$2:$A$4160,ROW()-1)&lt;&gt;SMALL($A$2:$A$4160,ROW()-2),VLOOKUP(SMALL($A$2:$A$4160,ROW()-1),$A$2:$D$4160,1,0),"")</f>
        <v/>
      </c>
      <c r="G1029" s="12"/>
      <c r="H1029" s="12"/>
      <c r="I1029" s="12"/>
      <c r="J1029" s="12"/>
      <c r="K1029" s="12"/>
      <c r="L1029" s="12"/>
      <c r="M1029" s="11"/>
      <c r="N1029" s="11"/>
    </row>
    <row r="1030" customFormat="false" ht="12.8" hidden="false" customHeight="false" outlineLevel="0" collapsed="false">
      <c r="A1030" s="8" t="n">
        <f aca="false">VALUE(Liste!K1438)</f>
        <v>68110</v>
      </c>
      <c r="B1030" s="8" t="str">
        <f aca="false">Liste!L1438</f>
        <v>ILLZACH</v>
      </c>
      <c r="C1030" s="10" t="str">
        <f aca="true">INDIRECT("Liste!H"&amp;E1030)</f>
        <v>RUE DE LA BRUME</v>
      </c>
      <c r="D1030" s="10" t="str">
        <f aca="true">INDIRECT("Liste!G"&amp;E1030)</f>
        <v>  4</v>
      </c>
      <c r="E1030" s="8" t="n">
        <f aca="false">VALUE(REPLACE(_xlfn.FORMULATEXT(B1030),1,8,""))</f>
        <v>1438</v>
      </c>
      <c r="F1030" s="12" t="str">
        <f aca="false">IF(SMALL($A$2:$A$4160,ROW()-1)&lt;&gt;SMALL($A$2:$A$4160,ROW()-2),VLOOKUP(SMALL($A$2:$A$4160,ROW()-1),$A$2:$D$4160,1,0),"")</f>
        <v/>
      </c>
      <c r="G1030" s="12"/>
      <c r="H1030" s="12"/>
      <c r="I1030" s="12"/>
      <c r="J1030" s="12"/>
      <c r="K1030" s="12"/>
      <c r="L1030" s="12"/>
      <c r="M1030" s="11"/>
      <c r="N1030" s="11"/>
    </row>
    <row r="1031" customFormat="false" ht="12.8" hidden="false" customHeight="false" outlineLevel="0" collapsed="false">
      <c r="A1031" s="8" t="n">
        <f aca="false">VALUE(Liste!K1439)</f>
        <v>68110</v>
      </c>
      <c r="B1031" s="8" t="str">
        <f aca="false">Liste!L1439</f>
        <v>ILLZACH</v>
      </c>
      <c r="C1031" s="10" t="str">
        <f aca="true">INDIRECT("Liste!H"&amp;E1031)</f>
        <v>RUE DE LA BRUME</v>
      </c>
      <c r="D1031" s="10" t="str">
        <f aca="true">INDIRECT("Liste!G"&amp;E1031)</f>
        <v>  4</v>
      </c>
      <c r="E1031" s="8" t="n">
        <f aca="false">VALUE(REPLACE(_xlfn.FORMULATEXT(B1031),1,8,""))</f>
        <v>1439</v>
      </c>
      <c r="F1031" s="12" t="str">
        <f aca="false">IF(SMALL($A$2:$A$4160,ROW()-1)&lt;&gt;SMALL($A$2:$A$4160,ROW()-2),VLOOKUP(SMALL($A$2:$A$4160,ROW()-1),$A$2:$D$4160,1,0),"")</f>
        <v/>
      </c>
      <c r="G1031" s="12"/>
      <c r="H1031" s="12"/>
      <c r="I1031" s="12"/>
      <c r="J1031" s="12"/>
      <c r="K1031" s="12"/>
      <c r="L1031" s="12"/>
      <c r="M1031" s="11"/>
      <c r="N1031" s="11"/>
    </row>
    <row r="1032" customFormat="false" ht="12.8" hidden="false" customHeight="false" outlineLevel="0" collapsed="false">
      <c r="A1032" s="8" t="n">
        <f aca="false">VALUE(Liste!K1440)</f>
        <v>68110</v>
      </c>
      <c r="B1032" s="8" t="str">
        <f aca="false">Liste!L1440</f>
        <v>ILLZACH</v>
      </c>
      <c r="C1032" s="10" t="str">
        <f aca="true">INDIRECT("Liste!H"&amp;E1032)</f>
        <v>RUE DE LA BRUME</v>
      </c>
      <c r="D1032" s="10" t="str">
        <f aca="true">INDIRECT("Liste!G"&amp;E1032)</f>
        <v>  4</v>
      </c>
      <c r="E1032" s="8" t="n">
        <f aca="false">VALUE(REPLACE(_xlfn.FORMULATEXT(B1032),1,8,""))</f>
        <v>1440</v>
      </c>
      <c r="F1032" s="12" t="str">
        <f aca="false">IF(SMALL($A$2:$A$4160,ROW()-1)&lt;&gt;SMALL($A$2:$A$4160,ROW()-2),VLOOKUP(SMALL($A$2:$A$4160,ROW()-1),$A$2:$D$4160,1,0),"")</f>
        <v/>
      </c>
      <c r="G1032" s="12"/>
      <c r="H1032" s="12"/>
      <c r="I1032" s="12"/>
      <c r="J1032" s="12"/>
      <c r="K1032" s="12"/>
      <c r="L1032" s="12"/>
      <c r="M1032" s="11"/>
      <c r="N1032" s="11"/>
    </row>
    <row r="1033" customFormat="false" ht="12.8" hidden="false" customHeight="false" outlineLevel="0" collapsed="false">
      <c r="A1033" s="8" t="n">
        <f aca="false">VALUE(Liste!K1441)</f>
        <v>68110</v>
      </c>
      <c r="B1033" s="8" t="str">
        <f aca="false">Liste!L1441</f>
        <v>ILLZACH</v>
      </c>
      <c r="C1033" s="10" t="str">
        <f aca="true">INDIRECT("Liste!H"&amp;E1033)</f>
        <v>RUE DE LA BRUME</v>
      </c>
      <c r="D1033" s="10" t="str">
        <f aca="true">INDIRECT("Liste!G"&amp;E1033)</f>
        <v>  6</v>
      </c>
      <c r="E1033" s="8" t="n">
        <f aca="false">VALUE(REPLACE(_xlfn.FORMULATEXT(B1033),1,8,""))</f>
        <v>1441</v>
      </c>
      <c r="F1033" s="12" t="str">
        <f aca="false">IF(SMALL($A$2:$A$4160,ROW()-1)&lt;&gt;SMALL($A$2:$A$4160,ROW()-2),VLOOKUP(SMALL($A$2:$A$4160,ROW()-1),$A$2:$D$4160,1,0),"")</f>
        <v/>
      </c>
      <c r="G1033" s="12"/>
      <c r="H1033" s="12"/>
      <c r="I1033" s="12"/>
      <c r="J1033" s="12"/>
      <c r="K1033" s="12"/>
      <c r="L1033" s="12"/>
      <c r="M1033" s="11"/>
      <c r="N1033" s="11"/>
    </row>
    <row r="1034" customFormat="false" ht="12.8" hidden="false" customHeight="false" outlineLevel="0" collapsed="false">
      <c r="A1034" s="8" t="n">
        <f aca="false">VALUE(Liste!K1442)</f>
        <v>68110</v>
      </c>
      <c r="B1034" s="8" t="str">
        <f aca="false">Liste!L1442</f>
        <v>ILLZACH</v>
      </c>
      <c r="C1034" s="10" t="str">
        <f aca="true">INDIRECT("Liste!H"&amp;E1034)</f>
        <v>RUE DE LA BRUME</v>
      </c>
      <c r="D1034" s="10" t="str">
        <f aca="true">INDIRECT("Liste!G"&amp;E1034)</f>
        <v>  6</v>
      </c>
      <c r="E1034" s="8" t="n">
        <f aca="false">VALUE(REPLACE(_xlfn.FORMULATEXT(B1034),1,8,""))</f>
        <v>1442</v>
      </c>
      <c r="F1034" s="12" t="str">
        <f aca="false">IF(SMALL($A$2:$A$4160,ROW()-1)&lt;&gt;SMALL($A$2:$A$4160,ROW()-2),VLOOKUP(SMALL($A$2:$A$4160,ROW()-1),$A$2:$D$4160,1,0),"")</f>
        <v/>
      </c>
      <c r="G1034" s="12"/>
      <c r="H1034" s="12"/>
      <c r="I1034" s="12"/>
      <c r="J1034" s="12"/>
      <c r="K1034" s="12"/>
      <c r="L1034" s="12"/>
      <c r="M1034" s="11"/>
      <c r="N1034" s="11"/>
    </row>
    <row r="1035" customFormat="false" ht="12.8" hidden="false" customHeight="false" outlineLevel="0" collapsed="false">
      <c r="A1035" s="8" t="n">
        <f aca="false">VALUE(Liste!K1443)</f>
        <v>68110</v>
      </c>
      <c r="B1035" s="8" t="str">
        <f aca="false">Liste!L1443</f>
        <v>ILLZACH</v>
      </c>
      <c r="C1035" s="10" t="str">
        <f aca="true">INDIRECT("Liste!H"&amp;E1035)</f>
        <v>RUE DE LA BRUME</v>
      </c>
      <c r="D1035" s="10" t="str">
        <f aca="true">INDIRECT("Liste!G"&amp;E1035)</f>
        <v>  6</v>
      </c>
      <c r="E1035" s="8" t="n">
        <f aca="false">VALUE(REPLACE(_xlfn.FORMULATEXT(B1035),1,8,""))</f>
        <v>1443</v>
      </c>
      <c r="F1035" s="12" t="str">
        <f aca="false">IF(SMALL($A$2:$A$4160,ROW()-1)&lt;&gt;SMALL($A$2:$A$4160,ROW()-2),VLOOKUP(SMALL($A$2:$A$4160,ROW()-1),$A$2:$D$4160,1,0),"")</f>
        <v/>
      </c>
      <c r="G1035" s="12"/>
      <c r="H1035" s="12"/>
      <c r="I1035" s="12"/>
      <c r="J1035" s="12"/>
      <c r="K1035" s="12"/>
      <c r="L1035" s="12"/>
      <c r="M1035" s="11"/>
      <c r="N1035" s="11"/>
    </row>
    <row r="1036" customFormat="false" ht="12.8" hidden="false" customHeight="false" outlineLevel="0" collapsed="false">
      <c r="A1036" s="8" t="n">
        <f aca="false">VALUE(Liste!K1444)</f>
        <v>68110</v>
      </c>
      <c r="B1036" s="8" t="str">
        <f aca="false">Liste!L1444</f>
        <v>ILLZACH</v>
      </c>
      <c r="C1036" s="10" t="str">
        <f aca="true">INDIRECT("Liste!H"&amp;E1036)</f>
        <v>RUE DE LA BRUME</v>
      </c>
      <c r="D1036" s="10" t="str">
        <f aca="true">INDIRECT("Liste!G"&amp;E1036)</f>
        <v>  6</v>
      </c>
      <c r="E1036" s="8" t="n">
        <f aca="false">VALUE(REPLACE(_xlfn.FORMULATEXT(B1036),1,8,""))</f>
        <v>1444</v>
      </c>
      <c r="F1036" s="12" t="str">
        <f aca="false">IF(SMALL($A$2:$A$4160,ROW()-1)&lt;&gt;SMALL($A$2:$A$4160,ROW()-2),VLOOKUP(SMALL($A$2:$A$4160,ROW()-1),$A$2:$D$4160,1,0),"")</f>
        <v/>
      </c>
      <c r="G1036" s="12"/>
      <c r="H1036" s="12"/>
      <c r="I1036" s="12"/>
      <c r="J1036" s="12"/>
      <c r="K1036" s="12"/>
      <c r="L1036" s="12"/>
      <c r="M1036" s="11"/>
      <c r="N1036" s="11"/>
    </row>
    <row r="1037" customFormat="false" ht="12.8" hidden="false" customHeight="false" outlineLevel="0" collapsed="false">
      <c r="A1037" s="8" t="n">
        <f aca="false">VALUE(Liste!K1445)</f>
        <v>68110</v>
      </c>
      <c r="B1037" s="8" t="str">
        <f aca="false">Liste!L1445</f>
        <v>ILLZACH</v>
      </c>
      <c r="C1037" s="10" t="str">
        <f aca="true">INDIRECT("Liste!H"&amp;E1037)</f>
        <v>RUE DE LA BRUME</v>
      </c>
      <c r="D1037" s="10" t="str">
        <f aca="true">INDIRECT("Liste!G"&amp;E1037)</f>
        <v>  6</v>
      </c>
      <c r="E1037" s="8" t="n">
        <f aca="false">VALUE(REPLACE(_xlfn.FORMULATEXT(B1037),1,8,""))</f>
        <v>1445</v>
      </c>
      <c r="F1037" s="12" t="str">
        <f aca="false">IF(SMALL($A$2:$A$4160,ROW()-1)&lt;&gt;SMALL($A$2:$A$4160,ROW()-2),VLOOKUP(SMALL($A$2:$A$4160,ROW()-1),$A$2:$D$4160,1,0),"")</f>
        <v/>
      </c>
      <c r="G1037" s="12"/>
      <c r="H1037" s="12"/>
      <c r="I1037" s="12"/>
      <c r="J1037" s="12"/>
      <c r="K1037" s="12"/>
      <c r="L1037" s="12"/>
      <c r="M1037" s="11"/>
      <c r="N1037" s="11"/>
    </row>
    <row r="1038" customFormat="false" ht="12.8" hidden="false" customHeight="false" outlineLevel="0" collapsed="false">
      <c r="A1038" s="8" t="n">
        <f aca="false">VALUE(Liste!K1446)</f>
        <v>68110</v>
      </c>
      <c r="B1038" s="8" t="str">
        <f aca="false">Liste!L1446</f>
        <v>ILLZACH</v>
      </c>
      <c r="C1038" s="10" t="str">
        <f aca="true">INDIRECT("Liste!H"&amp;E1038)</f>
        <v>RUE DE LA BRUME</v>
      </c>
      <c r="D1038" s="10" t="str">
        <f aca="true">INDIRECT("Liste!G"&amp;E1038)</f>
        <v>  8</v>
      </c>
      <c r="E1038" s="8" t="n">
        <f aca="false">VALUE(REPLACE(_xlfn.FORMULATEXT(B1038),1,8,""))</f>
        <v>1446</v>
      </c>
      <c r="F1038" s="12" t="str">
        <f aca="false">IF(SMALL($A$2:$A$4160,ROW()-1)&lt;&gt;SMALL($A$2:$A$4160,ROW()-2),VLOOKUP(SMALL($A$2:$A$4160,ROW()-1),$A$2:$D$4160,1,0),"")</f>
        <v/>
      </c>
      <c r="G1038" s="12"/>
      <c r="H1038" s="12"/>
      <c r="I1038" s="12"/>
      <c r="J1038" s="12"/>
      <c r="K1038" s="12"/>
      <c r="L1038" s="12"/>
      <c r="M1038" s="11"/>
      <c r="N1038" s="11"/>
    </row>
    <row r="1039" customFormat="false" ht="12.8" hidden="false" customHeight="false" outlineLevel="0" collapsed="false">
      <c r="A1039" s="8" t="n">
        <f aca="false">VALUE(Liste!K1447)</f>
        <v>68110</v>
      </c>
      <c r="B1039" s="8" t="str">
        <f aca="false">Liste!L1447</f>
        <v>ILLZACH</v>
      </c>
      <c r="C1039" s="10" t="str">
        <f aca="true">INDIRECT("Liste!H"&amp;E1039)</f>
        <v>RUE DE LA BRUME</v>
      </c>
      <c r="D1039" s="10" t="str">
        <f aca="true">INDIRECT("Liste!G"&amp;E1039)</f>
        <v>  8</v>
      </c>
      <c r="E1039" s="8" t="n">
        <f aca="false">VALUE(REPLACE(_xlfn.FORMULATEXT(B1039),1,8,""))</f>
        <v>1447</v>
      </c>
      <c r="F1039" s="12" t="str">
        <f aca="false">IF(SMALL($A$2:$A$4160,ROW()-1)&lt;&gt;SMALL($A$2:$A$4160,ROW()-2),VLOOKUP(SMALL($A$2:$A$4160,ROW()-1),$A$2:$D$4160,1,0),"")</f>
        <v/>
      </c>
      <c r="G1039" s="12"/>
      <c r="H1039" s="12"/>
      <c r="I1039" s="12"/>
      <c r="J1039" s="12"/>
      <c r="K1039" s="12"/>
      <c r="L1039" s="12"/>
      <c r="M1039" s="11"/>
      <c r="N1039" s="11"/>
    </row>
    <row r="1040" customFormat="false" ht="12.8" hidden="false" customHeight="false" outlineLevel="0" collapsed="false">
      <c r="A1040" s="8" t="n">
        <f aca="false">VALUE(Liste!K1448)</f>
        <v>68110</v>
      </c>
      <c r="B1040" s="8" t="str">
        <f aca="false">Liste!L1448</f>
        <v>ILLZACH</v>
      </c>
      <c r="C1040" s="10" t="str">
        <f aca="true">INDIRECT("Liste!H"&amp;E1040)</f>
        <v>RUE DE LA BRUME</v>
      </c>
      <c r="D1040" s="10" t="str">
        <f aca="true">INDIRECT("Liste!G"&amp;E1040)</f>
        <v>  8</v>
      </c>
      <c r="E1040" s="8" t="n">
        <f aca="false">VALUE(REPLACE(_xlfn.FORMULATEXT(B1040),1,8,""))</f>
        <v>1448</v>
      </c>
      <c r="F1040" s="12" t="str">
        <f aca="false">IF(SMALL($A$2:$A$4160,ROW()-1)&lt;&gt;SMALL($A$2:$A$4160,ROW()-2),VLOOKUP(SMALL($A$2:$A$4160,ROW()-1),$A$2:$D$4160,1,0),"")</f>
        <v/>
      </c>
      <c r="G1040" s="12"/>
      <c r="H1040" s="12"/>
      <c r="I1040" s="12"/>
      <c r="J1040" s="12"/>
      <c r="K1040" s="12"/>
      <c r="L1040" s="12"/>
      <c r="M1040" s="11"/>
      <c r="N1040" s="11"/>
    </row>
    <row r="1041" customFormat="false" ht="12.8" hidden="false" customHeight="false" outlineLevel="0" collapsed="false">
      <c r="A1041" s="8" t="n">
        <f aca="false">VALUE(Liste!K1449)</f>
        <v>68110</v>
      </c>
      <c r="B1041" s="8" t="str">
        <f aca="false">Liste!L1449</f>
        <v>ILLZACH</v>
      </c>
      <c r="C1041" s="10" t="str">
        <f aca="true">INDIRECT("Liste!H"&amp;E1041)</f>
        <v>RUE DE LA BRUME</v>
      </c>
      <c r="D1041" s="10" t="str">
        <f aca="true">INDIRECT("Liste!G"&amp;E1041)</f>
        <v> 10</v>
      </c>
      <c r="E1041" s="8" t="n">
        <f aca="false">VALUE(REPLACE(_xlfn.FORMULATEXT(B1041),1,8,""))</f>
        <v>1449</v>
      </c>
      <c r="F1041" s="12" t="str">
        <f aca="false">IF(SMALL($A$2:$A$4160,ROW()-1)&lt;&gt;SMALL($A$2:$A$4160,ROW()-2),VLOOKUP(SMALL($A$2:$A$4160,ROW()-1),$A$2:$D$4160,1,0),"")</f>
        <v/>
      </c>
      <c r="G1041" s="12"/>
      <c r="H1041" s="12"/>
      <c r="I1041" s="12"/>
      <c r="J1041" s="12"/>
      <c r="K1041" s="12"/>
      <c r="L1041" s="12"/>
      <c r="M1041" s="11"/>
      <c r="N1041" s="11"/>
    </row>
    <row r="1042" customFormat="false" ht="12.8" hidden="false" customHeight="false" outlineLevel="0" collapsed="false">
      <c r="A1042" s="8" t="n">
        <f aca="false">VALUE(Liste!K1450)</f>
        <v>68110</v>
      </c>
      <c r="B1042" s="8" t="str">
        <f aca="false">Liste!L1450</f>
        <v>ILLZACH</v>
      </c>
      <c r="C1042" s="10" t="str">
        <f aca="true">INDIRECT("Liste!H"&amp;E1042)</f>
        <v>RUE DE LA BRUME</v>
      </c>
      <c r="D1042" s="10" t="str">
        <f aca="true">INDIRECT("Liste!G"&amp;E1042)</f>
        <v> 10</v>
      </c>
      <c r="E1042" s="8" t="n">
        <f aca="false">VALUE(REPLACE(_xlfn.FORMULATEXT(B1042),1,8,""))</f>
        <v>1450</v>
      </c>
      <c r="F1042" s="12" t="str">
        <f aca="false">IF(SMALL($A$2:$A$4160,ROW()-1)&lt;&gt;SMALL($A$2:$A$4160,ROW()-2),VLOOKUP(SMALL($A$2:$A$4160,ROW()-1),$A$2:$D$4160,1,0),"")</f>
        <v/>
      </c>
      <c r="G1042" s="12"/>
      <c r="H1042" s="12"/>
      <c r="I1042" s="12"/>
      <c r="J1042" s="12"/>
      <c r="K1042" s="12"/>
      <c r="L1042" s="12"/>
      <c r="M1042" s="11"/>
      <c r="N1042" s="11"/>
    </row>
    <row r="1043" customFormat="false" ht="12.8" hidden="false" customHeight="false" outlineLevel="0" collapsed="false">
      <c r="A1043" s="8" t="n">
        <f aca="false">VALUE(Liste!K1451)</f>
        <v>68110</v>
      </c>
      <c r="B1043" s="8" t="str">
        <f aca="false">Liste!L1451</f>
        <v>ILLZACH</v>
      </c>
      <c r="C1043" s="10" t="str">
        <f aca="true">INDIRECT("Liste!H"&amp;E1043)</f>
        <v>RUE DE LA BRUME</v>
      </c>
      <c r="D1043" s="10" t="str">
        <f aca="true">INDIRECT("Liste!G"&amp;E1043)</f>
        <v> 12</v>
      </c>
      <c r="E1043" s="8" t="n">
        <f aca="false">VALUE(REPLACE(_xlfn.FORMULATEXT(B1043),1,8,""))</f>
        <v>1451</v>
      </c>
      <c r="F1043" s="12" t="str">
        <f aca="false">IF(SMALL($A$2:$A$4160,ROW()-1)&lt;&gt;SMALL($A$2:$A$4160,ROW()-2),VLOOKUP(SMALL($A$2:$A$4160,ROW()-1),$A$2:$D$4160,1,0),"")</f>
        <v/>
      </c>
      <c r="G1043" s="12"/>
      <c r="H1043" s="12"/>
      <c r="I1043" s="12"/>
      <c r="J1043" s="12"/>
      <c r="K1043" s="12"/>
      <c r="L1043" s="12"/>
      <c r="M1043" s="11"/>
      <c r="N1043" s="11"/>
    </row>
    <row r="1044" customFormat="false" ht="12.8" hidden="false" customHeight="false" outlineLevel="0" collapsed="false">
      <c r="A1044" s="8" t="n">
        <f aca="false">VALUE(Liste!K1452)</f>
        <v>68110</v>
      </c>
      <c r="B1044" s="8" t="str">
        <f aca="false">Liste!L1452</f>
        <v>ILLZACH</v>
      </c>
      <c r="C1044" s="10" t="str">
        <f aca="true">INDIRECT("Liste!H"&amp;E1044)</f>
        <v>RUE DE LA BRUME</v>
      </c>
      <c r="D1044" s="10" t="str">
        <f aca="true">INDIRECT("Liste!G"&amp;E1044)</f>
        <v> 12</v>
      </c>
      <c r="E1044" s="8" t="n">
        <f aca="false">VALUE(REPLACE(_xlfn.FORMULATEXT(B1044),1,8,""))</f>
        <v>1452</v>
      </c>
      <c r="F1044" s="12" t="str">
        <f aca="false">IF(SMALL($A$2:$A$4160,ROW()-1)&lt;&gt;SMALL($A$2:$A$4160,ROW()-2),VLOOKUP(SMALL($A$2:$A$4160,ROW()-1),$A$2:$D$4160,1,0),"")</f>
        <v/>
      </c>
      <c r="G1044" s="12"/>
      <c r="H1044" s="12"/>
      <c r="I1044" s="12"/>
      <c r="J1044" s="12"/>
      <c r="K1044" s="12"/>
      <c r="L1044" s="12"/>
      <c r="M1044" s="11"/>
      <c r="N1044" s="11"/>
    </row>
    <row r="1045" customFormat="false" ht="12.8" hidden="false" customHeight="false" outlineLevel="0" collapsed="false">
      <c r="A1045" s="8" t="n">
        <f aca="false">VALUE(Liste!K1521)</f>
        <v>68110</v>
      </c>
      <c r="B1045" s="8" t="str">
        <f aca="false">Liste!L1521</f>
        <v>ILLZACH</v>
      </c>
      <c r="C1045" s="10" t="str">
        <f aca="true">INDIRECT("Liste!H"&amp;E1045)</f>
        <v>RUE DE LA DOLLER</v>
      </c>
      <c r="D1045" s="10" t="n">
        <f aca="true">INDIRECT("Liste!G"&amp;E1045)</f>
        <v>0</v>
      </c>
      <c r="E1045" s="8" t="n">
        <f aca="false">VALUE(REPLACE(_xlfn.FORMULATEXT(B1045),1,8,""))</f>
        <v>1521</v>
      </c>
      <c r="F1045" s="12" t="str">
        <f aca="false">IF(SMALL($A$2:$A$4160,ROW()-1)&lt;&gt;SMALL($A$2:$A$4160,ROW()-2),VLOOKUP(SMALL($A$2:$A$4160,ROW()-1),$A$2:$D$4160,1,0),"")</f>
        <v/>
      </c>
      <c r="G1045" s="12"/>
      <c r="H1045" s="12"/>
      <c r="I1045" s="12"/>
      <c r="J1045" s="12"/>
      <c r="K1045" s="12"/>
      <c r="L1045" s="12"/>
      <c r="M1045" s="11"/>
      <c r="N1045" s="11"/>
    </row>
    <row r="1046" customFormat="false" ht="12.8" hidden="false" customHeight="false" outlineLevel="0" collapsed="false">
      <c r="A1046" s="8" t="n">
        <f aca="false">VALUE(Liste!K1488)</f>
        <v>68110</v>
      </c>
      <c r="B1046" s="8" t="str">
        <f aca="false">Liste!L1488</f>
        <v>ILLZACH</v>
      </c>
      <c r="C1046" s="10" t="str">
        <f aca="true">INDIRECT("Liste!H"&amp;E1046)</f>
        <v>RUE DE LA DOLLER</v>
      </c>
      <c r="D1046" s="10" t="str">
        <f aca="true">INDIRECT("Liste!G"&amp;E1046)</f>
        <v>  1C</v>
      </c>
      <c r="E1046" s="8" t="n">
        <f aca="false">VALUE(REPLACE(_xlfn.FORMULATEXT(B1046),1,8,""))</f>
        <v>1488</v>
      </c>
      <c r="F1046" s="12" t="str">
        <f aca="false">IF(SMALL($A$2:$A$4160,ROW()-1)&lt;&gt;SMALL($A$2:$A$4160,ROW()-2),VLOOKUP(SMALL($A$2:$A$4160,ROW()-1),$A$2:$D$4160,1,0),"")</f>
        <v/>
      </c>
      <c r="G1046" s="12"/>
      <c r="H1046" s="12"/>
      <c r="I1046" s="12"/>
      <c r="J1046" s="12"/>
      <c r="K1046" s="12"/>
      <c r="L1046" s="12"/>
      <c r="M1046" s="11"/>
      <c r="N1046" s="11"/>
    </row>
    <row r="1047" customFormat="false" ht="12.8" hidden="false" customHeight="false" outlineLevel="0" collapsed="false">
      <c r="A1047" s="8" t="n">
        <f aca="false">VALUE(Liste!K1489)</f>
        <v>68110</v>
      </c>
      <c r="B1047" s="8" t="str">
        <f aca="false">Liste!L1489</f>
        <v>ILLZACH</v>
      </c>
      <c r="C1047" s="10" t="str">
        <f aca="true">INDIRECT("Liste!H"&amp;E1047)</f>
        <v>RUE DE LA DOLLER</v>
      </c>
      <c r="D1047" s="10" t="str">
        <f aca="true">INDIRECT("Liste!G"&amp;E1047)</f>
        <v>  1C</v>
      </c>
      <c r="E1047" s="8" t="n">
        <f aca="false">VALUE(REPLACE(_xlfn.FORMULATEXT(B1047),1,8,""))</f>
        <v>1489</v>
      </c>
      <c r="F1047" s="12" t="str">
        <f aca="false">IF(SMALL($A$2:$A$4160,ROW()-1)&lt;&gt;SMALL($A$2:$A$4160,ROW()-2),VLOOKUP(SMALL($A$2:$A$4160,ROW()-1),$A$2:$D$4160,1,0),"")</f>
        <v/>
      </c>
      <c r="G1047" s="12"/>
      <c r="H1047" s="12"/>
      <c r="I1047" s="12"/>
      <c r="J1047" s="12"/>
      <c r="K1047" s="12"/>
      <c r="L1047" s="12"/>
      <c r="M1047" s="11"/>
      <c r="N1047" s="11"/>
    </row>
    <row r="1048" customFormat="false" ht="12.8" hidden="false" customHeight="false" outlineLevel="0" collapsed="false">
      <c r="A1048" s="8" t="n">
        <f aca="false">VALUE(Liste!K1490)</f>
        <v>68110</v>
      </c>
      <c r="B1048" s="8" t="str">
        <f aca="false">Liste!L1490</f>
        <v>ILLZACH</v>
      </c>
      <c r="C1048" s="10" t="str">
        <f aca="true">INDIRECT("Liste!H"&amp;E1048)</f>
        <v>RUE DE LA DOLLER</v>
      </c>
      <c r="D1048" s="10" t="str">
        <f aca="true">INDIRECT("Liste!G"&amp;E1048)</f>
        <v>  1C</v>
      </c>
      <c r="E1048" s="8" t="n">
        <f aca="false">VALUE(REPLACE(_xlfn.FORMULATEXT(B1048),1,8,""))</f>
        <v>1490</v>
      </c>
      <c r="F1048" s="12" t="str">
        <f aca="false">IF(SMALL($A$2:$A$4160,ROW()-1)&lt;&gt;SMALL($A$2:$A$4160,ROW()-2),VLOOKUP(SMALL($A$2:$A$4160,ROW()-1),$A$2:$D$4160,1,0),"")</f>
        <v/>
      </c>
      <c r="G1048" s="12"/>
      <c r="H1048" s="12"/>
      <c r="I1048" s="12"/>
      <c r="J1048" s="12"/>
      <c r="K1048" s="12"/>
      <c r="L1048" s="12"/>
      <c r="M1048" s="11"/>
      <c r="N1048" s="11"/>
    </row>
    <row r="1049" customFormat="false" ht="12.8" hidden="false" customHeight="false" outlineLevel="0" collapsed="false">
      <c r="A1049" s="8" t="n">
        <f aca="false">VALUE(Liste!K1494)</f>
        <v>68110</v>
      </c>
      <c r="B1049" s="8" t="str">
        <f aca="false">Liste!L1494</f>
        <v>ILLZACH</v>
      </c>
      <c r="C1049" s="10" t="str">
        <f aca="true">INDIRECT("Liste!H"&amp;E1049)</f>
        <v>RUE DE LA DOLLER</v>
      </c>
      <c r="D1049" s="10" t="str">
        <f aca="true">INDIRECT("Liste!G"&amp;E1049)</f>
        <v>  1D</v>
      </c>
      <c r="E1049" s="8" t="n">
        <f aca="false">VALUE(REPLACE(_xlfn.FORMULATEXT(B1049),1,8,""))</f>
        <v>1494</v>
      </c>
      <c r="F1049" s="12" t="str">
        <f aca="false">IF(SMALL($A$2:$A$4160,ROW()-1)&lt;&gt;SMALL($A$2:$A$4160,ROW()-2),VLOOKUP(SMALL($A$2:$A$4160,ROW()-1),$A$2:$D$4160,1,0),"")</f>
        <v/>
      </c>
      <c r="G1049" s="12"/>
      <c r="H1049" s="12"/>
      <c r="I1049" s="12"/>
      <c r="J1049" s="12"/>
      <c r="K1049" s="12"/>
      <c r="L1049" s="12"/>
      <c r="M1049" s="11"/>
      <c r="N1049" s="11"/>
    </row>
    <row r="1050" customFormat="false" ht="12.8" hidden="false" customHeight="false" outlineLevel="0" collapsed="false">
      <c r="A1050" s="8" t="n">
        <f aca="false">VALUE(Liste!K1495)</f>
        <v>68110</v>
      </c>
      <c r="B1050" s="8" t="str">
        <f aca="false">Liste!L1495</f>
        <v>ILLZACH</v>
      </c>
      <c r="C1050" s="10" t="str">
        <f aca="true">INDIRECT("Liste!H"&amp;E1050)</f>
        <v>RUE DE LA DOLLER</v>
      </c>
      <c r="D1050" s="10" t="str">
        <f aca="true">INDIRECT("Liste!G"&amp;E1050)</f>
        <v>  1D</v>
      </c>
      <c r="E1050" s="8" t="n">
        <f aca="false">VALUE(REPLACE(_xlfn.FORMULATEXT(B1050),1,8,""))</f>
        <v>1495</v>
      </c>
      <c r="F1050" s="12" t="str">
        <f aca="false">IF(SMALL($A$2:$A$4160,ROW()-1)&lt;&gt;SMALL($A$2:$A$4160,ROW()-2),VLOOKUP(SMALL($A$2:$A$4160,ROW()-1),$A$2:$D$4160,1,0),"")</f>
        <v/>
      </c>
      <c r="G1050" s="12"/>
      <c r="H1050" s="12"/>
      <c r="I1050" s="12"/>
      <c r="J1050" s="12"/>
      <c r="K1050" s="12"/>
      <c r="L1050" s="12"/>
      <c r="M1050" s="11"/>
      <c r="N1050" s="11"/>
    </row>
    <row r="1051" customFormat="false" ht="12.8" hidden="false" customHeight="false" outlineLevel="0" collapsed="false">
      <c r="A1051" s="8" t="n">
        <f aca="false">VALUE(Liste!K1497)</f>
        <v>68110</v>
      </c>
      <c r="B1051" s="8" t="str">
        <f aca="false">Liste!L1497</f>
        <v>ILLZACH</v>
      </c>
      <c r="C1051" s="10" t="str">
        <f aca="true">INDIRECT("Liste!H"&amp;E1051)</f>
        <v>RUE DE LA DOLLER</v>
      </c>
      <c r="D1051" s="10" t="str">
        <f aca="true">INDIRECT("Liste!G"&amp;E1051)</f>
        <v>  1E</v>
      </c>
      <c r="E1051" s="8" t="n">
        <f aca="false">VALUE(REPLACE(_xlfn.FORMULATEXT(B1051),1,8,""))</f>
        <v>1497</v>
      </c>
      <c r="F1051" s="12" t="str">
        <f aca="false">IF(SMALL($A$2:$A$4160,ROW()-1)&lt;&gt;SMALL($A$2:$A$4160,ROW()-2),VLOOKUP(SMALL($A$2:$A$4160,ROW()-1),$A$2:$D$4160,1,0),"")</f>
        <v/>
      </c>
      <c r="G1051" s="12"/>
      <c r="H1051" s="12"/>
      <c r="I1051" s="12"/>
      <c r="J1051" s="12"/>
      <c r="K1051" s="12"/>
      <c r="L1051" s="12"/>
      <c r="M1051" s="11"/>
      <c r="N1051" s="11"/>
    </row>
    <row r="1052" customFormat="false" ht="12.8" hidden="false" customHeight="false" outlineLevel="0" collapsed="false">
      <c r="A1052" s="8" t="n">
        <f aca="false">VALUE(Liste!K1498)</f>
        <v>68110</v>
      </c>
      <c r="B1052" s="8" t="str">
        <f aca="false">Liste!L1498</f>
        <v>ILLZACH</v>
      </c>
      <c r="C1052" s="10" t="str">
        <f aca="true">INDIRECT("Liste!H"&amp;E1052)</f>
        <v>RUE DE LA DOLLER</v>
      </c>
      <c r="D1052" s="10" t="str">
        <f aca="true">INDIRECT("Liste!G"&amp;E1052)</f>
        <v>  1E</v>
      </c>
      <c r="E1052" s="8" t="n">
        <f aca="false">VALUE(REPLACE(_xlfn.FORMULATEXT(B1052),1,8,""))</f>
        <v>1498</v>
      </c>
      <c r="F1052" s="12" t="str">
        <f aca="false">IF(SMALL($A$2:$A$4160,ROW()-1)&lt;&gt;SMALL($A$2:$A$4160,ROW()-2),VLOOKUP(SMALL($A$2:$A$4160,ROW()-1),$A$2:$D$4160,1,0),"")</f>
        <v/>
      </c>
      <c r="G1052" s="12"/>
      <c r="H1052" s="12"/>
      <c r="I1052" s="12"/>
      <c r="J1052" s="12"/>
      <c r="K1052" s="12"/>
      <c r="L1052" s="12"/>
      <c r="M1052" s="11"/>
      <c r="N1052" s="11"/>
    </row>
    <row r="1053" customFormat="false" ht="12.8" hidden="false" customHeight="false" outlineLevel="0" collapsed="false">
      <c r="A1053" s="8" t="n">
        <f aca="false">VALUE(Liste!K1502)</f>
        <v>68110</v>
      </c>
      <c r="B1053" s="8" t="str">
        <f aca="false">Liste!L1502</f>
        <v>ILLZACH</v>
      </c>
      <c r="C1053" s="10" t="str">
        <f aca="true">INDIRECT("Liste!H"&amp;E1053)</f>
        <v>RUE DE LA DOLLER</v>
      </c>
      <c r="D1053" s="10" t="str">
        <f aca="true">INDIRECT("Liste!G"&amp;E1053)</f>
        <v>  1F</v>
      </c>
      <c r="E1053" s="8" t="n">
        <f aca="false">VALUE(REPLACE(_xlfn.FORMULATEXT(B1053),1,8,""))</f>
        <v>1502</v>
      </c>
      <c r="F1053" s="12" t="str">
        <f aca="false">IF(SMALL($A$2:$A$4160,ROW()-1)&lt;&gt;SMALL($A$2:$A$4160,ROW()-2),VLOOKUP(SMALL($A$2:$A$4160,ROW()-1),$A$2:$D$4160,1,0),"")</f>
        <v/>
      </c>
      <c r="G1053" s="12"/>
      <c r="H1053" s="12"/>
      <c r="I1053" s="12"/>
      <c r="J1053" s="12"/>
      <c r="K1053" s="12"/>
      <c r="L1053" s="12"/>
      <c r="M1053" s="11"/>
      <c r="N1053" s="11"/>
    </row>
    <row r="1054" customFormat="false" ht="12.8" hidden="false" customHeight="false" outlineLevel="0" collapsed="false">
      <c r="A1054" s="8" t="n">
        <f aca="false">VALUE(Liste!K1503)</f>
        <v>68110</v>
      </c>
      <c r="B1054" s="8" t="str">
        <f aca="false">Liste!L1503</f>
        <v>ILLZACH</v>
      </c>
      <c r="C1054" s="10" t="str">
        <f aca="true">INDIRECT("Liste!H"&amp;E1054)</f>
        <v>RUE DE LA DOLLER</v>
      </c>
      <c r="D1054" s="10" t="str">
        <f aca="true">INDIRECT("Liste!G"&amp;E1054)</f>
        <v>  1F</v>
      </c>
      <c r="E1054" s="8" t="n">
        <f aca="false">VALUE(REPLACE(_xlfn.FORMULATEXT(B1054),1,8,""))</f>
        <v>1503</v>
      </c>
      <c r="F1054" s="12" t="str">
        <f aca="false">IF(SMALL($A$2:$A$4160,ROW()-1)&lt;&gt;SMALL($A$2:$A$4160,ROW()-2),VLOOKUP(SMALL($A$2:$A$4160,ROW()-1),$A$2:$D$4160,1,0),"")</f>
        <v/>
      </c>
      <c r="G1054" s="12"/>
      <c r="H1054" s="12"/>
      <c r="I1054" s="12"/>
      <c r="J1054" s="12"/>
      <c r="K1054" s="12"/>
      <c r="L1054" s="12"/>
      <c r="M1054" s="11"/>
      <c r="N1054" s="11"/>
    </row>
    <row r="1055" customFormat="false" ht="12.8" hidden="false" customHeight="false" outlineLevel="0" collapsed="false">
      <c r="A1055" s="8" t="n">
        <f aca="false">VALUE(Liste!K1504)</f>
        <v>68110</v>
      </c>
      <c r="B1055" s="8" t="str">
        <f aca="false">Liste!L1504</f>
        <v>ILLZACH</v>
      </c>
      <c r="C1055" s="10" t="str">
        <f aca="true">INDIRECT("Liste!H"&amp;E1055)</f>
        <v>RUE DE LA DOLLER</v>
      </c>
      <c r="D1055" s="10" t="str">
        <f aca="true">INDIRECT("Liste!G"&amp;E1055)</f>
        <v>  1F</v>
      </c>
      <c r="E1055" s="8" t="n">
        <f aca="false">VALUE(REPLACE(_xlfn.FORMULATEXT(B1055),1,8,""))</f>
        <v>1504</v>
      </c>
      <c r="F1055" s="12" t="str">
        <f aca="false">IF(SMALL($A$2:$A$4160,ROW()-1)&lt;&gt;SMALL($A$2:$A$4160,ROW()-2),VLOOKUP(SMALL($A$2:$A$4160,ROW()-1),$A$2:$D$4160,1,0),"")</f>
        <v/>
      </c>
      <c r="G1055" s="12"/>
      <c r="H1055" s="12"/>
      <c r="I1055" s="12"/>
      <c r="J1055" s="12"/>
      <c r="K1055" s="12"/>
      <c r="L1055" s="12"/>
      <c r="M1055" s="11"/>
      <c r="N1055" s="11"/>
    </row>
    <row r="1056" customFormat="false" ht="12.8" hidden="false" customHeight="false" outlineLevel="0" collapsed="false">
      <c r="A1056" s="8" t="n">
        <f aca="false">VALUE(Liste!K1505)</f>
        <v>68110</v>
      </c>
      <c r="B1056" s="8" t="str">
        <f aca="false">Liste!L1505</f>
        <v>ILLZACH</v>
      </c>
      <c r="C1056" s="10" t="str">
        <f aca="true">INDIRECT("Liste!H"&amp;E1056)</f>
        <v>RUE DE LA DOLLER</v>
      </c>
      <c r="D1056" s="10" t="str">
        <f aca="true">INDIRECT("Liste!G"&amp;E1056)</f>
        <v>  1F</v>
      </c>
      <c r="E1056" s="8" t="n">
        <f aca="false">VALUE(REPLACE(_xlfn.FORMULATEXT(B1056),1,8,""))</f>
        <v>1505</v>
      </c>
      <c r="F1056" s="12" t="str">
        <f aca="false">IF(SMALL($A$2:$A$4160,ROW()-1)&lt;&gt;SMALL($A$2:$A$4160,ROW()-2),VLOOKUP(SMALL($A$2:$A$4160,ROW()-1),$A$2:$D$4160,1,0),"")</f>
        <v/>
      </c>
      <c r="G1056" s="12"/>
      <c r="H1056" s="12"/>
      <c r="I1056" s="12"/>
      <c r="J1056" s="12"/>
      <c r="K1056" s="12"/>
      <c r="L1056" s="12"/>
      <c r="M1056" s="11"/>
      <c r="N1056" s="11"/>
    </row>
    <row r="1057" customFormat="false" ht="12.8" hidden="false" customHeight="false" outlineLevel="0" collapsed="false">
      <c r="A1057" s="8" t="n">
        <f aca="false">VALUE(Liste!K1491)</f>
        <v>68110</v>
      </c>
      <c r="B1057" s="8" t="str">
        <f aca="false">Liste!L1491</f>
        <v>ILLZACH</v>
      </c>
      <c r="C1057" s="10" t="str">
        <f aca="true">INDIRECT("Liste!H"&amp;E1057)</f>
        <v>RUE DE LA DOLLER</v>
      </c>
      <c r="D1057" s="10" t="str">
        <f aca="true">INDIRECT("Liste!G"&amp;E1057)</f>
        <v>  2C</v>
      </c>
      <c r="E1057" s="8" t="n">
        <f aca="false">VALUE(REPLACE(_xlfn.FORMULATEXT(B1057),1,8,""))</f>
        <v>1491</v>
      </c>
      <c r="F1057" s="12" t="str">
        <f aca="false">IF(SMALL($A$2:$A$4160,ROW()-1)&lt;&gt;SMALL($A$2:$A$4160,ROW()-2),VLOOKUP(SMALL($A$2:$A$4160,ROW()-1),$A$2:$D$4160,1,0),"")</f>
        <v/>
      </c>
      <c r="G1057" s="12"/>
      <c r="H1057" s="12"/>
      <c r="I1057" s="12"/>
      <c r="J1057" s="12"/>
      <c r="K1057" s="12"/>
      <c r="L1057" s="12"/>
      <c r="M1057" s="11"/>
      <c r="N1057" s="11"/>
    </row>
    <row r="1058" customFormat="false" ht="12.8" hidden="false" customHeight="false" outlineLevel="0" collapsed="false">
      <c r="A1058" s="8" t="n">
        <f aca="false">VALUE(Liste!K1492)</f>
        <v>68110</v>
      </c>
      <c r="B1058" s="8" t="str">
        <f aca="false">Liste!L1492</f>
        <v>ILLZACH</v>
      </c>
      <c r="C1058" s="10" t="str">
        <f aca="true">INDIRECT("Liste!H"&amp;E1058)</f>
        <v>RUE DE LA DOLLER</v>
      </c>
      <c r="D1058" s="10" t="str">
        <f aca="true">INDIRECT("Liste!G"&amp;E1058)</f>
        <v>  2C</v>
      </c>
      <c r="E1058" s="8" t="n">
        <f aca="false">VALUE(REPLACE(_xlfn.FORMULATEXT(B1058),1,8,""))</f>
        <v>1492</v>
      </c>
      <c r="F1058" s="12" t="str">
        <f aca="false">IF(SMALL($A$2:$A$4160,ROW()-1)&lt;&gt;SMALL($A$2:$A$4160,ROW()-2),VLOOKUP(SMALL($A$2:$A$4160,ROW()-1),$A$2:$D$4160,1,0),"")</f>
        <v/>
      </c>
      <c r="G1058" s="12"/>
      <c r="H1058" s="12"/>
      <c r="I1058" s="12"/>
      <c r="J1058" s="12"/>
      <c r="K1058" s="12"/>
      <c r="L1058" s="12"/>
      <c r="M1058" s="11"/>
      <c r="N1058" s="11"/>
    </row>
    <row r="1059" customFormat="false" ht="12.8" hidden="false" customHeight="false" outlineLevel="0" collapsed="false">
      <c r="A1059" s="8" t="n">
        <f aca="false">VALUE(Liste!K1493)</f>
        <v>68110</v>
      </c>
      <c r="B1059" s="8" t="str">
        <f aca="false">Liste!L1493</f>
        <v>ILLZACH</v>
      </c>
      <c r="C1059" s="10" t="str">
        <f aca="true">INDIRECT("Liste!H"&amp;E1059)</f>
        <v>RUE DE LA DOLLER</v>
      </c>
      <c r="D1059" s="10" t="str">
        <f aca="true">INDIRECT("Liste!G"&amp;E1059)</f>
        <v>  2C</v>
      </c>
      <c r="E1059" s="8" t="n">
        <f aca="false">VALUE(REPLACE(_xlfn.FORMULATEXT(B1059),1,8,""))</f>
        <v>1493</v>
      </c>
      <c r="F1059" s="12" t="str">
        <f aca="false">IF(SMALL($A$2:$A$4160,ROW()-1)&lt;&gt;SMALL($A$2:$A$4160,ROW()-2),VLOOKUP(SMALL($A$2:$A$4160,ROW()-1),$A$2:$D$4160,1,0),"")</f>
        <v/>
      </c>
      <c r="G1059" s="12"/>
      <c r="H1059" s="12"/>
      <c r="I1059" s="12"/>
      <c r="J1059" s="12"/>
      <c r="K1059" s="12"/>
      <c r="L1059" s="12"/>
      <c r="M1059" s="11"/>
      <c r="N1059" s="11"/>
    </row>
    <row r="1060" customFormat="false" ht="12.8" hidden="false" customHeight="false" outlineLevel="0" collapsed="false">
      <c r="A1060" s="8" t="n">
        <f aca="false">VALUE(Liste!K1496)</f>
        <v>68110</v>
      </c>
      <c r="B1060" s="8" t="str">
        <f aca="false">Liste!L1496</f>
        <v>ILLZACH</v>
      </c>
      <c r="C1060" s="10" t="str">
        <f aca="true">INDIRECT("Liste!H"&amp;E1060)</f>
        <v>RUE DE LA DOLLER</v>
      </c>
      <c r="D1060" s="10" t="str">
        <f aca="true">INDIRECT("Liste!G"&amp;E1060)</f>
        <v>  2D</v>
      </c>
      <c r="E1060" s="8" t="n">
        <f aca="false">VALUE(REPLACE(_xlfn.FORMULATEXT(B1060),1,8,""))</f>
        <v>1496</v>
      </c>
      <c r="F1060" s="12" t="str">
        <f aca="false">IF(SMALL($A$2:$A$4160,ROW()-1)&lt;&gt;SMALL($A$2:$A$4160,ROW()-2),VLOOKUP(SMALL($A$2:$A$4160,ROW()-1),$A$2:$D$4160,1,0),"")</f>
        <v/>
      </c>
      <c r="G1060" s="12"/>
      <c r="H1060" s="12"/>
      <c r="I1060" s="12"/>
      <c r="J1060" s="12"/>
      <c r="K1060" s="12"/>
      <c r="L1060" s="12"/>
      <c r="M1060" s="11"/>
      <c r="N1060" s="11"/>
    </row>
    <row r="1061" customFormat="false" ht="12.8" hidden="false" customHeight="false" outlineLevel="0" collapsed="false">
      <c r="A1061" s="8" t="n">
        <f aca="false">VALUE(Liste!K1499)</f>
        <v>68110</v>
      </c>
      <c r="B1061" s="8" t="str">
        <f aca="false">Liste!L1499</f>
        <v>ILLZACH</v>
      </c>
      <c r="C1061" s="10" t="str">
        <f aca="true">INDIRECT("Liste!H"&amp;E1061)</f>
        <v>RUE DE LA DOLLER</v>
      </c>
      <c r="D1061" s="10" t="str">
        <f aca="true">INDIRECT("Liste!G"&amp;E1061)</f>
        <v>  2E</v>
      </c>
      <c r="E1061" s="8" t="n">
        <f aca="false">VALUE(REPLACE(_xlfn.FORMULATEXT(B1061),1,8,""))</f>
        <v>1499</v>
      </c>
      <c r="F1061" s="12" t="str">
        <f aca="false">IF(SMALL($A$2:$A$4160,ROW()-1)&lt;&gt;SMALL($A$2:$A$4160,ROW()-2),VLOOKUP(SMALL($A$2:$A$4160,ROW()-1),$A$2:$D$4160,1,0),"")</f>
        <v/>
      </c>
      <c r="G1061" s="12"/>
      <c r="H1061" s="12"/>
      <c r="I1061" s="12"/>
      <c r="J1061" s="12"/>
      <c r="K1061" s="12"/>
      <c r="L1061" s="12"/>
      <c r="M1061" s="11"/>
      <c r="N1061" s="11"/>
    </row>
    <row r="1062" customFormat="false" ht="12.8" hidden="false" customHeight="false" outlineLevel="0" collapsed="false">
      <c r="A1062" s="8" t="n">
        <f aca="false">VALUE(Liste!K1500)</f>
        <v>68110</v>
      </c>
      <c r="B1062" s="8" t="str">
        <f aca="false">Liste!L1500</f>
        <v>ILLZACH</v>
      </c>
      <c r="C1062" s="10" t="str">
        <f aca="true">INDIRECT("Liste!H"&amp;E1062)</f>
        <v>RUE DE LA DOLLER</v>
      </c>
      <c r="D1062" s="10" t="str">
        <f aca="true">INDIRECT("Liste!G"&amp;E1062)</f>
        <v>  2E</v>
      </c>
      <c r="E1062" s="8" t="n">
        <f aca="false">VALUE(REPLACE(_xlfn.FORMULATEXT(B1062),1,8,""))</f>
        <v>1500</v>
      </c>
      <c r="F1062" s="12" t="str">
        <f aca="false">IF(SMALL($A$2:$A$4160,ROW()-1)&lt;&gt;SMALL($A$2:$A$4160,ROW()-2),VLOOKUP(SMALL($A$2:$A$4160,ROW()-1),$A$2:$D$4160,1,0),"")</f>
        <v/>
      </c>
      <c r="G1062" s="12"/>
      <c r="H1062" s="12"/>
      <c r="I1062" s="12"/>
      <c r="J1062" s="12"/>
      <c r="K1062" s="12"/>
      <c r="L1062" s="12"/>
      <c r="M1062" s="11"/>
      <c r="N1062" s="11"/>
    </row>
    <row r="1063" customFormat="false" ht="12.8" hidden="false" customHeight="false" outlineLevel="0" collapsed="false">
      <c r="A1063" s="8" t="n">
        <f aca="false">VALUE(Liste!K1501)</f>
        <v>68110</v>
      </c>
      <c r="B1063" s="8" t="str">
        <f aca="false">Liste!L1501</f>
        <v>ILLZACH</v>
      </c>
      <c r="C1063" s="10" t="str">
        <f aca="true">INDIRECT("Liste!H"&amp;E1063)</f>
        <v>RUE DE LA DOLLER</v>
      </c>
      <c r="D1063" s="10" t="str">
        <f aca="true">INDIRECT("Liste!G"&amp;E1063)</f>
        <v>  2E</v>
      </c>
      <c r="E1063" s="8" t="n">
        <f aca="false">VALUE(REPLACE(_xlfn.FORMULATEXT(B1063),1,8,""))</f>
        <v>1501</v>
      </c>
      <c r="F1063" s="12" t="str">
        <f aca="false">IF(SMALL($A$2:$A$4160,ROW()-1)&lt;&gt;SMALL($A$2:$A$4160,ROW()-2),VLOOKUP(SMALL($A$2:$A$4160,ROW()-1),$A$2:$D$4160,1,0),"")</f>
        <v/>
      </c>
      <c r="G1063" s="12"/>
      <c r="H1063" s="12"/>
      <c r="I1063" s="12"/>
      <c r="J1063" s="12"/>
      <c r="K1063" s="12"/>
      <c r="L1063" s="12"/>
      <c r="M1063" s="11"/>
      <c r="N1063" s="11"/>
    </row>
    <row r="1064" customFormat="false" ht="12.8" hidden="false" customHeight="false" outlineLevel="0" collapsed="false">
      <c r="A1064" s="8" t="n">
        <f aca="false">VALUE(Liste!K1506)</f>
        <v>68110</v>
      </c>
      <c r="B1064" s="8" t="str">
        <f aca="false">Liste!L1506</f>
        <v>ILLZACH</v>
      </c>
      <c r="C1064" s="10" t="str">
        <f aca="true">INDIRECT("Liste!H"&amp;E1064)</f>
        <v>RUE DE LA DOLLER</v>
      </c>
      <c r="D1064" s="10" t="str">
        <f aca="true">INDIRECT("Liste!G"&amp;E1064)</f>
        <v>  2F</v>
      </c>
      <c r="E1064" s="8" t="n">
        <f aca="false">VALUE(REPLACE(_xlfn.FORMULATEXT(B1064),1,8,""))</f>
        <v>1506</v>
      </c>
      <c r="F1064" s="12" t="str">
        <f aca="false">IF(SMALL($A$2:$A$4160,ROW()-1)&lt;&gt;SMALL($A$2:$A$4160,ROW()-2),VLOOKUP(SMALL($A$2:$A$4160,ROW()-1),$A$2:$D$4160,1,0),"")</f>
        <v/>
      </c>
      <c r="G1064" s="12"/>
      <c r="H1064" s="12"/>
      <c r="I1064" s="12"/>
      <c r="J1064" s="12"/>
      <c r="K1064" s="12"/>
      <c r="L1064" s="12"/>
      <c r="M1064" s="11"/>
      <c r="N1064" s="11"/>
    </row>
    <row r="1065" customFormat="false" ht="12.8" hidden="false" customHeight="false" outlineLevel="0" collapsed="false">
      <c r="A1065" s="8" t="n">
        <f aca="false">VALUE(Liste!K1507)</f>
        <v>68110</v>
      </c>
      <c r="B1065" s="8" t="str">
        <f aca="false">Liste!L1507</f>
        <v>ILLZACH</v>
      </c>
      <c r="C1065" s="10" t="str">
        <f aca="true">INDIRECT("Liste!H"&amp;E1065)</f>
        <v>RUE DE LA DOLLER</v>
      </c>
      <c r="D1065" s="10" t="str">
        <f aca="true">INDIRECT("Liste!G"&amp;E1065)</f>
        <v>  2F</v>
      </c>
      <c r="E1065" s="8" t="n">
        <f aca="false">VALUE(REPLACE(_xlfn.FORMULATEXT(B1065),1,8,""))</f>
        <v>1507</v>
      </c>
      <c r="F1065" s="12" t="str">
        <f aca="false">IF(SMALL($A$2:$A$4160,ROW()-1)&lt;&gt;SMALL($A$2:$A$4160,ROW()-2),VLOOKUP(SMALL($A$2:$A$4160,ROW()-1),$A$2:$D$4160,1,0),"")</f>
        <v/>
      </c>
      <c r="G1065" s="12"/>
      <c r="H1065" s="12"/>
      <c r="I1065" s="12"/>
      <c r="J1065" s="12"/>
      <c r="K1065" s="12"/>
      <c r="L1065" s="12"/>
      <c r="M1065" s="11"/>
      <c r="N1065" s="11"/>
    </row>
    <row r="1066" customFormat="false" ht="12.8" hidden="false" customHeight="false" outlineLevel="0" collapsed="false">
      <c r="A1066" s="8" t="n">
        <f aca="false">VALUE(Liste!K1508)</f>
        <v>68110</v>
      </c>
      <c r="B1066" s="8" t="str">
        <f aca="false">Liste!L1508</f>
        <v>ILLZACH</v>
      </c>
      <c r="C1066" s="10" t="str">
        <f aca="true">INDIRECT("Liste!H"&amp;E1066)</f>
        <v>RUE DE LA DOLLER</v>
      </c>
      <c r="D1066" s="10" t="str">
        <f aca="true">INDIRECT("Liste!G"&amp;E1066)</f>
        <v>  2F</v>
      </c>
      <c r="E1066" s="8" t="n">
        <f aca="false">VALUE(REPLACE(_xlfn.FORMULATEXT(B1066),1,8,""))</f>
        <v>1508</v>
      </c>
      <c r="F1066" s="12" t="str">
        <f aca="false">IF(SMALL($A$2:$A$4160,ROW()-1)&lt;&gt;SMALL($A$2:$A$4160,ROW()-2),VLOOKUP(SMALL($A$2:$A$4160,ROW()-1),$A$2:$D$4160,1,0),"")</f>
        <v/>
      </c>
      <c r="G1066" s="12"/>
      <c r="H1066" s="12"/>
      <c r="I1066" s="12"/>
      <c r="J1066" s="12"/>
      <c r="K1066" s="12"/>
      <c r="L1066" s="12"/>
      <c r="M1066" s="11"/>
      <c r="N1066" s="11"/>
    </row>
    <row r="1067" customFormat="false" ht="12.8" hidden="false" customHeight="false" outlineLevel="0" collapsed="false">
      <c r="A1067" s="8" t="n">
        <f aca="false">VALUE(Liste!K1487)</f>
        <v>68110</v>
      </c>
      <c r="B1067" s="8" t="str">
        <f aca="false">Liste!L1487</f>
        <v>ILLZACH</v>
      </c>
      <c r="C1067" s="10" t="str">
        <f aca="true">INDIRECT("Liste!H"&amp;E1067)</f>
        <v>RUE DE LA DOLLER</v>
      </c>
      <c r="D1067" s="10" t="str">
        <f aca="true">INDIRECT("Liste!G"&amp;E1067)</f>
        <v>  3B</v>
      </c>
      <c r="E1067" s="8" t="n">
        <f aca="false">VALUE(REPLACE(_xlfn.FORMULATEXT(B1067),1,8,""))</f>
        <v>1487</v>
      </c>
      <c r="F1067" s="12" t="str">
        <f aca="false">IF(SMALL($A$2:$A$4160,ROW()-1)&lt;&gt;SMALL($A$2:$A$4160,ROW()-2),VLOOKUP(SMALL($A$2:$A$4160,ROW()-1),$A$2:$D$4160,1,0),"")</f>
        <v/>
      </c>
      <c r="G1067" s="12"/>
      <c r="H1067" s="12"/>
      <c r="I1067" s="12"/>
      <c r="J1067" s="12"/>
      <c r="K1067" s="12"/>
      <c r="L1067" s="12"/>
      <c r="M1067" s="11"/>
      <c r="N1067" s="11"/>
    </row>
    <row r="1068" customFormat="false" ht="12.8" hidden="false" customHeight="false" outlineLevel="0" collapsed="false">
      <c r="A1068" s="8" t="n">
        <f aca="false">VALUE(Liste!K1509)</f>
        <v>68110</v>
      </c>
      <c r="B1068" s="8" t="str">
        <f aca="false">Liste!L1509</f>
        <v>ILLZACH</v>
      </c>
      <c r="C1068" s="10" t="str">
        <f aca="true">INDIRECT("Liste!H"&amp;E1068)</f>
        <v>RUE DE LA DOLLER</v>
      </c>
      <c r="D1068" s="10" t="str">
        <f aca="true">INDIRECT("Liste!G"&amp;E1068)</f>
        <v>  3F</v>
      </c>
      <c r="E1068" s="8" t="n">
        <f aca="false">VALUE(REPLACE(_xlfn.FORMULATEXT(B1068),1,8,""))</f>
        <v>1509</v>
      </c>
      <c r="F1068" s="12" t="str">
        <f aca="false">IF(SMALL($A$2:$A$4160,ROW()-1)&lt;&gt;SMALL($A$2:$A$4160,ROW()-2),VLOOKUP(SMALL($A$2:$A$4160,ROW()-1),$A$2:$D$4160,1,0),"")</f>
        <v/>
      </c>
      <c r="G1068" s="12"/>
      <c r="H1068" s="12"/>
      <c r="I1068" s="12"/>
      <c r="J1068" s="12"/>
      <c r="K1068" s="12"/>
      <c r="L1068" s="12"/>
      <c r="M1068" s="11"/>
      <c r="N1068" s="11"/>
    </row>
    <row r="1069" customFormat="false" ht="12.8" hidden="false" customHeight="false" outlineLevel="0" collapsed="false">
      <c r="A1069" s="8" t="n">
        <f aca="false">VALUE(Liste!K1510)</f>
        <v>68110</v>
      </c>
      <c r="B1069" s="8" t="str">
        <f aca="false">Liste!L1510</f>
        <v>ILLZACH</v>
      </c>
      <c r="C1069" s="10" t="str">
        <f aca="true">INDIRECT("Liste!H"&amp;E1069)</f>
        <v>RUE DE LA DOLLER</v>
      </c>
      <c r="D1069" s="10" t="str">
        <f aca="true">INDIRECT("Liste!G"&amp;E1069)</f>
        <v>  3F</v>
      </c>
      <c r="E1069" s="8" t="n">
        <f aca="false">VALUE(REPLACE(_xlfn.FORMULATEXT(B1069),1,8,""))</f>
        <v>1510</v>
      </c>
      <c r="F1069" s="12" t="str">
        <f aca="false">IF(SMALL($A$2:$A$4160,ROW()-1)&lt;&gt;SMALL($A$2:$A$4160,ROW()-2),VLOOKUP(SMALL($A$2:$A$4160,ROW()-1),$A$2:$D$4160,1,0),"")</f>
        <v/>
      </c>
      <c r="G1069" s="12"/>
      <c r="H1069" s="12"/>
      <c r="I1069" s="12"/>
      <c r="J1069" s="12"/>
      <c r="K1069" s="12"/>
      <c r="L1069" s="12"/>
      <c r="M1069" s="11"/>
      <c r="N1069" s="11"/>
    </row>
    <row r="1070" customFormat="false" ht="12.8" hidden="false" customHeight="false" outlineLevel="0" collapsed="false">
      <c r="A1070" s="8" t="n">
        <f aca="false">VALUE(Liste!K1511)</f>
        <v>68110</v>
      </c>
      <c r="B1070" s="8" t="str">
        <f aca="false">Liste!L1511</f>
        <v>ILLZACH</v>
      </c>
      <c r="C1070" s="10" t="str">
        <f aca="true">INDIRECT("Liste!H"&amp;E1070)</f>
        <v>RUE DE LA DOLLER</v>
      </c>
      <c r="D1070" s="10" t="str">
        <f aca="true">INDIRECT("Liste!G"&amp;E1070)</f>
        <v>  3F</v>
      </c>
      <c r="E1070" s="8" t="n">
        <f aca="false">VALUE(REPLACE(_xlfn.FORMULATEXT(B1070),1,8,""))</f>
        <v>1511</v>
      </c>
      <c r="F1070" s="12" t="str">
        <f aca="false">IF(SMALL($A$2:$A$4160,ROW()-1)&lt;&gt;SMALL($A$2:$A$4160,ROW()-2),VLOOKUP(SMALL($A$2:$A$4160,ROW()-1),$A$2:$D$4160,1,0),"")</f>
        <v/>
      </c>
      <c r="G1070" s="12"/>
      <c r="H1070" s="12"/>
      <c r="I1070" s="12"/>
      <c r="J1070" s="12"/>
      <c r="K1070" s="12"/>
      <c r="L1070" s="12"/>
      <c r="M1070" s="11"/>
      <c r="N1070" s="11"/>
    </row>
    <row r="1071" customFormat="false" ht="12.8" hidden="false" customHeight="false" outlineLevel="0" collapsed="false">
      <c r="A1071" s="8" t="n">
        <f aca="false">VALUE(Liste!K1512)</f>
        <v>68110</v>
      </c>
      <c r="B1071" s="8" t="str">
        <f aca="false">Liste!L1512</f>
        <v>ILLZACH</v>
      </c>
      <c r="C1071" s="10" t="str">
        <f aca="true">INDIRECT("Liste!H"&amp;E1071)</f>
        <v>RUE DE LA DOLLER</v>
      </c>
      <c r="D1071" s="10" t="str">
        <f aca="true">INDIRECT("Liste!G"&amp;E1071)</f>
        <v>  3F</v>
      </c>
      <c r="E1071" s="8" t="n">
        <f aca="false">VALUE(REPLACE(_xlfn.FORMULATEXT(B1071),1,8,""))</f>
        <v>1512</v>
      </c>
      <c r="F1071" s="12" t="str">
        <f aca="false">IF(SMALL($A$2:$A$4160,ROW()-1)&lt;&gt;SMALL($A$2:$A$4160,ROW()-2),VLOOKUP(SMALL($A$2:$A$4160,ROW()-1),$A$2:$D$4160,1,0),"")</f>
        <v/>
      </c>
      <c r="G1071" s="12"/>
      <c r="H1071" s="12"/>
      <c r="I1071" s="12"/>
      <c r="J1071" s="12"/>
      <c r="K1071" s="12"/>
      <c r="L1071" s="12"/>
      <c r="M1071" s="11"/>
      <c r="N1071" s="11"/>
    </row>
    <row r="1072" customFormat="false" ht="12.8" hidden="false" customHeight="false" outlineLevel="0" collapsed="false">
      <c r="A1072" s="8" t="n">
        <f aca="false">VALUE(Liste!K1513)</f>
        <v>68110</v>
      </c>
      <c r="B1072" s="8" t="str">
        <f aca="false">Liste!L1513</f>
        <v>ILLZACH</v>
      </c>
      <c r="C1072" s="10" t="str">
        <f aca="true">INDIRECT("Liste!H"&amp;E1072)</f>
        <v>RUE DE LA DOLLER</v>
      </c>
      <c r="D1072" s="10" t="str">
        <f aca="true">INDIRECT("Liste!G"&amp;E1072)</f>
        <v>  4F</v>
      </c>
      <c r="E1072" s="8" t="n">
        <f aca="false">VALUE(REPLACE(_xlfn.FORMULATEXT(B1072),1,8,""))</f>
        <v>1513</v>
      </c>
      <c r="F1072" s="12" t="str">
        <f aca="false">IF(SMALL($A$2:$A$4160,ROW()-1)&lt;&gt;SMALL($A$2:$A$4160,ROW()-2),VLOOKUP(SMALL($A$2:$A$4160,ROW()-1),$A$2:$D$4160,1,0),"")</f>
        <v/>
      </c>
      <c r="G1072" s="12"/>
      <c r="H1072" s="12"/>
      <c r="I1072" s="12"/>
      <c r="J1072" s="12"/>
      <c r="K1072" s="12"/>
      <c r="L1072" s="12"/>
      <c r="M1072" s="11"/>
      <c r="N1072" s="11"/>
    </row>
    <row r="1073" customFormat="false" ht="12.8" hidden="false" customHeight="false" outlineLevel="0" collapsed="false">
      <c r="A1073" s="8" t="n">
        <f aca="false">VALUE(Liste!K1514)</f>
        <v>68110</v>
      </c>
      <c r="B1073" s="8" t="str">
        <f aca="false">Liste!L1514</f>
        <v>ILLZACH</v>
      </c>
      <c r="C1073" s="10" t="str">
        <f aca="true">INDIRECT("Liste!H"&amp;E1073)</f>
        <v>RUE DE LA DOLLER</v>
      </c>
      <c r="D1073" s="10" t="str">
        <f aca="true">INDIRECT("Liste!G"&amp;E1073)</f>
        <v>  4F</v>
      </c>
      <c r="E1073" s="8" t="n">
        <f aca="false">VALUE(REPLACE(_xlfn.FORMULATEXT(B1073),1,8,""))</f>
        <v>1514</v>
      </c>
      <c r="F1073" s="12" t="str">
        <f aca="false">IF(SMALL($A$2:$A$4160,ROW()-1)&lt;&gt;SMALL($A$2:$A$4160,ROW()-2),VLOOKUP(SMALL($A$2:$A$4160,ROW()-1),$A$2:$D$4160,1,0),"")</f>
        <v/>
      </c>
      <c r="G1073" s="12"/>
      <c r="H1073" s="12"/>
      <c r="I1073" s="12"/>
      <c r="J1073" s="12"/>
      <c r="K1073" s="12"/>
      <c r="L1073" s="12"/>
      <c r="M1073" s="11"/>
      <c r="N1073" s="11"/>
    </row>
    <row r="1074" customFormat="false" ht="12.8" hidden="false" customHeight="false" outlineLevel="0" collapsed="false">
      <c r="A1074" s="8" t="n">
        <f aca="false">VALUE(Liste!K1515)</f>
        <v>68110</v>
      </c>
      <c r="B1074" s="8" t="str">
        <f aca="false">Liste!L1515</f>
        <v>ILLZACH</v>
      </c>
      <c r="C1074" s="10" t="str">
        <f aca="true">INDIRECT("Liste!H"&amp;E1074)</f>
        <v>RUE DE LA DOLLER</v>
      </c>
      <c r="D1074" s="10" t="str">
        <f aca="true">INDIRECT("Liste!G"&amp;E1074)</f>
        <v>  4F</v>
      </c>
      <c r="E1074" s="8" t="n">
        <f aca="false">VALUE(REPLACE(_xlfn.FORMULATEXT(B1074),1,8,""))</f>
        <v>1515</v>
      </c>
      <c r="F1074" s="12" t="str">
        <f aca="false">IF(SMALL($A$2:$A$4160,ROW()-1)&lt;&gt;SMALL($A$2:$A$4160,ROW()-2),VLOOKUP(SMALL($A$2:$A$4160,ROW()-1),$A$2:$D$4160,1,0),"")</f>
        <v/>
      </c>
      <c r="G1074" s="12"/>
      <c r="H1074" s="12"/>
      <c r="I1074" s="12"/>
      <c r="J1074" s="12"/>
      <c r="K1074" s="12"/>
      <c r="L1074" s="12"/>
      <c r="M1074" s="11"/>
      <c r="N1074" s="11"/>
    </row>
    <row r="1075" customFormat="false" ht="12.8" hidden="false" customHeight="false" outlineLevel="0" collapsed="false">
      <c r="A1075" s="8" t="n">
        <f aca="false">VALUE(Liste!K1516)</f>
        <v>68110</v>
      </c>
      <c r="B1075" s="8" t="str">
        <f aca="false">Liste!L1516</f>
        <v>ILLZACH</v>
      </c>
      <c r="C1075" s="10" t="str">
        <f aca="true">INDIRECT("Liste!H"&amp;E1075)</f>
        <v>RUE DE LA DOLLER</v>
      </c>
      <c r="D1075" s="10" t="str">
        <f aca="true">INDIRECT("Liste!G"&amp;E1075)</f>
        <v>  4F</v>
      </c>
      <c r="E1075" s="8" t="n">
        <f aca="false">VALUE(REPLACE(_xlfn.FORMULATEXT(B1075),1,8,""))</f>
        <v>1516</v>
      </c>
      <c r="F1075" s="12" t="str">
        <f aca="false">IF(SMALL($A$2:$A$4160,ROW()-1)&lt;&gt;SMALL($A$2:$A$4160,ROW()-2),VLOOKUP(SMALL($A$2:$A$4160,ROW()-1),$A$2:$D$4160,1,0),"")</f>
        <v/>
      </c>
      <c r="G1075" s="12"/>
      <c r="H1075" s="12"/>
      <c r="I1075" s="12"/>
      <c r="J1075" s="12"/>
      <c r="K1075" s="12"/>
      <c r="L1075" s="12"/>
      <c r="M1075" s="11"/>
      <c r="N1075" s="11"/>
    </row>
    <row r="1076" customFormat="false" ht="12.8" hidden="false" customHeight="false" outlineLevel="0" collapsed="false">
      <c r="A1076" s="8" t="n">
        <f aca="false">VALUE(Liste!K1517)</f>
        <v>68110</v>
      </c>
      <c r="B1076" s="8" t="str">
        <f aca="false">Liste!L1517</f>
        <v>ILLZACH</v>
      </c>
      <c r="C1076" s="10" t="str">
        <f aca="true">INDIRECT("Liste!H"&amp;E1076)</f>
        <v>RUE DE LA DOLLER</v>
      </c>
      <c r="D1076" s="10" t="str">
        <f aca="true">INDIRECT("Liste!G"&amp;E1076)</f>
        <v>  5F</v>
      </c>
      <c r="E1076" s="8" t="n">
        <f aca="false">VALUE(REPLACE(_xlfn.FORMULATEXT(B1076),1,8,""))</f>
        <v>1517</v>
      </c>
      <c r="F1076" s="12" t="str">
        <f aca="false">IF(SMALL($A$2:$A$4160,ROW()-1)&lt;&gt;SMALL($A$2:$A$4160,ROW()-2),VLOOKUP(SMALL($A$2:$A$4160,ROW()-1),$A$2:$D$4160,1,0),"")</f>
        <v/>
      </c>
      <c r="G1076" s="12"/>
      <c r="H1076" s="12"/>
      <c r="I1076" s="12"/>
      <c r="J1076" s="12"/>
      <c r="K1076" s="12"/>
      <c r="L1076" s="12"/>
      <c r="M1076" s="11"/>
      <c r="N1076" s="11"/>
    </row>
    <row r="1077" customFormat="false" ht="12.8" hidden="false" customHeight="false" outlineLevel="0" collapsed="false">
      <c r="A1077" s="8" t="n">
        <f aca="false">VALUE(Liste!K1518)</f>
        <v>68110</v>
      </c>
      <c r="B1077" s="8" t="str">
        <f aca="false">Liste!L1518</f>
        <v>ILLZACH</v>
      </c>
      <c r="C1077" s="10" t="str">
        <f aca="true">INDIRECT("Liste!H"&amp;E1077)</f>
        <v>RUE DE LA DOLLER</v>
      </c>
      <c r="D1077" s="10" t="str">
        <f aca="true">INDIRECT("Liste!G"&amp;E1077)</f>
        <v>  6F</v>
      </c>
      <c r="E1077" s="8" t="n">
        <f aca="false">VALUE(REPLACE(_xlfn.FORMULATEXT(B1077),1,8,""))</f>
        <v>1518</v>
      </c>
      <c r="F1077" s="12" t="str">
        <f aca="false">IF(SMALL($A$2:$A$4160,ROW()-1)&lt;&gt;SMALL($A$2:$A$4160,ROW()-2),VLOOKUP(SMALL($A$2:$A$4160,ROW()-1),$A$2:$D$4160,1,0),"")</f>
        <v/>
      </c>
      <c r="G1077" s="12"/>
      <c r="H1077" s="12"/>
      <c r="I1077" s="12"/>
      <c r="J1077" s="12"/>
      <c r="K1077" s="12"/>
      <c r="L1077" s="12"/>
      <c r="M1077" s="11"/>
      <c r="N1077" s="11"/>
    </row>
    <row r="1078" customFormat="false" ht="12.8" hidden="false" customHeight="false" outlineLevel="0" collapsed="false">
      <c r="A1078" s="8" t="n">
        <f aca="false">VALUE(Liste!K1519)</f>
        <v>68110</v>
      </c>
      <c r="B1078" s="8" t="str">
        <f aca="false">Liste!L1519</f>
        <v>ILLZACH</v>
      </c>
      <c r="C1078" s="10" t="str">
        <f aca="true">INDIRECT("Liste!H"&amp;E1078)</f>
        <v>RUE DE LA DOLLER</v>
      </c>
      <c r="D1078" s="10" t="str">
        <f aca="true">INDIRECT("Liste!G"&amp;E1078)</f>
        <v>  6F</v>
      </c>
      <c r="E1078" s="8" t="n">
        <f aca="false">VALUE(REPLACE(_xlfn.FORMULATEXT(B1078),1,8,""))</f>
        <v>1519</v>
      </c>
      <c r="F1078" s="12" t="str">
        <f aca="false">IF(SMALL($A$2:$A$4160,ROW()-1)&lt;&gt;SMALL($A$2:$A$4160,ROW()-2),VLOOKUP(SMALL($A$2:$A$4160,ROW()-1),$A$2:$D$4160,1,0),"")</f>
        <v/>
      </c>
      <c r="G1078" s="12"/>
      <c r="H1078" s="12"/>
      <c r="I1078" s="12"/>
      <c r="J1078" s="12"/>
      <c r="K1078" s="12"/>
      <c r="L1078" s="12"/>
      <c r="M1078" s="11"/>
      <c r="N1078" s="11"/>
    </row>
    <row r="1079" customFormat="false" ht="12.8" hidden="false" customHeight="false" outlineLevel="0" collapsed="false">
      <c r="A1079" s="8" t="n">
        <f aca="false">VALUE(Liste!K1520)</f>
        <v>68110</v>
      </c>
      <c r="B1079" s="8" t="str">
        <f aca="false">Liste!L1520</f>
        <v>ILLZACH</v>
      </c>
      <c r="C1079" s="10" t="str">
        <f aca="true">INDIRECT("Liste!H"&amp;E1079)</f>
        <v>RUE DE LA DOLLER</v>
      </c>
      <c r="D1079" s="10" t="str">
        <f aca="true">INDIRECT("Liste!G"&amp;E1079)</f>
        <v>  6F</v>
      </c>
      <c r="E1079" s="8" t="n">
        <f aca="false">VALUE(REPLACE(_xlfn.FORMULATEXT(B1079),1,8,""))</f>
        <v>1520</v>
      </c>
      <c r="F1079" s="12" t="str">
        <f aca="false">IF(SMALL($A$2:$A$4160,ROW()-1)&lt;&gt;SMALL($A$2:$A$4160,ROW()-2),VLOOKUP(SMALL($A$2:$A$4160,ROW()-1),$A$2:$D$4160,1,0),"")</f>
        <v/>
      </c>
      <c r="G1079" s="12"/>
      <c r="H1079" s="12"/>
      <c r="I1079" s="12"/>
      <c r="J1079" s="12"/>
      <c r="K1079" s="12"/>
      <c r="L1079" s="12"/>
      <c r="M1079" s="11"/>
      <c r="N1079" s="11"/>
    </row>
    <row r="1080" customFormat="false" ht="12.8" hidden="false" customHeight="false" outlineLevel="0" collapsed="false">
      <c r="A1080" s="8" t="n">
        <f aca="false">VALUE(Liste!K1530)</f>
        <v>68110</v>
      </c>
      <c r="B1080" s="8" t="str">
        <f aca="false">Liste!L1530</f>
        <v>ILLZACH</v>
      </c>
      <c r="C1080" s="10" t="str">
        <f aca="true">INDIRECT("Liste!H"&amp;E1080)</f>
        <v>RUE DE LA FERME</v>
      </c>
      <c r="D1080" s="10" t="str">
        <f aca="true">INDIRECT("Liste!G"&amp;E1080)</f>
        <v> 11</v>
      </c>
      <c r="E1080" s="8" t="n">
        <f aca="false">VALUE(REPLACE(_xlfn.FORMULATEXT(B1080),1,8,""))</f>
        <v>1530</v>
      </c>
      <c r="F1080" s="12" t="str">
        <f aca="false">IF(SMALL($A$2:$A$4160,ROW()-1)&lt;&gt;SMALL($A$2:$A$4160,ROW()-2),VLOOKUP(SMALL($A$2:$A$4160,ROW()-1),$A$2:$D$4160,1,0),"")</f>
        <v/>
      </c>
      <c r="G1080" s="12"/>
      <c r="H1080" s="12"/>
      <c r="I1080" s="12"/>
      <c r="J1080" s="12"/>
      <c r="K1080" s="12"/>
      <c r="L1080" s="12"/>
      <c r="M1080" s="11"/>
      <c r="N1080" s="11"/>
    </row>
    <row r="1081" customFormat="false" ht="12.8" hidden="false" customHeight="false" outlineLevel="0" collapsed="false">
      <c r="A1081" s="8" t="n">
        <f aca="false">VALUE(Liste!K1718)</f>
        <v>68110</v>
      </c>
      <c r="B1081" s="8" t="str">
        <f aca="false">Liste!L1718</f>
        <v>ILLZACH</v>
      </c>
      <c r="C1081" s="10" t="str">
        <f aca="true">INDIRECT("Liste!H"&amp;E1081)</f>
        <v>RUE DE LA LUNE</v>
      </c>
      <c r="D1081" s="10" t="str">
        <f aca="true">INDIRECT("Liste!G"&amp;E1081)</f>
        <v>  2</v>
      </c>
      <c r="E1081" s="8" t="n">
        <f aca="false">VALUE(REPLACE(_xlfn.FORMULATEXT(B1081),1,8,""))</f>
        <v>1718</v>
      </c>
      <c r="F1081" s="12" t="str">
        <f aca="false">IF(SMALL($A$2:$A$4160,ROW()-1)&lt;&gt;SMALL($A$2:$A$4160,ROW()-2),VLOOKUP(SMALL($A$2:$A$4160,ROW()-1),$A$2:$D$4160,1,0),"")</f>
        <v/>
      </c>
      <c r="G1081" s="12"/>
      <c r="H1081" s="12"/>
      <c r="I1081" s="12"/>
      <c r="J1081" s="12"/>
      <c r="K1081" s="12"/>
      <c r="L1081" s="12"/>
      <c r="M1081" s="11"/>
      <c r="N1081" s="11"/>
    </row>
    <row r="1082" customFormat="false" ht="12.8" hidden="false" customHeight="false" outlineLevel="0" collapsed="false">
      <c r="A1082" s="8" t="n">
        <f aca="false">VALUE(Liste!K1719)</f>
        <v>68110</v>
      </c>
      <c r="B1082" s="8" t="str">
        <f aca="false">Liste!L1719</f>
        <v>ILLZACH</v>
      </c>
      <c r="C1082" s="10" t="str">
        <f aca="true">INDIRECT("Liste!H"&amp;E1082)</f>
        <v>RUE DE LA LUNE</v>
      </c>
      <c r="D1082" s="10" t="str">
        <f aca="true">INDIRECT("Liste!G"&amp;E1082)</f>
        <v>  2</v>
      </c>
      <c r="E1082" s="8" t="n">
        <f aca="false">VALUE(REPLACE(_xlfn.FORMULATEXT(B1082),1,8,""))</f>
        <v>1719</v>
      </c>
      <c r="F1082" s="12" t="str">
        <f aca="false">IF(SMALL($A$2:$A$4160,ROW()-1)&lt;&gt;SMALL($A$2:$A$4160,ROW()-2),VLOOKUP(SMALL($A$2:$A$4160,ROW()-1),$A$2:$D$4160,1,0),"")</f>
        <v/>
      </c>
      <c r="G1082" s="12"/>
      <c r="H1082" s="12"/>
      <c r="I1082" s="12"/>
      <c r="J1082" s="12"/>
      <c r="K1082" s="12"/>
      <c r="L1082" s="12"/>
      <c r="M1082" s="11"/>
      <c r="N1082" s="11"/>
    </row>
    <row r="1083" customFormat="false" ht="12.8" hidden="false" customHeight="false" outlineLevel="0" collapsed="false">
      <c r="A1083" s="8" t="n">
        <f aca="false">VALUE(Liste!K1720)</f>
        <v>68110</v>
      </c>
      <c r="B1083" s="8" t="str">
        <f aca="false">Liste!L1720</f>
        <v>ILLZACH</v>
      </c>
      <c r="C1083" s="10" t="str">
        <f aca="true">INDIRECT("Liste!H"&amp;E1083)</f>
        <v>RUE DE LA LUNE</v>
      </c>
      <c r="D1083" s="10" t="str">
        <f aca="true">INDIRECT("Liste!G"&amp;E1083)</f>
        <v>  2</v>
      </c>
      <c r="E1083" s="8" t="n">
        <f aca="false">VALUE(REPLACE(_xlfn.FORMULATEXT(B1083),1,8,""))</f>
        <v>1720</v>
      </c>
      <c r="F1083" s="12" t="str">
        <f aca="false">IF(SMALL($A$2:$A$4160,ROW()-1)&lt;&gt;SMALL($A$2:$A$4160,ROW()-2),VLOOKUP(SMALL($A$2:$A$4160,ROW()-1),$A$2:$D$4160,1,0),"")</f>
        <v/>
      </c>
      <c r="G1083" s="12"/>
      <c r="H1083" s="12"/>
      <c r="I1083" s="12"/>
      <c r="J1083" s="12"/>
      <c r="K1083" s="12"/>
      <c r="L1083" s="12"/>
      <c r="M1083" s="11"/>
      <c r="N1083" s="11"/>
    </row>
    <row r="1084" customFormat="false" ht="12.8" hidden="false" customHeight="false" outlineLevel="0" collapsed="false">
      <c r="A1084" s="8" t="n">
        <f aca="false">VALUE(Liste!K1721)</f>
        <v>68110</v>
      </c>
      <c r="B1084" s="8" t="str">
        <f aca="false">Liste!L1721</f>
        <v>ILLZACH</v>
      </c>
      <c r="C1084" s="10" t="str">
        <f aca="true">INDIRECT("Liste!H"&amp;E1084)</f>
        <v>RUE DE LA LUNE</v>
      </c>
      <c r="D1084" s="10" t="str">
        <f aca="true">INDIRECT("Liste!G"&amp;E1084)</f>
        <v>  2</v>
      </c>
      <c r="E1084" s="8" t="n">
        <f aca="false">VALUE(REPLACE(_xlfn.FORMULATEXT(B1084),1,8,""))</f>
        <v>1721</v>
      </c>
      <c r="F1084" s="12" t="str">
        <f aca="false">IF(SMALL($A$2:$A$4160,ROW()-1)&lt;&gt;SMALL($A$2:$A$4160,ROW()-2),VLOOKUP(SMALL($A$2:$A$4160,ROW()-1),$A$2:$D$4160,1,0),"")</f>
        <v/>
      </c>
      <c r="G1084" s="12"/>
      <c r="H1084" s="12"/>
      <c r="I1084" s="12"/>
      <c r="J1084" s="12"/>
      <c r="K1084" s="12"/>
      <c r="L1084" s="12"/>
      <c r="M1084" s="11"/>
      <c r="N1084" s="11"/>
    </row>
    <row r="1085" customFormat="false" ht="12.8" hidden="false" customHeight="false" outlineLevel="0" collapsed="false">
      <c r="A1085" s="8" t="n">
        <f aca="false">VALUE(Liste!K1722)</f>
        <v>68110</v>
      </c>
      <c r="B1085" s="8" t="str">
        <f aca="false">Liste!L1722</f>
        <v>ILLZACH</v>
      </c>
      <c r="C1085" s="10" t="str">
        <f aca="true">INDIRECT("Liste!H"&amp;E1085)</f>
        <v>RUE DE LA LUNE</v>
      </c>
      <c r="D1085" s="10" t="str">
        <f aca="true">INDIRECT("Liste!G"&amp;E1085)</f>
        <v>  2</v>
      </c>
      <c r="E1085" s="8" t="n">
        <f aca="false">VALUE(REPLACE(_xlfn.FORMULATEXT(B1085),1,8,""))</f>
        <v>1722</v>
      </c>
      <c r="F1085" s="12" t="str">
        <f aca="false">IF(SMALL($A$2:$A$4160,ROW()-1)&lt;&gt;SMALL($A$2:$A$4160,ROW()-2),VLOOKUP(SMALL($A$2:$A$4160,ROW()-1),$A$2:$D$4160,1,0),"")</f>
        <v/>
      </c>
      <c r="G1085" s="12"/>
      <c r="H1085" s="12"/>
      <c r="I1085" s="12"/>
      <c r="J1085" s="12"/>
      <c r="K1085" s="12"/>
      <c r="L1085" s="12"/>
      <c r="M1085" s="11"/>
      <c r="N1085" s="11"/>
    </row>
    <row r="1086" customFormat="false" ht="12.8" hidden="false" customHeight="false" outlineLevel="0" collapsed="false">
      <c r="A1086" s="8" t="n">
        <f aca="false">VALUE(Liste!K1741)</f>
        <v>68110</v>
      </c>
      <c r="B1086" s="8" t="str">
        <f aca="false">Liste!L1741</f>
        <v>ILLZACH</v>
      </c>
      <c r="C1086" s="10" t="str">
        <f aca="true">INDIRECT("Liste!H"&amp;E1086)</f>
        <v>RUE DE LA NEIGE</v>
      </c>
      <c r="D1086" s="10" t="str">
        <f aca="true">INDIRECT("Liste!G"&amp;E1086)</f>
        <v>  2</v>
      </c>
      <c r="E1086" s="8" t="n">
        <f aca="false">VALUE(REPLACE(_xlfn.FORMULATEXT(B1086),1,8,""))</f>
        <v>1741</v>
      </c>
      <c r="F1086" s="12" t="str">
        <f aca="false">IF(SMALL($A$2:$A$4160,ROW()-1)&lt;&gt;SMALL($A$2:$A$4160,ROW()-2),VLOOKUP(SMALL($A$2:$A$4160,ROW()-1),$A$2:$D$4160,1,0),"")</f>
        <v/>
      </c>
      <c r="G1086" s="12"/>
      <c r="H1086" s="12"/>
      <c r="I1086" s="12"/>
      <c r="J1086" s="12"/>
      <c r="K1086" s="12"/>
      <c r="L1086" s="12"/>
      <c r="M1086" s="11"/>
      <c r="N1086" s="11"/>
    </row>
    <row r="1087" customFormat="false" ht="12.8" hidden="false" customHeight="false" outlineLevel="0" collapsed="false">
      <c r="A1087" s="8" t="n">
        <f aca="false">VALUE(Liste!K1742)</f>
        <v>68110</v>
      </c>
      <c r="B1087" s="8" t="str">
        <f aca="false">Liste!L1742</f>
        <v>ILLZACH</v>
      </c>
      <c r="C1087" s="10" t="str">
        <f aca="true">INDIRECT("Liste!H"&amp;E1087)</f>
        <v>RUE DE LA NEIGE</v>
      </c>
      <c r="D1087" s="10" t="str">
        <f aca="true">INDIRECT("Liste!G"&amp;E1087)</f>
        <v>  2</v>
      </c>
      <c r="E1087" s="8" t="n">
        <f aca="false">VALUE(REPLACE(_xlfn.FORMULATEXT(B1087),1,8,""))</f>
        <v>1742</v>
      </c>
      <c r="F1087" s="12" t="str">
        <f aca="false">IF(SMALL($A$2:$A$4160,ROW()-1)&lt;&gt;SMALL($A$2:$A$4160,ROW()-2),VLOOKUP(SMALL($A$2:$A$4160,ROW()-1),$A$2:$D$4160,1,0),"")</f>
        <v/>
      </c>
      <c r="G1087" s="12"/>
      <c r="H1087" s="12"/>
      <c r="I1087" s="12"/>
      <c r="J1087" s="12"/>
      <c r="K1087" s="12"/>
      <c r="L1087" s="12"/>
      <c r="M1087" s="11"/>
      <c r="N1087" s="11"/>
    </row>
    <row r="1088" customFormat="false" ht="12.8" hidden="false" customHeight="false" outlineLevel="0" collapsed="false">
      <c r="A1088" s="8" t="n">
        <f aca="false">VALUE(Liste!K1743)</f>
        <v>68110</v>
      </c>
      <c r="B1088" s="8" t="str">
        <f aca="false">Liste!L1743</f>
        <v>ILLZACH</v>
      </c>
      <c r="C1088" s="10" t="str">
        <f aca="true">INDIRECT("Liste!H"&amp;E1088)</f>
        <v>RUE DE LA NEIGE</v>
      </c>
      <c r="D1088" s="10" t="str">
        <f aca="true">INDIRECT("Liste!G"&amp;E1088)</f>
        <v>  2</v>
      </c>
      <c r="E1088" s="8" t="n">
        <f aca="false">VALUE(REPLACE(_xlfn.FORMULATEXT(B1088),1,8,""))</f>
        <v>1743</v>
      </c>
      <c r="F1088" s="12" t="str">
        <f aca="false">IF(SMALL($A$2:$A$4160,ROW()-1)&lt;&gt;SMALL($A$2:$A$4160,ROW()-2),VLOOKUP(SMALL($A$2:$A$4160,ROW()-1),$A$2:$D$4160,1,0),"")</f>
        <v/>
      </c>
      <c r="G1088" s="12"/>
      <c r="H1088" s="12"/>
      <c r="I1088" s="12"/>
      <c r="J1088" s="12"/>
      <c r="K1088" s="12"/>
      <c r="L1088" s="12"/>
      <c r="M1088" s="11"/>
      <c r="N1088" s="11"/>
    </row>
    <row r="1089" customFormat="false" ht="12.8" hidden="false" customHeight="false" outlineLevel="0" collapsed="false">
      <c r="A1089" s="8" t="n">
        <f aca="false">VALUE(Liste!K1744)</f>
        <v>68110</v>
      </c>
      <c r="B1089" s="8" t="str">
        <f aca="false">Liste!L1744</f>
        <v>ILLZACH</v>
      </c>
      <c r="C1089" s="10" t="str">
        <f aca="true">INDIRECT("Liste!H"&amp;E1089)</f>
        <v>RUE DE LA NEIGE</v>
      </c>
      <c r="D1089" s="10" t="str">
        <f aca="true">INDIRECT("Liste!G"&amp;E1089)</f>
        <v>  2</v>
      </c>
      <c r="E1089" s="8" t="n">
        <f aca="false">VALUE(REPLACE(_xlfn.FORMULATEXT(B1089),1,8,""))</f>
        <v>1744</v>
      </c>
      <c r="F1089" s="12" t="str">
        <f aca="false">IF(SMALL($A$2:$A$4160,ROW()-1)&lt;&gt;SMALL($A$2:$A$4160,ROW()-2),VLOOKUP(SMALL($A$2:$A$4160,ROW()-1),$A$2:$D$4160,1,0),"")</f>
        <v/>
      </c>
      <c r="G1089" s="12"/>
      <c r="H1089" s="12"/>
      <c r="I1089" s="12"/>
      <c r="J1089" s="12"/>
      <c r="K1089" s="12"/>
      <c r="L1089" s="12"/>
      <c r="M1089" s="11"/>
      <c r="N1089" s="11"/>
    </row>
    <row r="1090" customFormat="false" ht="12.8" hidden="false" customHeight="false" outlineLevel="0" collapsed="false">
      <c r="A1090" s="8" t="n">
        <f aca="false">VALUE(Liste!K1745)</f>
        <v>68110</v>
      </c>
      <c r="B1090" s="8" t="str">
        <f aca="false">Liste!L1745</f>
        <v>ILLZACH</v>
      </c>
      <c r="C1090" s="10" t="str">
        <f aca="true">INDIRECT("Liste!H"&amp;E1090)</f>
        <v>RUE DE LA NEIGE</v>
      </c>
      <c r="D1090" s="10" t="str">
        <f aca="true">INDIRECT("Liste!G"&amp;E1090)</f>
        <v>  4</v>
      </c>
      <c r="E1090" s="8" t="n">
        <f aca="false">VALUE(REPLACE(_xlfn.FORMULATEXT(B1090),1,8,""))</f>
        <v>1745</v>
      </c>
      <c r="F1090" s="12" t="str">
        <f aca="false">IF(SMALL($A$2:$A$4160,ROW()-1)&lt;&gt;SMALL($A$2:$A$4160,ROW()-2),VLOOKUP(SMALL($A$2:$A$4160,ROW()-1),$A$2:$D$4160,1,0),"")</f>
        <v/>
      </c>
      <c r="G1090" s="12"/>
      <c r="H1090" s="12"/>
      <c r="I1090" s="12"/>
      <c r="J1090" s="12"/>
      <c r="K1090" s="12"/>
      <c r="L1090" s="12"/>
      <c r="M1090" s="11"/>
      <c r="N1090" s="11"/>
    </row>
    <row r="1091" customFormat="false" ht="12.8" hidden="false" customHeight="false" outlineLevel="0" collapsed="false">
      <c r="A1091" s="8" t="n">
        <f aca="false">VALUE(Liste!K1746)</f>
        <v>68110</v>
      </c>
      <c r="B1091" s="8" t="str">
        <f aca="false">Liste!L1746</f>
        <v>ILLZACH</v>
      </c>
      <c r="C1091" s="10" t="str">
        <f aca="true">INDIRECT("Liste!H"&amp;E1091)</f>
        <v>RUE DE LA NEIGE</v>
      </c>
      <c r="D1091" s="10" t="str">
        <f aca="true">INDIRECT("Liste!G"&amp;E1091)</f>
        <v>  4</v>
      </c>
      <c r="E1091" s="8" t="n">
        <f aca="false">VALUE(REPLACE(_xlfn.FORMULATEXT(B1091),1,8,""))</f>
        <v>1746</v>
      </c>
      <c r="F1091" s="12" t="str">
        <f aca="false">IF(SMALL($A$2:$A$4160,ROW()-1)&lt;&gt;SMALL($A$2:$A$4160,ROW()-2),VLOOKUP(SMALL($A$2:$A$4160,ROW()-1),$A$2:$D$4160,1,0),"")</f>
        <v/>
      </c>
      <c r="G1091" s="12"/>
      <c r="H1091" s="12"/>
      <c r="I1091" s="12"/>
      <c r="J1091" s="12"/>
      <c r="K1091" s="12"/>
      <c r="L1091" s="12"/>
      <c r="M1091" s="11"/>
      <c r="N1091" s="11"/>
    </row>
    <row r="1092" customFormat="false" ht="12.8" hidden="false" customHeight="false" outlineLevel="0" collapsed="false">
      <c r="A1092" s="8" t="n">
        <f aca="false">VALUE(Liste!K1747)</f>
        <v>68110</v>
      </c>
      <c r="B1092" s="8" t="str">
        <f aca="false">Liste!L1747</f>
        <v>ILLZACH</v>
      </c>
      <c r="C1092" s="10" t="str">
        <f aca="true">INDIRECT("Liste!H"&amp;E1092)</f>
        <v>RUE DE LA NEIGE</v>
      </c>
      <c r="D1092" s="10" t="str">
        <f aca="true">INDIRECT("Liste!G"&amp;E1092)</f>
        <v>  4</v>
      </c>
      <c r="E1092" s="8" t="n">
        <f aca="false">VALUE(REPLACE(_xlfn.FORMULATEXT(B1092),1,8,""))</f>
        <v>1747</v>
      </c>
      <c r="F1092" s="12" t="str">
        <f aca="false">IF(SMALL($A$2:$A$4160,ROW()-1)&lt;&gt;SMALL($A$2:$A$4160,ROW()-2),VLOOKUP(SMALL($A$2:$A$4160,ROW()-1),$A$2:$D$4160,1,0),"")</f>
        <v/>
      </c>
      <c r="G1092" s="12"/>
      <c r="H1092" s="12"/>
      <c r="I1092" s="12"/>
      <c r="J1092" s="12"/>
      <c r="K1092" s="12"/>
      <c r="L1092" s="12"/>
      <c r="M1092" s="11"/>
      <c r="N1092" s="11"/>
    </row>
    <row r="1093" customFormat="false" ht="12.8" hidden="false" customHeight="false" outlineLevel="0" collapsed="false">
      <c r="A1093" s="8" t="n">
        <f aca="false">VALUE(Liste!K1748)</f>
        <v>68110</v>
      </c>
      <c r="B1093" s="8" t="str">
        <f aca="false">Liste!L1748</f>
        <v>ILLZACH</v>
      </c>
      <c r="C1093" s="10" t="str">
        <f aca="true">INDIRECT("Liste!H"&amp;E1093)</f>
        <v>RUE DE LA NEIGE</v>
      </c>
      <c r="D1093" s="10" t="str">
        <f aca="true">INDIRECT("Liste!G"&amp;E1093)</f>
        <v>  4</v>
      </c>
      <c r="E1093" s="8" t="n">
        <f aca="false">VALUE(REPLACE(_xlfn.FORMULATEXT(B1093),1,8,""))</f>
        <v>1748</v>
      </c>
      <c r="F1093" s="12" t="str">
        <f aca="false">IF(SMALL($A$2:$A$4160,ROW()-1)&lt;&gt;SMALL($A$2:$A$4160,ROW()-2),VLOOKUP(SMALL($A$2:$A$4160,ROW()-1),$A$2:$D$4160,1,0),"")</f>
        <v/>
      </c>
      <c r="G1093" s="12"/>
      <c r="H1093" s="12"/>
      <c r="I1093" s="12"/>
      <c r="J1093" s="12"/>
      <c r="K1093" s="12"/>
      <c r="L1093" s="12"/>
      <c r="M1093" s="11"/>
      <c r="N1093" s="11"/>
    </row>
    <row r="1094" customFormat="false" ht="12.8" hidden="false" customHeight="false" outlineLevel="0" collapsed="false">
      <c r="A1094" s="8" t="n">
        <f aca="false">VALUE(Liste!K1749)</f>
        <v>68110</v>
      </c>
      <c r="B1094" s="8" t="str">
        <f aca="false">Liste!L1749</f>
        <v>ILLZACH</v>
      </c>
      <c r="C1094" s="10" t="str">
        <f aca="true">INDIRECT("Liste!H"&amp;E1094)</f>
        <v>RUE DE LA NEIGE</v>
      </c>
      <c r="D1094" s="10" t="str">
        <f aca="true">INDIRECT("Liste!G"&amp;E1094)</f>
        <v>  6</v>
      </c>
      <c r="E1094" s="8" t="n">
        <f aca="false">VALUE(REPLACE(_xlfn.FORMULATEXT(B1094),1,8,""))</f>
        <v>1749</v>
      </c>
      <c r="F1094" s="12" t="str">
        <f aca="false">IF(SMALL($A$2:$A$4160,ROW()-1)&lt;&gt;SMALL($A$2:$A$4160,ROW()-2),VLOOKUP(SMALL($A$2:$A$4160,ROW()-1),$A$2:$D$4160,1,0),"")</f>
        <v/>
      </c>
      <c r="G1094" s="12"/>
      <c r="H1094" s="12"/>
      <c r="I1094" s="12"/>
      <c r="J1094" s="12"/>
      <c r="K1094" s="12"/>
      <c r="L1094" s="12"/>
      <c r="M1094" s="11"/>
      <c r="N1094" s="11"/>
    </row>
    <row r="1095" customFormat="false" ht="12.8" hidden="false" customHeight="false" outlineLevel="0" collapsed="false">
      <c r="A1095" s="8" t="n">
        <f aca="false">VALUE(Liste!K1750)</f>
        <v>68110</v>
      </c>
      <c r="B1095" s="8" t="str">
        <f aca="false">Liste!L1750</f>
        <v>ILLZACH</v>
      </c>
      <c r="C1095" s="10" t="str">
        <f aca="true">INDIRECT("Liste!H"&amp;E1095)</f>
        <v>RUE DE LA NEIGE</v>
      </c>
      <c r="D1095" s="10" t="str">
        <f aca="true">INDIRECT("Liste!G"&amp;E1095)</f>
        <v>  6</v>
      </c>
      <c r="E1095" s="8" t="n">
        <f aca="false">VALUE(REPLACE(_xlfn.FORMULATEXT(B1095),1,8,""))</f>
        <v>1750</v>
      </c>
      <c r="F1095" s="12" t="str">
        <f aca="false">IF(SMALL($A$2:$A$4160,ROW()-1)&lt;&gt;SMALL($A$2:$A$4160,ROW()-2),VLOOKUP(SMALL($A$2:$A$4160,ROW()-1),$A$2:$D$4160,1,0),"")</f>
        <v/>
      </c>
      <c r="G1095" s="12"/>
      <c r="H1095" s="12"/>
      <c r="I1095" s="12"/>
      <c r="J1095" s="12"/>
      <c r="K1095" s="12"/>
      <c r="L1095" s="12"/>
      <c r="M1095" s="11"/>
      <c r="N1095" s="11"/>
    </row>
    <row r="1096" customFormat="false" ht="12.8" hidden="false" customHeight="false" outlineLevel="0" collapsed="false">
      <c r="A1096" s="8" t="n">
        <f aca="false">VALUE(Liste!K1751)</f>
        <v>68110</v>
      </c>
      <c r="B1096" s="8" t="str">
        <f aca="false">Liste!L1751</f>
        <v>ILLZACH</v>
      </c>
      <c r="C1096" s="10" t="str">
        <f aca="true">INDIRECT("Liste!H"&amp;E1096)</f>
        <v>RUE DE LA NEIGE</v>
      </c>
      <c r="D1096" s="10" t="str">
        <f aca="true">INDIRECT("Liste!G"&amp;E1096)</f>
        <v>  6</v>
      </c>
      <c r="E1096" s="8" t="n">
        <f aca="false">VALUE(REPLACE(_xlfn.FORMULATEXT(B1096),1,8,""))</f>
        <v>1751</v>
      </c>
      <c r="F1096" s="12" t="str">
        <f aca="false">IF(SMALL($A$2:$A$4160,ROW()-1)&lt;&gt;SMALL($A$2:$A$4160,ROW()-2),VLOOKUP(SMALL($A$2:$A$4160,ROW()-1),$A$2:$D$4160,1,0),"")</f>
        <v/>
      </c>
      <c r="G1096" s="12"/>
      <c r="H1096" s="12"/>
      <c r="I1096" s="12"/>
      <c r="J1096" s="12"/>
      <c r="K1096" s="12"/>
      <c r="L1096" s="12"/>
      <c r="M1096" s="11"/>
      <c r="N1096" s="11"/>
    </row>
    <row r="1097" customFormat="false" ht="12.8" hidden="false" customHeight="false" outlineLevel="0" collapsed="false">
      <c r="A1097" s="8" t="n">
        <f aca="false">VALUE(Liste!K1885)</f>
        <v>68110</v>
      </c>
      <c r="B1097" s="8" t="str">
        <f aca="false">Liste!L1885</f>
        <v>ILLZACH</v>
      </c>
      <c r="C1097" s="10" t="str">
        <f aca="true">INDIRECT("Liste!H"&amp;E1097)</f>
        <v>RUE DE MEYENHEIM</v>
      </c>
      <c r="D1097" s="10" t="str">
        <f aca="true">INDIRECT("Liste!G"&amp;E1097)</f>
        <v> 11</v>
      </c>
      <c r="E1097" s="8" t="n">
        <f aca="false">VALUE(REPLACE(_xlfn.FORMULATEXT(B1097),1,8,""))</f>
        <v>1885</v>
      </c>
      <c r="F1097" s="12" t="str">
        <f aca="false">IF(SMALL($A$2:$A$4160,ROW()-1)&lt;&gt;SMALL($A$2:$A$4160,ROW()-2),VLOOKUP(SMALL($A$2:$A$4160,ROW()-1),$A$2:$D$4160,1,0),"")</f>
        <v/>
      </c>
      <c r="G1097" s="12"/>
      <c r="H1097" s="12"/>
      <c r="I1097" s="12"/>
      <c r="J1097" s="12"/>
      <c r="K1097" s="12"/>
      <c r="L1097" s="12"/>
      <c r="M1097" s="11"/>
      <c r="N1097" s="11"/>
    </row>
    <row r="1098" customFormat="false" ht="12.8" hidden="false" customHeight="false" outlineLevel="0" collapsed="false">
      <c r="A1098" s="8" t="n">
        <f aca="false">VALUE(Liste!K1886)</f>
        <v>68110</v>
      </c>
      <c r="B1098" s="8" t="str">
        <f aca="false">Liste!L1886</f>
        <v>ILLZACH</v>
      </c>
      <c r="C1098" s="10" t="str">
        <f aca="true">INDIRECT("Liste!H"&amp;E1098)</f>
        <v>RUE DE MEYENHEIM</v>
      </c>
      <c r="D1098" s="10" t="str">
        <f aca="true">INDIRECT("Liste!G"&amp;E1098)</f>
        <v> 13</v>
      </c>
      <c r="E1098" s="8" t="n">
        <f aca="false">VALUE(REPLACE(_xlfn.FORMULATEXT(B1098),1,8,""))</f>
        <v>1886</v>
      </c>
      <c r="F1098" s="12" t="str">
        <f aca="false">IF(SMALL($A$2:$A$4160,ROW()-1)&lt;&gt;SMALL($A$2:$A$4160,ROW()-2),VLOOKUP(SMALL($A$2:$A$4160,ROW()-1),$A$2:$D$4160,1,0),"")</f>
        <v/>
      </c>
      <c r="G1098" s="12"/>
      <c r="H1098" s="12"/>
      <c r="I1098" s="12"/>
      <c r="J1098" s="12"/>
      <c r="K1098" s="12"/>
      <c r="L1098" s="12"/>
      <c r="M1098" s="11"/>
      <c r="N1098" s="11"/>
    </row>
    <row r="1099" customFormat="false" ht="12.8" hidden="false" customHeight="false" outlineLevel="0" collapsed="false">
      <c r="A1099" s="8" t="n">
        <f aca="false">VALUE(Liste!K1889)</f>
        <v>68110</v>
      </c>
      <c r="B1099" s="8" t="str">
        <f aca="false">Liste!L1889</f>
        <v>ILLZACH</v>
      </c>
      <c r="C1099" s="10" t="str">
        <f aca="true">INDIRECT("Liste!H"&amp;E1099)</f>
        <v>RUE DE MODENHEIM</v>
      </c>
      <c r="D1099" s="10" t="str">
        <f aca="true">INDIRECT("Liste!G"&amp;E1099)</f>
        <v> 16</v>
      </c>
      <c r="E1099" s="8" t="n">
        <f aca="false">VALUE(REPLACE(_xlfn.FORMULATEXT(B1099),1,8,""))</f>
        <v>1889</v>
      </c>
      <c r="F1099" s="12" t="str">
        <f aca="false">IF(SMALL($A$2:$A$4160,ROW()-1)&lt;&gt;SMALL($A$2:$A$4160,ROW()-2),VLOOKUP(SMALL($A$2:$A$4160,ROW()-1),$A$2:$D$4160,1,0),"")</f>
        <v/>
      </c>
      <c r="G1099" s="12"/>
      <c r="H1099" s="12"/>
      <c r="I1099" s="12"/>
      <c r="J1099" s="12"/>
      <c r="K1099" s="12"/>
      <c r="L1099" s="12"/>
      <c r="M1099" s="11"/>
      <c r="N1099" s="11"/>
    </row>
    <row r="1100" customFormat="false" ht="12.8" hidden="false" customHeight="false" outlineLevel="0" collapsed="false">
      <c r="A1100" s="8" t="n">
        <f aca="false">VALUE(Liste!K1890)</f>
        <v>68110</v>
      </c>
      <c r="B1100" s="8" t="str">
        <f aca="false">Liste!L1890</f>
        <v>ILLZACH</v>
      </c>
      <c r="C1100" s="10" t="str">
        <f aca="true">INDIRECT("Liste!H"&amp;E1100)</f>
        <v>RUE DE MODENHEIM</v>
      </c>
      <c r="D1100" s="10" t="str">
        <f aca="true">INDIRECT("Liste!G"&amp;E1100)</f>
        <v> 20</v>
      </c>
      <c r="E1100" s="8" t="n">
        <f aca="false">VALUE(REPLACE(_xlfn.FORMULATEXT(B1100),1,8,""))</f>
        <v>1890</v>
      </c>
      <c r="F1100" s="12" t="str">
        <f aca="false">IF(SMALL($A$2:$A$4160,ROW()-1)&lt;&gt;SMALL($A$2:$A$4160,ROW()-2),VLOOKUP(SMALL($A$2:$A$4160,ROW()-1),$A$2:$D$4160,1,0),"")</f>
        <v/>
      </c>
      <c r="G1100" s="12"/>
      <c r="H1100" s="12"/>
      <c r="I1100" s="12"/>
      <c r="J1100" s="12"/>
      <c r="K1100" s="12"/>
      <c r="L1100" s="12"/>
      <c r="M1100" s="11"/>
      <c r="N1100" s="11"/>
    </row>
    <row r="1101" customFormat="false" ht="12.8" hidden="false" customHeight="false" outlineLevel="0" collapsed="false">
      <c r="A1101" s="8" t="n">
        <f aca="false">VALUE(Liste!K1910)</f>
        <v>68110</v>
      </c>
      <c r="B1101" s="8" t="str">
        <f aca="false">Liste!L1910</f>
        <v>ILLZACH</v>
      </c>
      <c r="C1101" s="10" t="str">
        <f aca="true">INDIRECT("Liste!H"&amp;E1101)</f>
        <v>RUE DE MULHOUSE</v>
      </c>
      <c r="D1101" s="10" t="str">
        <f aca="true">INDIRECT("Liste!G"&amp;E1101)</f>
        <v>  4</v>
      </c>
      <c r="E1101" s="8" t="n">
        <f aca="false">VALUE(REPLACE(_xlfn.FORMULATEXT(B1101),1,8,""))</f>
        <v>1910</v>
      </c>
      <c r="F1101" s="12" t="str">
        <f aca="false">IF(SMALL($A$2:$A$4160,ROW()-1)&lt;&gt;SMALL($A$2:$A$4160,ROW()-2),VLOOKUP(SMALL($A$2:$A$4160,ROW()-1),$A$2:$D$4160,1,0),"")</f>
        <v/>
      </c>
      <c r="G1101" s="12"/>
      <c r="H1101" s="12"/>
      <c r="I1101" s="12"/>
      <c r="J1101" s="12"/>
      <c r="K1101" s="12"/>
      <c r="L1101" s="12"/>
      <c r="M1101" s="11"/>
      <c r="N1101" s="11"/>
    </row>
    <row r="1102" customFormat="false" ht="12.8" hidden="false" customHeight="false" outlineLevel="0" collapsed="false">
      <c r="A1102" s="8" t="n">
        <f aca="false">VALUE(Liste!K1909)</f>
        <v>68110</v>
      </c>
      <c r="B1102" s="8" t="str">
        <f aca="false">Liste!L1909</f>
        <v>ILLZACH</v>
      </c>
      <c r="C1102" s="10" t="str">
        <f aca="true">INDIRECT("Liste!H"&amp;E1102)</f>
        <v>RUE DE MULHOUSE</v>
      </c>
      <c r="D1102" s="10" t="str">
        <f aca="true">INDIRECT("Liste!G"&amp;E1102)</f>
        <v>  7</v>
      </c>
      <c r="E1102" s="8" t="n">
        <f aca="false">VALUE(REPLACE(_xlfn.FORMULATEXT(B1102),1,8,""))</f>
        <v>1909</v>
      </c>
      <c r="F1102" s="12" t="str">
        <f aca="false">IF(SMALL($A$2:$A$4160,ROW()-1)&lt;&gt;SMALL($A$2:$A$4160,ROW()-2),VLOOKUP(SMALL($A$2:$A$4160,ROW()-1),$A$2:$D$4160,1,0),"")</f>
        <v/>
      </c>
      <c r="G1102" s="12"/>
      <c r="H1102" s="12"/>
      <c r="I1102" s="12"/>
      <c r="J1102" s="12"/>
      <c r="K1102" s="12"/>
      <c r="L1102" s="12"/>
      <c r="M1102" s="11"/>
      <c r="N1102" s="11"/>
    </row>
    <row r="1103" customFormat="false" ht="12.8" hidden="false" customHeight="false" outlineLevel="0" collapsed="false">
      <c r="A1103" s="8" t="n">
        <f aca="false">VALUE(Liste!K1975)</f>
        <v>68110</v>
      </c>
      <c r="B1103" s="8" t="str">
        <f aca="false">Liste!L1975</f>
        <v>ILLZACH</v>
      </c>
      <c r="C1103" s="10" t="str">
        <f aca="true">INDIRECT("Liste!H"&amp;E1103)</f>
        <v>RUE DE PFASTATT</v>
      </c>
      <c r="D1103" s="10" t="str">
        <f aca="true">INDIRECT("Liste!G"&amp;E1103)</f>
        <v> 34A</v>
      </c>
      <c r="E1103" s="8" t="n">
        <f aca="false">VALUE(REPLACE(_xlfn.FORMULATEXT(B1103),1,8,""))</f>
        <v>1975</v>
      </c>
      <c r="F1103" s="12" t="str">
        <f aca="false">IF(SMALL($A$2:$A$4160,ROW()-1)&lt;&gt;SMALL($A$2:$A$4160,ROW()-2),VLOOKUP(SMALL($A$2:$A$4160,ROW()-1),$A$2:$D$4160,1,0),"")</f>
        <v/>
      </c>
      <c r="G1103" s="12"/>
      <c r="H1103" s="12"/>
      <c r="I1103" s="12"/>
      <c r="J1103" s="12"/>
      <c r="K1103" s="12"/>
      <c r="L1103" s="12"/>
      <c r="M1103" s="11"/>
      <c r="N1103" s="11"/>
    </row>
    <row r="1104" customFormat="false" ht="12.8" hidden="false" customHeight="false" outlineLevel="0" collapsed="false">
      <c r="A1104" s="8" t="n">
        <f aca="false">VALUE(Liste!K1976)</f>
        <v>68110</v>
      </c>
      <c r="B1104" s="8" t="str">
        <f aca="false">Liste!L1976</f>
        <v>ILLZACH</v>
      </c>
      <c r="C1104" s="10" t="str">
        <f aca="true">INDIRECT("Liste!H"&amp;E1104)</f>
        <v>RUE DE PFASTATT</v>
      </c>
      <c r="D1104" s="10" t="str">
        <f aca="true">INDIRECT("Liste!G"&amp;E1104)</f>
        <v> 34A</v>
      </c>
      <c r="E1104" s="8" t="n">
        <f aca="false">VALUE(REPLACE(_xlfn.FORMULATEXT(B1104),1,8,""))</f>
        <v>1976</v>
      </c>
      <c r="F1104" s="12" t="str">
        <f aca="false">IF(SMALL($A$2:$A$4160,ROW()-1)&lt;&gt;SMALL($A$2:$A$4160,ROW()-2),VLOOKUP(SMALL($A$2:$A$4160,ROW()-1),$A$2:$D$4160,1,0),"")</f>
        <v/>
      </c>
      <c r="G1104" s="12"/>
      <c r="H1104" s="12"/>
      <c r="I1104" s="12"/>
      <c r="J1104" s="12"/>
      <c r="K1104" s="12"/>
      <c r="L1104" s="12"/>
      <c r="M1104" s="11"/>
      <c r="N1104" s="11"/>
    </row>
    <row r="1105" customFormat="false" ht="12.8" hidden="false" customHeight="false" outlineLevel="0" collapsed="false">
      <c r="A1105" s="8" t="n">
        <f aca="false">VALUE(Liste!K1977)</f>
        <v>68110</v>
      </c>
      <c r="B1105" s="8" t="str">
        <f aca="false">Liste!L1977</f>
        <v>ILLZACH</v>
      </c>
      <c r="C1105" s="10" t="str">
        <f aca="true">INDIRECT("Liste!H"&amp;E1105)</f>
        <v>RUE DE PFASTATT</v>
      </c>
      <c r="D1105" s="10" t="str">
        <f aca="true">INDIRECT("Liste!G"&amp;E1105)</f>
        <v> 34A</v>
      </c>
      <c r="E1105" s="8" t="n">
        <f aca="false">VALUE(REPLACE(_xlfn.FORMULATEXT(B1105),1,8,""))</f>
        <v>1977</v>
      </c>
      <c r="F1105" s="12" t="str">
        <f aca="false">IF(SMALL($A$2:$A$4160,ROW()-1)&lt;&gt;SMALL($A$2:$A$4160,ROW()-2),VLOOKUP(SMALL($A$2:$A$4160,ROW()-1),$A$2:$D$4160,1,0),"")</f>
        <v/>
      </c>
      <c r="G1105" s="12"/>
      <c r="H1105" s="12"/>
      <c r="I1105" s="12"/>
      <c r="J1105" s="12"/>
      <c r="K1105" s="12"/>
      <c r="L1105" s="12"/>
      <c r="M1105" s="11"/>
      <c r="N1105" s="11"/>
    </row>
    <row r="1106" customFormat="false" ht="12.8" hidden="false" customHeight="false" outlineLevel="0" collapsed="false">
      <c r="A1106" s="8" t="n">
        <f aca="false">VALUE(Liste!K1998)</f>
        <v>68110</v>
      </c>
      <c r="B1106" s="8" t="str">
        <f aca="false">Liste!L1998</f>
        <v>ILLZACH</v>
      </c>
      <c r="C1106" s="10" t="str">
        <f aca="true">INDIRECT("Liste!H"&amp;E1106)</f>
        <v>RUE DE RICHWILLER</v>
      </c>
      <c r="D1106" s="10" t="str">
        <f aca="true">INDIRECT("Liste!G"&amp;E1106)</f>
        <v>  1</v>
      </c>
      <c r="E1106" s="8" t="n">
        <f aca="false">VALUE(REPLACE(_xlfn.FORMULATEXT(B1106),1,8,""))</f>
        <v>1998</v>
      </c>
      <c r="F1106" s="12" t="str">
        <f aca="false">IF(SMALL($A$2:$A$4160,ROW()-1)&lt;&gt;SMALL($A$2:$A$4160,ROW()-2),VLOOKUP(SMALL($A$2:$A$4160,ROW()-1),$A$2:$D$4160,1,0),"")</f>
        <v/>
      </c>
      <c r="G1106" s="12"/>
      <c r="H1106" s="12"/>
      <c r="I1106" s="12"/>
      <c r="J1106" s="12"/>
      <c r="K1106" s="12"/>
      <c r="L1106" s="12"/>
      <c r="M1106" s="11"/>
      <c r="N1106" s="11"/>
    </row>
    <row r="1107" customFormat="false" ht="12.8" hidden="false" customHeight="false" outlineLevel="0" collapsed="false">
      <c r="A1107" s="8" t="n">
        <f aca="false">VALUE(Liste!K1999)</f>
        <v>68110</v>
      </c>
      <c r="B1107" s="8" t="str">
        <f aca="false">Liste!L1999</f>
        <v>ILLZACH</v>
      </c>
      <c r="C1107" s="10" t="str">
        <f aca="true">INDIRECT("Liste!H"&amp;E1107)</f>
        <v>RUE DE RICHWILLER</v>
      </c>
      <c r="D1107" s="10" t="str">
        <f aca="true">INDIRECT("Liste!G"&amp;E1107)</f>
        <v>  1</v>
      </c>
      <c r="E1107" s="8" t="n">
        <f aca="false">VALUE(REPLACE(_xlfn.FORMULATEXT(B1107),1,8,""))</f>
        <v>1999</v>
      </c>
      <c r="F1107" s="12" t="str">
        <f aca="false">IF(SMALL($A$2:$A$4160,ROW()-1)&lt;&gt;SMALL($A$2:$A$4160,ROW()-2),VLOOKUP(SMALL($A$2:$A$4160,ROW()-1),$A$2:$D$4160,1,0),"")</f>
        <v/>
      </c>
      <c r="G1107" s="12"/>
      <c r="H1107" s="12"/>
      <c r="I1107" s="12"/>
      <c r="J1107" s="12"/>
      <c r="K1107" s="12"/>
      <c r="L1107" s="12"/>
      <c r="M1107" s="11"/>
      <c r="N1107" s="11"/>
    </row>
    <row r="1108" customFormat="false" ht="12.8" hidden="false" customHeight="false" outlineLevel="0" collapsed="false">
      <c r="A1108" s="8" t="n">
        <f aca="false">VALUE(Liste!K2000)</f>
        <v>68110</v>
      </c>
      <c r="B1108" s="8" t="str">
        <f aca="false">Liste!L2000</f>
        <v>ILLZACH</v>
      </c>
      <c r="C1108" s="10" t="str">
        <f aca="true">INDIRECT("Liste!H"&amp;E1108)</f>
        <v>RUE DE RICHWILLER</v>
      </c>
      <c r="D1108" s="10" t="str">
        <f aca="true">INDIRECT("Liste!G"&amp;E1108)</f>
        <v>  1</v>
      </c>
      <c r="E1108" s="8" t="n">
        <f aca="false">VALUE(REPLACE(_xlfn.FORMULATEXT(B1108),1,8,""))</f>
        <v>2000</v>
      </c>
      <c r="F1108" s="12" t="str">
        <f aca="false">IF(SMALL($A$2:$A$4160,ROW()-1)&lt;&gt;SMALL($A$2:$A$4160,ROW()-2),VLOOKUP(SMALL($A$2:$A$4160,ROW()-1),$A$2:$D$4160,1,0),"")</f>
        <v/>
      </c>
      <c r="G1108" s="12"/>
      <c r="H1108" s="12"/>
      <c r="I1108" s="12"/>
      <c r="J1108" s="12"/>
      <c r="K1108" s="12"/>
      <c r="L1108" s="12"/>
      <c r="M1108" s="11"/>
      <c r="N1108" s="11"/>
    </row>
    <row r="1109" customFormat="false" ht="12.8" hidden="false" customHeight="false" outlineLevel="0" collapsed="false">
      <c r="A1109" s="8" t="n">
        <f aca="false">VALUE(Liste!K2001)</f>
        <v>68110</v>
      </c>
      <c r="B1109" s="8" t="str">
        <f aca="false">Liste!L2001</f>
        <v>ILLZACH</v>
      </c>
      <c r="C1109" s="10" t="str">
        <f aca="true">INDIRECT("Liste!H"&amp;E1109)</f>
        <v>RUE DE RICHWILLER</v>
      </c>
      <c r="D1109" s="10" t="str">
        <f aca="true">INDIRECT("Liste!G"&amp;E1109)</f>
        <v>  1</v>
      </c>
      <c r="E1109" s="8" t="n">
        <f aca="false">VALUE(REPLACE(_xlfn.FORMULATEXT(B1109),1,8,""))</f>
        <v>2001</v>
      </c>
      <c r="F1109" s="12" t="str">
        <f aca="false">IF(SMALL($A$2:$A$4160,ROW()-1)&lt;&gt;SMALL($A$2:$A$4160,ROW()-2),VLOOKUP(SMALL($A$2:$A$4160,ROW()-1),$A$2:$D$4160,1,0),"")</f>
        <v/>
      </c>
      <c r="G1109" s="12"/>
      <c r="H1109" s="12"/>
      <c r="I1109" s="12"/>
      <c r="J1109" s="12"/>
      <c r="K1109" s="12"/>
      <c r="L1109" s="12"/>
      <c r="M1109" s="11"/>
      <c r="N1109" s="11"/>
    </row>
    <row r="1110" customFormat="false" ht="12.8" hidden="false" customHeight="false" outlineLevel="0" collapsed="false">
      <c r="A1110" s="8" t="n">
        <f aca="false">VALUE(Liste!K2002)</f>
        <v>68110</v>
      </c>
      <c r="B1110" s="8" t="str">
        <f aca="false">Liste!L2002</f>
        <v>ILLZACH</v>
      </c>
      <c r="C1110" s="10" t="str">
        <f aca="true">INDIRECT("Liste!H"&amp;E1110)</f>
        <v>RUE DE RICHWILLER</v>
      </c>
      <c r="D1110" s="10" t="str">
        <f aca="true">INDIRECT("Liste!G"&amp;E1110)</f>
        <v>  1</v>
      </c>
      <c r="E1110" s="8" t="n">
        <f aca="false">VALUE(REPLACE(_xlfn.FORMULATEXT(B1110),1,8,""))</f>
        <v>2002</v>
      </c>
      <c r="F1110" s="12" t="str">
        <f aca="false">IF(SMALL($A$2:$A$4160,ROW()-1)&lt;&gt;SMALL($A$2:$A$4160,ROW()-2),VLOOKUP(SMALL($A$2:$A$4160,ROW()-1),$A$2:$D$4160,1,0),"")</f>
        <v/>
      </c>
      <c r="G1110" s="12"/>
      <c r="H1110" s="12"/>
      <c r="I1110" s="12"/>
      <c r="J1110" s="12"/>
      <c r="K1110" s="12"/>
      <c r="L1110" s="12"/>
      <c r="M1110" s="11"/>
      <c r="N1110" s="11"/>
    </row>
    <row r="1111" customFormat="false" ht="12.8" hidden="false" customHeight="false" outlineLevel="0" collapsed="false">
      <c r="A1111" s="8" t="n">
        <f aca="false">VALUE(Liste!K2003)</f>
        <v>68110</v>
      </c>
      <c r="B1111" s="8" t="str">
        <f aca="false">Liste!L2003</f>
        <v>ILLZACH</v>
      </c>
      <c r="C1111" s="10" t="str">
        <f aca="true">INDIRECT("Liste!H"&amp;E1111)</f>
        <v>RUE DE RICHWILLER</v>
      </c>
      <c r="D1111" s="10" t="str">
        <f aca="true">INDIRECT("Liste!G"&amp;E1111)</f>
        <v>  1</v>
      </c>
      <c r="E1111" s="8" t="n">
        <f aca="false">VALUE(REPLACE(_xlfn.FORMULATEXT(B1111),1,8,""))</f>
        <v>2003</v>
      </c>
      <c r="F1111" s="12" t="str">
        <f aca="false">IF(SMALL($A$2:$A$4160,ROW()-1)&lt;&gt;SMALL($A$2:$A$4160,ROW()-2),VLOOKUP(SMALL($A$2:$A$4160,ROW()-1),$A$2:$D$4160,1,0),"")</f>
        <v/>
      </c>
      <c r="G1111" s="12"/>
      <c r="H1111" s="12"/>
      <c r="I1111" s="12"/>
      <c r="J1111" s="12"/>
      <c r="K1111" s="12"/>
      <c r="L1111" s="12"/>
      <c r="M1111" s="11"/>
      <c r="N1111" s="11"/>
    </row>
    <row r="1112" customFormat="false" ht="12.8" hidden="false" customHeight="false" outlineLevel="0" collapsed="false">
      <c r="A1112" s="8" t="n">
        <f aca="false">VALUE(Liste!K2004)</f>
        <v>68110</v>
      </c>
      <c r="B1112" s="8" t="str">
        <f aca="false">Liste!L2004</f>
        <v>ILLZACH</v>
      </c>
      <c r="C1112" s="10" t="str">
        <f aca="true">INDIRECT("Liste!H"&amp;E1112)</f>
        <v>RUE DE RICHWILLER</v>
      </c>
      <c r="D1112" s="10" t="str">
        <f aca="true">INDIRECT("Liste!G"&amp;E1112)</f>
        <v>  3</v>
      </c>
      <c r="E1112" s="8" t="n">
        <f aca="false">VALUE(REPLACE(_xlfn.FORMULATEXT(B1112),1,8,""))</f>
        <v>2004</v>
      </c>
      <c r="F1112" s="12" t="str">
        <f aca="false">IF(SMALL($A$2:$A$4160,ROW()-1)&lt;&gt;SMALL($A$2:$A$4160,ROW()-2),VLOOKUP(SMALL($A$2:$A$4160,ROW()-1),$A$2:$D$4160,1,0),"")</f>
        <v/>
      </c>
      <c r="G1112" s="12"/>
      <c r="H1112" s="12"/>
      <c r="I1112" s="12"/>
      <c r="J1112" s="12"/>
      <c r="K1112" s="12"/>
      <c r="L1112" s="12"/>
      <c r="M1112" s="11"/>
      <c r="N1112" s="11"/>
    </row>
    <row r="1113" customFormat="false" ht="12.8" hidden="false" customHeight="false" outlineLevel="0" collapsed="false">
      <c r="A1113" s="8" t="n">
        <f aca="false">VALUE(Liste!K2005)</f>
        <v>68110</v>
      </c>
      <c r="B1113" s="8" t="str">
        <f aca="false">Liste!L2005</f>
        <v>ILLZACH</v>
      </c>
      <c r="C1113" s="10" t="str">
        <f aca="true">INDIRECT("Liste!H"&amp;E1113)</f>
        <v>RUE DE RICHWILLER</v>
      </c>
      <c r="D1113" s="10" t="str">
        <f aca="true">INDIRECT("Liste!G"&amp;E1113)</f>
        <v>  3</v>
      </c>
      <c r="E1113" s="8" t="n">
        <f aca="false">VALUE(REPLACE(_xlfn.FORMULATEXT(B1113),1,8,""))</f>
        <v>2005</v>
      </c>
      <c r="F1113" s="12" t="str">
        <f aca="false">IF(SMALL($A$2:$A$4160,ROW()-1)&lt;&gt;SMALL($A$2:$A$4160,ROW()-2),VLOOKUP(SMALL($A$2:$A$4160,ROW()-1),$A$2:$D$4160,1,0),"")</f>
        <v/>
      </c>
      <c r="G1113" s="12"/>
      <c r="H1113" s="12"/>
      <c r="I1113" s="12"/>
      <c r="J1113" s="12"/>
      <c r="K1113" s="12"/>
      <c r="L1113" s="12"/>
      <c r="M1113" s="11"/>
      <c r="N1113" s="11"/>
    </row>
    <row r="1114" customFormat="false" ht="12.8" hidden="false" customHeight="false" outlineLevel="0" collapsed="false">
      <c r="A1114" s="8" t="n">
        <f aca="false">VALUE(Liste!K2006)</f>
        <v>68110</v>
      </c>
      <c r="B1114" s="8" t="str">
        <f aca="false">Liste!L2006</f>
        <v>ILLZACH</v>
      </c>
      <c r="C1114" s="10" t="str">
        <f aca="true">INDIRECT("Liste!H"&amp;E1114)</f>
        <v>RUE DE RICHWILLER</v>
      </c>
      <c r="D1114" s="10" t="str">
        <f aca="true">INDIRECT("Liste!G"&amp;E1114)</f>
        <v>  3</v>
      </c>
      <c r="E1114" s="8" t="n">
        <f aca="false">VALUE(REPLACE(_xlfn.FORMULATEXT(B1114),1,8,""))</f>
        <v>2006</v>
      </c>
      <c r="F1114" s="12" t="str">
        <f aca="false">IF(SMALL($A$2:$A$4160,ROW()-1)&lt;&gt;SMALL($A$2:$A$4160,ROW()-2),VLOOKUP(SMALL($A$2:$A$4160,ROW()-1),$A$2:$D$4160,1,0),"")</f>
        <v/>
      </c>
      <c r="G1114" s="12"/>
      <c r="H1114" s="12"/>
      <c r="I1114" s="12"/>
      <c r="J1114" s="12"/>
      <c r="K1114" s="12"/>
      <c r="L1114" s="12"/>
      <c r="M1114" s="11"/>
      <c r="N1114" s="11"/>
    </row>
    <row r="1115" customFormat="false" ht="12.8" hidden="false" customHeight="false" outlineLevel="0" collapsed="false">
      <c r="A1115" s="8" t="n">
        <f aca="false">VALUE(Liste!K2007)</f>
        <v>68110</v>
      </c>
      <c r="B1115" s="8" t="str">
        <f aca="false">Liste!L2007</f>
        <v>ILLZACH</v>
      </c>
      <c r="C1115" s="10" t="str">
        <f aca="true">INDIRECT("Liste!H"&amp;E1115)</f>
        <v>RUE DE RICHWILLER</v>
      </c>
      <c r="D1115" s="10" t="str">
        <f aca="true">INDIRECT("Liste!G"&amp;E1115)</f>
        <v>  3</v>
      </c>
      <c r="E1115" s="8" t="n">
        <f aca="false">VALUE(REPLACE(_xlfn.FORMULATEXT(B1115),1,8,""))</f>
        <v>2007</v>
      </c>
      <c r="F1115" s="12" t="str">
        <f aca="false">IF(SMALL($A$2:$A$4160,ROW()-1)&lt;&gt;SMALL($A$2:$A$4160,ROW()-2),VLOOKUP(SMALL($A$2:$A$4160,ROW()-1),$A$2:$D$4160,1,0),"")</f>
        <v/>
      </c>
      <c r="G1115" s="12"/>
      <c r="H1115" s="12"/>
      <c r="I1115" s="12"/>
      <c r="J1115" s="12"/>
      <c r="K1115" s="12"/>
      <c r="L1115" s="12"/>
      <c r="M1115" s="11"/>
      <c r="N1115" s="11"/>
    </row>
    <row r="1116" customFormat="false" ht="12.8" hidden="false" customHeight="false" outlineLevel="0" collapsed="false">
      <c r="A1116" s="8" t="n">
        <f aca="false">VALUE(Liste!K2008)</f>
        <v>68110</v>
      </c>
      <c r="B1116" s="8" t="str">
        <f aca="false">Liste!L2008</f>
        <v>ILLZACH</v>
      </c>
      <c r="C1116" s="10" t="str">
        <f aca="true">INDIRECT("Liste!H"&amp;E1116)</f>
        <v>RUE DE RICHWILLER</v>
      </c>
      <c r="D1116" s="10" t="str">
        <f aca="true">INDIRECT("Liste!G"&amp;E1116)</f>
        <v>  3</v>
      </c>
      <c r="E1116" s="8" t="n">
        <f aca="false">VALUE(REPLACE(_xlfn.FORMULATEXT(B1116),1,8,""))</f>
        <v>2008</v>
      </c>
      <c r="F1116" s="12" t="str">
        <f aca="false">IF(SMALL($A$2:$A$4160,ROW()-1)&lt;&gt;SMALL($A$2:$A$4160,ROW()-2),VLOOKUP(SMALL($A$2:$A$4160,ROW()-1),$A$2:$D$4160,1,0),"")</f>
        <v/>
      </c>
      <c r="G1116" s="12"/>
      <c r="H1116" s="12"/>
      <c r="I1116" s="12"/>
      <c r="J1116" s="12"/>
      <c r="K1116" s="12"/>
      <c r="L1116" s="12"/>
      <c r="M1116" s="11"/>
      <c r="N1116" s="11"/>
    </row>
    <row r="1117" customFormat="false" ht="12.8" hidden="false" customHeight="false" outlineLevel="0" collapsed="false">
      <c r="A1117" s="8" t="n">
        <f aca="false">VALUE(Liste!K2009)</f>
        <v>68110</v>
      </c>
      <c r="B1117" s="8" t="str">
        <f aca="false">Liste!L2009</f>
        <v>ILLZACH</v>
      </c>
      <c r="C1117" s="10" t="str">
        <f aca="true">INDIRECT("Liste!H"&amp;E1117)</f>
        <v>RUE DE RICHWILLER</v>
      </c>
      <c r="D1117" s="10" t="str">
        <f aca="true">INDIRECT("Liste!G"&amp;E1117)</f>
        <v>  3</v>
      </c>
      <c r="E1117" s="8" t="n">
        <f aca="false">VALUE(REPLACE(_xlfn.FORMULATEXT(B1117),1,8,""))</f>
        <v>2009</v>
      </c>
      <c r="F1117" s="12" t="str">
        <f aca="false">IF(SMALL($A$2:$A$4160,ROW()-1)&lt;&gt;SMALL($A$2:$A$4160,ROW()-2),VLOOKUP(SMALL($A$2:$A$4160,ROW()-1),$A$2:$D$4160,1,0),"")</f>
        <v/>
      </c>
      <c r="G1117" s="12"/>
      <c r="H1117" s="12"/>
      <c r="I1117" s="12"/>
      <c r="J1117" s="12"/>
      <c r="K1117" s="12"/>
      <c r="L1117" s="12"/>
      <c r="M1117" s="11"/>
      <c r="N1117" s="11"/>
    </row>
    <row r="1118" customFormat="false" ht="12.8" hidden="false" customHeight="false" outlineLevel="0" collapsed="false">
      <c r="A1118" s="8" t="n">
        <f aca="false">VALUE(Liste!K2010)</f>
        <v>68110</v>
      </c>
      <c r="B1118" s="8" t="str">
        <f aca="false">Liste!L2010</f>
        <v>ILLZACH</v>
      </c>
      <c r="C1118" s="10" t="str">
        <f aca="true">INDIRECT("Liste!H"&amp;E1118)</f>
        <v>RUE DE RICHWILLER</v>
      </c>
      <c r="D1118" s="10" t="str">
        <f aca="true">INDIRECT("Liste!G"&amp;E1118)</f>
        <v>  3</v>
      </c>
      <c r="E1118" s="8" t="n">
        <f aca="false">VALUE(REPLACE(_xlfn.FORMULATEXT(B1118),1,8,""))</f>
        <v>2010</v>
      </c>
      <c r="F1118" s="12" t="str">
        <f aca="false">IF(SMALL($A$2:$A$4160,ROW()-1)&lt;&gt;SMALL($A$2:$A$4160,ROW()-2),VLOOKUP(SMALL($A$2:$A$4160,ROW()-1),$A$2:$D$4160,1,0),"")</f>
        <v/>
      </c>
      <c r="G1118" s="12"/>
      <c r="H1118" s="12"/>
      <c r="I1118" s="12"/>
      <c r="J1118" s="12"/>
      <c r="K1118" s="12"/>
      <c r="L1118" s="12"/>
      <c r="M1118" s="11"/>
      <c r="N1118" s="11"/>
    </row>
    <row r="1119" customFormat="false" ht="12.8" hidden="false" customHeight="false" outlineLevel="0" collapsed="false">
      <c r="A1119" s="8" t="n">
        <f aca="false">VALUE(Liste!K2011)</f>
        <v>68110</v>
      </c>
      <c r="B1119" s="8" t="str">
        <f aca="false">Liste!L2011</f>
        <v>ILLZACH</v>
      </c>
      <c r="C1119" s="10" t="str">
        <f aca="true">INDIRECT("Liste!H"&amp;E1119)</f>
        <v>RUE DE RICHWILLER</v>
      </c>
      <c r="D1119" s="10" t="str">
        <f aca="true">INDIRECT("Liste!G"&amp;E1119)</f>
        <v>  5</v>
      </c>
      <c r="E1119" s="8" t="n">
        <f aca="false">VALUE(REPLACE(_xlfn.FORMULATEXT(B1119),1,8,""))</f>
        <v>2011</v>
      </c>
      <c r="F1119" s="12" t="str">
        <f aca="false">IF(SMALL($A$2:$A$4160,ROW()-1)&lt;&gt;SMALL($A$2:$A$4160,ROW()-2),VLOOKUP(SMALL($A$2:$A$4160,ROW()-1),$A$2:$D$4160,1,0),"")</f>
        <v/>
      </c>
      <c r="G1119" s="12"/>
      <c r="H1119" s="12"/>
      <c r="I1119" s="12"/>
      <c r="J1119" s="12"/>
      <c r="K1119" s="12"/>
      <c r="L1119" s="12"/>
      <c r="M1119" s="11"/>
      <c r="N1119" s="11"/>
    </row>
    <row r="1120" customFormat="false" ht="12.8" hidden="false" customHeight="false" outlineLevel="0" collapsed="false">
      <c r="A1120" s="8" t="n">
        <f aca="false">VALUE(Liste!K2012)</f>
        <v>68110</v>
      </c>
      <c r="B1120" s="8" t="str">
        <f aca="false">Liste!L2012</f>
        <v>ILLZACH</v>
      </c>
      <c r="C1120" s="10" t="str">
        <f aca="true">INDIRECT("Liste!H"&amp;E1120)</f>
        <v>RUE DE RICHWILLER</v>
      </c>
      <c r="D1120" s="10" t="str">
        <f aca="true">INDIRECT("Liste!G"&amp;E1120)</f>
        <v>  5</v>
      </c>
      <c r="E1120" s="8" t="n">
        <f aca="false">VALUE(REPLACE(_xlfn.FORMULATEXT(B1120),1,8,""))</f>
        <v>2012</v>
      </c>
      <c r="F1120" s="12" t="str">
        <f aca="false">IF(SMALL($A$2:$A$4160,ROW()-1)&lt;&gt;SMALL($A$2:$A$4160,ROW()-2),VLOOKUP(SMALL($A$2:$A$4160,ROW()-1),$A$2:$D$4160,1,0),"")</f>
        <v/>
      </c>
      <c r="G1120" s="12"/>
      <c r="H1120" s="12"/>
      <c r="I1120" s="12"/>
      <c r="J1120" s="12"/>
      <c r="K1120" s="12"/>
      <c r="L1120" s="12"/>
      <c r="M1120" s="11"/>
      <c r="N1120" s="11"/>
    </row>
    <row r="1121" customFormat="false" ht="12.8" hidden="false" customHeight="false" outlineLevel="0" collapsed="false">
      <c r="A1121" s="8" t="n">
        <f aca="false">VALUE(Liste!K2013)</f>
        <v>68110</v>
      </c>
      <c r="B1121" s="8" t="str">
        <f aca="false">Liste!L2013</f>
        <v>ILLZACH</v>
      </c>
      <c r="C1121" s="10" t="str">
        <f aca="true">INDIRECT("Liste!H"&amp;E1121)</f>
        <v>RUE DE RICHWILLER</v>
      </c>
      <c r="D1121" s="10" t="str">
        <f aca="true">INDIRECT("Liste!G"&amp;E1121)</f>
        <v>  5</v>
      </c>
      <c r="E1121" s="8" t="n">
        <f aca="false">VALUE(REPLACE(_xlfn.FORMULATEXT(B1121),1,8,""))</f>
        <v>2013</v>
      </c>
      <c r="F1121" s="12" t="str">
        <f aca="false">IF(SMALL($A$2:$A$4160,ROW()-1)&lt;&gt;SMALL($A$2:$A$4160,ROW()-2),VLOOKUP(SMALL($A$2:$A$4160,ROW()-1),$A$2:$D$4160,1,0),"")</f>
        <v/>
      </c>
      <c r="G1121" s="12"/>
      <c r="H1121" s="12"/>
      <c r="I1121" s="12"/>
      <c r="J1121" s="12"/>
      <c r="K1121" s="12"/>
      <c r="L1121" s="12"/>
      <c r="M1121" s="11"/>
      <c r="N1121" s="11"/>
    </row>
    <row r="1122" customFormat="false" ht="12.8" hidden="false" customHeight="false" outlineLevel="0" collapsed="false">
      <c r="A1122" s="8" t="n">
        <f aca="false">VALUE(Liste!K2014)</f>
        <v>68110</v>
      </c>
      <c r="B1122" s="8" t="str">
        <f aca="false">Liste!L2014</f>
        <v>ILLZACH</v>
      </c>
      <c r="C1122" s="10" t="str">
        <f aca="true">INDIRECT("Liste!H"&amp;E1122)</f>
        <v>RUE DE RICHWILLER</v>
      </c>
      <c r="D1122" s="10" t="str">
        <f aca="true">INDIRECT("Liste!G"&amp;E1122)</f>
        <v>  5</v>
      </c>
      <c r="E1122" s="8" t="n">
        <f aca="false">VALUE(REPLACE(_xlfn.FORMULATEXT(B1122),1,8,""))</f>
        <v>2014</v>
      </c>
      <c r="F1122" s="12" t="str">
        <f aca="false">IF(SMALL($A$2:$A$4160,ROW()-1)&lt;&gt;SMALL($A$2:$A$4160,ROW()-2),VLOOKUP(SMALL($A$2:$A$4160,ROW()-1),$A$2:$D$4160,1,0),"")</f>
        <v/>
      </c>
      <c r="G1122" s="12"/>
      <c r="H1122" s="12"/>
      <c r="I1122" s="12"/>
      <c r="J1122" s="12"/>
      <c r="K1122" s="12"/>
      <c r="L1122" s="12"/>
      <c r="M1122" s="11"/>
      <c r="N1122" s="11"/>
    </row>
    <row r="1123" customFormat="false" ht="12.8" hidden="false" customHeight="false" outlineLevel="0" collapsed="false">
      <c r="A1123" s="8" t="n">
        <f aca="false">VALUE(Liste!K2015)</f>
        <v>68110</v>
      </c>
      <c r="B1123" s="8" t="str">
        <f aca="false">Liste!L2015</f>
        <v>ILLZACH</v>
      </c>
      <c r="C1123" s="10" t="str">
        <f aca="true">INDIRECT("Liste!H"&amp;E1123)</f>
        <v>RUE DE RICHWILLER</v>
      </c>
      <c r="D1123" s="10" t="str">
        <f aca="true">INDIRECT("Liste!G"&amp;E1123)</f>
        <v>  5</v>
      </c>
      <c r="E1123" s="8" t="n">
        <f aca="false">VALUE(REPLACE(_xlfn.FORMULATEXT(B1123),1,8,""))</f>
        <v>2015</v>
      </c>
      <c r="F1123" s="12" t="str">
        <f aca="false">IF(SMALL($A$2:$A$4160,ROW()-1)&lt;&gt;SMALL($A$2:$A$4160,ROW()-2),VLOOKUP(SMALL($A$2:$A$4160,ROW()-1),$A$2:$D$4160,1,0),"")</f>
        <v/>
      </c>
      <c r="G1123" s="12"/>
      <c r="H1123" s="12"/>
      <c r="I1123" s="12"/>
      <c r="J1123" s="12"/>
      <c r="K1123" s="12"/>
      <c r="L1123" s="12"/>
      <c r="M1123" s="11"/>
      <c r="N1123" s="11"/>
    </row>
    <row r="1124" customFormat="false" ht="12.8" hidden="false" customHeight="false" outlineLevel="0" collapsed="false">
      <c r="A1124" s="8" t="n">
        <f aca="false">VALUE(Liste!K2016)</f>
        <v>68110</v>
      </c>
      <c r="B1124" s="8" t="str">
        <f aca="false">Liste!L2016</f>
        <v>ILLZACH</v>
      </c>
      <c r="C1124" s="10" t="str">
        <f aca="true">INDIRECT("Liste!H"&amp;E1124)</f>
        <v>RUE DE RICHWILLER</v>
      </c>
      <c r="D1124" s="10" t="str">
        <f aca="true">INDIRECT("Liste!G"&amp;E1124)</f>
        <v>  5</v>
      </c>
      <c r="E1124" s="8" t="n">
        <f aca="false">VALUE(REPLACE(_xlfn.FORMULATEXT(B1124),1,8,""))</f>
        <v>2016</v>
      </c>
      <c r="F1124" s="12" t="str">
        <f aca="false">IF(SMALL($A$2:$A$4160,ROW()-1)&lt;&gt;SMALL($A$2:$A$4160,ROW()-2),VLOOKUP(SMALL($A$2:$A$4160,ROW()-1),$A$2:$D$4160,1,0),"")</f>
        <v/>
      </c>
      <c r="G1124" s="12"/>
      <c r="H1124" s="12"/>
      <c r="I1124" s="12"/>
      <c r="J1124" s="12"/>
      <c r="K1124" s="12"/>
      <c r="L1124" s="12"/>
      <c r="M1124" s="11"/>
      <c r="N1124" s="11"/>
    </row>
    <row r="1125" customFormat="false" ht="12.8" hidden="false" customHeight="false" outlineLevel="0" collapsed="false">
      <c r="A1125" s="8" t="n">
        <f aca="false">VALUE(Liste!K2017)</f>
        <v>68110</v>
      </c>
      <c r="B1125" s="8" t="str">
        <f aca="false">Liste!L2017</f>
        <v>ILLZACH</v>
      </c>
      <c r="C1125" s="10" t="str">
        <f aca="true">INDIRECT("Liste!H"&amp;E1125)</f>
        <v>RUE DE RICHWILLER</v>
      </c>
      <c r="D1125" s="10" t="str">
        <f aca="true">INDIRECT("Liste!G"&amp;E1125)</f>
        <v>  7</v>
      </c>
      <c r="E1125" s="8" t="n">
        <f aca="false">VALUE(REPLACE(_xlfn.FORMULATEXT(B1125),1,8,""))</f>
        <v>2017</v>
      </c>
      <c r="F1125" s="12" t="str">
        <f aca="false">IF(SMALL($A$2:$A$4160,ROW()-1)&lt;&gt;SMALL($A$2:$A$4160,ROW()-2),VLOOKUP(SMALL($A$2:$A$4160,ROW()-1),$A$2:$D$4160,1,0),"")</f>
        <v/>
      </c>
      <c r="G1125" s="12"/>
      <c r="H1125" s="12"/>
      <c r="I1125" s="12"/>
      <c r="J1125" s="12"/>
      <c r="K1125" s="12"/>
      <c r="L1125" s="12"/>
      <c r="M1125" s="11"/>
      <c r="N1125" s="11"/>
    </row>
    <row r="1126" customFormat="false" ht="12.8" hidden="false" customHeight="false" outlineLevel="0" collapsed="false">
      <c r="A1126" s="8" t="n">
        <f aca="false">VALUE(Liste!K2018)</f>
        <v>68110</v>
      </c>
      <c r="B1126" s="8" t="str">
        <f aca="false">Liste!L2018</f>
        <v>ILLZACH</v>
      </c>
      <c r="C1126" s="10" t="str">
        <f aca="true">INDIRECT("Liste!H"&amp;E1126)</f>
        <v>RUE DE RICHWILLER</v>
      </c>
      <c r="D1126" s="10" t="str">
        <f aca="true">INDIRECT("Liste!G"&amp;E1126)</f>
        <v>  7</v>
      </c>
      <c r="E1126" s="8" t="n">
        <f aca="false">VALUE(REPLACE(_xlfn.FORMULATEXT(B1126),1,8,""))</f>
        <v>2018</v>
      </c>
      <c r="F1126" s="12" t="str">
        <f aca="false">IF(SMALL($A$2:$A$4160,ROW()-1)&lt;&gt;SMALL($A$2:$A$4160,ROW()-2),VLOOKUP(SMALL($A$2:$A$4160,ROW()-1),$A$2:$D$4160,1,0),"")</f>
        <v/>
      </c>
      <c r="G1126" s="12"/>
      <c r="H1126" s="12"/>
      <c r="I1126" s="12"/>
      <c r="J1126" s="12"/>
      <c r="K1126" s="12"/>
      <c r="L1126" s="12"/>
      <c r="M1126" s="11"/>
      <c r="N1126" s="11"/>
    </row>
    <row r="1127" customFormat="false" ht="12.8" hidden="false" customHeight="false" outlineLevel="0" collapsed="false">
      <c r="A1127" s="8" t="n">
        <f aca="false">VALUE(Liste!K2019)</f>
        <v>68110</v>
      </c>
      <c r="B1127" s="8" t="str">
        <f aca="false">Liste!L2019</f>
        <v>ILLZACH</v>
      </c>
      <c r="C1127" s="10" t="str">
        <f aca="true">INDIRECT("Liste!H"&amp;E1127)</f>
        <v>RUE DE RICHWILLER</v>
      </c>
      <c r="D1127" s="10" t="str">
        <f aca="true">INDIRECT("Liste!G"&amp;E1127)</f>
        <v>  7</v>
      </c>
      <c r="E1127" s="8" t="n">
        <f aca="false">VALUE(REPLACE(_xlfn.FORMULATEXT(B1127),1,8,""))</f>
        <v>2019</v>
      </c>
      <c r="F1127" s="12" t="str">
        <f aca="false">IF(SMALL($A$2:$A$4160,ROW()-1)&lt;&gt;SMALL($A$2:$A$4160,ROW()-2),VLOOKUP(SMALL($A$2:$A$4160,ROW()-1),$A$2:$D$4160,1,0),"")</f>
        <v/>
      </c>
      <c r="G1127" s="12"/>
      <c r="H1127" s="12"/>
      <c r="I1127" s="12"/>
      <c r="J1127" s="12"/>
      <c r="K1127" s="12"/>
      <c r="L1127" s="12"/>
      <c r="M1127" s="11"/>
      <c r="N1127" s="11"/>
    </row>
    <row r="1128" customFormat="false" ht="12.8" hidden="false" customHeight="false" outlineLevel="0" collapsed="false">
      <c r="A1128" s="8" t="n">
        <f aca="false">VALUE(Liste!K2020)</f>
        <v>68110</v>
      </c>
      <c r="B1128" s="8" t="str">
        <f aca="false">Liste!L2020</f>
        <v>ILLZACH</v>
      </c>
      <c r="C1128" s="10" t="str">
        <f aca="true">INDIRECT("Liste!H"&amp;E1128)</f>
        <v>RUE DE RIEDISHEIM</v>
      </c>
      <c r="D1128" s="10" t="str">
        <f aca="true">INDIRECT("Liste!G"&amp;E1128)</f>
        <v> 25</v>
      </c>
      <c r="E1128" s="8" t="n">
        <f aca="false">VALUE(REPLACE(_xlfn.FORMULATEXT(B1128),1,8,""))</f>
        <v>2020</v>
      </c>
      <c r="F1128" s="12" t="str">
        <f aca="false">IF(SMALL($A$2:$A$4160,ROW()-1)&lt;&gt;SMALL($A$2:$A$4160,ROW()-2),VLOOKUP(SMALL($A$2:$A$4160,ROW()-1),$A$2:$D$4160,1,0),"")</f>
        <v/>
      </c>
      <c r="G1128" s="12"/>
      <c r="H1128" s="12"/>
      <c r="I1128" s="12"/>
      <c r="J1128" s="12"/>
      <c r="K1128" s="12"/>
      <c r="L1128" s="12"/>
      <c r="M1128" s="11"/>
      <c r="N1128" s="11"/>
    </row>
    <row r="1129" customFormat="false" ht="12.8" hidden="false" customHeight="false" outlineLevel="0" collapsed="false">
      <c r="A1129" s="8" t="n">
        <f aca="false">VALUE(Liste!K2021)</f>
        <v>68110</v>
      </c>
      <c r="B1129" s="8" t="str">
        <f aca="false">Liste!L2021</f>
        <v>ILLZACH</v>
      </c>
      <c r="C1129" s="10" t="str">
        <f aca="true">INDIRECT("Liste!H"&amp;E1129)</f>
        <v>RUE DE RIXHEIM</v>
      </c>
      <c r="D1129" s="10" t="str">
        <f aca="true">INDIRECT("Liste!G"&amp;E1129)</f>
        <v>  1</v>
      </c>
      <c r="E1129" s="8" t="n">
        <f aca="false">VALUE(REPLACE(_xlfn.FORMULATEXT(B1129),1,8,""))</f>
        <v>2021</v>
      </c>
      <c r="F1129" s="12" t="str">
        <f aca="false">IF(SMALL($A$2:$A$4160,ROW()-1)&lt;&gt;SMALL($A$2:$A$4160,ROW()-2),VLOOKUP(SMALL($A$2:$A$4160,ROW()-1),$A$2:$D$4160,1,0),"")</f>
        <v/>
      </c>
      <c r="G1129" s="12"/>
      <c r="H1129" s="12"/>
      <c r="I1129" s="12"/>
      <c r="J1129" s="12"/>
      <c r="K1129" s="12"/>
      <c r="L1129" s="12"/>
      <c r="M1129" s="11"/>
      <c r="N1129" s="11"/>
    </row>
    <row r="1130" customFormat="false" ht="12.8" hidden="false" customHeight="false" outlineLevel="0" collapsed="false">
      <c r="A1130" s="8" t="n">
        <f aca="false">VALUE(Liste!K2022)</f>
        <v>68110</v>
      </c>
      <c r="B1130" s="8" t="str">
        <f aca="false">Liste!L2022</f>
        <v>ILLZACH</v>
      </c>
      <c r="C1130" s="10" t="str">
        <f aca="true">INDIRECT("Liste!H"&amp;E1130)</f>
        <v>RUE DE RIXHEIM</v>
      </c>
      <c r="D1130" s="10" t="str">
        <f aca="true">INDIRECT("Liste!G"&amp;E1130)</f>
        <v>  1</v>
      </c>
      <c r="E1130" s="8" t="n">
        <f aca="false">VALUE(REPLACE(_xlfn.FORMULATEXT(B1130),1,8,""))</f>
        <v>2022</v>
      </c>
      <c r="F1130" s="12" t="str">
        <f aca="false">IF(SMALL($A$2:$A$4160,ROW()-1)&lt;&gt;SMALL($A$2:$A$4160,ROW()-2),VLOOKUP(SMALL($A$2:$A$4160,ROW()-1),$A$2:$D$4160,1,0),"")</f>
        <v/>
      </c>
      <c r="G1130" s="12"/>
      <c r="H1130" s="12"/>
      <c r="I1130" s="12"/>
      <c r="J1130" s="12"/>
      <c r="K1130" s="12"/>
      <c r="L1130" s="12"/>
      <c r="M1130" s="11"/>
      <c r="N1130" s="11"/>
    </row>
    <row r="1131" customFormat="false" ht="12.8" hidden="false" customHeight="false" outlineLevel="0" collapsed="false">
      <c r="A1131" s="8" t="n">
        <f aca="false">VALUE(Liste!K2046)</f>
        <v>68110</v>
      </c>
      <c r="B1131" s="8" t="str">
        <f aca="false">Liste!L2046</f>
        <v>ILLZACH</v>
      </c>
      <c r="C1131" s="10" t="str">
        <f aca="true">INDIRECT("Liste!H"&amp;E1131)</f>
        <v>RUE DE SAUSHEIM</v>
      </c>
      <c r="D1131" s="10" t="str">
        <f aca="true">INDIRECT("Liste!G"&amp;E1131)</f>
        <v> 12</v>
      </c>
      <c r="E1131" s="8" t="n">
        <f aca="false">VALUE(REPLACE(_xlfn.FORMULATEXT(B1131),1,8,""))</f>
        <v>2046</v>
      </c>
      <c r="F1131" s="12" t="str">
        <f aca="false">IF(SMALL($A$2:$A$4160,ROW()-1)&lt;&gt;SMALL($A$2:$A$4160,ROW()-2),VLOOKUP(SMALL($A$2:$A$4160,ROW()-1),$A$2:$D$4160,1,0),"")</f>
        <v/>
      </c>
      <c r="G1131" s="12"/>
      <c r="H1131" s="12"/>
      <c r="I1131" s="12"/>
      <c r="J1131" s="12"/>
      <c r="K1131" s="12"/>
      <c r="L1131" s="12"/>
      <c r="M1131" s="11"/>
      <c r="N1131" s="11"/>
    </row>
    <row r="1132" customFormat="false" ht="12.8" hidden="false" customHeight="false" outlineLevel="0" collapsed="false">
      <c r="A1132" s="8" t="n">
        <f aca="false">VALUE(Liste!K2047)</f>
        <v>68110</v>
      </c>
      <c r="B1132" s="8" t="str">
        <f aca="false">Liste!L2047</f>
        <v>ILLZACH</v>
      </c>
      <c r="C1132" s="10" t="str">
        <f aca="true">INDIRECT("Liste!H"&amp;E1132)</f>
        <v>RUE DE SAUSHEIM</v>
      </c>
      <c r="D1132" s="10" t="str">
        <f aca="true">INDIRECT("Liste!G"&amp;E1132)</f>
        <v> 12</v>
      </c>
      <c r="E1132" s="8" t="n">
        <f aca="false">VALUE(REPLACE(_xlfn.FORMULATEXT(B1132),1,8,""))</f>
        <v>2047</v>
      </c>
      <c r="F1132" s="12" t="str">
        <f aca="false">IF(SMALL($A$2:$A$4160,ROW()-1)&lt;&gt;SMALL($A$2:$A$4160,ROW()-2),VLOOKUP(SMALL($A$2:$A$4160,ROW()-1),$A$2:$D$4160,1,0),"")</f>
        <v/>
      </c>
      <c r="G1132" s="12"/>
      <c r="H1132" s="12"/>
      <c r="I1132" s="12"/>
      <c r="J1132" s="12"/>
      <c r="K1132" s="12"/>
      <c r="L1132" s="12"/>
      <c r="M1132" s="11"/>
      <c r="N1132" s="11"/>
    </row>
    <row r="1133" customFormat="false" ht="12.8" hidden="false" customHeight="false" outlineLevel="0" collapsed="false">
      <c r="A1133" s="8" t="n">
        <f aca="false">VALUE(Liste!K2048)</f>
        <v>68110</v>
      </c>
      <c r="B1133" s="8" t="str">
        <f aca="false">Liste!L2048</f>
        <v>ILLZACH</v>
      </c>
      <c r="C1133" s="10" t="str">
        <f aca="true">INDIRECT("Liste!H"&amp;E1133)</f>
        <v>RUE DE SAUSHEIM</v>
      </c>
      <c r="D1133" s="10" t="str">
        <f aca="true">INDIRECT("Liste!G"&amp;E1133)</f>
        <v> 12</v>
      </c>
      <c r="E1133" s="8" t="n">
        <f aca="false">VALUE(REPLACE(_xlfn.FORMULATEXT(B1133),1,8,""))</f>
        <v>2048</v>
      </c>
      <c r="F1133" s="12" t="str">
        <f aca="false">IF(SMALL($A$2:$A$4160,ROW()-1)&lt;&gt;SMALL($A$2:$A$4160,ROW()-2),VLOOKUP(SMALL($A$2:$A$4160,ROW()-1),$A$2:$D$4160,1,0),"")</f>
        <v/>
      </c>
      <c r="G1133" s="12"/>
      <c r="H1133" s="12"/>
      <c r="I1133" s="12"/>
      <c r="J1133" s="12"/>
      <c r="K1133" s="12"/>
      <c r="L1133" s="12"/>
      <c r="M1133" s="11"/>
      <c r="N1133" s="11"/>
    </row>
    <row r="1134" customFormat="false" ht="12.8" hidden="false" customHeight="false" outlineLevel="0" collapsed="false">
      <c r="A1134" s="8" t="n">
        <f aca="false">VALUE(Liste!K2049)</f>
        <v>68110</v>
      </c>
      <c r="B1134" s="8" t="str">
        <f aca="false">Liste!L2049</f>
        <v>ILLZACH</v>
      </c>
      <c r="C1134" s="10" t="str">
        <f aca="true">INDIRECT("Liste!H"&amp;E1134)</f>
        <v>RUE DE SAUSHEIM</v>
      </c>
      <c r="D1134" s="10" t="str">
        <f aca="true">INDIRECT("Liste!G"&amp;E1134)</f>
        <v> 17</v>
      </c>
      <c r="E1134" s="8" t="n">
        <f aca="false">VALUE(REPLACE(_xlfn.FORMULATEXT(B1134),1,8,""))</f>
        <v>2049</v>
      </c>
      <c r="F1134" s="12" t="str">
        <f aca="false">IF(SMALL($A$2:$A$4160,ROW()-1)&lt;&gt;SMALL($A$2:$A$4160,ROW()-2),VLOOKUP(SMALL($A$2:$A$4160,ROW()-1),$A$2:$D$4160,1,0),"")</f>
        <v/>
      </c>
      <c r="G1134" s="12"/>
      <c r="H1134" s="12"/>
      <c r="I1134" s="12"/>
      <c r="J1134" s="12"/>
      <c r="K1134" s="12"/>
      <c r="L1134" s="12"/>
      <c r="M1134" s="11"/>
      <c r="N1134" s="11"/>
    </row>
    <row r="1135" customFormat="false" ht="12.8" hidden="false" customHeight="false" outlineLevel="0" collapsed="false">
      <c r="A1135" s="8" t="n">
        <f aca="false">VALUE(Liste!K2050)</f>
        <v>68110</v>
      </c>
      <c r="B1135" s="8" t="str">
        <f aca="false">Liste!L2050</f>
        <v>ILLZACH</v>
      </c>
      <c r="C1135" s="10" t="str">
        <f aca="true">INDIRECT("Liste!H"&amp;E1135)</f>
        <v>RUE DE SAUSHEIM</v>
      </c>
      <c r="D1135" s="10" t="str">
        <f aca="true">INDIRECT("Liste!G"&amp;E1135)</f>
        <v> 17</v>
      </c>
      <c r="E1135" s="8" t="n">
        <f aca="false">VALUE(REPLACE(_xlfn.FORMULATEXT(B1135),1,8,""))</f>
        <v>2050</v>
      </c>
      <c r="F1135" s="12" t="str">
        <f aca="false">IF(SMALL($A$2:$A$4160,ROW()-1)&lt;&gt;SMALL($A$2:$A$4160,ROW()-2),VLOOKUP(SMALL($A$2:$A$4160,ROW()-1),$A$2:$D$4160,1,0),"")</f>
        <v/>
      </c>
      <c r="G1135" s="12"/>
      <c r="H1135" s="12"/>
      <c r="I1135" s="12"/>
      <c r="J1135" s="12"/>
      <c r="K1135" s="12"/>
      <c r="L1135" s="12"/>
      <c r="M1135" s="11"/>
      <c r="N1135" s="11"/>
    </row>
    <row r="1136" customFormat="false" ht="12.8" hidden="false" customHeight="false" outlineLevel="0" collapsed="false">
      <c r="A1136" s="8" t="n">
        <f aca="false">VALUE(Liste!K2051)</f>
        <v>68110</v>
      </c>
      <c r="B1136" s="8" t="str">
        <f aca="false">Liste!L2051</f>
        <v>ILLZACH</v>
      </c>
      <c r="C1136" s="10" t="str">
        <f aca="true">INDIRECT("Liste!H"&amp;E1136)</f>
        <v>RUE DE SAUSHEIM</v>
      </c>
      <c r="D1136" s="10" t="str">
        <f aca="true">INDIRECT("Liste!G"&amp;E1136)</f>
        <v> 17</v>
      </c>
      <c r="E1136" s="8" t="n">
        <f aca="false">VALUE(REPLACE(_xlfn.FORMULATEXT(B1136),1,8,""))</f>
        <v>2051</v>
      </c>
      <c r="F1136" s="12" t="str">
        <f aca="false">IF(SMALL($A$2:$A$4160,ROW()-1)&lt;&gt;SMALL($A$2:$A$4160,ROW()-2),VLOOKUP(SMALL($A$2:$A$4160,ROW()-1),$A$2:$D$4160,1,0),"")</f>
        <v/>
      </c>
      <c r="G1136" s="12"/>
      <c r="H1136" s="12"/>
      <c r="I1136" s="12"/>
      <c r="J1136" s="12"/>
      <c r="K1136" s="12"/>
      <c r="L1136" s="12"/>
      <c r="M1136" s="11"/>
      <c r="N1136" s="11"/>
    </row>
    <row r="1137" customFormat="false" ht="12.8" hidden="false" customHeight="false" outlineLevel="0" collapsed="false">
      <c r="A1137" s="8" t="n">
        <f aca="false">VALUE(Liste!K2052)</f>
        <v>68110</v>
      </c>
      <c r="B1137" s="8" t="str">
        <f aca="false">Liste!L2052</f>
        <v>ILLZACH</v>
      </c>
      <c r="C1137" s="10" t="str">
        <f aca="true">INDIRECT("Liste!H"&amp;E1137)</f>
        <v>RUE DE SAUSHEIM</v>
      </c>
      <c r="D1137" s="10" t="str">
        <f aca="true">INDIRECT("Liste!G"&amp;E1137)</f>
        <v> 17</v>
      </c>
      <c r="E1137" s="8" t="n">
        <f aca="false">VALUE(REPLACE(_xlfn.FORMULATEXT(B1137),1,8,""))</f>
        <v>2052</v>
      </c>
      <c r="F1137" s="12" t="str">
        <f aca="false">IF(SMALL($A$2:$A$4160,ROW()-1)&lt;&gt;SMALL($A$2:$A$4160,ROW()-2),VLOOKUP(SMALL($A$2:$A$4160,ROW()-1),$A$2:$D$4160,1,0),"")</f>
        <v/>
      </c>
      <c r="G1137" s="12"/>
      <c r="H1137" s="12"/>
      <c r="I1137" s="12"/>
      <c r="J1137" s="12"/>
      <c r="K1137" s="12"/>
      <c r="L1137" s="12"/>
      <c r="M1137" s="11"/>
      <c r="N1137" s="11"/>
    </row>
    <row r="1138" customFormat="false" ht="12.8" hidden="false" customHeight="false" outlineLevel="0" collapsed="false">
      <c r="A1138" s="8" t="n">
        <f aca="false">VALUE(Liste!K2053)</f>
        <v>68110</v>
      </c>
      <c r="B1138" s="8" t="str">
        <f aca="false">Liste!L2053</f>
        <v>ILLZACH</v>
      </c>
      <c r="C1138" s="10" t="str">
        <f aca="true">INDIRECT("Liste!H"&amp;E1138)</f>
        <v>RUE DE SAUSHEIM</v>
      </c>
      <c r="D1138" s="10" t="str">
        <f aca="true">INDIRECT("Liste!G"&amp;E1138)</f>
        <v> 20</v>
      </c>
      <c r="E1138" s="8" t="n">
        <f aca="false">VALUE(REPLACE(_xlfn.FORMULATEXT(B1138),1,8,""))</f>
        <v>2053</v>
      </c>
      <c r="F1138" s="12" t="str">
        <f aca="false">IF(SMALL($A$2:$A$4160,ROW()-1)&lt;&gt;SMALL($A$2:$A$4160,ROW()-2),VLOOKUP(SMALL($A$2:$A$4160,ROW()-1),$A$2:$D$4160,1,0),"")</f>
        <v/>
      </c>
      <c r="G1138" s="12"/>
      <c r="H1138" s="12"/>
      <c r="I1138" s="12"/>
      <c r="J1138" s="12"/>
      <c r="K1138" s="12"/>
      <c r="L1138" s="12"/>
      <c r="M1138" s="11"/>
      <c r="N1138" s="11"/>
    </row>
    <row r="1139" customFormat="false" ht="12.8" hidden="false" customHeight="false" outlineLevel="0" collapsed="false">
      <c r="A1139" s="8" t="n">
        <f aca="false">VALUE(Liste!K2054)</f>
        <v>68110</v>
      </c>
      <c r="B1139" s="8" t="str">
        <f aca="false">Liste!L2054</f>
        <v>ILLZACH</v>
      </c>
      <c r="C1139" s="10" t="str">
        <f aca="true">INDIRECT("Liste!H"&amp;E1139)</f>
        <v>RUE DE SAUSHEIM</v>
      </c>
      <c r="D1139" s="10" t="str">
        <f aca="true">INDIRECT("Liste!G"&amp;E1139)</f>
        <v> 21</v>
      </c>
      <c r="E1139" s="8" t="n">
        <f aca="false">VALUE(REPLACE(_xlfn.FORMULATEXT(B1139),1,8,""))</f>
        <v>2054</v>
      </c>
      <c r="F1139" s="12" t="str">
        <f aca="false">IF(SMALL($A$2:$A$4160,ROW()-1)&lt;&gt;SMALL($A$2:$A$4160,ROW()-2),VLOOKUP(SMALL($A$2:$A$4160,ROW()-1),$A$2:$D$4160,1,0),"")</f>
        <v/>
      </c>
      <c r="G1139" s="12"/>
      <c r="H1139" s="12"/>
      <c r="I1139" s="12"/>
      <c r="J1139" s="12"/>
      <c r="K1139" s="12"/>
      <c r="L1139" s="12"/>
      <c r="M1139" s="11"/>
      <c r="N1139" s="11"/>
    </row>
    <row r="1140" customFormat="false" ht="12.8" hidden="false" customHeight="false" outlineLevel="0" collapsed="false">
      <c r="A1140" s="8" t="n">
        <f aca="false">VALUE(Liste!K2055)</f>
        <v>68110</v>
      </c>
      <c r="B1140" s="8" t="str">
        <f aca="false">Liste!L2055</f>
        <v>ILLZACH</v>
      </c>
      <c r="C1140" s="10" t="str">
        <f aca="true">INDIRECT("Liste!H"&amp;E1140)</f>
        <v>RUE DE SAUSHEIM</v>
      </c>
      <c r="D1140" s="10" t="str">
        <f aca="true">INDIRECT("Liste!G"&amp;E1140)</f>
        <v> 30</v>
      </c>
      <c r="E1140" s="8" t="n">
        <f aca="false">VALUE(REPLACE(_xlfn.FORMULATEXT(B1140),1,8,""))</f>
        <v>2055</v>
      </c>
      <c r="F1140" s="12" t="str">
        <f aca="false">IF(SMALL($A$2:$A$4160,ROW()-1)&lt;&gt;SMALL($A$2:$A$4160,ROW()-2),VLOOKUP(SMALL($A$2:$A$4160,ROW()-1),$A$2:$D$4160,1,0),"")</f>
        <v/>
      </c>
      <c r="G1140" s="12"/>
      <c r="H1140" s="12"/>
      <c r="I1140" s="12"/>
      <c r="J1140" s="12"/>
      <c r="K1140" s="12"/>
      <c r="L1140" s="12"/>
      <c r="M1140" s="11"/>
      <c r="N1140" s="11"/>
    </row>
    <row r="1141" customFormat="false" ht="12.8" hidden="false" customHeight="false" outlineLevel="0" collapsed="false">
      <c r="A1141" s="8" t="n">
        <f aca="false">VALUE(Liste!K2056)</f>
        <v>68110</v>
      </c>
      <c r="B1141" s="8" t="str">
        <f aca="false">Liste!L2056</f>
        <v>ILLZACH</v>
      </c>
      <c r="C1141" s="10" t="str">
        <f aca="true">INDIRECT("Liste!H"&amp;E1141)</f>
        <v>RUE DE SAUSHEIM</v>
      </c>
      <c r="D1141" s="10" t="str">
        <f aca="true">INDIRECT("Liste!G"&amp;E1141)</f>
        <v> 30B</v>
      </c>
      <c r="E1141" s="8" t="n">
        <f aca="false">VALUE(REPLACE(_xlfn.FORMULATEXT(B1141),1,8,""))</f>
        <v>2056</v>
      </c>
      <c r="F1141" s="12" t="str">
        <f aca="false">IF(SMALL($A$2:$A$4160,ROW()-1)&lt;&gt;SMALL($A$2:$A$4160,ROW()-2),VLOOKUP(SMALL($A$2:$A$4160,ROW()-1),$A$2:$D$4160,1,0),"")</f>
        <v/>
      </c>
      <c r="G1141" s="12"/>
      <c r="H1141" s="12"/>
      <c r="I1141" s="12"/>
      <c r="J1141" s="12"/>
      <c r="K1141" s="12"/>
      <c r="L1141" s="12"/>
      <c r="M1141" s="11"/>
      <c r="N1141" s="11"/>
    </row>
    <row r="1142" customFormat="false" ht="12.8" hidden="false" customHeight="false" outlineLevel="0" collapsed="false">
      <c r="A1142" s="8" t="n">
        <f aca="false">VALUE(Liste!K2057)</f>
        <v>68110</v>
      </c>
      <c r="B1142" s="8" t="str">
        <f aca="false">Liste!L2057</f>
        <v>ILLZACH</v>
      </c>
      <c r="C1142" s="10" t="str">
        <f aca="true">INDIRECT("Liste!H"&amp;E1142)</f>
        <v>RUE DE SAUSHEIM</v>
      </c>
      <c r="D1142" s="10" t="str">
        <f aca="true">INDIRECT("Liste!G"&amp;E1142)</f>
        <v> 30B</v>
      </c>
      <c r="E1142" s="8" t="n">
        <f aca="false">VALUE(REPLACE(_xlfn.FORMULATEXT(B1142),1,8,""))</f>
        <v>2057</v>
      </c>
      <c r="F1142" s="12" t="str">
        <f aca="false">IF(SMALL($A$2:$A$4160,ROW()-1)&lt;&gt;SMALL($A$2:$A$4160,ROW()-2),VLOOKUP(SMALL($A$2:$A$4160,ROW()-1),$A$2:$D$4160,1,0),"")</f>
        <v/>
      </c>
      <c r="G1142" s="12"/>
      <c r="H1142" s="12"/>
      <c r="I1142" s="12"/>
      <c r="J1142" s="12"/>
      <c r="K1142" s="12"/>
      <c r="L1142" s="12"/>
      <c r="M1142" s="11"/>
      <c r="N1142" s="11"/>
    </row>
    <row r="1143" customFormat="false" ht="12.8" hidden="false" customHeight="false" outlineLevel="0" collapsed="false">
      <c r="A1143" s="8" t="n">
        <f aca="false">VALUE(Liste!K2042)</f>
        <v>68110</v>
      </c>
      <c r="B1143" s="8" t="str">
        <f aca="false">Liste!L2042</f>
        <v>ILLZACH</v>
      </c>
      <c r="C1143" s="10" t="str">
        <f aca="true">INDIRECT("Liste!H"&amp;E1143)</f>
        <v>RUE DE SAUSHEIM</v>
      </c>
      <c r="D1143" s="10" t="str">
        <f aca="true">INDIRECT("Liste!G"&amp;E1143)</f>
        <v> 53</v>
      </c>
      <c r="E1143" s="8" t="n">
        <f aca="false">VALUE(REPLACE(_xlfn.FORMULATEXT(B1143),1,8,""))</f>
        <v>2042</v>
      </c>
      <c r="F1143" s="12" t="str">
        <f aca="false">IF(SMALL($A$2:$A$4160,ROW()-1)&lt;&gt;SMALL($A$2:$A$4160,ROW()-2),VLOOKUP(SMALL($A$2:$A$4160,ROW()-1),$A$2:$D$4160,1,0),"")</f>
        <v/>
      </c>
      <c r="G1143" s="12"/>
      <c r="H1143" s="12"/>
      <c r="I1143" s="12"/>
      <c r="J1143" s="12"/>
      <c r="K1143" s="12"/>
      <c r="L1143" s="12"/>
      <c r="M1143" s="11"/>
      <c r="N1143" s="11"/>
    </row>
    <row r="1144" customFormat="false" ht="12.8" hidden="false" customHeight="false" outlineLevel="0" collapsed="false">
      <c r="A1144" s="8" t="n">
        <f aca="false">VALUE(Liste!K2043)</f>
        <v>68110</v>
      </c>
      <c r="B1144" s="8" t="str">
        <f aca="false">Liste!L2043</f>
        <v>ILLZACH</v>
      </c>
      <c r="C1144" s="10" t="str">
        <f aca="true">INDIRECT("Liste!H"&amp;E1144)</f>
        <v>RUE DE SAUSHEIM</v>
      </c>
      <c r="D1144" s="10" t="str">
        <f aca="true">INDIRECT("Liste!G"&amp;E1144)</f>
        <v> 55</v>
      </c>
      <c r="E1144" s="8" t="n">
        <f aca="false">VALUE(REPLACE(_xlfn.FORMULATEXT(B1144),1,8,""))</f>
        <v>2043</v>
      </c>
      <c r="F1144" s="12" t="str">
        <f aca="false">IF(SMALL($A$2:$A$4160,ROW()-1)&lt;&gt;SMALL($A$2:$A$4160,ROW()-2),VLOOKUP(SMALL($A$2:$A$4160,ROW()-1),$A$2:$D$4160,1,0),"")</f>
        <v/>
      </c>
      <c r="G1144" s="12"/>
      <c r="H1144" s="12"/>
      <c r="I1144" s="12"/>
      <c r="J1144" s="12"/>
      <c r="K1144" s="12"/>
      <c r="L1144" s="12"/>
      <c r="M1144" s="11"/>
      <c r="N1144" s="11"/>
    </row>
    <row r="1145" customFormat="false" ht="12.8" hidden="false" customHeight="false" outlineLevel="0" collapsed="false">
      <c r="A1145" s="8" t="n">
        <f aca="false">VALUE(Liste!K2044)</f>
        <v>68110</v>
      </c>
      <c r="B1145" s="8" t="str">
        <f aca="false">Liste!L2044</f>
        <v>ILLZACH</v>
      </c>
      <c r="C1145" s="10" t="str">
        <f aca="true">INDIRECT("Liste!H"&amp;E1145)</f>
        <v>RUE DE SAUSHEIM</v>
      </c>
      <c r="D1145" s="10" t="str">
        <f aca="true">INDIRECT("Liste!G"&amp;E1145)</f>
        <v> 55</v>
      </c>
      <c r="E1145" s="8" t="n">
        <f aca="false">VALUE(REPLACE(_xlfn.FORMULATEXT(B1145),1,8,""))</f>
        <v>2044</v>
      </c>
      <c r="F1145" s="12" t="str">
        <f aca="false">IF(SMALL($A$2:$A$4160,ROW()-1)&lt;&gt;SMALL($A$2:$A$4160,ROW()-2),VLOOKUP(SMALL($A$2:$A$4160,ROW()-1),$A$2:$D$4160,1,0),"")</f>
        <v/>
      </c>
      <c r="G1145" s="12"/>
      <c r="H1145" s="12"/>
      <c r="I1145" s="12"/>
      <c r="J1145" s="12"/>
      <c r="K1145" s="12"/>
      <c r="L1145" s="12"/>
      <c r="M1145" s="11"/>
      <c r="N1145" s="11"/>
    </row>
    <row r="1146" customFormat="false" ht="12.8" hidden="false" customHeight="false" outlineLevel="0" collapsed="false">
      <c r="A1146" s="8" t="n">
        <f aca="false">VALUE(Liste!K2045)</f>
        <v>68110</v>
      </c>
      <c r="B1146" s="8" t="str">
        <f aca="false">Liste!L2045</f>
        <v>ILLZACH</v>
      </c>
      <c r="C1146" s="10" t="str">
        <f aca="true">INDIRECT("Liste!H"&amp;E1146)</f>
        <v>RUE DE SAUSHEIM</v>
      </c>
      <c r="D1146" s="10" t="str">
        <f aca="true">INDIRECT("Liste!G"&amp;E1146)</f>
        <v> 55</v>
      </c>
      <c r="E1146" s="8" t="n">
        <f aca="false">VALUE(REPLACE(_xlfn.FORMULATEXT(B1146),1,8,""))</f>
        <v>2045</v>
      </c>
      <c r="F1146" s="12" t="str">
        <f aca="false">IF(SMALL($A$2:$A$4160,ROW()-1)&lt;&gt;SMALL($A$2:$A$4160,ROW()-2),VLOOKUP(SMALL($A$2:$A$4160,ROW()-1),$A$2:$D$4160,1,0),"")</f>
        <v/>
      </c>
      <c r="G1146" s="12"/>
      <c r="H1146" s="12"/>
      <c r="I1146" s="12"/>
      <c r="J1146" s="12"/>
      <c r="K1146" s="12"/>
      <c r="L1146" s="12"/>
      <c r="M1146" s="11"/>
      <c r="N1146" s="11"/>
    </row>
    <row r="1147" customFormat="false" ht="12.8" hidden="false" customHeight="false" outlineLevel="0" collapsed="false">
      <c r="A1147" s="8" t="n">
        <f aca="false">VALUE(Liste!K2041)</f>
        <v>68110</v>
      </c>
      <c r="B1147" s="8" t="str">
        <f aca="false">Liste!L2041</f>
        <v>ILLZACH</v>
      </c>
      <c r="C1147" s="10" t="str">
        <f aca="true">INDIRECT("Liste!H"&amp;E1147)</f>
        <v>RUE DE SAUSHEIM</v>
      </c>
      <c r="D1147" s="10" t="str">
        <f aca="true">INDIRECT("Liste!G"&amp;E1147)</f>
        <v> 56</v>
      </c>
      <c r="E1147" s="8" t="n">
        <f aca="false">VALUE(REPLACE(_xlfn.FORMULATEXT(B1147),1,8,""))</f>
        <v>2041</v>
      </c>
      <c r="F1147" s="12" t="str">
        <f aca="false">IF(SMALL($A$2:$A$4160,ROW()-1)&lt;&gt;SMALL($A$2:$A$4160,ROW()-2),VLOOKUP(SMALL($A$2:$A$4160,ROW()-1),$A$2:$D$4160,1,0),"")</f>
        <v/>
      </c>
      <c r="G1147" s="12"/>
      <c r="H1147" s="12"/>
      <c r="I1147" s="12"/>
      <c r="J1147" s="12"/>
      <c r="K1147" s="12"/>
      <c r="L1147" s="12"/>
      <c r="M1147" s="11"/>
      <c r="N1147" s="11"/>
    </row>
    <row r="1148" customFormat="false" ht="12.8" hidden="false" customHeight="false" outlineLevel="0" collapsed="false">
      <c r="A1148" s="8" t="n">
        <f aca="false">VALUE(Liste!K2210)</f>
        <v>68110</v>
      </c>
      <c r="B1148" s="8" t="str">
        <f aca="false">Liste!L2210</f>
        <v>ILLZACH</v>
      </c>
      <c r="C1148" s="10" t="str">
        <f aca="true">INDIRECT("Liste!H"&amp;E1148)</f>
        <v>RUE DES ALOUETTES</v>
      </c>
      <c r="D1148" s="10" t="str">
        <f aca="true">INDIRECT("Liste!G"&amp;E1148)</f>
        <v>  7</v>
      </c>
      <c r="E1148" s="8" t="n">
        <f aca="false">VALUE(REPLACE(_xlfn.FORMULATEXT(B1148),1,8,""))</f>
        <v>2210</v>
      </c>
      <c r="F1148" s="12" t="str">
        <f aca="false">IF(SMALL($A$2:$A$4160,ROW()-1)&lt;&gt;SMALL($A$2:$A$4160,ROW()-2),VLOOKUP(SMALL($A$2:$A$4160,ROW()-1),$A$2:$D$4160,1,0),"")</f>
        <v/>
      </c>
      <c r="G1148" s="12"/>
      <c r="H1148" s="12"/>
      <c r="I1148" s="12"/>
      <c r="J1148" s="12"/>
      <c r="K1148" s="12"/>
      <c r="L1148" s="12"/>
      <c r="M1148" s="11"/>
      <c r="N1148" s="11"/>
    </row>
    <row r="1149" customFormat="false" ht="12.8" hidden="false" customHeight="false" outlineLevel="0" collapsed="false">
      <c r="A1149" s="8" t="n">
        <f aca="false">VALUE(Liste!K2244)</f>
        <v>68110</v>
      </c>
      <c r="B1149" s="8" t="str">
        <f aca="false">Liste!L2244</f>
        <v>ILLZACH</v>
      </c>
      <c r="C1149" s="10" t="str">
        <f aca="true">INDIRECT("Liste!H"&amp;E1149)</f>
        <v>RUE DES CARRIERES</v>
      </c>
      <c r="D1149" s="10" t="str">
        <f aca="true">INDIRECT("Liste!G"&amp;E1149)</f>
        <v> 33</v>
      </c>
      <c r="E1149" s="8" t="n">
        <f aca="false">VALUE(REPLACE(_xlfn.FORMULATEXT(B1149),1,8,""))</f>
        <v>2244</v>
      </c>
      <c r="F1149" s="12" t="str">
        <f aca="false">IF(SMALL($A$2:$A$4160,ROW()-1)&lt;&gt;SMALL($A$2:$A$4160,ROW()-2),VLOOKUP(SMALL($A$2:$A$4160,ROW()-1),$A$2:$D$4160,1,0),"")</f>
        <v/>
      </c>
      <c r="G1149" s="12"/>
      <c r="H1149" s="12"/>
      <c r="I1149" s="12"/>
      <c r="J1149" s="12"/>
      <c r="K1149" s="12"/>
      <c r="L1149" s="12"/>
      <c r="M1149" s="11"/>
      <c r="N1149" s="11"/>
    </row>
    <row r="1150" customFormat="false" ht="12.8" hidden="false" customHeight="false" outlineLevel="0" collapsed="false">
      <c r="A1150" s="8" t="n">
        <f aca="false">VALUE(Liste!K2243)</f>
        <v>68110</v>
      </c>
      <c r="B1150" s="8" t="str">
        <f aca="false">Liste!L2243</f>
        <v>ILLZACH</v>
      </c>
      <c r="C1150" s="10" t="str">
        <f aca="true">INDIRECT("Liste!H"&amp;E1150)</f>
        <v>RUE DES CARRIERES</v>
      </c>
      <c r="D1150" s="10" t="str">
        <f aca="true">INDIRECT("Liste!G"&amp;E1150)</f>
        <v> 42A</v>
      </c>
      <c r="E1150" s="8" t="n">
        <f aca="false">VALUE(REPLACE(_xlfn.FORMULATEXT(B1150),1,8,""))</f>
        <v>2243</v>
      </c>
      <c r="F1150" s="12" t="str">
        <f aca="false">IF(SMALL($A$2:$A$4160,ROW()-1)&lt;&gt;SMALL($A$2:$A$4160,ROW()-2),VLOOKUP(SMALL($A$2:$A$4160,ROW()-1),$A$2:$D$4160,1,0),"")</f>
        <v/>
      </c>
      <c r="G1150" s="12"/>
      <c r="H1150" s="12"/>
      <c r="I1150" s="12"/>
      <c r="J1150" s="12"/>
      <c r="K1150" s="12"/>
      <c r="L1150" s="12"/>
      <c r="M1150" s="11"/>
      <c r="N1150" s="11"/>
    </row>
    <row r="1151" customFormat="false" ht="12.8" hidden="false" customHeight="false" outlineLevel="0" collapsed="false">
      <c r="A1151" s="8" t="n">
        <f aca="false">VALUE(Liste!K2245)</f>
        <v>68110</v>
      </c>
      <c r="B1151" s="8" t="str">
        <f aca="false">Liste!L2245</f>
        <v>ILLZACH</v>
      </c>
      <c r="C1151" s="10" t="str">
        <f aca="true">INDIRECT("Liste!H"&amp;E1151)</f>
        <v>RUE DES CARRIERES</v>
      </c>
      <c r="D1151" s="10" t="str">
        <f aca="true">INDIRECT("Liste!G"&amp;E1151)</f>
        <v> 44A</v>
      </c>
      <c r="E1151" s="8" t="n">
        <f aca="false">VALUE(REPLACE(_xlfn.FORMULATEXT(B1151),1,8,""))</f>
        <v>2245</v>
      </c>
      <c r="F1151" s="12" t="str">
        <f aca="false">IF(SMALL($A$2:$A$4160,ROW()-1)&lt;&gt;SMALL($A$2:$A$4160,ROW()-2),VLOOKUP(SMALL($A$2:$A$4160,ROW()-1),$A$2:$D$4160,1,0),"")</f>
        <v/>
      </c>
      <c r="G1151" s="12"/>
      <c r="H1151" s="12"/>
      <c r="I1151" s="12"/>
      <c r="J1151" s="12"/>
      <c r="K1151" s="12"/>
      <c r="L1151" s="12"/>
      <c r="M1151" s="11"/>
      <c r="N1151" s="11"/>
    </row>
    <row r="1152" customFormat="false" ht="12.8" hidden="false" customHeight="false" outlineLevel="0" collapsed="false">
      <c r="A1152" s="8" t="n">
        <f aca="false">VALUE(Liste!K2246)</f>
        <v>68110</v>
      </c>
      <c r="B1152" s="8" t="str">
        <f aca="false">Liste!L2246</f>
        <v>ILLZACH</v>
      </c>
      <c r="C1152" s="10" t="str">
        <f aca="true">INDIRECT("Liste!H"&amp;E1152)</f>
        <v>RUE DES CARRIERES</v>
      </c>
      <c r="D1152" s="10" t="str">
        <f aca="true">INDIRECT("Liste!G"&amp;E1152)</f>
        <v> 44B</v>
      </c>
      <c r="E1152" s="8" t="n">
        <f aca="false">VALUE(REPLACE(_xlfn.FORMULATEXT(B1152),1,8,""))</f>
        <v>2246</v>
      </c>
      <c r="F1152" s="12" t="str">
        <f aca="false">IF(SMALL($A$2:$A$4160,ROW()-1)&lt;&gt;SMALL($A$2:$A$4160,ROW()-2),VLOOKUP(SMALL($A$2:$A$4160,ROW()-1),$A$2:$D$4160,1,0),"")</f>
        <v/>
      </c>
      <c r="G1152" s="12"/>
      <c r="H1152" s="12"/>
      <c r="I1152" s="12"/>
      <c r="J1152" s="12"/>
      <c r="K1152" s="12"/>
      <c r="L1152" s="12"/>
      <c r="M1152" s="11"/>
      <c r="N1152" s="11"/>
    </row>
    <row r="1153" customFormat="false" ht="12.8" hidden="false" customHeight="false" outlineLevel="0" collapsed="false">
      <c r="A1153" s="8" t="n">
        <f aca="false">VALUE(Liste!K2247)</f>
        <v>68110</v>
      </c>
      <c r="B1153" s="8" t="str">
        <f aca="false">Liste!L2247</f>
        <v>ILLZACH</v>
      </c>
      <c r="C1153" s="10" t="str">
        <f aca="true">INDIRECT("Liste!H"&amp;E1153)</f>
        <v>RUE DES CARRIERES</v>
      </c>
      <c r="D1153" s="10" t="str">
        <f aca="true">INDIRECT("Liste!G"&amp;E1153)</f>
        <v> 44B</v>
      </c>
      <c r="E1153" s="8" t="n">
        <f aca="false">VALUE(REPLACE(_xlfn.FORMULATEXT(B1153),1,8,""))</f>
        <v>2247</v>
      </c>
      <c r="F1153" s="12" t="str">
        <f aca="false">IF(SMALL($A$2:$A$4160,ROW()-1)&lt;&gt;SMALL($A$2:$A$4160,ROW()-2),VLOOKUP(SMALL($A$2:$A$4160,ROW()-1),$A$2:$D$4160,1,0),"")</f>
        <v/>
      </c>
      <c r="G1153" s="12"/>
      <c r="H1153" s="12"/>
      <c r="I1153" s="12"/>
      <c r="J1153" s="12"/>
      <c r="K1153" s="12"/>
      <c r="L1153" s="12"/>
      <c r="M1153" s="11"/>
      <c r="N1153" s="11"/>
    </row>
    <row r="1154" customFormat="false" ht="12.8" hidden="false" customHeight="false" outlineLevel="0" collapsed="false">
      <c r="A1154" s="8" t="n">
        <f aca="false">VALUE(Liste!K2248)</f>
        <v>68110</v>
      </c>
      <c r="B1154" s="8" t="str">
        <f aca="false">Liste!L2248</f>
        <v>ILLZACH</v>
      </c>
      <c r="C1154" s="10" t="str">
        <f aca="true">INDIRECT("Liste!H"&amp;E1154)</f>
        <v>RUE DES CARRIERES</v>
      </c>
      <c r="D1154" s="10" t="str">
        <f aca="true">INDIRECT("Liste!G"&amp;E1154)</f>
        <v> 44C</v>
      </c>
      <c r="E1154" s="8" t="n">
        <f aca="false">VALUE(REPLACE(_xlfn.FORMULATEXT(B1154),1,8,""))</f>
        <v>2248</v>
      </c>
      <c r="F1154" s="12" t="str">
        <f aca="false">IF(SMALL($A$2:$A$4160,ROW()-1)&lt;&gt;SMALL($A$2:$A$4160,ROW()-2),VLOOKUP(SMALL($A$2:$A$4160,ROW()-1),$A$2:$D$4160,1,0),"")</f>
        <v/>
      </c>
      <c r="G1154" s="12"/>
      <c r="H1154" s="12"/>
      <c r="I1154" s="12"/>
      <c r="J1154" s="12"/>
      <c r="K1154" s="12"/>
      <c r="L1154" s="12"/>
      <c r="M1154" s="11"/>
      <c r="N1154" s="11"/>
    </row>
    <row r="1155" customFormat="false" ht="12.8" hidden="false" customHeight="false" outlineLevel="0" collapsed="false">
      <c r="A1155" s="8" t="n">
        <f aca="false">VALUE(Liste!K2317)</f>
        <v>68110</v>
      </c>
      <c r="B1155" s="8" t="str">
        <f aca="false">Liste!L2317</f>
        <v>ILLZACH</v>
      </c>
      <c r="C1155" s="10" t="str">
        <f aca="true">INDIRECT("Liste!H"&amp;E1155)</f>
        <v>RUE DES DAHLIAS</v>
      </c>
      <c r="D1155" s="10" t="str">
        <f aca="true">INDIRECT("Liste!G"&amp;E1155)</f>
        <v>  2</v>
      </c>
      <c r="E1155" s="8" t="n">
        <f aca="false">VALUE(REPLACE(_xlfn.FORMULATEXT(B1155),1,8,""))</f>
        <v>2317</v>
      </c>
      <c r="F1155" s="12" t="str">
        <f aca="false">IF(SMALL($A$2:$A$4160,ROW()-1)&lt;&gt;SMALL($A$2:$A$4160,ROW()-2),VLOOKUP(SMALL($A$2:$A$4160,ROW()-1),$A$2:$D$4160,1,0),"")</f>
        <v/>
      </c>
      <c r="G1155" s="12"/>
      <c r="H1155" s="12"/>
      <c r="I1155" s="12"/>
      <c r="J1155" s="12"/>
      <c r="K1155" s="12"/>
      <c r="L1155" s="12"/>
      <c r="M1155" s="11"/>
      <c r="N1155" s="11"/>
    </row>
    <row r="1156" customFormat="false" ht="12.8" hidden="false" customHeight="false" outlineLevel="0" collapsed="false">
      <c r="A1156" s="8" t="n">
        <f aca="false">VALUE(Liste!K2318)</f>
        <v>68110</v>
      </c>
      <c r="B1156" s="8" t="str">
        <f aca="false">Liste!L2318</f>
        <v>ILLZACH</v>
      </c>
      <c r="C1156" s="10" t="str">
        <f aca="true">INDIRECT("Liste!H"&amp;E1156)</f>
        <v>RUE DES DAHLIAS</v>
      </c>
      <c r="D1156" s="10" t="str">
        <f aca="true">INDIRECT("Liste!G"&amp;E1156)</f>
        <v>  2</v>
      </c>
      <c r="E1156" s="8" t="n">
        <f aca="false">VALUE(REPLACE(_xlfn.FORMULATEXT(B1156),1,8,""))</f>
        <v>2318</v>
      </c>
      <c r="F1156" s="12" t="str">
        <f aca="false">IF(SMALL($A$2:$A$4160,ROW()-1)&lt;&gt;SMALL($A$2:$A$4160,ROW()-2),VLOOKUP(SMALL($A$2:$A$4160,ROW()-1),$A$2:$D$4160,1,0),"")</f>
        <v/>
      </c>
      <c r="G1156" s="12"/>
      <c r="H1156" s="12"/>
      <c r="I1156" s="12"/>
      <c r="J1156" s="12"/>
      <c r="K1156" s="12"/>
      <c r="L1156" s="12"/>
      <c r="M1156" s="11"/>
      <c r="N1156" s="11"/>
    </row>
    <row r="1157" customFormat="false" ht="12.8" hidden="false" customHeight="false" outlineLevel="0" collapsed="false">
      <c r="A1157" s="8" t="n">
        <f aca="false">VALUE(Liste!K2319)</f>
        <v>68110</v>
      </c>
      <c r="B1157" s="8" t="str">
        <f aca="false">Liste!L2319</f>
        <v>ILLZACH</v>
      </c>
      <c r="C1157" s="10" t="str">
        <f aca="true">INDIRECT("Liste!H"&amp;E1157)</f>
        <v>RUE DES DAHLIAS</v>
      </c>
      <c r="D1157" s="10" t="str">
        <f aca="true">INDIRECT("Liste!G"&amp;E1157)</f>
        <v>  2</v>
      </c>
      <c r="E1157" s="8" t="n">
        <f aca="false">VALUE(REPLACE(_xlfn.FORMULATEXT(B1157),1,8,""))</f>
        <v>2319</v>
      </c>
      <c r="F1157" s="12" t="str">
        <f aca="false">IF(SMALL($A$2:$A$4160,ROW()-1)&lt;&gt;SMALL($A$2:$A$4160,ROW()-2),VLOOKUP(SMALL($A$2:$A$4160,ROW()-1),$A$2:$D$4160,1,0),"")</f>
        <v/>
      </c>
      <c r="G1157" s="12"/>
      <c r="H1157" s="12"/>
      <c r="I1157" s="12"/>
      <c r="J1157" s="12"/>
      <c r="K1157" s="12"/>
      <c r="L1157" s="12"/>
      <c r="M1157" s="11"/>
      <c r="N1157" s="11"/>
    </row>
    <row r="1158" customFormat="false" ht="12.8" hidden="false" customHeight="false" outlineLevel="0" collapsed="false">
      <c r="A1158" s="8" t="n">
        <f aca="false">VALUE(Liste!K2320)</f>
        <v>68110</v>
      </c>
      <c r="B1158" s="8" t="str">
        <f aca="false">Liste!L2320</f>
        <v>ILLZACH</v>
      </c>
      <c r="C1158" s="10" t="str">
        <f aca="true">INDIRECT("Liste!H"&amp;E1158)</f>
        <v>RUE DES DAHLIAS</v>
      </c>
      <c r="D1158" s="10" t="str">
        <f aca="true">INDIRECT("Liste!G"&amp;E1158)</f>
        <v>  4</v>
      </c>
      <c r="E1158" s="8" t="n">
        <f aca="false">VALUE(REPLACE(_xlfn.FORMULATEXT(B1158),1,8,""))</f>
        <v>2320</v>
      </c>
      <c r="F1158" s="12" t="str">
        <f aca="false">IF(SMALL($A$2:$A$4160,ROW()-1)&lt;&gt;SMALL($A$2:$A$4160,ROW()-2),VLOOKUP(SMALL($A$2:$A$4160,ROW()-1),$A$2:$D$4160,1,0),"")</f>
        <v/>
      </c>
      <c r="G1158" s="12"/>
      <c r="H1158" s="12"/>
      <c r="I1158" s="12"/>
      <c r="J1158" s="12"/>
      <c r="K1158" s="12"/>
      <c r="L1158" s="12"/>
      <c r="M1158" s="11"/>
      <c r="N1158" s="11"/>
    </row>
    <row r="1159" customFormat="false" ht="12.8" hidden="false" customHeight="false" outlineLevel="0" collapsed="false">
      <c r="A1159" s="8" t="n">
        <f aca="false">VALUE(Liste!K2321)</f>
        <v>68110</v>
      </c>
      <c r="B1159" s="8" t="str">
        <f aca="false">Liste!L2321</f>
        <v>ILLZACH</v>
      </c>
      <c r="C1159" s="10" t="str">
        <f aca="true">INDIRECT("Liste!H"&amp;E1159)</f>
        <v>RUE DES DAHLIAS</v>
      </c>
      <c r="D1159" s="10" t="str">
        <f aca="true">INDIRECT("Liste!G"&amp;E1159)</f>
        <v>  4</v>
      </c>
      <c r="E1159" s="8" t="n">
        <f aca="false">VALUE(REPLACE(_xlfn.FORMULATEXT(B1159),1,8,""))</f>
        <v>2321</v>
      </c>
      <c r="F1159" s="12" t="str">
        <f aca="false">IF(SMALL($A$2:$A$4160,ROW()-1)&lt;&gt;SMALL($A$2:$A$4160,ROW()-2),VLOOKUP(SMALL($A$2:$A$4160,ROW()-1),$A$2:$D$4160,1,0),"")</f>
        <v/>
      </c>
      <c r="G1159" s="12"/>
      <c r="H1159" s="12"/>
      <c r="I1159" s="12"/>
      <c r="J1159" s="12"/>
      <c r="K1159" s="12"/>
      <c r="L1159" s="12"/>
      <c r="M1159" s="11"/>
      <c r="N1159" s="11"/>
    </row>
    <row r="1160" customFormat="false" ht="12.8" hidden="false" customHeight="false" outlineLevel="0" collapsed="false">
      <c r="A1160" s="8" t="n">
        <f aca="false">VALUE(Liste!K2322)</f>
        <v>68110</v>
      </c>
      <c r="B1160" s="8" t="str">
        <f aca="false">Liste!L2322</f>
        <v>ILLZACH</v>
      </c>
      <c r="C1160" s="10" t="str">
        <f aca="true">INDIRECT("Liste!H"&amp;E1160)</f>
        <v>RUE DES DAHLIAS</v>
      </c>
      <c r="D1160" s="10" t="str">
        <f aca="true">INDIRECT("Liste!G"&amp;E1160)</f>
        <v>  4</v>
      </c>
      <c r="E1160" s="8" t="n">
        <f aca="false">VALUE(REPLACE(_xlfn.FORMULATEXT(B1160),1,8,""))</f>
        <v>2322</v>
      </c>
      <c r="F1160" s="12" t="str">
        <f aca="false">IF(SMALL($A$2:$A$4160,ROW()-1)&lt;&gt;SMALL($A$2:$A$4160,ROW()-2),VLOOKUP(SMALL($A$2:$A$4160,ROW()-1),$A$2:$D$4160,1,0),"")</f>
        <v/>
      </c>
      <c r="G1160" s="12"/>
      <c r="H1160" s="12"/>
      <c r="I1160" s="12"/>
      <c r="J1160" s="12"/>
      <c r="K1160" s="12"/>
      <c r="L1160" s="12"/>
      <c r="M1160" s="11"/>
      <c r="N1160" s="11"/>
    </row>
    <row r="1161" customFormat="false" ht="12.8" hidden="false" customHeight="false" outlineLevel="0" collapsed="false">
      <c r="A1161" s="8" t="n">
        <f aca="false">VALUE(Liste!K2323)</f>
        <v>68110</v>
      </c>
      <c r="B1161" s="8" t="str">
        <f aca="false">Liste!L2323</f>
        <v>ILLZACH</v>
      </c>
      <c r="C1161" s="10" t="str">
        <f aca="true">INDIRECT("Liste!H"&amp;E1161)</f>
        <v>RUE DES DAHLIAS</v>
      </c>
      <c r="D1161" s="10" t="str">
        <f aca="true">INDIRECT("Liste!G"&amp;E1161)</f>
        <v>  4</v>
      </c>
      <c r="E1161" s="8" t="n">
        <f aca="false">VALUE(REPLACE(_xlfn.FORMULATEXT(B1161),1,8,""))</f>
        <v>2323</v>
      </c>
      <c r="F1161" s="12" t="str">
        <f aca="false">IF(SMALL($A$2:$A$4160,ROW()-1)&lt;&gt;SMALL($A$2:$A$4160,ROW()-2),VLOOKUP(SMALL($A$2:$A$4160,ROW()-1),$A$2:$D$4160,1,0),"")</f>
        <v/>
      </c>
      <c r="G1161" s="12"/>
      <c r="H1161" s="12"/>
      <c r="I1161" s="12"/>
      <c r="J1161" s="12"/>
      <c r="K1161" s="12"/>
      <c r="L1161" s="12"/>
      <c r="M1161" s="11"/>
      <c r="N1161" s="11"/>
    </row>
    <row r="1162" customFormat="false" ht="12.8" hidden="false" customHeight="false" outlineLevel="0" collapsed="false">
      <c r="A1162" s="8" t="n">
        <f aca="false">VALUE(Liste!K2324)</f>
        <v>68110</v>
      </c>
      <c r="B1162" s="8" t="str">
        <f aca="false">Liste!L2324</f>
        <v>ILLZACH</v>
      </c>
      <c r="C1162" s="10" t="str">
        <f aca="true">INDIRECT("Liste!H"&amp;E1162)</f>
        <v>RUE DES DAHLIAS</v>
      </c>
      <c r="D1162" s="10" t="str">
        <f aca="true">INDIRECT("Liste!G"&amp;E1162)</f>
        <v>  4</v>
      </c>
      <c r="E1162" s="8" t="n">
        <f aca="false">VALUE(REPLACE(_xlfn.FORMULATEXT(B1162),1,8,""))</f>
        <v>2324</v>
      </c>
      <c r="F1162" s="12" t="str">
        <f aca="false">IF(SMALL($A$2:$A$4160,ROW()-1)&lt;&gt;SMALL($A$2:$A$4160,ROW()-2),VLOOKUP(SMALL($A$2:$A$4160,ROW()-1),$A$2:$D$4160,1,0),"")</f>
        <v/>
      </c>
      <c r="G1162" s="12"/>
      <c r="H1162" s="12"/>
      <c r="I1162" s="12"/>
      <c r="J1162" s="12"/>
      <c r="K1162" s="12"/>
      <c r="L1162" s="12"/>
      <c r="M1162" s="11"/>
      <c r="N1162" s="11"/>
    </row>
    <row r="1163" customFormat="false" ht="12.8" hidden="false" customHeight="false" outlineLevel="0" collapsed="false">
      <c r="A1163" s="8" t="n">
        <f aca="false">VALUE(Liste!K2325)</f>
        <v>68110</v>
      </c>
      <c r="B1163" s="8" t="str">
        <f aca="false">Liste!L2325</f>
        <v>ILLZACH</v>
      </c>
      <c r="C1163" s="10" t="str">
        <f aca="true">INDIRECT("Liste!H"&amp;E1163)</f>
        <v>RUE DES DAHLIAS</v>
      </c>
      <c r="D1163" s="10" t="str">
        <f aca="true">INDIRECT("Liste!G"&amp;E1163)</f>
        <v>  6</v>
      </c>
      <c r="E1163" s="8" t="n">
        <f aca="false">VALUE(REPLACE(_xlfn.FORMULATEXT(B1163),1,8,""))</f>
        <v>2325</v>
      </c>
      <c r="F1163" s="12" t="str">
        <f aca="false">IF(SMALL($A$2:$A$4160,ROW()-1)&lt;&gt;SMALL($A$2:$A$4160,ROW()-2),VLOOKUP(SMALL($A$2:$A$4160,ROW()-1),$A$2:$D$4160,1,0),"")</f>
        <v/>
      </c>
      <c r="G1163" s="12"/>
      <c r="H1163" s="12"/>
      <c r="I1163" s="12"/>
      <c r="J1163" s="12"/>
      <c r="K1163" s="12"/>
      <c r="L1163" s="12"/>
      <c r="M1163" s="11"/>
      <c r="N1163" s="11"/>
    </row>
    <row r="1164" customFormat="false" ht="12.8" hidden="false" customHeight="false" outlineLevel="0" collapsed="false">
      <c r="A1164" s="8" t="n">
        <f aca="false">VALUE(Liste!K2326)</f>
        <v>68110</v>
      </c>
      <c r="B1164" s="8" t="str">
        <f aca="false">Liste!L2326</f>
        <v>ILLZACH</v>
      </c>
      <c r="C1164" s="10" t="str">
        <f aca="true">INDIRECT("Liste!H"&amp;E1164)</f>
        <v>RUE DES DAHLIAS</v>
      </c>
      <c r="D1164" s="10" t="str">
        <f aca="true">INDIRECT("Liste!G"&amp;E1164)</f>
        <v>  6</v>
      </c>
      <c r="E1164" s="8" t="n">
        <f aca="false">VALUE(REPLACE(_xlfn.FORMULATEXT(B1164),1,8,""))</f>
        <v>2326</v>
      </c>
      <c r="F1164" s="12" t="str">
        <f aca="false">IF(SMALL($A$2:$A$4160,ROW()-1)&lt;&gt;SMALL($A$2:$A$4160,ROW()-2),VLOOKUP(SMALL($A$2:$A$4160,ROW()-1),$A$2:$D$4160,1,0),"")</f>
        <v/>
      </c>
      <c r="G1164" s="12"/>
      <c r="H1164" s="12"/>
      <c r="I1164" s="12"/>
      <c r="J1164" s="12"/>
      <c r="K1164" s="12"/>
      <c r="L1164" s="12"/>
      <c r="M1164" s="11"/>
      <c r="N1164" s="11"/>
    </row>
    <row r="1165" customFormat="false" ht="12.8" hidden="false" customHeight="false" outlineLevel="0" collapsed="false">
      <c r="A1165" s="8" t="n">
        <f aca="false">VALUE(Liste!K2327)</f>
        <v>68110</v>
      </c>
      <c r="B1165" s="8" t="str">
        <f aca="false">Liste!L2327</f>
        <v>ILLZACH</v>
      </c>
      <c r="C1165" s="10" t="str">
        <f aca="true">INDIRECT("Liste!H"&amp;E1165)</f>
        <v>RUE DES DAHLIAS</v>
      </c>
      <c r="D1165" s="10" t="str">
        <f aca="true">INDIRECT("Liste!G"&amp;E1165)</f>
        <v>  8</v>
      </c>
      <c r="E1165" s="8" t="n">
        <f aca="false">VALUE(REPLACE(_xlfn.FORMULATEXT(B1165),1,8,""))</f>
        <v>2327</v>
      </c>
      <c r="F1165" s="12" t="str">
        <f aca="false">IF(SMALL($A$2:$A$4160,ROW()-1)&lt;&gt;SMALL($A$2:$A$4160,ROW()-2),VLOOKUP(SMALL($A$2:$A$4160,ROW()-1),$A$2:$D$4160,1,0),"")</f>
        <v/>
      </c>
      <c r="G1165" s="12"/>
      <c r="H1165" s="12"/>
      <c r="I1165" s="12"/>
      <c r="J1165" s="12"/>
      <c r="K1165" s="12"/>
      <c r="L1165" s="12"/>
      <c r="M1165" s="11"/>
      <c r="N1165" s="11"/>
    </row>
    <row r="1166" customFormat="false" ht="12.8" hidden="false" customHeight="false" outlineLevel="0" collapsed="false">
      <c r="A1166" s="8" t="n">
        <f aca="false">VALUE(Liste!K2328)</f>
        <v>68110</v>
      </c>
      <c r="B1166" s="8" t="str">
        <f aca="false">Liste!L2328</f>
        <v>ILLZACH</v>
      </c>
      <c r="C1166" s="10" t="str">
        <f aca="true">INDIRECT("Liste!H"&amp;E1166)</f>
        <v>RUE DES DAHLIAS</v>
      </c>
      <c r="D1166" s="10" t="str">
        <f aca="true">INDIRECT("Liste!G"&amp;E1166)</f>
        <v>  8</v>
      </c>
      <c r="E1166" s="8" t="n">
        <f aca="false">VALUE(REPLACE(_xlfn.FORMULATEXT(B1166),1,8,""))</f>
        <v>2328</v>
      </c>
      <c r="F1166" s="12" t="str">
        <f aca="false">IF(SMALL($A$2:$A$4160,ROW()-1)&lt;&gt;SMALL($A$2:$A$4160,ROW()-2),VLOOKUP(SMALL($A$2:$A$4160,ROW()-1),$A$2:$D$4160,1,0),"")</f>
        <v/>
      </c>
      <c r="G1166" s="12"/>
      <c r="H1166" s="12"/>
      <c r="I1166" s="12"/>
      <c r="J1166" s="12"/>
      <c r="K1166" s="12"/>
      <c r="L1166" s="12"/>
      <c r="M1166" s="11"/>
      <c r="N1166" s="11"/>
    </row>
    <row r="1167" customFormat="false" ht="12.8" hidden="false" customHeight="false" outlineLevel="0" collapsed="false">
      <c r="A1167" s="8" t="n">
        <f aca="false">VALUE(Liste!K2329)</f>
        <v>68110</v>
      </c>
      <c r="B1167" s="8" t="str">
        <f aca="false">Liste!L2329</f>
        <v>ILLZACH</v>
      </c>
      <c r="C1167" s="10" t="str">
        <f aca="true">INDIRECT("Liste!H"&amp;E1167)</f>
        <v>RUE DES DAHLIAS</v>
      </c>
      <c r="D1167" s="10" t="str">
        <f aca="true">INDIRECT("Liste!G"&amp;E1167)</f>
        <v>  8</v>
      </c>
      <c r="E1167" s="8" t="n">
        <f aca="false">VALUE(REPLACE(_xlfn.FORMULATEXT(B1167),1,8,""))</f>
        <v>2329</v>
      </c>
      <c r="F1167" s="12" t="str">
        <f aca="false">IF(SMALL($A$2:$A$4160,ROW()-1)&lt;&gt;SMALL($A$2:$A$4160,ROW()-2),VLOOKUP(SMALL($A$2:$A$4160,ROW()-1),$A$2:$D$4160,1,0),"")</f>
        <v/>
      </c>
      <c r="G1167" s="12"/>
      <c r="H1167" s="12"/>
      <c r="I1167" s="12"/>
      <c r="J1167" s="12"/>
      <c r="K1167" s="12"/>
      <c r="L1167" s="12"/>
      <c r="M1167" s="11"/>
      <c r="N1167" s="11"/>
    </row>
    <row r="1168" customFormat="false" ht="12.8" hidden="false" customHeight="false" outlineLevel="0" collapsed="false">
      <c r="A1168" s="8" t="n">
        <f aca="false">VALUE(Liste!K2330)</f>
        <v>68110</v>
      </c>
      <c r="B1168" s="8" t="str">
        <f aca="false">Liste!L2330</f>
        <v>ILLZACH</v>
      </c>
      <c r="C1168" s="10" t="str">
        <f aca="true">INDIRECT("Liste!H"&amp;E1168)</f>
        <v>RUE DES DAHLIAS</v>
      </c>
      <c r="D1168" s="10" t="str">
        <f aca="true">INDIRECT("Liste!G"&amp;E1168)</f>
        <v>  8</v>
      </c>
      <c r="E1168" s="8" t="n">
        <f aca="false">VALUE(REPLACE(_xlfn.FORMULATEXT(B1168),1,8,""))</f>
        <v>2330</v>
      </c>
      <c r="F1168" s="12" t="str">
        <f aca="false">IF(SMALL($A$2:$A$4160,ROW()-1)&lt;&gt;SMALL($A$2:$A$4160,ROW()-2),VLOOKUP(SMALL($A$2:$A$4160,ROW()-1),$A$2:$D$4160,1,0),"")</f>
        <v/>
      </c>
      <c r="G1168" s="12"/>
      <c r="H1168" s="12"/>
      <c r="I1168" s="12"/>
      <c r="J1168" s="12"/>
      <c r="K1168" s="12"/>
      <c r="L1168" s="12"/>
      <c r="M1168" s="11"/>
      <c r="N1168" s="11"/>
    </row>
    <row r="1169" customFormat="false" ht="12.8" hidden="false" customHeight="false" outlineLevel="0" collapsed="false">
      <c r="A1169" s="8" t="n">
        <f aca="false">VALUE(Liste!K2331)</f>
        <v>68110</v>
      </c>
      <c r="B1169" s="8" t="str">
        <f aca="false">Liste!L2331</f>
        <v>ILLZACH</v>
      </c>
      <c r="C1169" s="10" t="str">
        <f aca="true">INDIRECT("Liste!H"&amp;E1169)</f>
        <v>RUE DES DAHLIAS</v>
      </c>
      <c r="D1169" s="10" t="str">
        <f aca="true">INDIRECT("Liste!G"&amp;E1169)</f>
        <v> 10</v>
      </c>
      <c r="E1169" s="8" t="n">
        <f aca="false">VALUE(REPLACE(_xlfn.FORMULATEXT(B1169),1,8,""))</f>
        <v>2331</v>
      </c>
      <c r="F1169" s="12" t="str">
        <f aca="false">IF(SMALL($A$2:$A$4160,ROW()-1)&lt;&gt;SMALL($A$2:$A$4160,ROW()-2),VLOOKUP(SMALL($A$2:$A$4160,ROW()-1),$A$2:$D$4160,1,0),"")</f>
        <v/>
      </c>
      <c r="G1169" s="12"/>
      <c r="H1169" s="12"/>
      <c r="I1169" s="12"/>
      <c r="J1169" s="12"/>
      <c r="K1169" s="12"/>
      <c r="L1169" s="12"/>
      <c r="M1169" s="11"/>
      <c r="N1169" s="11"/>
    </row>
    <row r="1170" customFormat="false" ht="12.8" hidden="false" customHeight="false" outlineLevel="0" collapsed="false">
      <c r="A1170" s="8" t="n">
        <f aca="false">VALUE(Liste!K2332)</f>
        <v>68110</v>
      </c>
      <c r="B1170" s="8" t="str">
        <f aca="false">Liste!L2332</f>
        <v>ILLZACH</v>
      </c>
      <c r="C1170" s="10" t="str">
        <f aca="true">INDIRECT("Liste!H"&amp;E1170)</f>
        <v>RUE DES DAHLIAS</v>
      </c>
      <c r="D1170" s="10" t="str">
        <f aca="true">INDIRECT("Liste!G"&amp;E1170)</f>
        <v> 10</v>
      </c>
      <c r="E1170" s="8" t="n">
        <f aca="false">VALUE(REPLACE(_xlfn.FORMULATEXT(B1170),1,8,""))</f>
        <v>2332</v>
      </c>
      <c r="F1170" s="12" t="str">
        <f aca="false">IF(SMALL($A$2:$A$4160,ROW()-1)&lt;&gt;SMALL($A$2:$A$4160,ROW()-2),VLOOKUP(SMALL($A$2:$A$4160,ROW()-1),$A$2:$D$4160,1,0),"")</f>
        <v/>
      </c>
      <c r="G1170" s="12"/>
      <c r="H1170" s="12"/>
      <c r="I1170" s="12"/>
      <c r="J1170" s="12"/>
      <c r="K1170" s="12"/>
      <c r="L1170" s="12"/>
      <c r="M1170" s="11"/>
      <c r="N1170" s="11"/>
    </row>
    <row r="1171" customFormat="false" ht="12.8" hidden="false" customHeight="false" outlineLevel="0" collapsed="false">
      <c r="A1171" s="8" t="n">
        <f aca="false">VALUE(Liste!K2333)</f>
        <v>68110</v>
      </c>
      <c r="B1171" s="8" t="str">
        <f aca="false">Liste!L2333</f>
        <v>ILLZACH</v>
      </c>
      <c r="C1171" s="10" t="str">
        <f aca="true">INDIRECT("Liste!H"&amp;E1171)</f>
        <v>RUE DES DAHLIAS</v>
      </c>
      <c r="D1171" s="10" t="str">
        <f aca="true">INDIRECT("Liste!G"&amp;E1171)</f>
        <v> 10</v>
      </c>
      <c r="E1171" s="8" t="n">
        <f aca="false">VALUE(REPLACE(_xlfn.FORMULATEXT(B1171),1,8,""))</f>
        <v>2333</v>
      </c>
      <c r="F1171" s="12" t="str">
        <f aca="false">IF(SMALL($A$2:$A$4160,ROW()-1)&lt;&gt;SMALL($A$2:$A$4160,ROW()-2),VLOOKUP(SMALL($A$2:$A$4160,ROW()-1),$A$2:$D$4160,1,0),"")</f>
        <v/>
      </c>
      <c r="G1171" s="12"/>
      <c r="H1171" s="12"/>
      <c r="I1171" s="12"/>
      <c r="J1171" s="12"/>
      <c r="K1171" s="12"/>
      <c r="L1171" s="12"/>
      <c r="M1171" s="11"/>
      <c r="N1171" s="11"/>
    </row>
    <row r="1172" customFormat="false" ht="12.8" hidden="false" customHeight="false" outlineLevel="0" collapsed="false">
      <c r="A1172" s="8" t="n">
        <f aca="false">VALUE(Liste!K2334)</f>
        <v>68110</v>
      </c>
      <c r="B1172" s="8" t="str">
        <f aca="false">Liste!L2334</f>
        <v>ILLZACH</v>
      </c>
      <c r="C1172" s="10" t="str">
        <f aca="true">INDIRECT("Liste!H"&amp;E1172)</f>
        <v>RUE DES DAHLIAS</v>
      </c>
      <c r="D1172" s="10" t="str">
        <f aca="true">INDIRECT("Liste!G"&amp;E1172)</f>
        <v> 10</v>
      </c>
      <c r="E1172" s="8" t="n">
        <f aca="false">VALUE(REPLACE(_xlfn.FORMULATEXT(B1172),1,8,""))</f>
        <v>2334</v>
      </c>
      <c r="F1172" s="12" t="str">
        <f aca="false">IF(SMALL($A$2:$A$4160,ROW()-1)&lt;&gt;SMALL($A$2:$A$4160,ROW()-2),VLOOKUP(SMALL($A$2:$A$4160,ROW()-1),$A$2:$D$4160,1,0),"")</f>
        <v/>
      </c>
      <c r="G1172" s="12"/>
      <c r="H1172" s="12"/>
      <c r="I1172" s="12"/>
      <c r="J1172" s="12"/>
      <c r="K1172" s="12"/>
      <c r="L1172" s="12"/>
      <c r="M1172" s="11"/>
      <c r="N1172" s="11"/>
    </row>
    <row r="1173" customFormat="false" ht="12.8" hidden="false" customHeight="false" outlineLevel="0" collapsed="false">
      <c r="A1173" s="8" t="n">
        <f aca="false">VALUE(Liste!K2335)</f>
        <v>68110</v>
      </c>
      <c r="B1173" s="8" t="str">
        <f aca="false">Liste!L2335</f>
        <v>ILLZACH</v>
      </c>
      <c r="C1173" s="10" t="str">
        <f aca="true">INDIRECT("Liste!H"&amp;E1173)</f>
        <v>RUE DES DAHLIAS</v>
      </c>
      <c r="D1173" s="10" t="str">
        <f aca="true">INDIRECT("Liste!G"&amp;E1173)</f>
        <v> 10</v>
      </c>
      <c r="E1173" s="8" t="n">
        <f aca="false">VALUE(REPLACE(_xlfn.FORMULATEXT(B1173),1,8,""))</f>
        <v>2335</v>
      </c>
      <c r="F1173" s="12" t="str">
        <f aca="false">IF(SMALL($A$2:$A$4160,ROW()-1)&lt;&gt;SMALL($A$2:$A$4160,ROW()-2),VLOOKUP(SMALL($A$2:$A$4160,ROW()-1),$A$2:$D$4160,1,0),"")</f>
        <v/>
      </c>
      <c r="G1173" s="12"/>
      <c r="H1173" s="12"/>
      <c r="I1173" s="12"/>
      <c r="J1173" s="12"/>
      <c r="K1173" s="12"/>
      <c r="L1173" s="12"/>
      <c r="M1173" s="11"/>
      <c r="N1173" s="11"/>
    </row>
    <row r="1174" customFormat="false" ht="12.8" hidden="false" customHeight="false" outlineLevel="0" collapsed="false">
      <c r="A1174" s="8" t="n">
        <f aca="false">VALUE(Liste!K2336)</f>
        <v>68110</v>
      </c>
      <c r="B1174" s="8" t="str">
        <f aca="false">Liste!L2336</f>
        <v>ILLZACH</v>
      </c>
      <c r="C1174" s="10" t="str">
        <f aca="true">INDIRECT("Liste!H"&amp;E1174)</f>
        <v>RUE DES DAHLIAS</v>
      </c>
      <c r="D1174" s="10" t="str">
        <f aca="true">INDIRECT("Liste!G"&amp;E1174)</f>
        <v> 10</v>
      </c>
      <c r="E1174" s="8" t="n">
        <f aca="false">VALUE(REPLACE(_xlfn.FORMULATEXT(B1174),1,8,""))</f>
        <v>2336</v>
      </c>
      <c r="F1174" s="12" t="str">
        <f aca="false">IF(SMALL($A$2:$A$4160,ROW()-1)&lt;&gt;SMALL($A$2:$A$4160,ROW()-2),VLOOKUP(SMALL($A$2:$A$4160,ROW()-1),$A$2:$D$4160,1,0),"")</f>
        <v/>
      </c>
      <c r="G1174" s="12"/>
      <c r="H1174" s="12"/>
      <c r="I1174" s="12"/>
      <c r="J1174" s="12"/>
      <c r="K1174" s="12"/>
      <c r="L1174" s="12"/>
      <c r="M1174" s="11"/>
      <c r="N1174" s="11"/>
    </row>
    <row r="1175" customFormat="false" ht="12.8" hidden="false" customHeight="false" outlineLevel="0" collapsed="false">
      <c r="A1175" s="8" t="n">
        <f aca="false">VALUE(Liste!K2337)</f>
        <v>68110</v>
      </c>
      <c r="B1175" s="8" t="str">
        <f aca="false">Liste!L2337</f>
        <v>ILLZACH</v>
      </c>
      <c r="C1175" s="10" t="str">
        <f aca="true">INDIRECT("Liste!H"&amp;E1175)</f>
        <v>RUE DES DAHLIAS</v>
      </c>
      <c r="D1175" s="10" t="str">
        <f aca="true">INDIRECT("Liste!G"&amp;E1175)</f>
        <v> 10</v>
      </c>
      <c r="E1175" s="8" t="n">
        <f aca="false">VALUE(REPLACE(_xlfn.FORMULATEXT(B1175),1,8,""))</f>
        <v>2337</v>
      </c>
      <c r="F1175" s="12" t="str">
        <f aca="false">IF(SMALL($A$2:$A$4160,ROW()-1)&lt;&gt;SMALL($A$2:$A$4160,ROW()-2),VLOOKUP(SMALL($A$2:$A$4160,ROW()-1),$A$2:$D$4160,1,0),"")</f>
        <v/>
      </c>
      <c r="G1175" s="12"/>
      <c r="H1175" s="12"/>
      <c r="I1175" s="12"/>
      <c r="J1175" s="12"/>
      <c r="K1175" s="12"/>
      <c r="L1175" s="12"/>
      <c r="M1175" s="11"/>
      <c r="N1175" s="11"/>
    </row>
    <row r="1176" customFormat="false" ht="12.8" hidden="false" customHeight="false" outlineLevel="0" collapsed="false">
      <c r="A1176" s="8" t="n">
        <f aca="false">VALUE(Liste!K2338)</f>
        <v>68110</v>
      </c>
      <c r="B1176" s="8" t="str">
        <f aca="false">Liste!L2338</f>
        <v>ILLZACH</v>
      </c>
      <c r="C1176" s="10" t="str">
        <f aca="true">INDIRECT("Liste!H"&amp;E1176)</f>
        <v>RUE DES DAHLIAS</v>
      </c>
      <c r="D1176" s="10" t="str">
        <f aca="true">INDIRECT("Liste!G"&amp;E1176)</f>
        <v> 12</v>
      </c>
      <c r="E1176" s="8" t="n">
        <f aca="false">VALUE(REPLACE(_xlfn.FORMULATEXT(B1176),1,8,""))</f>
        <v>2338</v>
      </c>
      <c r="F1176" s="12" t="str">
        <f aca="false">IF(SMALL($A$2:$A$4160,ROW()-1)&lt;&gt;SMALL($A$2:$A$4160,ROW()-2),VLOOKUP(SMALL($A$2:$A$4160,ROW()-1),$A$2:$D$4160,1,0),"")</f>
        <v/>
      </c>
      <c r="G1176" s="12"/>
      <c r="H1176" s="12"/>
      <c r="I1176" s="12"/>
      <c r="J1176" s="12"/>
      <c r="K1176" s="12"/>
      <c r="L1176" s="12"/>
      <c r="M1176" s="11"/>
      <c r="N1176" s="11"/>
    </row>
    <row r="1177" customFormat="false" ht="12.8" hidden="false" customHeight="false" outlineLevel="0" collapsed="false">
      <c r="A1177" s="8" t="n">
        <f aca="false">VALUE(Liste!K2339)</f>
        <v>68110</v>
      </c>
      <c r="B1177" s="8" t="str">
        <f aca="false">Liste!L2339</f>
        <v>ILLZACH</v>
      </c>
      <c r="C1177" s="10" t="str">
        <f aca="true">INDIRECT("Liste!H"&amp;E1177)</f>
        <v>RUE DES DAHLIAS</v>
      </c>
      <c r="D1177" s="10" t="str">
        <f aca="true">INDIRECT("Liste!G"&amp;E1177)</f>
        <v> 12</v>
      </c>
      <c r="E1177" s="8" t="n">
        <f aca="false">VALUE(REPLACE(_xlfn.FORMULATEXT(B1177),1,8,""))</f>
        <v>2339</v>
      </c>
      <c r="F1177" s="12" t="str">
        <f aca="false">IF(SMALL($A$2:$A$4160,ROW()-1)&lt;&gt;SMALL($A$2:$A$4160,ROW()-2),VLOOKUP(SMALL($A$2:$A$4160,ROW()-1),$A$2:$D$4160,1,0),"")</f>
        <v/>
      </c>
      <c r="G1177" s="12"/>
      <c r="H1177" s="12"/>
      <c r="I1177" s="12"/>
      <c r="J1177" s="12"/>
      <c r="K1177" s="12"/>
      <c r="L1177" s="12"/>
      <c r="M1177" s="11"/>
      <c r="N1177" s="11"/>
    </row>
    <row r="1178" customFormat="false" ht="12.8" hidden="false" customHeight="false" outlineLevel="0" collapsed="false">
      <c r="A1178" s="8" t="n">
        <f aca="false">VALUE(Liste!K2340)</f>
        <v>68110</v>
      </c>
      <c r="B1178" s="8" t="str">
        <f aca="false">Liste!L2340</f>
        <v>ILLZACH</v>
      </c>
      <c r="C1178" s="10" t="str">
        <f aca="true">INDIRECT("Liste!H"&amp;E1178)</f>
        <v>RUE DES DAHLIAS</v>
      </c>
      <c r="D1178" s="10" t="str">
        <f aca="true">INDIRECT("Liste!G"&amp;E1178)</f>
        <v> 12</v>
      </c>
      <c r="E1178" s="8" t="n">
        <f aca="false">VALUE(REPLACE(_xlfn.FORMULATEXT(B1178),1,8,""))</f>
        <v>2340</v>
      </c>
      <c r="F1178" s="12" t="str">
        <f aca="false">IF(SMALL($A$2:$A$4160,ROW()-1)&lt;&gt;SMALL($A$2:$A$4160,ROW()-2),VLOOKUP(SMALL($A$2:$A$4160,ROW()-1),$A$2:$D$4160,1,0),"")</f>
        <v/>
      </c>
      <c r="G1178" s="12"/>
      <c r="H1178" s="12"/>
      <c r="I1178" s="12"/>
      <c r="J1178" s="12"/>
      <c r="K1178" s="12"/>
      <c r="L1178" s="12"/>
      <c r="M1178" s="11"/>
      <c r="N1178" s="11"/>
    </row>
    <row r="1179" customFormat="false" ht="12.8" hidden="false" customHeight="false" outlineLevel="0" collapsed="false">
      <c r="A1179" s="8" t="n">
        <f aca="false">VALUE(Liste!K2341)</f>
        <v>68110</v>
      </c>
      <c r="B1179" s="8" t="str">
        <f aca="false">Liste!L2341</f>
        <v>ILLZACH</v>
      </c>
      <c r="C1179" s="10" t="str">
        <f aca="true">INDIRECT("Liste!H"&amp;E1179)</f>
        <v>RUE DES DAHLIAS</v>
      </c>
      <c r="D1179" s="10" t="str">
        <f aca="true">INDIRECT("Liste!G"&amp;E1179)</f>
        <v> 12</v>
      </c>
      <c r="E1179" s="8" t="n">
        <f aca="false">VALUE(REPLACE(_xlfn.FORMULATEXT(B1179),1,8,""))</f>
        <v>2341</v>
      </c>
      <c r="F1179" s="12" t="str">
        <f aca="false">IF(SMALL($A$2:$A$4160,ROW()-1)&lt;&gt;SMALL($A$2:$A$4160,ROW()-2),VLOOKUP(SMALL($A$2:$A$4160,ROW()-1),$A$2:$D$4160,1,0),"")</f>
        <v/>
      </c>
      <c r="G1179" s="12"/>
      <c r="H1179" s="12"/>
      <c r="I1179" s="12"/>
      <c r="J1179" s="12"/>
      <c r="K1179" s="12"/>
      <c r="L1179" s="12"/>
      <c r="M1179" s="11"/>
      <c r="N1179" s="11"/>
    </row>
    <row r="1180" customFormat="false" ht="12.8" hidden="false" customHeight="false" outlineLevel="0" collapsed="false">
      <c r="A1180" s="8" t="n">
        <f aca="false">VALUE(Liste!K2342)</f>
        <v>68110</v>
      </c>
      <c r="B1180" s="8" t="str">
        <f aca="false">Liste!L2342</f>
        <v>ILLZACH</v>
      </c>
      <c r="C1180" s="10" t="str">
        <f aca="true">INDIRECT("Liste!H"&amp;E1180)</f>
        <v>RUE DES DAHLIAS</v>
      </c>
      <c r="D1180" s="10" t="str">
        <f aca="true">INDIRECT("Liste!G"&amp;E1180)</f>
        <v> 12</v>
      </c>
      <c r="E1180" s="8" t="n">
        <f aca="false">VALUE(REPLACE(_xlfn.FORMULATEXT(B1180),1,8,""))</f>
        <v>2342</v>
      </c>
      <c r="F1180" s="12" t="str">
        <f aca="false">IF(SMALL($A$2:$A$4160,ROW()-1)&lt;&gt;SMALL($A$2:$A$4160,ROW()-2),VLOOKUP(SMALL($A$2:$A$4160,ROW()-1),$A$2:$D$4160,1,0),"")</f>
        <v/>
      </c>
      <c r="G1180" s="12"/>
      <c r="H1180" s="12"/>
      <c r="I1180" s="12"/>
      <c r="J1180" s="12"/>
      <c r="K1180" s="12"/>
      <c r="L1180" s="12"/>
      <c r="M1180" s="11"/>
      <c r="N1180" s="11"/>
    </row>
    <row r="1181" customFormat="false" ht="12.8" hidden="false" customHeight="false" outlineLevel="0" collapsed="false">
      <c r="A1181" s="8" t="n">
        <f aca="false">VALUE(Liste!K2378)</f>
        <v>68110</v>
      </c>
      <c r="B1181" s="8" t="str">
        <f aca="false">Liste!L2378</f>
        <v>ILLZACH</v>
      </c>
      <c r="C1181" s="10" t="str">
        <f aca="true">INDIRECT("Liste!H"&amp;E1181)</f>
        <v>RUE DES ETOILES</v>
      </c>
      <c r="D1181" s="10" t="str">
        <f aca="true">INDIRECT("Liste!G"&amp;E1181)</f>
        <v>  1</v>
      </c>
      <c r="E1181" s="8" t="n">
        <f aca="false">VALUE(REPLACE(_xlfn.FORMULATEXT(B1181),1,8,""))</f>
        <v>2378</v>
      </c>
      <c r="F1181" s="12" t="str">
        <f aca="false">IF(SMALL($A$2:$A$4160,ROW()-1)&lt;&gt;SMALL($A$2:$A$4160,ROW()-2),VLOOKUP(SMALL($A$2:$A$4160,ROW()-1),$A$2:$D$4160,1,0),"")</f>
        <v/>
      </c>
      <c r="G1181" s="12"/>
      <c r="H1181" s="12"/>
      <c r="I1181" s="12"/>
      <c r="J1181" s="12"/>
      <c r="K1181" s="12"/>
      <c r="L1181" s="12"/>
      <c r="M1181" s="11"/>
      <c r="N1181" s="11"/>
    </row>
    <row r="1182" customFormat="false" ht="12.8" hidden="false" customHeight="false" outlineLevel="0" collapsed="false">
      <c r="A1182" s="8" t="n">
        <f aca="false">VALUE(Liste!K2379)</f>
        <v>68110</v>
      </c>
      <c r="B1182" s="8" t="str">
        <f aca="false">Liste!L2379</f>
        <v>ILLZACH</v>
      </c>
      <c r="C1182" s="10" t="str">
        <f aca="true">INDIRECT("Liste!H"&amp;E1182)</f>
        <v>RUE DES ETOILES</v>
      </c>
      <c r="D1182" s="10" t="str">
        <f aca="true">INDIRECT("Liste!G"&amp;E1182)</f>
        <v>  1</v>
      </c>
      <c r="E1182" s="8" t="n">
        <f aca="false">VALUE(REPLACE(_xlfn.FORMULATEXT(B1182),1,8,""))</f>
        <v>2379</v>
      </c>
      <c r="F1182" s="12" t="str">
        <f aca="false">IF(SMALL($A$2:$A$4160,ROW()-1)&lt;&gt;SMALL($A$2:$A$4160,ROW()-2),VLOOKUP(SMALL($A$2:$A$4160,ROW()-1),$A$2:$D$4160,1,0),"")</f>
        <v/>
      </c>
      <c r="G1182" s="12"/>
      <c r="H1182" s="12"/>
      <c r="I1182" s="12"/>
      <c r="J1182" s="12"/>
      <c r="K1182" s="12"/>
      <c r="L1182" s="12"/>
      <c r="M1182" s="11"/>
      <c r="N1182" s="11"/>
    </row>
    <row r="1183" customFormat="false" ht="12.8" hidden="false" customHeight="false" outlineLevel="0" collapsed="false">
      <c r="A1183" s="8" t="n">
        <f aca="false">VALUE(Liste!K2380)</f>
        <v>68110</v>
      </c>
      <c r="B1183" s="8" t="str">
        <f aca="false">Liste!L2380</f>
        <v>ILLZACH</v>
      </c>
      <c r="C1183" s="10" t="str">
        <f aca="true">INDIRECT("Liste!H"&amp;E1183)</f>
        <v>RUE DES ETOILES</v>
      </c>
      <c r="D1183" s="10" t="str">
        <f aca="true">INDIRECT("Liste!G"&amp;E1183)</f>
        <v>  1</v>
      </c>
      <c r="E1183" s="8" t="n">
        <f aca="false">VALUE(REPLACE(_xlfn.FORMULATEXT(B1183),1,8,""))</f>
        <v>2380</v>
      </c>
      <c r="F1183" s="12" t="str">
        <f aca="false">IF(SMALL($A$2:$A$4160,ROW()-1)&lt;&gt;SMALL($A$2:$A$4160,ROW()-2),VLOOKUP(SMALL($A$2:$A$4160,ROW()-1),$A$2:$D$4160,1,0),"")</f>
        <v/>
      </c>
      <c r="G1183" s="12"/>
      <c r="H1183" s="12"/>
      <c r="I1183" s="12"/>
      <c r="J1183" s="12"/>
      <c r="K1183" s="12"/>
      <c r="L1183" s="12"/>
      <c r="M1183" s="11"/>
      <c r="N1183" s="11"/>
    </row>
    <row r="1184" customFormat="false" ht="12.8" hidden="false" customHeight="false" outlineLevel="0" collapsed="false">
      <c r="A1184" s="8" t="n">
        <f aca="false">VALUE(Liste!K2381)</f>
        <v>68110</v>
      </c>
      <c r="B1184" s="8" t="str">
        <f aca="false">Liste!L2381</f>
        <v>ILLZACH</v>
      </c>
      <c r="C1184" s="10" t="str">
        <f aca="true">INDIRECT("Liste!H"&amp;E1184)</f>
        <v>RUE DES ETOILES</v>
      </c>
      <c r="D1184" s="10" t="str">
        <f aca="true">INDIRECT("Liste!G"&amp;E1184)</f>
        <v>  1</v>
      </c>
      <c r="E1184" s="8" t="n">
        <f aca="false">VALUE(REPLACE(_xlfn.FORMULATEXT(B1184),1,8,""))</f>
        <v>2381</v>
      </c>
      <c r="F1184" s="12" t="str">
        <f aca="false">IF(SMALL($A$2:$A$4160,ROW()-1)&lt;&gt;SMALL($A$2:$A$4160,ROW()-2),VLOOKUP(SMALL($A$2:$A$4160,ROW()-1),$A$2:$D$4160,1,0),"")</f>
        <v/>
      </c>
      <c r="G1184" s="12"/>
      <c r="H1184" s="12"/>
      <c r="I1184" s="12"/>
      <c r="J1184" s="12"/>
      <c r="K1184" s="12"/>
      <c r="L1184" s="12"/>
      <c r="M1184" s="11"/>
      <c r="N1184" s="11"/>
    </row>
    <row r="1185" customFormat="false" ht="12.8" hidden="false" customHeight="false" outlineLevel="0" collapsed="false">
      <c r="A1185" s="8" t="n">
        <f aca="false">VALUE(Liste!K2382)</f>
        <v>68110</v>
      </c>
      <c r="B1185" s="8" t="str">
        <f aca="false">Liste!L2382</f>
        <v>ILLZACH</v>
      </c>
      <c r="C1185" s="10" t="str">
        <f aca="true">INDIRECT("Liste!H"&amp;E1185)</f>
        <v>RUE DES ETOILES</v>
      </c>
      <c r="D1185" s="10" t="str">
        <f aca="true">INDIRECT("Liste!G"&amp;E1185)</f>
        <v>  2</v>
      </c>
      <c r="E1185" s="8" t="n">
        <f aca="false">VALUE(REPLACE(_xlfn.FORMULATEXT(B1185),1,8,""))</f>
        <v>2382</v>
      </c>
      <c r="F1185" s="12" t="str">
        <f aca="false">IF(SMALL($A$2:$A$4160,ROW()-1)&lt;&gt;SMALL($A$2:$A$4160,ROW()-2),VLOOKUP(SMALL($A$2:$A$4160,ROW()-1),$A$2:$D$4160,1,0),"")</f>
        <v/>
      </c>
      <c r="G1185" s="12"/>
      <c r="H1185" s="12"/>
      <c r="I1185" s="12"/>
      <c r="J1185" s="12"/>
      <c r="K1185" s="12"/>
      <c r="L1185" s="12"/>
      <c r="M1185" s="11"/>
      <c r="N1185" s="11"/>
    </row>
    <row r="1186" customFormat="false" ht="12.8" hidden="false" customHeight="false" outlineLevel="0" collapsed="false">
      <c r="A1186" s="8" t="n">
        <f aca="false">VALUE(Liste!K2383)</f>
        <v>68110</v>
      </c>
      <c r="B1186" s="8" t="str">
        <f aca="false">Liste!L2383</f>
        <v>ILLZACH</v>
      </c>
      <c r="C1186" s="10" t="str">
        <f aca="true">INDIRECT("Liste!H"&amp;E1186)</f>
        <v>RUE DES ETOILES</v>
      </c>
      <c r="D1186" s="10" t="str">
        <f aca="true">INDIRECT("Liste!G"&amp;E1186)</f>
        <v>  2</v>
      </c>
      <c r="E1186" s="8" t="n">
        <f aca="false">VALUE(REPLACE(_xlfn.FORMULATEXT(B1186),1,8,""))</f>
        <v>2383</v>
      </c>
      <c r="F1186" s="12" t="str">
        <f aca="false">IF(SMALL($A$2:$A$4160,ROW()-1)&lt;&gt;SMALL($A$2:$A$4160,ROW()-2),VLOOKUP(SMALL($A$2:$A$4160,ROW()-1),$A$2:$D$4160,1,0),"")</f>
        <v/>
      </c>
      <c r="G1186" s="12"/>
      <c r="H1186" s="12"/>
      <c r="I1186" s="12"/>
      <c r="J1186" s="12"/>
      <c r="K1186" s="12"/>
      <c r="L1186" s="12"/>
      <c r="M1186" s="11"/>
      <c r="N1186" s="11"/>
    </row>
    <row r="1187" customFormat="false" ht="12.8" hidden="false" customHeight="false" outlineLevel="0" collapsed="false">
      <c r="A1187" s="8" t="n">
        <f aca="false">VALUE(Liste!K2384)</f>
        <v>68110</v>
      </c>
      <c r="B1187" s="8" t="str">
        <f aca="false">Liste!L2384</f>
        <v>ILLZACH</v>
      </c>
      <c r="C1187" s="10" t="str">
        <f aca="true">INDIRECT("Liste!H"&amp;E1187)</f>
        <v>RUE DES ETOILES</v>
      </c>
      <c r="D1187" s="10" t="str">
        <f aca="true">INDIRECT("Liste!G"&amp;E1187)</f>
        <v>  2</v>
      </c>
      <c r="E1187" s="8" t="n">
        <f aca="false">VALUE(REPLACE(_xlfn.FORMULATEXT(B1187),1,8,""))</f>
        <v>2384</v>
      </c>
      <c r="F1187" s="12" t="str">
        <f aca="false">IF(SMALL($A$2:$A$4160,ROW()-1)&lt;&gt;SMALL($A$2:$A$4160,ROW()-2),VLOOKUP(SMALL($A$2:$A$4160,ROW()-1),$A$2:$D$4160,1,0),"")</f>
        <v/>
      </c>
      <c r="G1187" s="12"/>
      <c r="H1187" s="12"/>
      <c r="I1187" s="12"/>
      <c r="J1187" s="12"/>
      <c r="K1187" s="12"/>
      <c r="L1187" s="12"/>
      <c r="M1187" s="11"/>
      <c r="N1187" s="11"/>
    </row>
    <row r="1188" customFormat="false" ht="12.8" hidden="false" customHeight="false" outlineLevel="0" collapsed="false">
      <c r="A1188" s="8" t="n">
        <f aca="false">VALUE(Liste!K2385)</f>
        <v>68110</v>
      </c>
      <c r="B1188" s="8" t="str">
        <f aca="false">Liste!L2385</f>
        <v>ILLZACH</v>
      </c>
      <c r="C1188" s="10" t="str">
        <f aca="true">INDIRECT("Liste!H"&amp;E1188)</f>
        <v>RUE DES ETOILES</v>
      </c>
      <c r="D1188" s="10" t="str">
        <f aca="true">INDIRECT("Liste!G"&amp;E1188)</f>
        <v>  2</v>
      </c>
      <c r="E1188" s="8" t="n">
        <f aca="false">VALUE(REPLACE(_xlfn.FORMULATEXT(B1188),1,8,""))</f>
        <v>2385</v>
      </c>
      <c r="F1188" s="12" t="str">
        <f aca="false">IF(SMALL($A$2:$A$4160,ROW()-1)&lt;&gt;SMALL($A$2:$A$4160,ROW()-2),VLOOKUP(SMALL($A$2:$A$4160,ROW()-1),$A$2:$D$4160,1,0),"")</f>
        <v/>
      </c>
      <c r="G1188" s="12"/>
      <c r="H1188" s="12"/>
      <c r="I1188" s="12"/>
      <c r="J1188" s="12"/>
      <c r="K1188" s="12"/>
      <c r="L1188" s="12"/>
      <c r="M1188" s="11"/>
      <c r="N1188" s="11"/>
    </row>
    <row r="1189" customFormat="false" ht="12.8" hidden="false" customHeight="false" outlineLevel="0" collapsed="false">
      <c r="A1189" s="8" t="n">
        <f aca="false">VALUE(Liste!K2386)</f>
        <v>68110</v>
      </c>
      <c r="B1189" s="8" t="str">
        <f aca="false">Liste!L2386</f>
        <v>ILLZACH</v>
      </c>
      <c r="C1189" s="10" t="str">
        <f aca="true">INDIRECT("Liste!H"&amp;E1189)</f>
        <v>RUE DES ETOILES</v>
      </c>
      <c r="D1189" s="10" t="str">
        <f aca="true">INDIRECT("Liste!G"&amp;E1189)</f>
        <v>  2</v>
      </c>
      <c r="E1189" s="8" t="n">
        <f aca="false">VALUE(REPLACE(_xlfn.FORMULATEXT(B1189),1,8,""))</f>
        <v>2386</v>
      </c>
      <c r="F1189" s="12" t="str">
        <f aca="false">IF(SMALL($A$2:$A$4160,ROW()-1)&lt;&gt;SMALL($A$2:$A$4160,ROW()-2),VLOOKUP(SMALL($A$2:$A$4160,ROW()-1),$A$2:$D$4160,1,0),"")</f>
        <v/>
      </c>
      <c r="G1189" s="12"/>
      <c r="H1189" s="12"/>
      <c r="I1189" s="12"/>
      <c r="J1189" s="12"/>
      <c r="K1189" s="12"/>
      <c r="L1189" s="12"/>
      <c r="M1189" s="11"/>
      <c r="N1189" s="11"/>
    </row>
    <row r="1190" customFormat="false" ht="12.8" hidden="false" customHeight="false" outlineLevel="0" collapsed="false">
      <c r="A1190" s="8" t="n">
        <f aca="false">VALUE(Liste!K2387)</f>
        <v>68110</v>
      </c>
      <c r="B1190" s="8" t="str">
        <f aca="false">Liste!L2387</f>
        <v>ILLZACH</v>
      </c>
      <c r="C1190" s="10" t="str">
        <f aca="true">INDIRECT("Liste!H"&amp;E1190)</f>
        <v>RUE DES ETOILES</v>
      </c>
      <c r="D1190" s="10" t="str">
        <f aca="true">INDIRECT("Liste!G"&amp;E1190)</f>
        <v>  2</v>
      </c>
      <c r="E1190" s="8" t="n">
        <f aca="false">VALUE(REPLACE(_xlfn.FORMULATEXT(B1190),1,8,""))</f>
        <v>2387</v>
      </c>
      <c r="F1190" s="12" t="str">
        <f aca="false">IF(SMALL($A$2:$A$4160,ROW()-1)&lt;&gt;SMALL($A$2:$A$4160,ROW()-2),VLOOKUP(SMALL($A$2:$A$4160,ROW()-1),$A$2:$D$4160,1,0),"")</f>
        <v/>
      </c>
      <c r="G1190" s="12"/>
      <c r="H1190" s="12"/>
      <c r="I1190" s="12"/>
      <c r="J1190" s="12"/>
      <c r="K1190" s="12"/>
      <c r="L1190" s="12"/>
      <c r="M1190" s="11"/>
      <c r="N1190" s="11"/>
    </row>
    <row r="1191" customFormat="false" ht="12.8" hidden="false" customHeight="false" outlineLevel="0" collapsed="false">
      <c r="A1191" s="8" t="n">
        <f aca="false">VALUE(Liste!K2373)</f>
        <v>68110</v>
      </c>
      <c r="B1191" s="8" t="str">
        <f aca="false">Liste!L2373</f>
        <v>ILLZACH</v>
      </c>
      <c r="C1191" s="10" t="str">
        <f aca="true">INDIRECT("Liste!H"&amp;E1191)</f>
        <v>RUE DES ETOILES</v>
      </c>
      <c r="D1191" s="10" t="str">
        <f aca="true">INDIRECT("Liste!G"&amp;E1191)</f>
        <v>  3</v>
      </c>
      <c r="E1191" s="8" t="n">
        <f aca="false">VALUE(REPLACE(_xlfn.FORMULATEXT(B1191),1,8,""))</f>
        <v>2373</v>
      </c>
      <c r="F1191" s="12" t="str">
        <f aca="false">IF(SMALL($A$2:$A$4160,ROW()-1)&lt;&gt;SMALL($A$2:$A$4160,ROW()-2),VLOOKUP(SMALL($A$2:$A$4160,ROW()-1),$A$2:$D$4160,1,0),"")</f>
        <v/>
      </c>
      <c r="G1191" s="12"/>
      <c r="H1191" s="12"/>
      <c r="I1191" s="12"/>
      <c r="J1191" s="12"/>
      <c r="K1191" s="12"/>
      <c r="L1191" s="12"/>
      <c r="M1191" s="11"/>
      <c r="N1191" s="11"/>
    </row>
    <row r="1192" customFormat="false" ht="12.8" hidden="false" customHeight="false" outlineLevel="0" collapsed="false">
      <c r="A1192" s="8" t="n">
        <f aca="false">VALUE(Liste!K2374)</f>
        <v>68110</v>
      </c>
      <c r="B1192" s="8" t="str">
        <f aca="false">Liste!L2374</f>
        <v>ILLZACH</v>
      </c>
      <c r="C1192" s="10" t="str">
        <f aca="true">INDIRECT("Liste!H"&amp;E1192)</f>
        <v>RUE DES ETOILES</v>
      </c>
      <c r="D1192" s="10" t="str">
        <f aca="true">INDIRECT("Liste!G"&amp;E1192)</f>
        <v>  3</v>
      </c>
      <c r="E1192" s="8" t="n">
        <f aca="false">VALUE(REPLACE(_xlfn.FORMULATEXT(B1192),1,8,""))</f>
        <v>2374</v>
      </c>
      <c r="F1192" s="12" t="str">
        <f aca="false">IF(SMALL($A$2:$A$4160,ROW()-1)&lt;&gt;SMALL($A$2:$A$4160,ROW()-2),VLOOKUP(SMALL($A$2:$A$4160,ROW()-1),$A$2:$D$4160,1,0),"")</f>
        <v/>
      </c>
      <c r="G1192" s="12"/>
      <c r="H1192" s="12"/>
      <c r="I1192" s="12"/>
      <c r="J1192" s="12"/>
      <c r="K1192" s="12"/>
      <c r="L1192" s="12"/>
      <c r="M1192" s="11"/>
      <c r="N1192" s="11"/>
    </row>
    <row r="1193" customFormat="false" ht="12.8" hidden="false" customHeight="false" outlineLevel="0" collapsed="false">
      <c r="A1193" s="8" t="n">
        <f aca="false">VALUE(Liste!K2375)</f>
        <v>68110</v>
      </c>
      <c r="B1193" s="8" t="str">
        <f aca="false">Liste!L2375</f>
        <v>ILLZACH</v>
      </c>
      <c r="C1193" s="10" t="str">
        <f aca="true">INDIRECT("Liste!H"&amp;E1193)</f>
        <v>RUE DES ETOILES</v>
      </c>
      <c r="D1193" s="10" t="str">
        <f aca="true">INDIRECT("Liste!G"&amp;E1193)</f>
        <v>  3</v>
      </c>
      <c r="E1193" s="8" t="n">
        <f aca="false">VALUE(REPLACE(_xlfn.FORMULATEXT(B1193),1,8,""))</f>
        <v>2375</v>
      </c>
      <c r="F1193" s="12" t="str">
        <f aca="false">IF(SMALL($A$2:$A$4160,ROW()-1)&lt;&gt;SMALL($A$2:$A$4160,ROW()-2),VLOOKUP(SMALL($A$2:$A$4160,ROW()-1),$A$2:$D$4160,1,0),"")</f>
        <v/>
      </c>
      <c r="G1193" s="12"/>
      <c r="H1193" s="12"/>
      <c r="I1193" s="12"/>
      <c r="J1193" s="12"/>
      <c r="K1193" s="12"/>
      <c r="L1193" s="12"/>
      <c r="M1193" s="11"/>
      <c r="N1193" s="11"/>
    </row>
    <row r="1194" customFormat="false" ht="12.8" hidden="false" customHeight="false" outlineLevel="0" collapsed="false">
      <c r="A1194" s="8" t="n">
        <f aca="false">VALUE(Liste!K2376)</f>
        <v>68110</v>
      </c>
      <c r="B1194" s="8" t="str">
        <f aca="false">Liste!L2376</f>
        <v>ILLZACH</v>
      </c>
      <c r="C1194" s="10" t="str">
        <f aca="true">INDIRECT("Liste!H"&amp;E1194)</f>
        <v>RUE DES ETOILES</v>
      </c>
      <c r="D1194" s="10" t="str">
        <f aca="true">INDIRECT("Liste!G"&amp;E1194)</f>
        <v>  3</v>
      </c>
      <c r="E1194" s="8" t="n">
        <f aca="false">VALUE(REPLACE(_xlfn.FORMULATEXT(B1194),1,8,""))</f>
        <v>2376</v>
      </c>
      <c r="F1194" s="12" t="str">
        <f aca="false">IF(SMALL($A$2:$A$4160,ROW()-1)&lt;&gt;SMALL($A$2:$A$4160,ROW()-2),VLOOKUP(SMALL($A$2:$A$4160,ROW()-1),$A$2:$D$4160,1,0),"")</f>
        <v/>
      </c>
      <c r="G1194" s="12"/>
      <c r="H1194" s="12"/>
      <c r="I1194" s="12"/>
      <c r="J1194" s="12"/>
      <c r="K1194" s="12"/>
      <c r="L1194" s="12"/>
      <c r="M1194" s="11"/>
      <c r="N1194" s="11"/>
    </row>
    <row r="1195" customFormat="false" ht="12.8" hidden="false" customHeight="false" outlineLevel="0" collapsed="false">
      <c r="A1195" s="8" t="n">
        <f aca="false">VALUE(Liste!K2377)</f>
        <v>68110</v>
      </c>
      <c r="B1195" s="8" t="str">
        <f aca="false">Liste!L2377</f>
        <v>ILLZACH</v>
      </c>
      <c r="C1195" s="10" t="str">
        <f aca="true">INDIRECT("Liste!H"&amp;E1195)</f>
        <v>RUE DES ETOILES</v>
      </c>
      <c r="D1195" s="10" t="str">
        <f aca="true">INDIRECT("Liste!G"&amp;E1195)</f>
        <v>  3</v>
      </c>
      <c r="E1195" s="8" t="n">
        <f aca="false">VALUE(REPLACE(_xlfn.FORMULATEXT(B1195),1,8,""))</f>
        <v>2377</v>
      </c>
      <c r="F1195" s="12" t="str">
        <f aca="false">IF(SMALL($A$2:$A$4160,ROW()-1)&lt;&gt;SMALL($A$2:$A$4160,ROW()-2),VLOOKUP(SMALL($A$2:$A$4160,ROW()-1),$A$2:$D$4160,1,0),"")</f>
        <v/>
      </c>
      <c r="G1195" s="12"/>
      <c r="H1195" s="12"/>
      <c r="I1195" s="12"/>
      <c r="J1195" s="12"/>
      <c r="K1195" s="12"/>
      <c r="L1195" s="12"/>
      <c r="M1195" s="11"/>
      <c r="N1195" s="11"/>
    </row>
    <row r="1196" customFormat="false" ht="12.8" hidden="false" customHeight="false" outlineLevel="0" collapsed="false">
      <c r="A1196" s="8" t="n">
        <f aca="false">VALUE(Liste!K2388)</f>
        <v>68110</v>
      </c>
      <c r="B1196" s="8" t="str">
        <f aca="false">Liste!L2388</f>
        <v>ILLZACH</v>
      </c>
      <c r="C1196" s="10" t="str">
        <f aca="true">INDIRECT("Liste!H"&amp;E1196)</f>
        <v>RUE DES ETOILES</v>
      </c>
      <c r="D1196" s="10" t="str">
        <f aca="true">INDIRECT("Liste!G"&amp;E1196)</f>
        <v>  4</v>
      </c>
      <c r="E1196" s="8" t="n">
        <f aca="false">VALUE(REPLACE(_xlfn.FORMULATEXT(B1196),1,8,""))</f>
        <v>2388</v>
      </c>
      <c r="F1196" s="12" t="str">
        <f aca="false">IF(SMALL($A$2:$A$4160,ROW()-1)&lt;&gt;SMALL($A$2:$A$4160,ROW()-2),VLOOKUP(SMALL($A$2:$A$4160,ROW()-1),$A$2:$D$4160,1,0),"")</f>
        <v/>
      </c>
      <c r="G1196" s="12"/>
      <c r="H1196" s="12"/>
      <c r="I1196" s="12"/>
      <c r="J1196" s="12"/>
      <c r="K1196" s="12"/>
      <c r="L1196" s="12"/>
      <c r="M1196" s="11"/>
      <c r="N1196" s="11"/>
    </row>
    <row r="1197" customFormat="false" ht="12.8" hidden="false" customHeight="false" outlineLevel="0" collapsed="false">
      <c r="A1197" s="8" t="n">
        <f aca="false">VALUE(Liste!K2389)</f>
        <v>68110</v>
      </c>
      <c r="B1197" s="8" t="str">
        <f aca="false">Liste!L2389</f>
        <v>ILLZACH</v>
      </c>
      <c r="C1197" s="10" t="str">
        <f aca="true">INDIRECT("Liste!H"&amp;E1197)</f>
        <v>RUE DES ETOILES</v>
      </c>
      <c r="D1197" s="10" t="str">
        <f aca="true">INDIRECT("Liste!G"&amp;E1197)</f>
        <v>  4</v>
      </c>
      <c r="E1197" s="8" t="n">
        <f aca="false">VALUE(REPLACE(_xlfn.FORMULATEXT(B1197),1,8,""))</f>
        <v>2389</v>
      </c>
      <c r="F1197" s="12" t="str">
        <f aca="false">IF(SMALL($A$2:$A$4160,ROW()-1)&lt;&gt;SMALL($A$2:$A$4160,ROW()-2),VLOOKUP(SMALL($A$2:$A$4160,ROW()-1),$A$2:$D$4160,1,0),"")</f>
        <v/>
      </c>
      <c r="G1197" s="12"/>
      <c r="H1197" s="12"/>
      <c r="I1197" s="12"/>
      <c r="J1197" s="12"/>
      <c r="K1197" s="12"/>
      <c r="L1197" s="12"/>
      <c r="M1197" s="11"/>
      <c r="N1197" s="11"/>
    </row>
    <row r="1198" customFormat="false" ht="12.8" hidden="false" customHeight="false" outlineLevel="0" collapsed="false">
      <c r="A1198" s="8" t="n">
        <f aca="false">VALUE(Liste!K2390)</f>
        <v>68110</v>
      </c>
      <c r="B1198" s="8" t="str">
        <f aca="false">Liste!L2390</f>
        <v>ILLZACH</v>
      </c>
      <c r="C1198" s="10" t="str">
        <f aca="true">INDIRECT("Liste!H"&amp;E1198)</f>
        <v>RUE DES ETOILES</v>
      </c>
      <c r="D1198" s="10" t="str">
        <f aca="true">INDIRECT("Liste!G"&amp;E1198)</f>
        <v>  4</v>
      </c>
      <c r="E1198" s="8" t="n">
        <f aca="false">VALUE(REPLACE(_xlfn.FORMULATEXT(B1198),1,8,""))</f>
        <v>2390</v>
      </c>
      <c r="F1198" s="12" t="str">
        <f aca="false">IF(SMALL($A$2:$A$4160,ROW()-1)&lt;&gt;SMALL($A$2:$A$4160,ROW()-2),VLOOKUP(SMALL($A$2:$A$4160,ROW()-1),$A$2:$D$4160,1,0),"")</f>
        <v/>
      </c>
      <c r="G1198" s="12"/>
      <c r="H1198" s="12"/>
      <c r="I1198" s="12"/>
      <c r="J1198" s="12"/>
      <c r="K1198" s="12"/>
      <c r="L1198" s="12"/>
      <c r="M1198" s="11"/>
      <c r="N1198" s="11"/>
    </row>
    <row r="1199" customFormat="false" ht="12.8" hidden="false" customHeight="false" outlineLevel="0" collapsed="false">
      <c r="A1199" s="8" t="n">
        <f aca="false">VALUE(Liste!K2391)</f>
        <v>68110</v>
      </c>
      <c r="B1199" s="8" t="str">
        <f aca="false">Liste!L2391</f>
        <v>ILLZACH</v>
      </c>
      <c r="C1199" s="10" t="str">
        <f aca="true">INDIRECT("Liste!H"&amp;E1199)</f>
        <v>RUE DES ETOILES</v>
      </c>
      <c r="D1199" s="10" t="str">
        <f aca="true">INDIRECT("Liste!G"&amp;E1199)</f>
        <v>  4</v>
      </c>
      <c r="E1199" s="8" t="n">
        <f aca="false">VALUE(REPLACE(_xlfn.FORMULATEXT(B1199),1,8,""))</f>
        <v>2391</v>
      </c>
      <c r="F1199" s="12" t="str">
        <f aca="false">IF(SMALL($A$2:$A$4160,ROW()-1)&lt;&gt;SMALL($A$2:$A$4160,ROW()-2),VLOOKUP(SMALL($A$2:$A$4160,ROW()-1),$A$2:$D$4160,1,0),"")</f>
        <v/>
      </c>
      <c r="G1199" s="12"/>
      <c r="H1199" s="12"/>
      <c r="I1199" s="12"/>
      <c r="J1199" s="12"/>
      <c r="K1199" s="12"/>
      <c r="L1199" s="12"/>
      <c r="M1199" s="11"/>
      <c r="N1199" s="11"/>
    </row>
    <row r="1200" customFormat="false" ht="12.8" hidden="false" customHeight="false" outlineLevel="0" collapsed="false">
      <c r="A1200" s="8" t="n">
        <f aca="false">VALUE(Liste!K2392)</f>
        <v>68110</v>
      </c>
      <c r="B1200" s="8" t="str">
        <f aca="false">Liste!L2392</f>
        <v>ILLZACH</v>
      </c>
      <c r="C1200" s="10" t="str">
        <f aca="true">INDIRECT("Liste!H"&amp;E1200)</f>
        <v>RUE DES ETOILES</v>
      </c>
      <c r="D1200" s="10" t="str">
        <f aca="true">INDIRECT("Liste!G"&amp;E1200)</f>
        <v>  4</v>
      </c>
      <c r="E1200" s="8" t="n">
        <f aca="false">VALUE(REPLACE(_xlfn.FORMULATEXT(B1200),1,8,""))</f>
        <v>2392</v>
      </c>
      <c r="F1200" s="12" t="str">
        <f aca="false">IF(SMALL($A$2:$A$4160,ROW()-1)&lt;&gt;SMALL($A$2:$A$4160,ROW()-2),VLOOKUP(SMALL($A$2:$A$4160,ROW()-1),$A$2:$D$4160,1,0),"")</f>
        <v/>
      </c>
      <c r="G1200" s="12"/>
      <c r="H1200" s="12"/>
      <c r="I1200" s="12"/>
      <c r="J1200" s="12"/>
      <c r="K1200" s="12"/>
      <c r="L1200" s="12"/>
      <c r="M1200" s="11"/>
      <c r="N1200" s="11"/>
    </row>
    <row r="1201" customFormat="false" ht="12.8" hidden="false" customHeight="false" outlineLevel="0" collapsed="false">
      <c r="A1201" s="8" t="n">
        <f aca="false">VALUE(Liste!K2393)</f>
        <v>68110</v>
      </c>
      <c r="B1201" s="8" t="str">
        <f aca="false">Liste!L2393</f>
        <v>ILLZACH</v>
      </c>
      <c r="C1201" s="10" t="str">
        <f aca="true">INDIRECT("Liste!H"&amp;E1201)</f>
        <v>RUE DES ETOILES</v>
      </c>
      <c r="D1201" s="10" t="str">
        <f aca="true">INDIRECT("Liste!G"&amp;E1201)</f>
        <v>  4</v>
      </c>
      <c r="E1201" s="8" t="n">
        <f aca="false">VALUE(REPLACE(_xlfn.FORMULATEXT(B1201),1,8,""))</f>
        <v>2393</v>
      </c>
      <c r="F1201" s="12" t="str">
        <f aca="false">IF(SMALL($A$2:$A$4160,ROW()-1)&lt;&gt;SMALL($A$2:$A$4160,ROW()-2),VLOOKUP(SMALL($A$2:$A$4160,ROW()-1),$A$2:$D$4160,1,0),"")</f>
        <v/>
      </c>
      <c r="G1201" s="12"/>
      <c r="H1201" s="12"/>
      <c r="I1201" s="12"/>
      <c r="J1201" s="12"/>
      <c r="K1201" s="12"/>
      <c r="L1201" s="12"/>
      <c r="M1201" s="11"/>
      <c r="N1201" s="11"/>
    </row>
    <row r="1202" customFormat="false" ht="12.8" hidden="false" customHeight="false" outlineLevel="0" collapsed="false">
      <c r="A1202" s="8" t="n">
        <f aca="false">VALUE(Liste!K2473)</f>
        <v>68110</v>
      </c>
      <c r="B1202" s="8" t="str">
        <f aca="false">Liste!L2473</f>
        <v>ILLZACH</v>
      </c>
      <c r="C1202" s="10" t="str">
        <f aca="true">INDIRECT("Liste!H"&amp;E1202)</f>
        <v>RUE DES JONQUILLES</v>
      </c>
      <c r="D1202" s="10" t="str">
        <f aca="true">INDIRECT("Liste!G"&amp;E1202)</f>
        <v>  3</v>
      </c>
      <c r="E1202" s="8" t="n">
        <f aca="false">VALUE(REPLACE(_xlfn.FORMULATEXT(B1202),1,8,""))</f>
        <v>2473</v>
      </c>
      <c r="F1202" s="12" t="str">
        <f aca="false">IF(SMALL($A$2:$A$4160,ROW()-1)&lt;&gt;SMALL($A$2:$A$4160,ROW()-2),VLOOKUP(SMALL($A$2:$A$4160,ROW()-1),$A$2:$D$4160,1,0),"")</f>
        <v/>
      </c>
      <c r="G1202" s="12"/>
      <c r="H1202" s="12"/>
      <c r="I1202" s="12"/>
      <c r="J1202" s="12"/>
      <c r="K1202" s="12"/>
      <c r="L1202" s="12"/>
      <c r="M1202" s="11"/>
      <c r="N1202" s="11"/>
    </row>
    <row r="1203" customFormat="false" ht="12.8" hidden="false" customHeight="false" outlineLevel="0" collapsed="false">
      <c r="A1203" s="8" t="n">
        <f aca="false">VALUE(Liste!K2474)</f>
        <v>68110</v>
      </c>
      <c r="B1203" s="8" t="str">
        <f aca="false">Liste!L2474</f>
        <v>ILLZACH</v>
      </c>
      <c r="C1203" s="10" t="str">
        <f aca="true">INDIRECT("Liste!H"&amp;E1203)</f>
        <v>RUE DES JONQUILLES</v>
      </c>
      <c r="D1203" s="10" t="str">
        <f aca="true">INDIRECT("Liste!G"&amp;E1203)</f>
        <v>  5</v>
      </c>
      <c r="E1203" s="8" t="n">
        <f aca="false">VALUE(REPLACE(_xlfn.FORMULATEXT(B1203),1,8,""))</f>
        <v>2474</v>
      </c>
      <c r="F1203" s="12" t="str">
        <f aca="false">IF(SMALL($A$2:$A$4160,ROW()-1)&lt;&gt;SMALL($A$2:$A$4160,ROW()-2),VLOOKUP(SMALL($A$2:$A$4160,ROW()-1),$A$2:$D$4160,1,0),"")</f>
        <v/>
      </c>
      <c r="G1203" s="12"/>
      <c r="H1203" s="12"/>
      <c r="I1203" s="12"/>
      <c r="J1203" s="12"/>
      <c r="K1203" s="12"/>
      <c r="L1203" s="12"/>
      <c r="M1203" s="11"/>
      <c r="N1203" s="11"/>
    </row>
    <row r="1204" customFormat="false" ht="12.8" hidden="false" customHeight="false" outlineLevel="0" collapsed="false">
      <c r="A1204" s="8" t="n">
        <f aca="false">VALUE(Liste!K2510)</f>
        <v>68110</v>
      </c>
      <c r="B1204" s="8" t="str">
        <f aca="false">Liste!L2510</f>
        <v>ILLZACH</v>
      </c>
      <c r="C1204" s="10" t="str">
        <f aca="true">INDIRECT("Liste!H"&amp;E1204)</f>
        <v>RUE DES OEILLETS</v>
      </c>
      <c r="D1204" s="10" t="str">
        <f aca="true">INDIRECT("Liste!G"&amp;E1204)</f>
        <v>  7</v>
      </c>
      <c r="E1204" s="8" t="n">
        <f aca="false">VALUE(REPLACE(_xlfn.FORMULATEXT(B1204),1,8,""))</f>
        <v>2510</v>
      </c>
      <c r="F1204" s="12" t="str">
        <f aca="false">IF(SMALL($A$2:$A$4160,ROW()-1)&lt;&gt;SMALL($A$2:$A$4160,ROW()-2),VLOOKUP(SMALL($A$2:$A$4160,ROW()-1),$A$2:$D$4160,1,0),"")</f>
        <v/>
      </c>
      <c r="G1204" s="12"/>
      <c r="H1204" s="12"/>
      <c r="I1204" s="12"/>
      <c r="J1204" s="12"/>
      <c r="K1204" s="12"/>
      <c r="L1204" s="12"/>
      <c r="M1204" s="11"/>
      <c r="N1204" s="11"/>
    </row>
    <row r="1205" customFormat="false" ht="12.8" hidden="false" customHeight="false" outlineLevel="0" collapsed="false">
      <c r="A1205" s="8" t="n">
        <f aca="false">VALUE(Liste!K2511)</f>
        <v>68110</v>
      </c>
      <c r="B1205" s="8" t="str">
        <f aca="false">Liste!L2511</f>
        <v>ILLZACH</v>
      </c>
      <c r="C1205" s="10" t="str">
        <f aca="true">INDIRECT("Liste!H"&amp;E1205)</f>
        <v>RUE DES OEILLETS</v>
      </c>
      <c r="D1205" s="10" t="str">
        <f aca="true">INDIRECT("Liste!G"&amp;E1205)</f>
        <v>  7</v>
      </c>
      <c r="E1205" s="8" t="n">
        <f aca="false">VALUE(REPLACE(_xlfn.FORMULATEXT(B1205),1,8,""))</f>
        <v>2511</v>
      </c>
      <c r="F1205" s="12" t="str">
        <f aca="false">IF(SMALL($A$2:$A$4160,ROW()-1)&lt;&gt;SMALL($A$2:$A$4160,ROW()-2),VLOOKUP(SMALL($A$2:$A$4160,ROW()-1),$A$2:$D$4160,1,0),"")</f>
        <v/>
      </c>
      <c r="G1205" s="12"/>
      <c r="H1205" s="12"/>
      <c r="I1205" s="12"/>
      <c r="J1205" s="12"/>
      <c r="K1205" s="12"/>
      <c r="L1205" s="12"/>
      <c r="M1205" s="11"/>
      <c r="N1205" s="11"/>
    </row>
    <row r="1206" customFormat="false" ht="12.8" hidden="false" customHeight="false" outlineLevel="0" collapsed="false">
      <c r="A1206" s="8" t="n">
        <f aca="false">VALUE(Liste!K2509)</f>
        <v>68110</v>
      </c>
      <c r="B1206" s="8" t="str">
        <f aca="false">Liste!L2509</f>
        <v>ILLZACH</v>
      </c>
      <c r="C1206" s="10" t="str">
        <f aca="true">INDIRECT("Liste!H"&amp;E1206)</f>
        <v>RUE DES OEILLETS</v>
      </c>
      <c r="D1206" s="10" t="str">
        <f aca="true">INDIRECT("Liste!G"&amp;E1206)</f>
        <v>  8</v>
      </c>
      <c r="E1206" s="8" t="n">
        <f aca="false">VALUE(REPLACE(_xlfn.FORMULATEXT(B1206),1,8,""))</f>
        <v>2509</v>
      </c>
      <c r="F1206" s="12" t="str">
        <f aca="false">IF(SMALL($A$2:$A$4160,ROW()-1)&lt;&gt;SMALL($A$2:$A$4160,ROW()-2),VLOOKUP(SMALL($A$2:$A$4160,ROW()-1),$A$2:$D$4160,1,0),"")</f>
        <v/>
      </c>
      <c r="G1206" s="12"/>
      <c r="H1206" s="12"/>
      <c r="I1206" s="12"/>
      <c r="J1206" s="12"/>
      <c r="K1206" s="12"/>
      <c r="L1206" s="12"/>
      <c r="M1206" s="11"/>
      <c r="N1206" s="11"/>
    </row>
    <row r="1207" customFormat="false" ht="12.8" hidden="false" customHeight="false" outlineLevel="0" collapsed="false">
      <c r="A1207" s="8" t="n">
        <f aca="false">VALUE(Liste!K2615)</f>
        <v>68110</v>
      </c>
      <c r="B1207" s="8" t="str">
        <f aca="false">Liste!L2615</f>
        <v>ILLZACH</v>
      </c>
      <c r="C1207" s="10" t="str">
        <f aca="true">INDIRECT("Liste!H"&amp;E1207)</f>
        <v>RUE DES TILLEULS</v>
      </c>
      <c r="D1207" s="10" t="str">
        <f aca="true">INDIRECT("Liste!G"&amp;E1207)</f>
        <v> 26</v>
      </c>
      <c r="E1207" s="8" t="n">
        <f aca="false">VALUE(REPLACE(_xlfn.FORMULATEXT(B1207),1,8,""))</f>
        <v>2615</v>
      </c>
      <c r="F1207" s="12" t="str">
        <f aca="false">IF(SMALL($A$2:$A$4160,ROW()-1)&lt;&gt;SMALL($A$2:$A$4160,ROW()-2),VLOOKUP(SMALL($A$2:$A$4160,ROW()-1),$A$2:$D$4160,1,0),"")</f>
        <v/>
      </c>
      <c r="G1207" s="12"/>
      <c r="H1207" s="12"/>
      <c r="I1207" s="12"/>
      <c r="J1207" s="12"/>
      <c r="K1207" s="12"/>
      <c r="L1207" s="12"/>
      <c r="M1207" s="11"/>
      <c r="N1207" s="11"/>
    </row>
    <row r="1208" customFormat="false" ht="12.8" hidden="false" customHeight="false" outlineLevel="0" collapsed="false">
      <c r="A1208" s="8" t="n">
        <f aca="false">VALUE(Liste!K2631)</f>
        <v>68110</v>
      </c>
      <c r="B1208" s="8" t="str">
        <f aca="false">Liste!L2631</f>
        <v>ILLZACH</v>
      </c>
      <c r="C1208" s="10" t="str">
        <f aca="true">INDIRECT("Liste!H"&amp;E1208)</f>
        <v>RUE DES TULIPES</v>
      </c>
      <c r="D1208" s="10" t="str">
        <f aca="true">INDIRECT("Liste!G"&amp;E1208)</f>
        <v>  4</v>
      </c>
      <c r="E1208" s="8" t="n">
        <f aca="false">VALUE(REPLACE(_xlfn.FORMULATEXT(B1208),1,8,""))</f>
        <v>2631</v>
      </c>
      <c r="F1208" s="12" t="str">
        <f aca="false">IF(SMALL($A$2:$A$4160,ROW()-1)&lt;&gt;SMALL($A$2:$A$4160,ROW()-2),VLOOKUP(SMALL($A$2:$A$4160,ROW()-1),$A$2:$D$4160,1,0),"")</f>
        <v/>
      </c>
      <c r="G1208" s="12"/>
      <c r="H1208" s="12"/>
      <c r="I1208" s="12"/>
      <c r="J1208" s="12"/>
      <c r="K1208" s="12"/>
      <c r="L1208" s="12"/>
      <c r="M1208" s="11"/>
      <c r="N1208" s="11"/>
    </row>
    <row r="1209" customFormat="false" ht="12.8" hidden="false" customHeight="false" outlineLevel="0" collapsed="false">
      <c r="A1209" s="8" t="n">
        <f aca="false">VALUE(Liste!K2632)</f>
        <v>68110</v>
      </c>
      <c r="B1209" s="8" t="str">
        <f aca="false">Liste!L2632</f>
        <v>ILLZACH</v>
      </c>
      <c r="C1209" s="10" t="str">
        <f aca="true">INDIRECT("Liste!H"&amp;E1209)</f>
        <v>RUE DES TULIPES</v>
      </c>
      <c r="D1209" s="10" t="str">
        <f aca="true">INDIRECT("Liste!G"&amp;E1209)</f>
        <v>  7</v>
      </c>
      <c r="E1209" s="8" t="n">
        <f aca="false">VALUE(REPLACE(_xlfn.FORMULATEXT(B1209),1,8,""))</f>
        <v>2632</v>
      </c>
      <c r="F1209" s="12" t="str">
        <f aca="false">IF(SMALL($A$2:$A$4160,ROW()-1)&lt;&gt;SMALL($A$2:$A$4160,ROW()-2),VLOOKUP(SMALL($A$2:$A$4160,ROW()-1),$A$2:$D$4160,1,0),"")</f>
        <v/>
      </c>
      <c r="G1209" s="12"/>
      <c r="H1209" s="12"/>
      <c r="I1209" s="12"/>
      <c r="J1209" s="12"/>
      <c r="K1209" s="12"/>
      <c r="L1209" s="12"/>
      <c r="M1209" s="11"/>
      <c r="N1209" s="11"/>
    </row>
    <row r="1210" customFormat="false" ht="12.8" hidden="false" customHeight="false" outlineLevel="0" collapsed="false">
      <c r="A1210" s="8" t="n">
        <f aca="false">VALUE(Liste!K2667)</f>
        <v>68110</v>
      </c>
      <c r="B1210" s="8" t="str">
        <f aca="false">Liste!L2667</f>
        <v>ILLZACH</v>
      </c>
      <c r="C1210" s="10" t="str">
        <f aca="true">INDIRECT("Liste!H"&amp;E1210)</f>
        <v>RUE DES VOSGES</v>
      </c>
      <c r="D1210" s="10" t="str">
        <f aca="true">INDIRECT("Liste!G"&amp;E1210)</f>
        <v> 65</v>
      </c>
      <c r="E1210" s="8" t="n">
        <f aca="false">VALUE(REPLACE(_xlfn.FORMULATEXT(B1210),1,8,""))</f>
        <v>2667</v>
      </c>
      <c r="F1210" s="12" t="str">
        <f aca="false">IF(SMALL($A$2:$A$4160,ROW()-1)&lt;&gt;SMALL($A$2:$A$4160,ROW()-2),VLOOKUP(SMALL($A$2:$A$4160,ROW()-1),$A$2:$D$4160,1,0),"")</f>
        <v/>
      </c>
      <c r="G1210" s="12"/>
      <c r="H1210" s="12"/>
      <c r="I1210" s="12"/>
      <c r="J1210" s="12"/>
      <c r="K1210" s="12"/>
      <c r="L1210" s="12"/>
      <c r="M1210" s="11"/>
      <c r="N1210" s="11"/>
    </row>
    <row r="1211" customFormat="false" ht="12.8" hidden="false" customHeight="false" outlineLevel="0" collapsed="false">
      <c r="A1211" s="8" t="n">
        <f aca="false">VALUE(Liste!K2881)</f>
        <v>68110</v>
      </c>
      <c r="B1211" s="8" t="str">
        <f aca="false">Liste!L2881</f>
        <v>ILLZACH</v>
      </c>
      <c r="C1211" s="10" t="str">
        <f aca="true">INDIRECT("Liste!H"&amp;E1211)</f>
        <v>RUE DU CHATEAU D EAU</v>
      </c>
      <c r="D1211" s="10" t="n">
        <f aca="true">INDIRECT("Liste!G"&amp;E1211)</f>
        <v>0</v>
      </c>
      <c r="E1211" s="8" t="n">
        <f aca="false">VALUE(REPLACE(_xlfn.FORMULATEXT(B1211),1,8,""))</f>
        <v>2881</v>
      </c>
      <c r="F1211" s="12" t="str">
        <f aca="false">IF(SMALL($A$2:$A$4160,ROW()-1)&lt;&gt;SMALL($A$2:$A$4160,ROW()-2),VLOOKUP(SMALL($A$2:$A$4160,ROW()-1),$A$2:$D$4160,1,0),"")</f>
        <v/>
      </c>
      <c r="G1211" s="12"/>
      <c r="H1211" s="12"/>
      <c r="I1211" s="12"/>
      <c r="J1211" s="12"/>
      <c r="K1211" s="12"/>
      <c r="L1211" s="12"/>
      <c r="M1211" s="11"/>
      <c r="N1211" s="11"/>
    </row>
    <row r="1212" customFormat="false" ht="12.8" hidden="false" customHeight="false" outlineLevel="0" collapsed="false">
      <c r="A1212" s="8" t="n">
        <f aca="false">VALUE(Liste!K3297)</f>
        <v>68110</v>
      </c>
      <c r="B1212" s="8" t="str">
        <f aca="false">Liste!L3297</f>
        <v>ILLZACH</v>
      </c>
      <c r="C1212" s="10" t="str">
        <f aca="true">INDIRECT("Liste!H"&amp;E1212)</f>
        <v>RUE DU MOULIN</v>
      </c>
      <c r="D1212" s="10" t="str">
        <f aca="true">INDIRECT("Liste!G"&amp;E1212)</f>
        <v>  4</v>
      </c>
      <c r="E1212" s="8" t="n">
        <f aca="false">VALUE(REPLACE(_xlfn.FORMULATEXT(B1212),1,8,""))</f>
        <v>3297</v>
      </c>
      <c r="F1212" s="12" t="str">
        <f aca="false">IF(SMALL($A$2:$A$4160,ROW()-1)&lt;&gt;SMALL($A$2:$A$4160,ROW()-2),VLOOKUP(SMALL($A$2:$A$4160,ROW()-1),$A$2:$D$4160,1,0),"")</f>
        <v/>
      </c>
      <c r="G1212" s="12"/>
      <c r="H1212" s="12"/>
      <c r="I1212" s="12"/>
      <c r="J1212" s="12"/>
      <c r="K1212" s="12"/>
      <c r="L1212" s="12"/>
      <c r="M1212" s="11"/>
      <c r="N1212" s="11"/>
    </row>
    <row r="1213" customFormat="false" ht="12.8" hidden="false" customHeight="false" outlineLevel="0" collapsed="false">
      <c r="A1213" s="8" t="n">
        <f aca="false">VALUE(Liste!K3298)</f>
        <v>68110</v>
      </c>
      <c r="B1213" s="8" t="str">
        <f aca="false">Liste!L3298</f>
        <v>ILLZACH</v>
      </c>
      <c r="C1213" s="10" t="str">
        <f aca="true">INDIRECT("Liste!H"&amp;E1213)</f>
        <v>RUE DU MOULIN</v>
      </c>
      <c r="D1213" s="10" t="str">
        <f aca="true">INDIRECT("Liste!G"&amp;E1213)</f>
        <v>  6</v>
      </c>
      <c r="E1213" s="8" t="n">
        <f aca="false">VALUE(REPLACE(_xlfn.FORMULATEXT(B1213),1,8,""))</f>
        <v>3298</v>
      </c>
      <c r="F1213" s="12" t="str">
        <f aca="false">IF(SMALL($A$2:$A$4160,ROW()-1)&lt;&gt;SMALL($A$2:$A$4160,ROW()-2),VLOOKUP(SMALL($A$2:$A$4160,ROW()-1),$A$2:$D$4160,1,0),"")</f>
        <v/>
      </c>
      <c r="G1213" s="12"/>
      <c r="H1213" s="12"/>
      <c r="I1213" s="12"/>
      <c r="J1213" s="12"/>
      <c r="K1213" s="12"/>
      <c r="L1213" s="12"/>
      <c r="M1213" s="11"/>
      <c r="N1213" s="11"/>
    </row>
    <row r="1214" customFormat="false" ht="12.8" hidden="false" customHeight="false" outlineLevel="0" collapsed="false">
      <c r="A1214" s="8" t="n">
        <f aca="false">VALUE(Liste!K3486)</f>
        <v>68110</v>
      </c>
      <c r="B1214" s="8" t="str">
        <f aca="false">Liste!L3486</f>
        <v>ILLZACH</v>
      </c>
      <c r="C1214" s="10" t="str">
        <f aca="true">INDIRECT("Liste!H"&amp;E1214)</f>
        <v>RUE DU STADE</v>
      </c>
      <c r="D1214" s="10" t="str">
        <f aca="true">INDIRECT("Liste!G"&amp;E1214)</f>
        <v>  7</v>
      </c>
      <c r="E1214" s="8" t="n">
        <f aca="false">VALUE(REPLACE(_xlfn.FORMULATEXT(B1214),1,8,""))</f>
        <v>3486</v>
      </c>
      <c r="F1214" s="12" t="str">
        <f aca="false">IF(SMALL($A$2:$A$4160,ROW()-1)&lt;&gt;SMALL($A$2:$A$4160,ROW()-2),VLOOKUP(SMALL($A$2:$A$4160,ROW()-1),$A$2:$D$4160,1,0),"")</f>
        <v/>
      </c>
      <c r="G1214" s="12"/>
      <c r="H1214" s="12"/>
      <c r="I1214" s="12"/>
      <c r="J1214" s="12"/>
      <c r="K1214" s="12"/>
      <c r="L1214" s="12"/>
      <c r="M1214" s="11"/>
      <c r="N1214" s="11"/>
    </row>
    <row r="1215" customFormat="false" ht="12.8" hidden="false" customHeight="false" outlineLevel="0" collapsed="false">
      <c r="A1215" s="8" t="n">
        <f aca="false">VALUE(Liste!K3853)</f>
        <v>68110</v>
      </c>
      <c r="B1215" s="8" t="str">
        <f aca="false">Liste!L3853</f>
        <v>ILLZACH</v>
      </c>
      <c r="C1215" s="10" t="str">
        <f aca="true">INDIRECT("Liste!H"&amp;E1215)</f>
        <v>RUE PIERRE ET MARIE CURIE</v>
      </c>
      <c r="D1215" s="10" t="str">
        <f aca="true">INDIRECT("Liste!G"&amp;E1215)</f>
        <v>  5</v>
      </c>
      <c r="E1215" s="8" t="n">
        <f aca="false">VALUE(REPLACE(_xlfn.FORMULATEXT(B1215),1,8,""))</f>
        <v>3853</v>
      </c>
      <c r="F1215" s="12" t="str">
        <f aca="false">IF(SMALL($A$2:$A$4160,ROW()-1)&lt;&gt;SMALL($A$2:$A$4160,ROW()-2),VLOOKUP(SMALL($A$2:$A$4160,ROW()-1),$A$2:$D$4160,1,0),"")</f>
        <v/>
      </c>
      <c r="G1215" s="12"/>
      <c r="H1215" s="12"/>
      <c r="I1215" s="12"/>
      <c r="J1215" s="12"/>
      <c r="K1215" s="12"/>
      <c r="L1215" s="12"/>
      <c r="M1215" s="11"/>
      <c r="N1215" s="11"/>
    </row>
    <row r="1216" customFormat="false" ht="12.8" hidden="false" customHeight="false" outlineLevel="0" collapsed="false">
      <c r="A1216" s="8" t="n">
        <f aca="false">VALUE(Liste!K3852)</f>
        <v>68110</v>
      </c>
      <c r="B1216" s="8" t="str">
        <f aca="false">Liste!L3852</f>
        <v>ILLZACH</v>
      </c>
      <c r="C1216" s="10" t="str">
        <f aca="true">INDIRECT("Liste!H"&amp;E1216)</f>
        <v>RUE PIERRE ET MARIE CURIE</v>
      </c>
      <c r="D1216" s="10" t="str">
        <f aca="true">INDIRECT("Liste!G"&amp;E1216)</f>
        <v> 26A</v>
      </c>
      <c r="E1216" s="8" t="n">
        <f aca="false">VALUE(REPLACE(_xlfn.FORMULATEXT(B1216),1,8,""))</f>
        <v>3852</v>
      </c>
      <c r="F1216" s="12" t="str">
        <f aca="false">IF(SMALL($A$2:$A$4160,ROW()-1)&lt;&gt;SMALL($A$2:$A$4160,ROW()-2),VLOOKUP(SMALL($A$2:$A$4160,ROW()-1),$A$2:$D$4160,1,0),"")</f>
        <v/>
      </c>
      <c r="G1216" s="12"/>
      <c r="H1216" s="12"/>
      <c r="I1216" s="12"/>
      <c r="J1216" s="12"/>
      <c r="K1216" s="12"/>
      <c r="L1216" s="12"/>
      <c r="M1216" s="11"/>
      <c r="N1216" s="11"/>
    </row>
    <row r="1217" customFormat="false" ht="12.8" hidden="false" customHeight="false" outlineLevel="0" collapsed="false">
      <c r="A1217" s="8" t="n">
        <f aca="false">VALUE(Liste!K4096)</f>
        <v>68110</v>
      </c>
      <c r="B1217" s="8" t="str">
        <f aca="false">Liste!L4096</f>
        <v>ILLZACH</v>
      </c>
      <c r="C1217" s="10" t="str">
        <f aca="true">INDIRECT("Liste!H"&amp;E1217)</f>
        <v>RUE TURGOT</v>
      </c>
      <c r="D1217" s="10" t="str">
        <f aca="true">INDIRECT("Liste!G"&amp;E1217)</f>
        <v>  9</v>
      </c>
      <c r="E1217" s="8" t="n">
        <f aca="false">VALUE(REPLACE(_xlfn.FORMULATEXT(B1217),1,8,""))</f>
        <v>4096</v>
      </c>
      <c r="F1217" s="12" t="str">
        <f aca="false">IF(SMALL($A$2:$A$4160,ROW()-1)&lt;&gt;SMALL($A$2:$A$4160,ROW()-2),VLOOKUP(SMALL($A$2:$A$4160,ROW()-1),$A$2:$D$4160,1,0),"")</f>
        <v/>
      </c>
      <c r="G1217" s="12"/>
      <c r="H1217" s="12"/>
      <c r="I1217" s="12"/>
      <c r="J1217" s="12"/>
      <c r="K1217" s="12"/>
      <c r="L1217" s="12"/>
      <c r="M1217" s="11"/>
      <c r="N1217" s="11"/>
    </row>
    <row r="1218" customFormat="false" ht="12.8" hidden="false" customHeight="false" outlineLevel="0" collapsed="false">
      <c r="A1218" s="8" t="n">
        <f aca="false">VALUE(Liste!K4115)</f>
        <v>68110</v>
      </c>
      <c r="B1218" s="8" t="str">
        <f aca="false">Liste!L4115</f>
        <v>ILLZACH</v>
      </c>
      <c r="C1218" s="10" t="str">
        <f aca="true">INDIRECT("Liste!H"&amp;E1218)</f>
        <v>RUE VICTOR HUGO</v>
      </c>
      <c r="D1218" s="10" t="str">
        <f aca="true">INDIRECT("Liste!G"&amp;E1218)</f>
        <v>  1</v>
      </c>
      <c r="E1218" s="8" t="n">
        <f aca="false">VALUE(REPLACE(_xlfn.FORMULATEXT(B1218),1,8,""))</f>
        <v>4115</v>
      </c>
      <c r="F1218" s="12" t="str">
        <f aca="false">IF(SMALL($A$2:$A$4160,ROW()-1)&lt;&gt;SMALL($A$2:$A$4160,ROW()-2),VLOOKUP(SMALL($A$2:$A$4160,ROW()-1),$A$2:$D$4160,1,0),"")</f>
        <v/>
      </c>
      <c r="G1218" s="12"/>
      <c r="H1218" s="12"/>
      <c r="I1218" s="12"/>
      <c r="J1218" s="12"/>
      <c r="K1218" s="12"/>
      <c r="L1218" s="12"/>
      <c r="M1218" s="11"/>
      <c r="N1218" s="11"/>
    </row>
    <row r="1219" customFormat="false" ht="12.8" hidden="false" customHeight="false" outlineLevel="0" collapsed="false">
      <c r="A1219" s="8" t="n">
        <f aca="false">VALUE(Liste!K4116)</f>
        <v>68110</v>
      </c>
      <c r="B1219" s="8" t="str">
        <f aca="false">Liste!L4116</f>
        <v>ILLZACH</v>
      </c>
      <c r="C1219" s="10" t="str">
        <f aca="true">INDIRECT("Liste!H"&amp;E1219)</f>
        <v>RUE VICTOR HUGO</v>
      </c>
      <c r="D1219" s="10" t="str">
        <f aca="true">INDIRECT("Liste!G"&amp;E1219)</f>
        <v>  1</v>
      </c>
      <c r="E1219" s="8" t="n">
        <f aca="false">VALUE(REPLACE(_xlfn.FORMULATEXT(B1219),1,8,""))</f>
        <v>4116</v>
      </c>
      <c r="F1219" s="12" t="str">
        <f aca="false">IF(SMALL($A$2:$A$4160,ROW()-1)&lt;&gt;SMALL($A$2:$A$4160,ROW()-2),VLOOKUP(SMALL($A$2:$A$4160,ROW()-1),$A$2:$D$4160,1,0),"")</f>
        <v/>
      </c>
      <c r="G1219" s="12"/>
      <c r="H1219" s="12"/>
      <c r="I1219" s="12"/>
      <c r="J1219" s="12"/>
      <c r="K1219" s="12"/>
      <c r="L1219" s="12"/>
      <c r="M1219" s="11"/>
      <c r="N1219" s="11"/>
    </row>
    <row r="1220" customFormat="false" ht="12.8" hidden="false" customHeight="false" outlineLevel="0" collapsed="false">
      <c r="A1220" s="8" t="n">
        <f aca="false">VALUE(Liste!K4112)</f>
        <v>68110</v>
      </c>
      <c r="B1220" s="8" t="str">
        <f aca="false">Liste!L4112</f>
        <v>ILLZACH</v>
      </c>
      <c r="C1220" s="10" t="str">
        <f aca="true">INDIRECT("Liste!H"&amp;E1220)</f>
        <v>RUE VICTOR HUGO</v>
      </c>
      <c r="D1220" s="10" t="str">
        <f aca="true">INDIRECT("Liste!G"&amp;E1220)</f>
        <v>  3</v>
      </c>
      <c r="E1220" s="8" t="n">
        <f aca="false">VALUE(REPLACE(_xlfn.FORMULATEXT(B1220),1,8,""))</f>
        <v>4112</v>
      </c>
      <c r="F1220" s="12" t="str">
        <f aca="false">IF(SMALL($A$2:$A$4160,ROW()-1)&lt;&gt;SMALL($A$2:$A$4160,ROW()-2),VLOOKUP(SMALL($A$2:$A$4160,ROW()-1),$A$2:$D$4160,1,0),"")</f>
        <v/>
      </c>
      <c r="G1220" s="12"/>
      <c r="H1220" s="12"/>
      <c r="I1220" s="12"/>
      <c r="J1220" s="12"/>
      <c r="K1220" s="12"/>
      <c r="L1220" s="12"/>
      <c r="M1220" s="11"/>
      <c r="N1220" s="11"/>
    </row>
    <row r="1221" customFormat="false" ht="12.8" hidden="false" customHeight="false" outlineLevel="0" collapsed="false">
      <c r="A1221" s="8" t="n">
        <f aca="false">VALUE(Liste!K4113)</f>
        <v>68110</v>
      </c>
      <c r="B1221" s="8" t="str">
        <f aca="false">Liste!L4113</f>
        <v>ILLZACH</v>
      </c>
      <c r="C1221" s="10" t="str">
        <f aca="true">INDIRECT("Liste!H"&amp;E1221)</f>
        <v>RUE VICTOR HUGO</v>
      </c>
      <c r="D1221" s="10" t="str">
        <f aca="true">INDIRECT("Liste!G"&amp;E1221)</f>
        <v>  3</v>
      </c>
      <c r="E1221" s="8" t="n">
        <f aca="false">VALUE(REPLACE(_xlfn.FORMULATEXT(B1221),1,8,""))</f>
        <v>4113</v>
      </c>
      <c r="F1221" s="12" t="str">
        <f aca="false">IF(SMALL($A$2:$A$4160,ROW()-1)&lt;&gt;SMALL($A$2:$A$4160,ROW()-2),VLOOKUP(SMALL($A$2:$A$4160,ROW()-1),$A$2:$D$4160,1,0),"")</f>
        <v/>
      </c>
      <c r="G1221" s="12"/>
      <c r="H1221" s="12"/>
      <c r="I1221" s="12"/>
      <c r="J1221" s="12"/>
      <c r="K1221" s="12"/>
      <c r="L1221" s="12"/>
      <c r="M1221" s="11"/>
      <c r="N1221" s="11"/>
    </row>
    <row r="1222" customFormat="false" ht="12.8" hidden="false" customHeight="false" outlineLevel="0" collapsed="false">
      <c r="A1222" s="8" t="n">
        <f aca="false">VALUE(Liste!K4114)</f>
        <v>68110</v>
      </c>
      <c r="B1222" s="8" t="str">
        <f aca="false">Liste!L4114</f>
        <v>ILLZACH</v>
      </c>
      <c r="C1222" s="10" t="str">
        <f aca="true">INDIRECT("Liste!H"&amp;E1222)</f>
        <v>RUE VICTOR HUGO</v>
      </c>
      <c r="D1222" s="10" t="str">
        <f aca="true">INDIRECT("Liste!G"&amp;E1222)</f>
        <v>  3</v>
      </c>
      <c r="E1222" s="8" t="n">
        <f aca="false">VALUE(REPLACE(_xlfn.FORMULATEXT(B1222),1,8,""))</f>
        <v>4114</v>
      </c>
      <c r="F1222" s="12" t="str">
        <f aca="false">IF(SMALL($A$2:$A$4160,ROW()-1)&lt;&gt;SMALL($A$2:$A$4160,ROW()-2),VLOOKUP(SMALL($A$2:$A$4160,ROW()-1),$A$2:$D$4160,1,0),"")</f>
        <v/>
      </c>
      <c r="G1222" s="12"/>
      <c r="H1222" s="12"/>
      <c r="I1222" s="12"/>
      <c r="J1222" s="12"/>
      <c r="K1222" s="12"/>
      <c r="L1222" s="12"/>
      <c r="M1222" s="11"/>
      <c r="N1222" s="11"/>
    </row>
    <row r="1223" customFormat="false" ht="12.8" hidden="false" customHeight="false" outlineLevel="0" collapsed="false">
      <c r="A1223" s="8" t="n">
        <f aca="false">VALUE(Liste!K4109)</f>
        <v>68110</v>
      </c>
      <c r="B1223" s="8" t="str">
        <f aca="false">Liste!L4109</f>
        <v>ILLZACH</v>
      </c>
      <c r="C1223" s="10" t="str">
        <f aca="true">INDIRECT("Liste!H"&amp;E1223)</f>
        <v>RUE VICTOR HUGO</v>
      </c>
      <c r="D1223" s="10" t="str">
        <f aca="true">INDIRECT("Liste!G"&amp;E1223)</f>
        <v>  5</v>
      </c>
      <c r="E1223" s="8" t="n">
        <f aca="false">VALUE(REPLACE(_xlfn.FORMULATEXT(B1223),1,8,""))</f>
        <v>4109</v>
      </c>
      <c r="F1223" s="12" t="str">
        <f aca="false">IF(SMALL($A$2:$A$4160,ROW()-1)&lt;&gt;SMALL($A$2:$A$4160,ROW()-2),VLOOKUP(SMALL($A$2:$A$4160,ROW()-1),$A$2:$D$4160,1,0),"")</f>
        <v/>
      </c>
      <c r="G1223" s="12"/>
      <c r="H1223" s="12"/>
      <c r="I1223" s="12"/>
      <c r="J1223" s="12"/>
      <c r="K1223" s="12"/>
      <c r="L1223" s="12"/>
      <c r="M1223" s="11"/>
      <c r="N1223" s="11"/>
    </row>
    <row r="1224" customFormat="false" ht="12.8" hidden="false" customHeight="false" outlineLevel="0" collapsed="false">
      <c r="A1224" s="8" t="n">
        <f aca="false">VALUE(Liste!K4110)</f>
        <v>68110</v>
      </c>
      <c r="B1224" s="8" t="str">
        <f aca="false">Liste!L4110</f>
        <v>ILLZACH</v>
      </c>
      <c r="C1224" s="10" t="str">
        <f aca="true">INDIRECT("Liste!H"&amp;E1224)</f>
        <v>RUE VICTOR HUGO</v>
      </c>
      <c r="D1224" s="10" t="str">
        <f aca="true">INDIRECT("Liste!G"&amp;E1224)</f>
        <v>  5</v>
      </c>
      <c r="E1224" s="8" t="n">
        <f aca="false">VALUE(REPLACE(_xlfn.FORMULATEXT(B1224),1,8,""))</f>
        <v>4110</v>
      </c>
      <c r="F1224" s="12" t="str">
        <f aca="false">IF(SMALL($A$2:$A$4160,ROW()-1)&lt;&gt;SMALL($A$2:$A$4160,ROW()-2),VLOOKUP(SMALL($A$2:$A$4160,ROW()-1),$A$2:$D$4160,1,0),"")</f>
        <v/>
      </c>
      <c r="G1224" s="12"/>
      <c r="H1224" s="12"/>
      <c r="I1224" s="12"/>
      <c r="J1224" s="12"/>
      <c r="K1224" s="12"/>
      <c r="L1224" s="12"/>
      <c r="M1224" s="11"/>
      <c r="N1224" s="11"/>
    </row>
    <row r="1225" customFormat="false" ht="12.8" hidden="false" customHeight="false" outlineLevel="0" collapsed="false">
      <c r="A1225" s="8" t="n">
        <f aca="false">VALUE(Liste!K4111)</f>
        <v>68110</v>
      </c>
      <c r="B1225" s="8" t="str">
        <f aca="false">Liste!L4111</f>
        <v>ILLZACH</v>
      </c>
      <c r="C1225" s="10" t="str">
        <f aca="true">INDIRECT("Liste!H"&amp;E1225)</f>
        <v>RUE VICTOR HUGO</v>
      </c>
      <c r="D1225" s="10" t="str">
        <f aca="true">INDIRECT("Liste!G"&amp;E1225)</f>
        <v>  5</v>
      </c>
      <c r="E1225" s="8" t="n">
        <f aca="false">VALUE(REPLACE(_xlfn.FORMULATEXT(B1225),1,8,""))</f>
        <v>4111</v>
      </c>
      <c r="F1225" s="12" t="str">
        <f aca="false">IF(SMALL($A$2:$A$4160,ROW()-1)&lt;&gt;SMALL($A$2:$A$4160,ROW()-2),VLOOKUP(SMALL($A$2:$A$4160,ROW()-1),$A$2:$D$4160,1,0),"")</f>
        <v/>
      </c>
      <c r="G1225" s="12"/>
      <c r="H1225" s="12"/>
      <c r="I1225" s="12"/>
      <c r="J1225" s="12"/>
      <c r="K1225" s="12"/>
      <c r="L1225" s="12"/>
      <c r="M1225" s="11"/>
      <c r="N1225" s="11"/>
    </row>
    <row r="1226" customFormat="false" ht="12.8" hidden="false" customHeight="false" outlineLevel="0" collapsed="false">
      <c r="A1226" s="8" t="n">
        <f aca="false">VALUE(Liste!K4108)</f>
        <v>68110</v>
      </c>
      <c r="B1226" s="8" t="str">
        <f aca="false">Liste!L4108</f>
        <v>ILLZACH</v>
      </c>
      <c r="C1226" s="10" t="str">
        <f aca="true">INDIRECT("Liste!H"&amp;E1226)</f>
        <v>RUE VICTOR HUGO</v>
      </c>
      <c r="D1226" s="10" t="str">
        <f aca="true">INDIRECT("Liste!G"&amp;E1226)</f>
        <v>  9</v>
      </c>
      <c r="E1226" s="8" t="n">
        <f aca="false">VALUE(REPLACE(_xlfn.FORMULATEXT(B1226),1,8,""))</f>
        <v>4108</v>
      </c>
      <c r="F1226" s="12" t="str">
        <f aca="false">IF(SMALL($A$2:$A$4160,ROW()-1)&lt;&gt;SMALL($A$2:$A$4160,ROW()-2),VLOOKUP(SMALL($A$2:$A$4160,ROW()-1),$A$2:$D$4160,1,0),"")</f>
        <v/>
      </c>
      <c r="G1226" s="12"/>
      <c r="H1226" s="12"/>
      <c r="I1226" s="12"/>
      <c r="J1226" s="12"/>
      <c r="K1226" s="12"/>
      <c r="L1226" s="12"/>
      <c r="M1226" s="11"/>
      <c r="N1226" s="11"/>
    </row>
    <row r="1227" customFormat="false" ht="12.8" hidden="false" customHeight="false" outlineLevel="0" collapsed="false">
      <c r="A1227" s="8" t="n">
        <f aca="false">VALUE(Liste!K3697)</f>
        <v>68116</v>
      </c>
      <c r="B1227" s="8" t="str">
        <f aca="false">Liste!L3697</f>
        <v>GUEWENHEIM</v>
      </c>
      <c r="C1227" s="10" t="str">
        <f aca="true">INDIRECT("Liste!H"&amp;E1227)</f>
        <v>RUE JACQUES HATTIE</v>
      </c>
      <c r="D1227" s="10" t="str">
        <f aca="true">INDIRECT("Liste!G"&amp;E1227)</f>
        <v>  2A</v>
      </c>
      <c r="E1227" s="8" t="n">
        <f aca="false">VALUE(REPLACE(_xlfn.FORMULATEXT(B1227),1,8,""))</f>
        <v>3697</v>
      </c>
      <c r="F1227" s="12" t="n">
        <f aca="false">IF(SMALL($A$2:$A$4160,ROW()-1)&lt;&gt;SMALL($A$2:$A$4160,ROW()-2),VLOOKUP(SMALL($A$2:$A$4160,ROW()-1),$A$2:$D$4160,1,0),"")</f>
        <v>68116</v>
      </c>
      <c r="G1227" s="12"/>
      <c r="H1227" s="12"/>
      <c r="I1227" s="12"/>
      <c r="J1227" s="12"/>
      <c r="K1227" s="12"/>
      <c r="L1227" s="12"/>
      <c r="M1227" s="11"/>
      <c r="N1227" s="11"/>
    </row>
    <row r="1228" customFormat="false" ht="12.8" hidden="false" customHeight="false" outlineLevel="0" collapsed="false">
      <c r="A1228" s="8" t="n">
        <f aca="false">VALUE(Liste!K3698)</f>
        <v>68116</v>
      </c>
      <c r="B1228" s="8" t="str">
        <f aca="false">Liste!L3698</f>
        <v>GUEWENHEIM</v>
      </c>
      <c r="C1228" s="10" t="str">
        <f aca="true">INDIRECT("Liste!H"&amp;E1228)</f>
        <v>RUE JACQUES HATTIE</v>
      </c>
      <c r="D1228" s="10" t="str">
        <f aca="true">INDIRECT("Liste!G"&amp;E1228)</f>
        <v>  2A</v>
      </c>
      <c r="E1228" s="8" t="n">
        <f aca="false">VALUE(REPLACE(_xlfn.FORMULATEXT(B1228),1,8,""))</f>
        <v>3698</v>
      </c>
      <c r="F1228" s="12" t="str">
        <f aca="false">IF(SMALL($A$2:$A$4160,ROW()-1)&lt;&gt;SMALL($A$2:$A$4160,ROW()-2),VLOOKUP(SMALL($A$2:$A$4160,ROW()-1),$A$2:$D$4160,1,0),"")</f>
        <v/>
      </c>
      <c r="G1228" s="12"/>
      <c r="H1228" s="12"/>
      <c r="I1228" s="12"/>
      <c r="J1228" s="12"/>
      <c r="K1228" s="12"/>
      <c r="L1228" s="12"/>
      <c r="M1228" s="11"/>
      <c r="N1228" s="11"/>
    </row>
    <row r="1229" customFormat="false" ht="12.8" hidden="false" customHeight="false" outlineLevel="0" collapsed="false">
      <c r="A1229" s="8" t="n">
        <f aca="false">VALUE(Liste!K3699)</f>
        <v>68116</v>
      </c>
      <c r="B1229" s="8" t="str">
        <f aca="false">Liste!L3699</f>
        <v>GUEWENHEIM</v>
      </c>
      <c r="C1229" s="10" t="str">
        <f aca="true">INDIRECT("Liste!H"&amp;E1229)</f>
        <v>RUE JACQUES HATTIE</v>
      </c>
      <c r="D1229" s="10" t="str">
        <f aca="true">INDIRECT("Liste!G"&amp;E1229)</f>
        <v>  2A</v>
      </c>
      <c r="E1229" s="8" t="n">
        <f aca="false">VALUE(REPLACE(_xlfn.FORMULATEXT(B1229),1,8,""))</f>
        <v>3699</v>
      </c>
      <c r="F1229" s="12" t="str">
        <f aca="false">IF(SMALL($A$2:$A$4160,ROW()-1)&lt;&gt;SMALL($A$2:$A$4160,ROW()-2),VLOOKUP(SMALL($A$2:$A$4160,ROW()-1),$A$2:$D$4160,1,0),"")</f>
        <v/>
      </c>
      <c r="G1229" s="12"/>
      <c r="H1229" s="12"/>
      <c r="I1229" s="12"/>
      <c r="J1229" s="12"/>
      <c r="K1229" s="12"/>
      <c r="L1229" s="12"/>
      <c r="M1229" s="11"/>
      <c r="N1229" s="11"/>
    </row>
    <row r="1230" customFormat="false" ht="12.8" hidden="false" customHeight="false" outlineLevel="0" collapsed="false">
      <c r="A1230" s="8" t="n">
        <f aca="false">VALUE(Liste!K3693)</f>
        <v>68116</v>
      </c>
      <c r="B1230" s="8" t="str">
        <f aca="false">Liste!L3693</f>
        <v>GUEWENHEIM</v>
      </c>
      <c r="C1230" s="10" t="str">
        <f aca="true">INDIRECT("Liste!H"&amp;E1230)</f>
        <v>RUE JACQUES HATTIE</v>
      </c>
      <c r="D1230" s="10" t="str">
        <f aca="true">INDIRECT("Liste!G"&amp;E1230)</f>
        <v>  2B</v>
      </c>
      <c r="E1230" s="8" t="n">
        <f aca="false">VALUE(REPLACE(_xlfn.FORMULATEXT(B1230),1,8,""))</f>
        <v>3693</v>
      </c>
      <c r="F1230" s="12" t="str">
        <f aca="false">IF(SMALL($A$2:$A$4160,ROW()-1)&lt;&gt;SMALL($A$2:$A$4160,ROW()-2),VLOOKUP(SMALL($A$2:$A$4160,ROW()-1),$A$2:$D$4160,1,0),"")</f>
        <v/>
      </c>
      <c r="G1230" s="12"/>
      <c r="H1230" s="12"/>
      <c r="I1230" s="12"/>
      <c r="J1230" s="12"/>
      <c r="K1230" s="12"/>
      <c r="L1230" s="12"/>
      <c r="M1230" s="11"/>
      <c r="N1230" s="11"/>
    </row>
    <row r="1231" customFormat="false" ht="12.8" hidden="false" customHeight="false" outlineLevel="0" collapsed="false">
      <c r="A1231" s="8" t="n">
        <f aca="false">VALUE(Liste!K3694)</f>
        <v>68116</v>
      </c>
      <c r="B1231" s="8" t="str">
        <f aca="false">Liste!L3694</f>
        <v>GUEWENHEIM</v>
      </c>
      <c r="C1231" s="10" t="str">
        <f aca="true">INDIRECT("Liste!H"&amp;E1231)</f>
        <v>RUE JACQUES HATTIE</v>
      </c>
      <c r="D1231" s="10" t="str">
        <f aca="true">INDIRECT("Liste!G"&amp;E1231)</f>
        <v>  2B</v>
      </c>
      <c r="E1231" s="8" t="n">
        <f aca="false">VALUE(REPLACE(_xlfn.FORMULATEXT(B1231),1,8,""))</f>
        <v>3694</v>
      </c>
      <c r="F1231" s="12" t="str">
        <f aca="false">IF(SMALL($A$2:$A$4160,ROW()-1)&lt;&gt;SMALL($A$2:$A$4160,ROW()-2),VLOOKUP(SMALL($A$2:$A$4160,ROW()-1),$A$2:$D$4160,1,0),"")</f>
        <v/>
      </c>
      <c r="G1231" s="12"/>
      <c r="H1231" s="12"/>
      <c r="I1231" s="12"/>
      <c r="J1231" s="12"/>
      <c r="K1231" s="12"/>
      <c r="L1231" s="12"/>
      <c r="M1231" s="11"/>
      <c r="N1231" s="11"/>
    </row>
    <row r="1232" customFormat="false" ht="12.8" hidden="false" customHeight="false" outlineLevel="0" collapsed="false">
      <c r="A1232" s="8" t="n">
        <f aca="false">VALUE(Liste!K3695)</f>
        <v>68116</v>
      </c>
      <c r="B1232" s="8" t="str">
        <f aca="false">Liste!L3695</f>
        <v>GUEWENHEIM</v>
      </c>
      <c r="C1232" s="10" t="str">
        <f aca="true">INDIRECT("Liste!H"&amp;E1232)</f>
        <v>RUE JACQUES HATTIE</v>
      </c>
      <c r="D1232" s="10" t="str">
        <f aca="true">INDIRECT("Liste!G"&amp;E1232)</f>
        <v>  2B</v>
      </c>
      <c r="E1232" s="8" t="n">
        <f aca="false">VALUE(REPLACE(_xlfn.FORMULATEXT(B1232),1,8,""))</f>
        <v>3695</v>
      </c>
      <c r="F1232" s="12" t="str">
        <f aca="false">IF(SMALL($A$2:$A$4160,ROW()-1)&lt;&gt;SMALL($A$2:$A$4160,ROW()-2),VLOOKUP(SMALL($A$2:$A$4160,ROW()-1),$A$2:$D$4160,1,0),"")</f>
        <v/>
      </c>
      <c r="G1232" s="12"/>
      <c r="H1232" s="12"/>
      <c r="I1232" s="12"/>
      <c r="J1232" s="12"/>
      <c r="K1232" s="12"/>
      <c r="L1232" s="12"/>
      <c r="M1232" s="11"/>
      <c r="N1232" s="11"/>
    </row>
    <row r="1233" customFormat="false" ht="12.8" hidden="false" customHeight="false" outlineLevel="0" collapsed="false">
      <c r="A1233" s="8" t="n">
        <f aca="false">VALUE(Liste!K3696)</f>
        <v>68116</v>
      </c>
      <c r="B1233" s="8" t="str">
        <f aca="false">Liste!L3696</f>
        <v>GUEWENHEIM</v>
      </c>
      <c r="C1233" s="10" t="str">
        <f aca="true">INDIRECT("Liste!H"&amp;E1233)</f>
        <v>RUE JACQUES HATTIE</v>
      </c>
      <c r="D1233" s="10" t="str">
        <f aca="true">INDIRECT("Liste!G"&amp;E1233)</f>
        <v>  2B</v>
      </c>
      <c r="E1233" s="8" t="n">
        <f aca="false">VALUE(REPLACE(_xlfn.FORMULATEXT(B1233),1,8,""))</f>
        <v>3696</v>
      </c>
      <c r="F1233" s="12" t="str">
        <f aca="false">IF(SMALL($A$2:$A$4160,ROW()-1)&lt;&gt;SMALL($A$2:$A$4160,ROW()-2),VLOOKUP(SMALL($A$2:$A$4160,ROW()-1),$A$2:$D$4160,1,0),"")</f>
        <v/>
      </c>
      <c r="G1233" s="12"/>
      <c r="H1233" s="12"/>
      <c r="I1233" s="12"/>
      <c r="J1233" s="12"/>
      <c r="K1233" s="12"/>
      <c r="L1233" s="12"/>
      <c r="M1233" s="11"/>
      <c r="N1233" s="11"/>
    </row>
    <row r="1234" customFormat="false" ht="12.8" hidden="false" customHeight="false" outlineLevel="0" collapsed="false">
      <c r="A1234" s="8" t="n">
        <f aca="false">VALUE(Liste!K523)</f>
        <v>68120</v>
      </c>
      <c r="B1234" s="8" t="str">
        <f aca="false">Liste!L523</f>
        <v>PFASTATT</v>
      </c>
      <c r="C1234" s="10" t="str">
        <f aca="true">INDIRECT("Liste!H"&amp;E1234)</f>
        <v>PARC DENISE FERRIER</v>
      </c>
      <c r="D1234" s="10" t="str">
        <f aca="true">INDIRECT("Liste!G"&amp;E1234)</f>
        <v>  1</v>
      </c>
      <c r="E1234" s="8" t="n">
        <f aca="false">VALUE(REPLACE(_xlfn.FORMULATEXT(B1234),1,8,""))</f>
        <v>523</v>
      </c>
      <c r="F1234" s="12" t="n">
        <f aca="false">IF(SMALL($A$2:$A$4160,ROW()-1)&lt;&gt;SMALL($A$2:$A$4160,ROW()-2),VLOOKUP(SMALL($A$2:$A$4160,ROW()-1),$A$2:$D$4160,1,0),"")</f>
        <v>68120</v>
      </c>
      <c r="G1234" s="12"/>
      <c r="H1234" s="12"/>
      <c r="I1234" s="12"/>
      <c r="J1234" s="12"/>
      <c r="K1234" s="12"/>
      <c r="L1234" s="12"/>
      <c r="M1234" s="11"/>
      <c r="N1234" s="11"/>
    </row>
    <row r="1235" customFormat="false" ht="12.8" hidden="false" customHeight="false" outlineLevel="0" collapsed="false">
      <c r="A1235" s="8" t="n">
        <f aca="false">VALUE(Liste!K524)</f>
        <v>68120</v>
      </c>
      <c r="B1235" s="8" t="str">
        <f aca="false">Liste!L524</f>
        <v>PFASTATT</v>
      </c>
      <c r="C1235" s="10" t="str">
        <f aca="true">INDIRECT("Liste!H"&amp;E1235)</f>
        <v>PARC DENISE FERRIER</v>
      </c>
      <c r="D1235" s="10" t="str">
        <f aca="true">INDIRECT("Liste!G"&amp;E1235)</f>
        <v>  1</v>
      </c>
      <c r="E1235" s="8" t="n">
        <f aca="false">VALUE(REPLACE(_xlfn.FORMULATEXT(B1235),1,8,""))</f>
        <v>524</v>
      </c>
      <c r="F1235" s="12" t="str">
        <f aca="false">IF(SMALL($A$2:$A$4160,ROW()-1)&lt;&gt;SMALL($A$2:$A$4160,ROW()-2),VLOOKUP(SMALL($A$2:$A$4160,ROW()-1),$A$2:$D$4160,1,0),"")</f>
        <v/>
      </c>
      <c r="G1235" s="12"/>
      <c r="H1235" s="12"/>
      <c r="I1235" s="12"/>
      <c r="J1235" s="12"/>
      <c r="K1235" s="12"/>
      <c r="L1235" s="12"/>
      <c r="M1235" s="11"/>
      <c r="N1235" s="11"/>
    </row>
    <row r="1236" customFormat="false" ht="12.8" hidden="false" customHeight="false" outlineLevel="0" collapsed="false">
      <c r="A1236" s="8" t="n">
        <f aca="false">VALUE(Liste!K525)</f>
        <v>68120</v>
      </c>
      <c r="B1236" s="8" t="str">
        <f aca="false">Liste!L525</f>
        <v>PFASTATT</v>
      </c>
      <c r="C1236" s="10" t="str">
        <f aca="true">INDIRECT("Liste!H"&amp;E1236)</f>
        <v>PARC DENISE FERRIER</v>
      </c>
      <c r="D1236" s="10" t="str">
        <f aca="true">INDIRECT("Liste!G"&amp;E1236)</f>
        <v>  1</v>
      </c>
      <c r="E1236" s="8" t="n">
        <f aca="false">VALUE(REPLACE(_xlfn.FORMULATEXT(B1236),1,8,""))</f>
        <v>525</v>
      </c>
      <c r="F1236" s="12" t="str">
        <f aca="false">IF(SMALL($A$2:$A$4160,ROW()-1)&lt;&gt;SMALL($A$2:$A$4160,ROW()-2),VLOOKUP(SMALL($A$2:$A$4160,ROW()-1),$A$2:$D$4160,1,0),"")</f>
        <v/>
      </c>
      <c r="G1236" s="12"/>
      <c r="H1236" s="12"/>
      <c r="I1236" s="12"/>
      <c r="J1236" s="12"/>
      <c r="K1236" s="12"/>
      <c r="L1236" s="12"/>
      <c r="M1236" s="11"/>
      <c r="N1236" s="11"/>
    </row>
    <row r="1237" customFormat="false" ht="12.8" hidden="false" customHeight="false" outlineLevel="0" collapsed="false">
      <c r="A1237" s="8" t="n">
        <f aca="false">VALUE(Liste!K526)</f>
        <v>68120</v>
      </c>
      <c r="B1237" s="8" t="str">
        <f aca="false">Liste!L526</f>
        <v>PFASTATT</v>
      </c>
      <c r="C1237" s="10" t="str">
        <f aca="true">INDIRECT("Liste!H"&amp;E1237)</f>
        <v>PARC DENISE FERRIER</v>
      </c>
      <c r="D1237" s="10" t="str">
        <f aca="true">INDIRECT("Liste!G"&amp;E1237)</f>
        <v>  1</v>
      </c>
      <c r="E1237" s="8" t="n">
        <f aca="false">VALUE(REPLACE(_xlfn.FORMULATEXT(B1237),1,8,""))</f>
        <v>526</v>
      </c>
      <c r="F1237" s="12" t="str">
        <f aca="false">IF(SMALL($A$2:$A$4160,ROW()-1)&lt;&gt;SMALL($A$2:$A$4160,ROW()-2),VLOOKUP(SMALL($A$2:$A$4160,ROW()-1),$A$2:$D$4160,1,0),"")</f>
        <v/>
      </c>
      <c r="G1237" s="12"/>
      <c r="H1237" s="12"/>
      <c r="I1237" s="12"/>
      <c r="J1237" s="12"/>
      <c r="K1237" s="12"/>
      <c r="L1237" s="12"/>
      <c r="M1237" s="11"/>
      <c r="N1237" s="11"/>
    </row>
    <row r="1238" customFormat="false" ht="12.8" hidden="false" customHeight="false" outlineLevel="0" collapsed="false">
      <c r="A1238" s="8" t="n">
        <f aca="false">VALUE(Liste!K527)</f>
        <v>68120</v>
      </c>
      <c r="B1238" s="8" t="str">
        <f aca="false">Liste!L527</f>
        <v>PFASTATT</v>
      </c>
      <c r="C1238" s="10" t="str">
        <f aca="true">INDIRECT("Liste!H"&amp;E1238)</f>
        <v>PARC DENISE FERRIER</v>
      </c>
      <c r="D1238" s="10" t="str">
        <f aca="true">INDIRECT("Liste!G"&amp;E1238)</f>
        <v>  1</v>
      </c>
      <c r="E1238" s="8" t="n">
        <f aca="false">VALUE(REPLACE(_xlfn.FORMULATEXT(B1238),1,8,""))</f>
        <v>527</v>
      </c>
      <c r="F1238" s="12" t="str">
        <f aca="false">IF(SMALL($A$2:$A$4160,ROW()-1)&lt;&gt;SMALL($A$2:$A$4160,ROW()-2),VLOOKUP(SMALL($A$2:$A$4160,ROW()-1),$A$2:$D$4160,1,0),"")</f>
        <v/>
      </c>
      <c r="G1238" s="12"/>
      <c r="H1238" s="12"/>
      <c r="I1238" s="12"/>
      <c r="J1238" s="12"/>
      <c r="K1238" s="12"/>
      <c r="L1238" s="12"/>
      <c r="M1238" s="11"/>
      <c r="N1238" s="11"/>
    </row>
    <row r="1239" customFormat="false" ht="12.8" hidden="false" customHeight="false" outlineLevel="0" collapsed="false">
      <c r="A1239" s="8" t="n">
        <f aca="false">VALUE(Liste!K528)</f>
        <v>68120</v>
      </c>
      <c r="B1239" s="8" t="str">
        <f aca="false">Liste!L528</f>
        <v>PFASTATT</v>
      </c>
      <c r="C1239" s="10" t="str">
        <f aca="true">INDIRECT("Liste!H"&amp;E1239)</f>
        <v>PARC DENISE FERRIER</v>
      </c>
      <c r="D1239" s="10" t="str">
        <f aca="true">INDIRECT("Liste!G"&amp;E1239)</f>
        <v>  3</v>
      </c>
      <c r="E1239" s="8" t="n">
        <f aca="false">VALUE(REPLACE(_xlfn.FORMULATEXT(B1239),1,8,""))</f>
        <v>528</v>
      </c>
      <c r="F1239" s="12" t="str">
        <f aca="false">IF(SMALL($A$2:$A$4160,ROW()-1)&lt;&gt;SMALL($A$2:$A$4160,ROW()-2),VLOOKUP(SMALL($A$2:$A$4160,ROW()-1),$A$2:$D$4160,1,0),"")</f>
        <v/>
      </c>
      <c r="G1239" s="12"/>
      <c r="H1239" s="12"/>
      <c r="I1239" s="12"/>
      <c r="J1239" s="12"/>
      <c r="K1239" s="12"/>
      <c r="L1239" s="12"/>
      <c r="M1239" s="11"/>
      <c r="N1239" s="11"/>
    </row>
    <row r="1240" customFormat="false" ht="12.8" hidden="false" customHeight="false" outlineLevel="0" collapsed="false">
      <c r="A1240" s="8" t="n">
        <f aca="false">VALUE(Liste!K529)</f>
        <v>68120</v>
      </c>
      <c r="B1240" s="8" t="str">
        <f aca="false">Liste!L529</f>
        <v>PFASTATT</v>
      </c>
      <c r="C1240" s="10" t="str">
        <f aca="true">INDIRECT("Liste!H"&amp;E1240)</f>
        <v>PARC DENISE FERRIER</v>
      </c>
      <c r="D1240" s="10" t="str">
        <f aca="true">INDIRECT("Liste!G"&amp;E1240)</f>
        <v>  3</v>
      </c>
      <c r="E1240" s="8" t="n">
        <f aca="false">VALUE(REPLACE(_xlfn.FORMULATEXT(B1240),1,8,""))</f>
        <v>529</v>
      </c>
      <c r="F1240" s="12" t="str">
        <f aca="false">IF(SMALL($A$2:$A$4160,ROW()-1)&lt;&gt;SMALL($A$2:$A$4160,ROW()-2),VLOOKUP(SMALL($A$2:$A$4160,ROW()-1),$A$2:$D$4160,1,0),"")</f>
        <v/>
      </c>
      <c r="G1240" s="12"/>
      <c r="H1240" s="12"/>
      <c r="I1240" s="12"/>
      <c r="J1240" s="12"/>
      <c r="K1240" s="12"/>
      <c r="L1240" s="12"/>
      <c r="M1240" s="11"/>
      <c r="N1240" s="11"/>
    </row>
    <row r="1241" customFormat="false" ht="12.8" hidden="false" customHeight="false" outlineLevel="0" collapsed="false">
      <c r="A1241" s="8" t="n">
        <f aca="false">VALUE(Liste!K530)</f>
        <v>68120</v>
      </c>
      <c r="B1241" s="8" t="str">
        <f aca="false">Liste!L530</f>
        <v>PFASTATT</v>
      </c>
      <c r="C1241" s="10" t="str">
        <f aca="true">INDIRECT("Liste!H"&amp;E1241)</f>
        <v>PARC DENISE FERRIER</v>
      </c>
      <c r="D1241" s="10" t="str">
        <f aca="true">INDIRECT("Liste!G"&amp;E1241)</f>
        <v>  3</v>
      </c>
      <c r="E1241" s="8" t="n">
        <f aca="false">VALUE(REPLACE(_xlfn.FORMULATEXT(B1241),1,8,""))</f>
        <v>530</v>
      </c>
      <c r="F1241" s="12" t="str">
        <f aca="false">IF(SMALL($A$2:$A$4160,ROW()-1)&lt;&gt;SMALL($A$2:$A$4160,ROW()-2),VLOOKUP(SMALL($A$2:$A$4160,ROW()-1),$A$2:$D$4160,1,0),"")</f>
        <v/>
      </c>
      <c r="G1241" s="12"/>
      <c r="H1241" s="12"/>
      <c r="I1241" s="12"/>
      <c r="J1241" s="12"/>
      <c r="K1241" s="12"/>
      <c r="L1241" s="12"/>
      <c r="M1241" s="11"/>
      <c r="N1241" s="11"/>
    </row>
    <row r="1242" customFormat="false" ht="12.8" hidden="false" customHeight="false" outlineLevel="0" collapsed="false">
      <c r="A1242" s="8" t="n">
        <f aca="false">VALUE(Liste!K531)</f>
        <v>68120</v>
      </c>
      <c r="B1242" s="8" t="str">
        <f aca="false">Liste!L531</f>
        <v>PFASTATT</v>
      </c>
      <c r="C1242" s="10" t="str">
        <f aca="true">INDIRECT("Liste!H"&amp;E1242)</f>
        <v>PARC DENISE FERRIER</v>
      </c>
      <c r="D1242" s="10" t="str">
        <f aca="true">INDIRECT("Liste!G"&amp;E1242)</f>
        <v>  3</v>
      </c>
      <c r="E1242" s="8" t="n">
        <f aca="false">VALUE(REPLACE(_xlfn.FORMULATEXT(B1242),1,8,""))</f>
        <v>531</v>
      </c>
      <c r="F1242" s="12" t="str">
        <f aca="false">IF(SMALL($A$2:$A$4160,ROW()-1)&lt;&gt;SMALL($A$2:$A$4160,ROW()-2),VLOOKUP(SMALL($A$2:$A$4160,ROW()-1),$A$2:$D$4160,1,0),"")</f>
        <v/>
      </c>
      <c r="G1242" s="12"/>
      <c r="H1242" s="12"/>
      <c r="I1242" s="12"/>
      <c r="J1242" s="12"/>
      <c r="K1242" s="12"/>
      <c r="L1242" s="12"/>
      <c r="M1242" s="11"/>
      <c r="N1242" s="11"/>
    </row>
    <row r="1243" customFormat="false" ht="12.8" hidden="false" customHeight="false" outlineLevel="0" collapsed="false">
      <c r="A1243" s="8" t="n">
        <f aca="false">VALUE(Liste!K532)</f>
        <v>68120</v>
      </c>
      <c r="B1243" s="8" t="str">
        <f aca="false">Liste!L532</f>
        <v>PFASTATT</v>
      </c>
      <c r="C1243" s="10" t="str">
        <f aca="true">INDIRECT("Liste!H"&amp;E1243)</f>
        <v>PARC DENISE FERRIER</v>
      </c>
      <c r="D1243" s="10" t="str">
        <f aca="true">INDIRECT("Liste!G"&amp;E1243)</f>
        <v>  3</v>
      </c>
      <c r="E1243" s="8" t="n">
        <f aca="false">VALUE(REPLACE(_xlfn.FORMULATEXT(B1243),1,8,""))</f>
        <v>532</v>
      </c>
      <c r="F1243" s="12" t="str">
        <f aca="false">IF(SMALL($A$2:$A$4160,ROW()-1)&lt;&gt;SMALL($A$2:$A$4160,ROW()-2),VLOOKUP(SMALL($A$2:$A$4160,ROW()-1),$A$2:$D$4160,1,0),"")</f>
        <v/>
      </c>
      <c r="G1243" s="12"/>
      <c r="H1243" s="12"/>
      <c r="I1243" s="12"/>
      <c r="J1243" s="12"/>
      <c r="K1243" s="12"/>
      <c r="L1243" s="12"/>
      <c r="M1243" s="11"/>
      <c r="N1243" s="11"/>
    </row>
    <row r="1244" customFormat="false" ht="12.8" hidden="false" customHeight="false" outlineLevel="0" collapsed="false">
      <c r="A1244" s="8" t="n">
        <f aca="false">VALUE(Liste!K533)</f>
        <v>68120</v>
      </c>
      <c r="B1244" s="8" t="str">
        <f aca="false">Liste!L533</f>
        <v>PFASTATT</v>
      </c>
      <c r="C1244" s="10" t="str">
        <f aca="true">INDIRECT("Liste!H"&amp;E1244)</f>
        <v>PARC DENISE FERRIER</v>
      </c>
      <c r="D1244" s="10" t="str">
        <f aca="true">INDIRECT("Liste!G"&amp;E1244)</f>
        <v>  7</v>
      </c>
      <c r="E1244" s="8" t="n">
        <f aca="false">VALUE(REPLACE(_xlfn.FORMULATEXT(B1244),1,8,""))</f>
        <v>533</v>
      </c>
      <c r="F1244" s="12" t="str">
        <f aca="false">IF(SMALL($A$2:$A$4160,ROW()-1)&lt;&gt;SMALL($A$2:$A$4160,ROW()-2),VLOOKUP(SMALL($A$2:$A$4160,ROW()-1),$A$2:$D$4160,1,0),"")</f>
        <v/>
      </c>
      <c r="G1244" s="12"/>
      <c r="H1244" s="12"/>
      <c r="I1244" s="12"/>
      <c r="J1244" s="12"/>
      <c r="K1244" s="12"/>
      <c r="L1244" s="12"/>
      <c r="M1244" s="11"/>
      <c r="N1244" s="11"/>
    </row>
    <row r="1245" customFormat="false" ht="12.8" hidden="false" customHeight="false" outlineLevel="0" collapsed="false">
      <c r="A1245" s="8" t="n">
        <f aca="false">VALUE(Liste!K534)</f>
        <v>68120</v>
      </c>
      <c r="B1245" s="8" t="str">
        <f aca="false">Liste!L534</f>
        <v>PFASTATT</v>
      </c>
      <c r="C1245" s="10" t="str">
        <f aca="true">INDIRECT("Liste!H"&amp;E1245)</f>
        <v>PARC DENISE FERRIER</v>
      </c>
      <c r="D1245" s="10" t="str">
        <f aca="true">INDIRECT("Liste!G"&amp;E1245)</f>
        <v>  7</v>
      </c>
      <c r="E1245" s="8" t="n">
        <f aca="false">VALUE(REPLACE(_xlfn.FORMULATEXT(B1245),1,8,""))</f>
        <v>534</v>
      </c>
      <c r="F1245" s="12" t="str">
        <f aca="false">IF(SMALL($A$2:$A$4160,ROW()-1)&lt;&gt;SMALL($A$2:$A$4160,ROW()-2),VLOOKUP(SMALL($A$2:$A$4160,ROW()-1),$A$2:$D$4160,1,0),"")</f>
        <v/>
      </c>
      <c r="G1245" s="12"/>
      <c r="H1245" s="12"/>
      <c r="I1245" s="12"/>
      <c r="J1245" s="12"/>
      <c r="K1245" s="12"/>
      <c r="L1245" s="12"/>
      <c r="M1245" s="11"/>
      <c r="N1245" s="11"/>
    </row>
    <row r="1246" customFormat="false" ht="12.8" hidden="false" customHeight="false" outlineLevel="0" collapsed="false">
      <c r="A1246" s="8" t="n">
        <f aca="false">VALUE(Liste!K535)</f>
        <v>68120</v>
      </c>
      <c r="B1246" s="8" t="str">
        <f aca="false">Liste!L535</f>
        <v>PFASTATT</v>
      </c>
      <c r="C1246" s="10" t="str">
        <f aca="true">INDIRECT("Liste!H"&amp;E1246)</f>
        <v>PARC DENISE FERRIER</v>
      </c>
      <c r="D1246" s="10" t="str">
        <f aca="true">INDIRECT("Liste!G"&amp;E1246)</f>
        <v>  7</v>
      </c>
      <c r="E1246" s="8" t="n">
        <f aca="false">VALUE(REPLACE(_xlfn.FORMULATEXT(B1246),1,8,""))</f>
        <v>535</v>
      </c>
      <c r="F1246" s="12" t="str">
        <f aca="false">IF(SMALL($A$2:$A$4160,ROW()-1)&lt;&gt;SMALL($A$2:$A$4160,ROW()-2),VLOOKUP(SMALL($A$2:$A$4160,ROW()-1),$A$2:$D$4160,1,0),"")</f>
        <v/>
      </c>
      <c r="G1246" s="12"/>
      <c r="H1246" s="12"/>
      <c r="I1246" s="12"/>
      <c r="J1246" s="12"/>
      <c r="K1246" s="12"/>
      <c r="L1246" s="12"/>
      <c r="M1246" s="11"/>
      <c r="N1246" s="11"/>
    </row>
    <row r="1247" customFormat="false" ht="12.8" hidden="false" customHeight="false" outlineLevel="0" collapsed="false">
      <c r="A1247" s="8" t="n">
        <f aca="false">VALUE(Liste!K536)</f>
        <v>68120</v>
      </c>
      <c r="B1247" s="8" t="str">
        <f aca="false">Liste!L536</f>
        <v>PFASTATT</v>
      </c>
      <c r="C1247" s="10" t="str">
        <f aca="true">INDIRECT("Liste!H"&amp;E1247)</f>
        <v>PARC DENISE FERRIER</v>
      </c>
      <c r="D1247" s="10" t="str">
        <f aca="true">INDIRECT("Liste!G"&amp;E1247)</f>
        <v>  7</v>
      </c>
      <c r="E1247" s="8" t="n">
        <f aca="false">VALUE(REPLACE(_xlfn.FORMULATEXT(B1247),1,8,""))</f>
        <v>536</v>
      </c>
      <c r="F1247" s="12" t="str">
        <f aca="false">IF(SMALL($A$2:$A$4160,ROW()-1)&lt;&gt;SMALL($A$2:$A$4160,ROW()-2),VLOOKUP(SMALL($A$2:$A$4160,ROW()-1),$A$2:$D$4160,1,0),"")</f>
        <v/>
      </c>
      <c r="G1247" s="12"/>
      <c r="H1247" s="12"/>
      <c r="I1247" s="12"/>
      <c r="J1247" s="12"/>
      <c r="K1247" s="12"/>
      <c r="L1247" s="12"/>
      <c r="M1247" s="11"/>
      <c r="N1247" s="11"/>
    </row>
    <row r="1248" customFormat="false" ht="12.8" hidden="false" customHeight="false" outlineLevel="0" collapsed="false">
      <c r="A1248" s="8" t="n">
        <f aca="false">VALUE(Liste!K537)</f>
        <v>68120</v>
      </c>
      <c r="B1248" s="8" t="str">
        <f aca="false">Liste!L537</f>
        <v>PFASTATT</v>
      </c>
      <c r="C1248" s="10" t="str">
        <f aca="true">INDIRECT("Liste!H"&amp;E1248)</f>
        <v>PARC DENISE FERRIER</v>
      </c>
      <c r="D1248" s="10" t="str">
        <f aca="true">INDIRECT("Liste!G"&amp;E1248)</f>
        <v> 10</v>
      </c>
      <c r="E1248" s="8" t="n">
        <f aca="false">VALUE(REPLACE(_xlfn.FORMULATEXT(B1248),1,8,""))</f>
        <v>537</v>
      </c>
      <c r="F1248" s="12" t="str">
        <f aca="false">IF(SMALL($A$2:$A$4160,ROW()-1)&lt;&gt;SMALL($A$2:$A$4160,ROW()-2),VLOOKUP(SMALL($A$2:$A$4160,ROW()-1),$A$2:$D$4160,1,0),"")</f>
        <v/>
      </c>
      <c r="G1248" s="12"/>
      <c r="H1248" s="12"/>
      <c r="I1248" s="12"/>
      <c r="J1248" s="12"/>
      <c r="K1248" s="12"/>
      <c r="L1248" s="12"/>
      <c r="M1248" s="11"/>
      <c r="N1248" s="11"/>
    </row>
    <row r="1249" customFormat="false" ht="12.8" hidden="false" customHeight="false" outlineLevel="0" collapsed="false">
      <c r="A1249" s="8" t="n">
        <f aca="false">VALUE(Liste!K538)</f>
        <v>68120</v>
      </c>
      <c r="B1249" s="8" t="str">
        <f aca="false">Liste!L538</f>
        <v>PFASTATT</v>
      </c>
      <c r="C1249" s="10" t="str">
        <f aca="true">INDIRECT("Liste!H"&amp;E1249)</f>
        <v>PARC DENISE FERRIER</v>
      </c>
      <c r="D1249" s="10" t="str">
        <f aca="true">INDIRECT("Liste!G"&amp;E1249)</f>
        <v> 10</v>
      </c>
      <c r="E1249" s="8" t="n">
        <f aca="false">VALUE(REPLACE(_xlfn.FORMULATEXT(B1249),1,8,""))</f>
        <v>538</v>
      </c>
      <c r="F1249" s="12" t="str">
        <f aca="false">IF(SMALL($A$2:$A$4160,ROW()-1)&lt;&gt;SMALL($A$2:$A$4160,ROW()-2),VLOOKUP(SMALL($A$2:$A$4160,ROW()-1),$A$2:$D$4160,1,0),"")</f>
        <v/>
      </c>
      <c r="G1249" s="12"/>
      <c r="H1249" s="12"/>
      <c r="I1249" s="12"/>
      <c r="J1249" s="12"/>
      <c r="K1249" s="12"/>
      <c r="L1249" s="12"/>
      <c r="M1249" s="11"/>
      <c r="N1249" s="11"/>
    </row>
    <row r="1250" customFormat="false" ht="12.8" hidden="false" customHeight="false" outlineLevel="0" collapsed="false">
      <c r="A1250" s="8" t="n">
        <f aca="false">VALUE(Liste!K539)</f>
        <v>68120</v>
      </c>
      <c r="B1250" s="8" t="str">
        <f aca="false">Liste!L539</f>
        <v>PFASTATT</v>
      </c>
      <c r="C1250" s="10" t="str">
        <f aca="true">INDIRECT("Liste!H"&amp;E1250)</f>
        <v>PARC DENISE FERRIER</v>
      </c>
      <c r="D1250" s="10" t="str">
        <f aca="true">INDIRECT("Liste!G"&amp;E1250)</f>
        <v> 10</v>
      </c>
      <c r="E1250" s="8" t="n">
        <f aca="false">VALUE(REPLACE(_xlfn.FORMULATEXT(B1250),1,8,""))</f>
        <v>539</v>
      </c>
      <c r="F1250" s="12" t="str">
        <f aca="false">IF(SMALL($A$2:$A$4160,ROW()-1)&lt;&gt;SMALL($A$2:$A$4160,ROW()-2),VLOOKUP(SMALL($A$2:$A$4160,ROW()-1),$A$2:$D$4160,1,0),"")</f>
        <v/>
      </c>
      <c r="G1250" s="12"/>
      <c r="H1250" s="12"/>
      <c r="I1250" s="12"/>
      <c r="J1250" s="12"/>
      <c r="K1250" s="12"/>
      <c r="L1250" s="12"/>
      <c r="M1250" s="11"/>
      <c r="N1250" s="11"/>
    </row>
    <row r="1251" customFormat="false" ht="12.8" hidden="false" customHeight="false" outlineLevel="0" collapsed="false">
      <c r="A1251" s="8" t="n">
        <f aca="false">VALUE(Liste!K540)</f>
        <v>68120</v>
      </c>
      <c r="B1251" s="8" t="str">
        <f aca="false">Liste!L540</f>
        <v>PFASTATT</v>
      </c>
      <c r="C1251" s="10" t="str">
        <f aca="true">INDIRECT("Liste!H"&amp;E1251)</f>
        <v>PARC DENISE FERRIER</v>
      </c>
      <c r="D1251" s="10" t="str">
        <f aca="true">INDIRECT("Liste!G"&amp;E1251)</f>
        <v> 11</v>
      </c>
      <c r="E1251" s="8" t="n">
        <f aca="false">VALUE(REPLACE(_xlfn.FORMULATEXT(B1251),1,8,""))</f>
        <v>540</v>
      </c>
      <c r="F1251" s="12" t="str">
        <f aca="false">IF(SMALL($A$2:$A$4160,ROW()-1)&lt;&gt;SMALL($A$2:$A$4160,ROW()-2),VLOOKUP(SMALL($A$2:$A$4160,ROW()-1),$A$2:$D$4160,1,0),"")</f>
        <v/>
      </c>
      <c r="G1251" s="12"/>
      <c r="H1251" s="12"/>
      <c r="I1251" s="12"/>
      <c r="J1251" s="12"/>
      <c r="K1251" s="12"/>
      <c r="L1251" s="12"/>
      <c r="M1251" s="11"/>
      <c r="N1251" s="11"/>
    </row>
    <row r="1252" customFormat="false" ht="12.8" hidden="false" customHeight="false" outlineLevel="0" collapsed="false">
      <c r="A1252" s="8" t="n">
        <f aca="false">VALUE(Liste!K541)</f>
        <v>68120</v>
      </c>
      <c r="B1252" s="8" t="str">
        <f aca="false">Liste!L541</f>
        <v>PFASTATT</v>
      </c>
      <c r="C1252" s="10" t="str">
        <f aca="true">INDIRECT("Liste!H"&amp;E1252)</f>
        <v>PARC DENISE FERRIER</v>
      </c>
      <c r="D1252" s="10" t="str">
        <f aca="true">INDIRECT("Liste!G"&amp;E1252)</f>
        <v> 12</v>
      </c>
      <c r="E1252" s="8" t="n">
        <f aca="false">VALUE(REPLACE(_xlfn.FORMULATEXT(B1252),1,8,""))</f>
        <v>541</v>
      </c>
      <c r="F1252" s="12" t="str">
        <f aca="false">IF(SMALL($A$2:$A$4160,ROW()-1)&lt;&gt;SMALL($A$2:$A$4160,ROW()-2),VLOOKUP(SMALL($A$2:$A$4160,ROW()-1),$A$2:$D$4160,1,0),"")</f>
        <v/>
      </c>
      <c r="G1252" s="12"/>
      <c r="H1252" s="12"/>
      <c r="I1252" s="12"/>
      <c r="J1252" s="12"/>
      <c r="K1252" s="12"/>
      <c r="L1252" s="12"/>
      <c r="M1252" s="11"/>
      <c r="N1252" s="11"/>
    </row>
    <row r="1253" customFormat="false" ht="12.8" hidden="false" customHeight="false" outlineLevel="0" collapsed="false">
      <c r="A1253" s="8" t="n">
        <f aca="false">VALUE(Liste!K542)</f>
        <v>68120</v>
      </c>
      <c r="B1253" s="8" t="str">
        <f aca="false">Liste!L542</f>
        <v>PFASTATT</v>
      </c>
      <c r="C1253" s="10" t="str">
        <f aca="true">INDIRECT("Liste!H"&amp;E1253)</f>
        <v>PARC DENISE FERRIER</v>
      </c>
      <c r="D1253" s="10" t="str">
        <f aca="true">INDIRECT("Liste!G"&amp;E1253)</f>
        <v> 18</v>
      </c>
      <c r="E1253" s="8" t="n">
        <f aca="false">VALUE(REPLACE(_xlfn.FORMULATEXT(B1253),1,8,""))</f>
        <v>542</v>
      </c>
      <c r="F1253" s="12" t="str">
        <f aca="false">IF(SMALL($A$2:$A$4160,ROW()-1)&lt;&gt;SMALL($A$2:$A$4160,ROW()-2),VLOOKUP(SMALL($A$2:$A$4160,ROW()-1),$A$2:$D$4160,1,0),"")</f>
        <v/>
      </c>
      <c r="G1253" s="12"/>
      <c r="H1253" s="12"/>
      <c r="I1253" s="12"/>
      <c r="J1253" s="12"/>
      <c r="K1253" s="12"/>
      <c r="L1253" s="12"/>
      <c r="M1253" s="11"/>
      <c r="N1253" s="11"/>
    </row>
    <row r="1254" customFormat="false" ht="12.8" hidden="false" customHeight="false" outlineLevel="0" collapsed="false">
      <c r="A1254" s="8" t="n">
        <f aca="false">VALUE(Liste!K829)</f>
        <v>68120</v>
      </c>
      <c r="B1254" s="8" t="str">
        <f aca="false">Liste!L829</f>
        <v>PFASTATT</v>
      </c>
      <c r="C1254" s="10" t="str">
        <f aca="true">INDIRECT("Liste!H"&amp;E1254)</f>
        <v>RUE CHARLES LINDBERGH</v>
      </c>
      <c r="D1254" s="10" t="str">
        <f aca="true">INDIRECT("Liste!G"&amp;E1254)</f>
        <v> 12</v>
      </c>
      <c r="E1254" s="8" t="n">
        <f aca="false">VALUE(REPLACE(_xlfn.FORMULATEXT(B1254),1,8,""))</f>
        <v>829</v>
      </c>
      <c r="F1254" s="12" t="str">
        <f aca="false">IF(SMALL($A$2:$A$4160,ROW()-1)&lt;&gt;SMALL($A$2:$A$4160,ROW()-2),VLOOKUP(SMALL($A$2:$A$4160,ROW()-1),$A$2:$D$4160,1,0),"")</f>
        <v/>
      </c>
      <c r="G1254" s="12"/>
      <c r="H1254" s="12"/>
      <c r="I1254" s="12"/>
      <c r="J1254" s="12"/>
      <c r="K1254" s="12"/>
      <c r="L1254" s="12"/>
      <c r="M1254" s="11"/>
      <c r="N1254" s="11"/>
    </row>
    <row r="1255" customFormat="false" ht="12.8" hidden="false" customHeight="false" outlineLevel="0" collapsed="false">
      <c r="A1255" s="8" t="n">
        <f aca="false">VALUE(Liste!K830)</f>
        <v>68120</v>
      </c>
      <c r="B1255" s="8" t="str">
        <f aca="false">Liste!L830</f>
        <v>PFASTATT</v>
      </c>
      <c r="C1255" s="10" t="str">
        <f aca="true">INDIRECT("Liste!H"&amp;E1255)</f>
        <v>RUE CHARLES LINDBERGH</v>
      </c>
      <c r="D1255" s="10" t="str">
        <f aca="true">INDIRECT("Liste!G"&amp;E1255)</f>
        <v> 12</v>
      </c>
      <c r="E1255" s="8" t="n">
        <f aca="false">VALUE(REPLACE(_xlfn.FORMULATEXT(B1255),1,8,""))</f>
        <v>830</v>
      </c>
      <c r="F1255" s="12" t="str">
        <f aca="false">IF(SMALL($A$2:$A$4160,ROW()-1)&lt;&gt;SMALL($A$2:$A$4160,ROW()-2),VLOOKUP(SMALL($A$2:$A$4160,ROW()-1),$A$2:$D$4160,1,0),"")</f>
        <v/>
      </c>
      <c r="G1255" s="12"/>
      <c r="H1255" s="12"/>
      <c r="I1255" s="12"/>
      <c r="J1255" s="12"/>
      <c r="K1255" s="12"/>
      <c r="L1255" s="12"/>
      <c r="M1255" s="11"/>
      <c r="N1255" s="11"/>
    </row>
    <row r="1256" customFormat="false" ht="12.8" hidden="false" customHeight="false" outlineLevel="0" collapsed="false">
      <c r="A1256" s="8" t="n">
        <f aca="false">VALUE(Liste!K831)</f>
        <v>68120</v>
      </c>
      <c r="B1256" s="8" t="str">
        <f aca="false">Liste!L831</f>
        <v>PFASTATT</v>
      </c>
      <c r="C1256" s="10" t="str">
        <f aca="true">INDIRECT("Liste!H"&amp;E1256)</f>
        <v>RUE CHARLES LINDBERGH</v>
      </c>
      <c r="D1256" s="10" t="str">
        <f aca="true">INDIRECT("Liste!G"&amp;E1256)</f>
        <v> 14</v>
      </c>
      <c r="E1256" s="8" t="n">
        <f aca="false">VALUE(REPLACE(_xlfn.FORMULATEXT(B1256),1,8,""))</f>
        <v>831</v>
      </c>
      <c r="F1256" s="12" t="str">
        <f aca="false">IF(SMALL($A$2:$A$4160,ROW()-1)&lt;&gt;SMALL($A$2:$A$4160,ROW()-2),VLOOKUP(SMALL($A$2:$A$4160,ROW()-1),$A$2:$D$4160,1,0),"")</f>
        <v/>
      </c>
      <c r="G1256" s="12"/>
      <c r="H1256" s="12"/>
      <c r="I1256" s="12"/>
      <c r="J1256" s="12"/>
      <c r="K1256" s="12"/>
      <c r="L1256" s="12"/>
      <c r="M1256" s="11"/>
      <c r="N1256" s="11"/>
    </row>
    <row r="1257" customFormat="false" ht="12.8" hidden="false" customHeight="false" outlineLevel="0" collapsed="false">
      <c r="A1257" s="8" t="n">
        <f aca="false">VALUE(Liste!K832)</f>
        <v>68120</v>
      </c>
      <c r="B1257" s="8" t="str">
        <f aca="false">Liste!L832</f>
        <v>PFASTATT</v>
      </c>
      <c r="C1257" s="10" t="str">
        <f aca="true">INDIRECT("Liste!H"&amp;E1257)</f>
        <v>RUE CHARLES LINDBERGH</v>
      </c>
      <c r="D1257" s="10" t="str">
        <f aca="true">INDIRECT("Liste!G"&amp;E1257)</f>
        <v> 16</v>
      </c>
      <c r="E1257" s="8" t="n">
        <f aca="false">VALUE(REPLACE(_xlfn.FORMULATEXT(B1257),1,8,""))</f>
        <v>832</v>
      </c>
      <c r="F1257" s="12" t="str">
        <f aca="false">IF(SMALL($A$2:$A$4160,ROW()-1)&lt;&gt;SMALL($A$2:$A$4160,ROW()-2),VLOOKUP(SMALL($A$2:$A$4160,ROW()-1),$A$2:$D$4160,1,0),"")</f>
        <v/>
      </c>
      <c r="G1257" s="12"/>
      <c r="H1257" s="12"/>
      <c r="I1257" s="12"/>
      <c r="J1257" s="12"/>
      <c r="K1257" s="12"/>
      <c r="L1257" s="12"/>
      <c r="M1257" s="11"/>
      <c r="N1257" s="11"/>
    </row>
    <row r="1258" customFormat="false" ht="12.8" hidden="false" customHeight="false" outlineLevel="0" collapsed="false">
      <c r="A1258" s="8" t="n">
        <f aca="false">VALUE(Liste!K1358)</f>
        <v>68120</v>
      </c>
      <c r="B1258" s="8" t="str">
        <f aca="false">Liste!L1358</f>
        <v>PFASTATT</v>
      </c>
      <c r="C1258" s="10" t="str">
        <f aca="true">INDIRECT("Liste!H"&amp;E1258)</f>
        <v>RUE DE L ETANG</v>
      </c>
      <c r="D1258" s="10" t="str">
        <f aca="true">INDIRECT("Liste!G"&amp;E1258)</f>
        <v>  6</v>
      </c>
      <c r="E1258" s="8" t="n">
        <f aca="false">VALUE(REPLACE(_xlfn.FORMULATEXT(B1258),1,8,""))</f>
        <v>1358</v>
      </c>
      <c r="F1258" s="12" t="str">
        <f aca="false">IF(SMALL($A$2:$A$4160,ROW()-1)&lt;&gt;SMALL($A$2:$A$4160,ROW()-2),VLOOKUP(SMALL($A$2:$A$4160,ROW()-1),$A$2:$D$4160,1,0),"")</f>
        <v/>
      </c>
      <c r="G1258" s="12"/>
      <c r="H1258" s="12"/>
      <c r="I1258" s="12"/>
      <c r="J1258" s="12"/>
      <c r="K1258" s="12"/>
      <c r="L1258" s="12"/>
      <c r="M1258" s="11"/>
      <c r="N1258" s="11"/>
    </row>
    <row r="1259" customFormat="false" ht="12.8" hidden="false" customHeight="false" outlineLevel="0" collapsed="false">
      <c r="A1259" s="8" t="n">
        <f aca="false">VALUE(Liste!K1352)</f>
        <v>68120</v>
      </c>
      <c r="B1259" s="8" t="str">
        <f aca="false">Liste!L1352</f>
        <v>PFASTATT</v>
      </c>
      <c r="C1259" s="10" t="str">
        <f aca="true">INDIRECT("Liste!H"&amp;E1259)</f>
        <v>RUE DE L ETANG</v>
      </c>
      <c r="D1259" s="10" t="str">
        <f aca="true">INDIRECT("Liste!G"&amp;E1259)</f>
        <v>  9</v>
      </c>
      <c r="E1259" s="8" t="n">
        <f aca="false">VALUE(REPLACE(_xlfn.FORMULATEXT(B1259),1,8,""))</f>
        <v>1352</v>
      </c>
      <c r="F1259" s="12" t="str">
        <f aca="false">IF(SMALL($A$2:$A$4160,ROW()-1)&lt;&gt;SMALL($A$2:$A$4160,ROW()-2),VLOOKUP(SMALL($A$2:$A$4160,ROW()-1),$A$2:$D$4160,1,0),"")</f>
        <v/>
      </c>
      <c r="G1259" s="12"/>
      <c r="H1259" s="12"/>
      <c r="I1259" s="12"/>
      <c r="J1259" s="12"/>
      <c r="K1259" s="12"/>
      <c r="L1259" s="12"/>
      <c r="M1259" s="11"/>
      <c r="N1259" s="11"/>
    </row>
    <row r="1260" customFormat="false" ht="12.8" hidden="false" customHeight="false" outlineLevel="0" collapsed="false">
      <c r="A1260" s="8" t="n">
        <f aca="false">VALUE(Liste!K1353)</f>
        <v>68120</v>
      </c>
      <c r="B1260" s="8" t="str">
        <f aca="false">Liste!L1353</f>
        <v>PFASTATT</v>
      </c>
      <c r="C1260" s="10" t="str">
        <f aca="true">INDIRECT("Liste!H"&amp;E1260)</f>
        <v>RUE DE L ETANG</v>
      </c>
      <c r="D1260" s="10" t="str">
        <f aca="true">INDIRECT("Liste!G"&amp;E1260)</f>
        <v>  9</v>
      </c>
      <c r="E1260" s="8" t="n">
        <f aca="false">VALUE(REPLACE(_xlfn.FORMULATEXT(B1260),1,8,""))</f>
        <v>1353</v>
      </c>
      <c r="F1260" s="12" t="str">
        <f aca="false">IF(SMALL($A$2:$A$4160,ROW()-1)&lt;&gt;SMALL($A$2:$A$4160,ROW()-2),VLOOKUP(SMALL($A$2:$A$4160,ROW()-1),$A$2:$D$4160,1,0),"")</f>
        <v/>
      </c>
      <c r="G1260" s="12"/>
      <c r="H1260" s="12"/>
      <c r="I1260" s="12"/>
      <c r="J1260" s="12"/>
      <c r="K1260" s="12"/>
      <c r="L1260" s="12"/>
      <c r="M1260" s="11"/>
      <c r="N1260" s="11"/>
    </row>
    <row r="1261" customFormat="false" ht="12.8" hidden="false" customHeight="false" outlineLevel="0" collapsed="false">
      <c r="A1261" s="8" t="n">
        <f aca="false">VALUE(Liste!K1354)</f>
        <v>68120</v>
      </c>
      <c r="B1261" s="8" t="str">
        <f aca="false">Liste!L1354</f>
        <v>PFASTATT</v>
      </c>
      <c r="C1261" s="10" t="str">
        <f aca="true">INDIRECT("Liste!H"&amp;E1261)</f>
        <v>RUE DE L ETANG</v>
      </c>
      <c r="D1261" s="10" t="str">
        <f aca="true">INDIRECT("Liste!G"&amp;E1261)</f>
        <v> 11</v>
      </c>
      <c r="E1261" s="8" t="n">
        <f aca="false">VALUE(REPLACE(_xlfn.FORMULATEXT(B1261),1,8,""))</f>
        <v>1354</v>
      </c>
      <c r="F1261" s="12" t="str">
        <f aca="false">IF(SMALL($A$2:$A$4160,ROW()-1)&lt;&gt;SMALL($A$2:$A$4160,ROW()-2),VLOOKUP(SMALL($A$2:$A$4160,ROW()-1),$A$2:$D$4160,1,0),"")</f>
        <v/>
      </c>
      <c r="G1261" s="12"/>
      <c r="H1261" s="12"/>
      <c r="I1261" s="12"/>
      <c r="J1261" s="12"/>
      <c r="K1261" s="12"/>
      <c r="L1261" s="12"/>
      <c r="M1261" s="11"/>
      <c r="N1261" s="11"/>
    </row>
    <row r="1262" customFormat="false" ht="12.8" hidden="false" customHeight="false" outlineLevel="0" collapsed="false">
      <c r="A1262" s="8" t="n">
        <f aca="false">VALUE(Liste!K1355)</f>
        <v>68120</v>
      </c>
      <c r="B1262" s="8" t="str">
        <f aca="false">Liste!L1355</f>
        <v>PFASTATT</v>
      </c>
      <c r="C1262" s="10" t="str">
        <f aca="true">INDIRECT("Liste!H"&amp;E1262)</f>
        <v>RUE DE L ETANG</v>
      </c>
      <c r="D1262" s="10" t="str">
        <f aca="true">INDIRECT("Liste!G"&amp;E1262)</f>
        <v> 11</v>
      </c>
      <c r="E1262" s="8" t="n">
        <f aca="false">VALUE(REPLACE(_xlfn.FORMULATEXT(B1262),1,8,""))</f>
        <v>1355</v>
      </c>
      <c r="F1262" s="12" t="str">
        <f aca="false">IF(SMALL($A$2:$A$4160,ROW()-1)&lt;&gt;SMALL($A$2:$A$4160,ROW()-2),VLOOKUP(SMALL($A$2:$A$4160,ROW()-1),$A$2:$D$4160,1,0),"")</f>
        <v/>
      </c>
      <c r="G1262" s="12"/>
      <c r="H1262" s="12"/>
      <c r="I1262" s="12"/>
      <c r="J1262" s="12"/>
      <c r="K1262" s="12"/>
      <c r="L1262" s="12"/>
      <c r="M1262" s="11"/>
      <c r="N1262" s="11"/>
    </row>
    <row r="1263" customFormat="false" ht="12.8" hidden="false" customHeight="false" outlineLevel="0" collapsed="false">
      <c r="A1263" s="8" t="n">
        <f aca="false">VALUE(Liste!K1356)</f>
        <v>68120</v>
      </c>
      <c r="B1263" s="8" t="str">
        <f aca="false">Liste!L1356</f>
        <v>PFASTATT</v>
      </c>
      <c r="C1263" s="10" t="str">
        <f aca="true">INDIRECT("Liste!H"&amp;E1263)</f>
        <v>RUE DE L ETANG</v>
      </c>
      <c r="D1263" s="10" t="str">
        <f aca="true">INDIRECT("Liste!G"&amp;E1263)</f>
        <v> 13</v>
      </c>
      <c r="E1263" s="8" t="n">
        <f aca="false">VALUE(REPLACE(_xlfn.FORMULATEXT(B1263),1,8,""))</f>
        <v>1356</v>
      </c>
      <c r="F1263" s="12" t="str">
        <f aca="false">IF(SMALL($A$2:$A$4160,ROW()-1)&lt;&gt;SMALL($A$2:$A$4160,ROW()-2),VLOOKUP(SMALL($A$2:$A$4160,ROW()-1),$A$2:$D$4160,1,0),"")</f>
        <v/>
      </c>
      <c r="G1263" s="12"/>
      <c r="H1263" s="12"/>
      <c r="I1263" s="12"/>
      <c r="J1263" s="12"/>
      <c r="K1263" s="12"/>
      <c r="L1263" s="12"/>
      <c r="M1263" s="11"/>
      <c r="N1263" s="11"/>
    </row>
    <row r="1264" customFormat="false" ht="12.8" hidden="false" customHeight="false" outlineLevel="0" collapsed="false">
      <c r="A1264" s="8" t="n">
        <f aca="false">VALUE(Liste!K1357)</f>
        <v>68120</v>
      </c>
      <c r="B1264" s="8" t="str">
        <f aca="false">Liste!L1357</f>
        <v>PFASTATT</v>
      </c>
      <c r="C1264" s="10" t="str">
        <f aca="true">INDIRECT("Liste!H"&amp;E1264)</f>
        <v>RUE DE L ETANG</v>
      </c>
      <c r="D1264" s="10" t="str">
        <f aca="true">INDIRECT("Liste!G"&amp;E1264)</f>
        <v> 13</v>
      </c>
      <c r="E1264" s="8" t="n">
        <f aca="false">VALUE(REPLACE(_xlfn.FORMULATEXT(B1264),1,8,""))</f>
        <v>1357</v>
      </c>
      <c r="F1264" s="12" t="str">
        <f aca="false">IF(SMALL($A$2:$A$4160,ROW()-1)&lt;&gt;SMALL($A$2:$A$4160,ROW()-2),VLOOKUP(SMALL($A$2:$A$4160,ROW()-1),$A$2:$D$4160,1,0),"")</f>
        <v/>
      </c>
      <c r="G1264" s="12"/>
      <c r="H1264" s="12"/>
      <c r="I1264" s="12"/>
      <c r="J1264" s="12"/>
      <c r="K1264" s="12"/>
      <c r="L1264" s="12"/>
      <c r="M1264" s="11"/>
      <c r="N1264" s="11"/>
    </row>
    <row r="1265" customFormat="false" ht="12.8" hidden="false" customHeight="false" outlineLevel="0" collapsed="false">
      <c r="A1265" s="8" t="n">
        <f aca="false">VALUE(Liste!K1359)</f>
        <v>68120</v>
      </c>
      <c r="B1265" s="8" t="str">
        <f aca="false">Liste!L1359</f>
        <v>PFASTATT</v>
      </c>
      <c r="C1265" s="10" t="str">
        <f aca="true">INDIRECT("Liste!H"&amp;E1265)</f>
        <v>RUE DE L ETANG</v>
      </c>
      <c r="D1265" s="10" t="str">
        <f aca="true">INDIRECT("Liste!G"&amp;E1265)</f>
        <v> 15</v>
      </c>
      <c r="E1265" s="8" t="n">
        <f aca="false">VALUE(REPLACE(_xlfn.FORMULATEXT(B1265),1,8,""))</f>
        <v>1359</v>
      </c>
      <c r="F1265" s="12" t="str">
        <f aca="false">IF(SMALL($A$2:$A$4160,ROW()-1)&lt;&gt;SMALL($A$2:$A$4160,ROW()-2),VLOOKUP(SMALL($A$2:$A$4160,ROW()-1),$A$2:$D$4160,1,0),"")</f>
        <v/>
      </c>
      <c r="G1265" s="12"/>
      <c r="H1265" s="12"/>
      <c r="I1265" s="12"/>
      <c r="J1265" s="12"/>
      <c r="K1265" s="12"/>
      <c r="L1265" s="12"/>
      <c r="M1265" s="11"/>
      <c r="N1265" s="11"/>
    </row>
    <row r="1266" customFormat="false" ht="12.8" hidden="false" customHeight="false" outlineLevel="0" collapsed="false">
      <c r="A1266" s="8" t="n">
        <f aca="false">VALUE(Liste!K1360)</f>
        <v>68120</v>
      </c>
      <c r="B1266" s="8" t="str">
        <f aca="false">Liste!L1360</f>
        <v>PFASTATT</v>
      </c>
      <c r="C1266" s="10" t="str">
        <f aca="true">INDIRECT("Liste!H"&amp;E1266)</f>
        <v>RUE DE L ETANG</v>
      </c>
      <c r="D1266" s="10" t="str">
        <f aca="true">INDIRECT("Liste!G"&amp;E1266)</f>
        <v> 15</v>
      </c>
      <c r="E1266" s="8" t="n">
        <f aca="false">VALUE(REPLACE(_xlfn.FORMULATEXT(B1266),1,8,""))</f>
        <v>1360</v>
      </c>
      <c r="F1266" s="12" t="str">
        <f aca="false">IF(SMALL($A$2:$A$4160,ROW()-1)&lt;&gt;SMALL($A$2:$A$4160,ROW()-2),VLOOKUP(SMALL($A$2:$A$4160,ROW()-1),$A$2:$D$4160,1,0),"")</f>
        <v/>
      </c>
      <c r="G1266" s="12"/>
      <c r="H1266" s="12"/>
      <c r="I1266" s="12"/>
      <c r="J1266" s="12"/>
      <c r="K1266" s="12"/>
      <c r="L1266" s="12"/>
      <c r="M1266" s="11"/>
      <c r="N1266" s="11"/>
    </row>
    <row r="1267" customFormat="false" ht="12.8" hidden="false" customHeight="false" outlineLevel="0" collapsed="false">
      <c r="A1267" s="8" t="n">
        <f aca="false">VALUE(Liste!K1361)</f>
        <v>68120</v>
      </c>
      <c r="B1267" s="8" t="str">
        <f aca="false">Liste!L1361</f>
        <v>PFASTATT</v>
      </c>
      <c r="C1267" s="10" t="str">
        <f aca="true">INDIRECT("Liste!H"&amp;E1267)</f>
        <v>RUE DE L ETANG</v>
      </c>
      <c r="D1267" s="10" t="str">
        <f aca="true">INDIRECT("Liste!G"&amp;E1267)</f>
        <v> 15</v>
      </c>
      <c r="E1267" s="8" t="n">
        <f aca="false">VALUE(REPLACE(_xlfn.FORMULATEXT(B1267),1,8,""))</f>
        <v>1361</v>
      </c>
      <c r="F1267" s="12" t="str">
        <f aca="false">IF(SMALL($A$2:$A$4160,ROW()-1)&lt;&gt;SMALL($A$2:$A$4160,ROW()-2),VLOOKUP(SMALL($A$2:$A$4160,ROW()-1),$A$2:$D$4160,1,0),"")</f>
        <v/>
      </c>
      <c r="G1267" s="12"/>
      <c r="H1267" s="12"/>
      <c r="I1267" s="12"/>
      <c r="J1267" s="12"/>
      <c r="K1267" s="12"/>
      <c r="L1267" s="12"/>
      <c r="M1267" s="11"/>
      <c r="N1267" s="11"/>
    </row>
    <row r="1268" customFormat="false" ht="12.8" hidden="false" customHeight="false" outlineLevel="0" collapsed="false">
      <c r="A1268" s="8" t="n">
        <f aca="false">VALUE(Liste!K1362)</f>
        <v>68120</v>
      </c>
      <c r="B1268" s="8" t="str">
        <f aca="false">Liste!L1362</f>
        <v>PFASTATT</v>
      </c>
      <c r="C1268" s="10" t="str">
        <f aca="true">INDIRECT("Liste!H"&amp;E1268)</f>
        <v>RUE DE L ETANG</v>
      </c>
      <c r="D1268" s="10" t="str">
        <f aca="true">INDIRECT("Liste!G"&amp;E1268)</f>
        <v> 17</v>
      </c>
      <c r="E1268" s="8" t="n">
        <f aca="false">VALUE(REPLACE(_xlfn.FORMULATEXT(B1268),1,8,""))</f>
        <v>1362</v>
      </c>
      <c r="F1268" s="12" t="str">
        <f aca="false">IF(SMALL($A$2:$A$4160,ROW()-1)&lt;&gt;SMALL($A$2:$A$4160,ROW()-2),VLOOKUP(SMALL($A$2:$A$4160,ROW()-1),$A$2:$D$4160,1,0),"")</f>
        <v/>
      </c>
      <c r="G1268" s="12"/>
      <c r="H1268" s="12"/>
      <c r="I1268" s="12"/>
      <c r="J1268" s="12"/>
      <c r="K1268" s="12"/>
      <c r="L1268" s="12"/>
      <c r="M1268" s="11"/>
      <c r="N1268" s="11"/>
    </row>
    <row r="1269" customFormat="false" ht="12.8" hidden="false" customHeight="false" outlineLevel="0" collapsed="false">
      <c r="A1269" s="8" t="n">
        <f aca="false">VALUE(Liste!K1363)</f>
        <v>68120</v>
      </c>
      <c r="B1269" s="8" t="str">
        <f aca="false">Liste!L1363</f>
        <v>PFASTATT</v>
      </c>
      <c r="C1269" s="10" t="str">
        <f aca="true">INDIRECT("Liste!H"&amp;E1269)</f>
        <v>RUE DE L ETANG</v>
      </c>
      <c r="D1269" s="10" t="str">
        <f aca="true">INDIRECT("Liste!G"&amp;E1269)</f>
        <v> 17</v>
      </c>
      <c r="E1269" s="8" t="n">
        <f aca="false">VALUE(REPLACE(_xlfn.FORMULATEXT(B1269),1,8,""))</f>
        <v>1363</v>
      </c>
      <c r="F1269" s="12" t="str">
        <f aca="false">IF(SMALL($A$2:$A$4160,ROW()-1)&lt;&gt;SMALL($A$2:$A$4160,ROW()-2),VLOOKUP(SMALL($A$2:$A$4160,ROW()-1),$A$2:$D$4160,1,0),"")</f>
        <v/>
      </c>
      <c r="G1269" s="12"/>
      <c r="H1269" s="12"/>
      <c r="I1269" s="12"/>
      <c r="J1269" s="12"/>
      <c r="K1269" s="12"/>
      <c r="L1269" s="12"/>
      <c r="M1269" s="11"/>
      <c r="N1269" s="11"/>
    </row>
    <row r="1270" customFormat="false" ht="12.8" hidden="false" customHeight="false" outlineLevel="0" collapsed="false">
      <c r="A1270" s="8" t="n">
        <f aca="false">VALUE(Liste!K1364)</f>
        <v>68120</v>
      </c>
      <c r="B1270" s="8" t="str">
        <f aca="false">Liste!L1364</f>
        <v>PFASTATT</v>
      </c>
      <c r="C1270" s="10" t="str">
        <f aca="true">INDIRECT("Liste!H"&amp;E1270)</f>
        <v>RUE DE L ETANG</v>
      </c>
      <c r="D1270" s="10" t="str">
        <f aca="true">INDIRECT("Liste!G"&amp;E1270)</f>
        <v> 17</v>
      </c>
      <c r="E1270" s="8" t="n">
        <f aca="false">VALUE(REPLACE(_xlfn.FORMULATEXT(B1270),1,8,""))</f>
        <v>1364</v>
      </c>
      <c r="F1270" s="12" t="str">
        <f aca="false">IF(SMALL($A$2:$A$4160,ROW()-1)&lt;&gt;SMALL($A$2:$A$4160,ROW()-2),VLOOKUP(SMALL($A$2:$A$4160,ROW()-1),$A$2:$D$4160,1,0),"")</f>
        <v/>
      </c>
      <c r="G1270" s="12"/>
      <c r="H1270" s="12"/>
      <c r="I1270" s="12"/>
      <c r="J1270" s="12"/>
      <c r="K1270" s="12"/>
      <c r="L1270" s="12"/>
      <c r="M1270" s="11"/>
      <c r="N1270" s="11"/>
    </row>
    <row r="1271" customFormat="false" ht="12.8" hidden="false" customHeight="false" outlineLevel="0" collapsed="false">
      <c r="A1271" s="8" t="n">
        <f aca="false">VALUE(Liste!K1365)</f>
        <v>68120</v>
      </c>
      <c r="B1271" s="8" t="str">
        <f aca="false">Liste!L1365</f>
        <v>PFASTATT</v>
      </c>
      <c r="C1271" s="10" t="str">
        <f aca="true">INDIRECT("Liste!H"&amp;E1271)</f>
        <v>RUE DE L ETANG</v>
      </c>
      <c r="D1271" s="10" t="str">
        <f aca="true">INDIRECT("Liste!G"&amp;E1271)</f>
        <v> 19</v>
      </c>
      <c r="E1271" s="8" t="n">
        <f aca="false">VALUE(REPLACE(_xlfn.FORMULATEXT(B1271),1,8,""))</f>
        <v>1365</v>
      </c>
      <c r="F1271" s="12" t="str">
        <f aca="false">IF(SMALL($A$2:$A$4160,ROW()-1)&lt;&gt;SMALL($A$2:$A$4160,ROW()-2),VLOOKUP(SMALL($A$2:$A$4160,ROW()-1),$A$2:$D$4160,1,0),"")</f>
        <v/>
      </c>
      <c r="G1271" s="12"/>
      <c r="H1271" s="12"/>
      <c r="I1271" s="12"/>
      <c r="J1271" s="12"/>
      <c r="K1271" s="12"/>
      <c r="L1271" s="12"/>
      <c r="M1271" s="11"/>
      <c r="N1271" s="11"/>
    </row>
    <row r="1272" customFormat="false" ht="12.8" hidden="false" customHeight="false" outlineLevel="0" collapsed="false">
      <c r="A1272" s="8" t="n">
        <f aca="false">VALUE(Liste!K1366)</f>
        <v>68120</v>
      </c>
      <c r="B1272" s="8" t="str">
        <f aca="false">Liste!L1366</f>
        <v>PFASTATT</v>
      </c>
      <c r="C1272" s="10" t="str">
        <f aca="true">INDIRECT("Liste!H"&amp;E1272)</f>
        <v>RUE DE L ETANG</v>
      </c>
      <c r="D1272" s="10" t="str">
        <f aca="true">INDIRECT("Liste!G"&amp;E1272)</f>
        <v> 23</v>
      </c>
      <c r="E1272" s="8" t="n">
        <f aca="false">VALUE(REPLACE(_xlfn.FORMULATEXT(B1272),1,8,""))</f>
        <v>1366</v>
      </c>
      <c r="F1272" s="12" t="str">
        <f aca="false">IF(SMALL($A$2:$A$4160,ROW()-1)&lt;&gt;SMALL($A$2:$A$4160,ROW()-2),VLOOKUP(SMALL($A$2:$A$4160,ROW()-1),$A$2:$D$4160,1,0),"")</f>
        <v/>
      </c>
      <c r="G1272" s="12"/>
      <c r="H1272" s="12"/>
      <c r="I1272" s="12"/>
      <c r="J1272" s="12"/>
      <c r="K1272" s="12"/>
      <c r="L1272" s="12"/>
      <c r="M1272" s="11"/>
      <c r="N1272" s="11"/>
    </row>
    <row r="1273" customFormat="false" ht="12.8" hidden="false" customHeight="false" outlineLevel="0" collapsed="false">
      <c r="A1273" s="8" t="n">
        <f aca="false">VALUE(Liste!K1367)</f>
        <v>68120</v>
      </c>
      <c r="B1273" s="8" t="str">
        <f aca="false">Liste!L1367</f>
        <v>PFASTATT</v>
      </c>
      <c r="C1273" s="10" t="str">
        <f aca="true">INDIRECT("Liste!H"&amp;E1273)</f>
        <v>RUE DE L ETANG</v>
      </c>
      <c r="D1273" s="10" t="str">
        <f aca="true">INDIRECT("Liste!G"&amp;E1273)</f>
        <v> 23</v>
      </c>
      <c r="E1273" s="8" t="n">
        <f aca="false">VALUE(REPLACE(_xlfn.FORMULATEXT(B1273),1,8,""))</f>
        <v>1367</v>
      </c>
      <c r="F1273" s="12" t="str">
        <f aca="false">IF(SMALL($A$2:$A$4160,ROW()-1)&lt;&gt;SMALL($A$2:$A$4160,ROW()-2),VLOOKUP(SMALL($A$2:$A$4160,ROW()-1),$A$2:$D$4160,1,0),"")</f>
        <v/>
      </c>
      <c r="G1273" s="12"/>
      <c r="H1273" s="12"/>
      <c r="I1273" s="12"/>
      <c r="J1273" s="12"/>
      <c r="K1273" s="12"/>
      <c r="L1273" s="12"/>
      <c r="M1273" s="11"/>
      <c r="N1273" s="11"/>
    </row>
    <row r="1274" customFormat="false" ht="12.8" hidden="false" customHeight="false" outlineLevel="0" collapsed="false">
      <c r="A1274" s="8" t="n">
        <f aca="false">VALUE(Liste!K1460)</f>
        <v>68120</v>
      </c>
      <c r="B1274" s="8" t="str">
        <f aca="false">Liste!L1460</f>
        <v>PFASTATT</v>
      </c>
      <c r="C1274" s="10" t="str">
        <f aca="true">INDIRECT("Liste!H"&amp;E1274)</f>
        <v>RUE DE LA CHAMPAGNE</v>
      </c>
      <c r="D1274" s="10" t="str">
        <f aca="true">INDIRECT("Liste!G"&amp;E1274)</f>
        <v>  3</v>
      </c>
      <c r="E1274" s="8" t="n">
        <f aca="false">VALUE(REPLACE(_xlfn.FORMULATEXT(B1274),1,8,""))</f>
        <v>1460</v>
      </c>
      <c r="F1274" s="12" t="str">
        <f aca="false">IF(SMALL($A$2:$A$4160,ROW()-1)&lt;&gt;SMALL($A$2:$A$4160,ROW()-2),VLOOKUP(SMALL($A$2:$A$4160,ROW()-1),$A$2:$D$4160,1,0),"")</f>
        <v/>
      </c>
      <c r="G1274" s="12"/>
      <c r="H1274" s="12"/>
      <c r="I1274" s="12"/>
      <c r="J1274" s="12"/>
      <c r="K1274" s="12"/>
      <c r="L1274" s="12"/>
      <c r="M1274" s="11"/>
      <c r="N1274" s="11"/>
    </row>
    <row r="1275" customFormat="false" ht="12.8" hidden="false" customHeight="false" outlineLevel="0" collapsed="false">
      <c r="A1275" s="8" t="n">
        <f aca="false">VALUE(Liste!K1771)</f>
        <v>68120</v>
      </c>
      <c r="B1275" s="8" t="str">
        <f aca="false">Liste!L1771</f>
        <v>PFASTATT</v>
      </c>
      <c r="C1275" s="10" t="str">
        <f aca="true">INDIRECT("Liste!H"&amp;E1275)</f>
        <v>RUE DE LA PLAINE</v>
      </c>
      <c r="D1275" s="10" t="str">
        <f aca="true">INDIRECT("Liste!G"&amp;E1275)</f>
        <v>  1</v>
      </c>
      <c r="E1275" s="8" t="n">
        <f aca="false">VALUE(REPLACE(_xlfn.FORMULATEXT(B1275),1,8,""))</f>
        <v>1771</v>
      </c>
      <c r="F1275" s="12" t="str">
        <f aca="false">IF(SMALL($A$2:$A$4160,ROW()-1)&lt;&gt;SMALL($A$2:$A$4160,ROW()-2),VLOOKUP(SMALL($A$2:$A$4160,ROW()-1),$A$2:$D$4160,1,0),"")</f>
        <v/>
      </c>
      <c r="G1275" s="12"/>
      <c r="H1275" s="12"/>
      <c r="I1275" s="12"/>
      <c r="J1275" s="12"/>
      <c r="K1275" s="12"/>
      <c r="L1275" s="12"/>
      <c r="M1275" s="11"/>
      <c r="N1275" s="11"/>
    </row>
    <row r="1276" customFormat="false" ht="12.8" hidden="false" customHeight="false" outlineLevel="0" collapsed="false">
      <c r="A1276" s="8" t="n">
        <f aca="false">VALUE(Liste!K1795)</f>
        <v>68120</v>
      </c>
      <c r="B1276" s="8" t="str">
        <f aca="false">Liste!L1795</f>
        <v>PFASTATT</v>
      </c>
      <c r="C1276" s="10" t="str">
        <f aca="true">INDIRECT("Liste!H"&amp;E1276)</f>
        <v>RUE DE LA REPUBLIQUE</v>
      </c>
      <c r="D1276" s="10" t="str">
        <f aca="true">INDIRECT("Liste!G"&amp;E1276)</f>
        <v> 49</v>
      </c>
      <c r="E1276" s="8" t="n">
        <f aca="false">VALUE(REPLACE(_xlfn.FORMULATEXT(B1276),1,8,""))</f>
        <v>1795</v>
      </c>
      <c r="F1276" s="12" t="str">
        <f aca="false">IF(SMALL($A$2:$A$4160,ROW()-1)&lt;&gt;SMALL($A$2:$A$4160,ROW()-2),VLOOKUP(SMALL($A$2:$A$4160,ROW()-1),$A$2:$D$4160,1,0),"")</f>
        <v/>
      </c>
      <c r="G1276" s="12"/>
      <c r="H1276" s="12"/>
      <c r="I1276" s="12"/>
      <c r="J1276" s="12"/>
      <c r="K1276" s="12"/>
      <c r="L1276" s="12"/>
      <c r="M1276" s="11"/>
      <c r="N1276" s="11"/>
    </row>
    <row r="1277" customFormat="false" ht="12.8" hidden="false" customHeight="false" outlineLevel="0" collapsed="false">
      <c r="A1277" s="8" t="n">
        <f aca="false">VALUE(Liste!K1797)</f>
        <v>68120</v>
      </c>
      <c r="B1277" s="8" t="str">
        <f aca="false">Liste!L1797</f>
        <v>PFASTATT</v>
      </c>
      <c r="C1277" s="10" t="str">
        <f aca="true">INDIRECT("Liste!H"&amp;E1277)</f>
        <v>RUE DE LA REPUBLIQUE</v>
      </c>
      <c r="D1277" s="10" t="str">
        <f aca="true">INDIRECT("Liste!G"&amp;E1277)</f>
        <v> 95</v>
      </c>
      <c r="E1277" s="8" t="n">
        <f aca="false">VALUE(REPLACE(_xlfn.FORMULATEXT(B1277),1,8,""))</f>
        <v>1797</v>
      </c>
      <c r="F1277" s="12" t="str">
        <f aca="false">IF(SMALL($A$2:$A$4160,ROW()-1)&lt;&gt;SMALL($A$2:$A$4160,ROW()-2),VLOOKUP(SMALL($A$2:$A$4160,ROW()-1),$A$2:$D$4160,1,0),"")</f>
        <v/>
      </c>
      <c r="G1277" s="12"/>
      <c r="H1277" s="12"/>
      <c r="I1277" s="12"/>
      <c r="J1277" s="12"/>
      <c r="K1277" s="12"/>
      <c r="L1277" s="12"/>
      <c r="M1277" s="11"/>
      <c r="N1277" s="11"/>
    </row>
    <row r="1278" customFormat="false" ht="12.8" hidden="false" customHeight="false" outlineLevel="0" collapsed="false">
      <c r="A1278" s="8" t="n">
        <f aca="false">VALUE(Liste!K1798)</f>
        <v>68120</v>
      </c>
      <c r="B1278" s="8" t="str">
        <f aca="false">Liste!L1798</f>
        <v>PFASTATT</v>
      </c>
      <c r="C1278" s="10" t="str">
        <f aca="true">INDIRECT("Liste!H"&amp;E1278)</f>
        <v>RUE DE LA REPUBLIQUE</v>
      </c>
      <c r="D1278" s="10" t="str">
        <f aca="true">INDIRECT("Liste!G"&amp;E1278)</f>
        <v> 95</v>
      </c>
      <c r="E1278" s="8" t="n">
        <f aca="false">VALUE(REPLACE(_xlfn.FORMULATEXT(B1278),1,8,""))</f>
        <v>1798</v>
      </c>
      <c r="F1278" s="12" t="str">
        <f aca="false">IF(SMALL($A$2:$A$4160,ROW()-1)&lt;&gt;SMALL($A$2:$A$4160,ROW()-2),VLOOKUP(SMALL($A$2:$A$4160,ROW()-1),$A$2:$D$4160,1,0),"")</f>
        <v/>
      </c>
      <c r="G1278" s="12"/>
      <c r="H1278" s="12"/>
      <c r="I1278" s="12"/>
      <c r="J1278" s="12"/>
      <c r="K1278" s="12"/>
      <c r="L1278" s="12"/>
      <c r="M1278" s="11"/>
      <c r="N1278" s="11"/>
    </row>
    <row r="1279" customFormat="false" ht="12.8" hidden="false" customHeight="false" outlineLevel="0" collapsed="false">
      <c r="A1279" s="8" t="n">
        <f aca="false">VALUE(Liste!K1799)</f>
        <v>68120</v>
      </c>
      <c r="B1279" s="8" t="str">
        <f aca="false">Liste!L1799</f>
        <v>PFASTATT</v>
      </c>
      <c r="C1279" s="10" t="str">
        <f aca="true">INDIRECT("Liste!H"&amp;E1279)</f>
        <v>RUE DE LA REPUBLIQUE</v>
      </c>
      <c r="D1279" s="10" t="str">
        <f aca="true">INDIRECT("Liste!G"&amp;E1279)</f>
        <v> 95</v>
      </c>
      <c r="E1279" s="8" t="n">
        <f aca="false">VALUE(REPLACE(_xlfn.FORMULATEXT(B1279),1,8,""))</f>
        <v>1799</v>
      </c>
      <c r="F1279" s="12" t="str">
        <f aca="false">IF(SMALL($A$2:$A$4160,ROW()-1)&lt;&gt;SMALL($A$2:$A$4160,ROW()-2),VLOOKUP(SMALL($A$2:$A$4160,ROW()-1),$A$2:$D$4160,1,0),"")</f>
        <v/>
      </c>
      <c r="G1279" s="12"/>
      <c r="H1279" s="12"/>
      <c r="I1279" s="12"/>
      <c r="J1279" s="12"/>
      <c r="K1279" s="12"/>
      <c r="L1279" s="12"/>
      <c r="M1279" s="11"/>
      <c r="N1279" s="11"/>
    </row>
    <row r="1280" customFormat="false" ht="12.8" hidden="false" customHeight="false" outlineLevel="0" collapsed="false">
      <c r="A1280" s="8" t="n">
        <f aca="false">VALUE(Liste!K1796)</f>
        <v>68120</v>
      </c>
      <c r="B1280" s="8" t="str">
        <f aca="false">Liste!L1796</f>
        <v>PFASTATT</v>
      </c>
      <c r="C1280" s="10" t="str">
        <f aca="true">INDIRECT("Liste!H"&amp;E1280)</f>
        <v>RUE DE LA REPUBLIQUE</v>
      </c>
      <c r="D1280" s="10" t="str">
        <f aca="true">INDIRECT("Liste!G"&amp;E1280)</f>
        <v>137</v>
      </c>
      <c r="E1280" s="8" t="n">
        <f aca="false">VALUE(REPLACE(_xlfn.FORMULATEXT(B1280),1,8,""))</f>
        <v>1796</v>
      </c>
      <c r="F1280" s="12" t="str">
        <f aca="false">IF(SMALL($A$2:$A$4160,ROW()-1)&lt;&gt;SMALL($A$2:$A$4160,ROW()-2),VLOOKUP(SMALL($A$2:$A$4160,ROW()-1),$A$2:$D$4160,1,0),"")</f>
        <v/>
      </c>
      <c r="G1280" s="12"/>
      <c r="H1280" s="12"/>
      <c r="I1280" s="12"/>
      <c r="J1280" s="12"/>
      <c r="K1280" s="12"/>
      <c r="L1280" s="12"/>
      <c r="M1280" s="11"/>
      <c r="N1280" s="11"/>
    </row>
    <row r="1281" customFormat="false" ht="12.8" hidden="false" customHeight="false" outlineLevel="0" collapsed="false">
      <c r="A1281" s="8" t="n">
        <f aca="false">VALUE(Liste!K1997)</f>
        <v>68120</v>
      </c>
      <c r="B1281" s="8" t="str">
        <f aca="false">Liste!L1997</f>
        <v>PFASTATT</v>
      </c>
      <c r="C1281" s="10" t="str">
        <f aca="true">INDIRECT("Liste!H"&amp;E1281)</f>
        <v>RUE DE RICHWILLER</v>
      </c>
      <c r="D1281" s="10" t="str">
        <f aca="true">INDIRECT("Liste!G"&amp;E1281)</f>
        <v>  1</v>
      </c>
      <c r="E1281" s="8" t="n">
        <f aca="false">VALUE(REPLACE(_xlfn.FORMULATEXT(B1281),1,8,""))</f>
        <v>1997</v>
      </c>
      <c r="F1281" s="12" t="str">
        <f aca="false">IF(SMALL($A$2:$A$4160,ROW()-1)&lt;&gt;SMALL($A$2:$A$4160,ROW()-2),VLOOKUP(SMALL($A$2:$A$4160,ROW()-1),$A$2:$D$4160,1,0),"")</f>
        <v/>
      </c>
      <c r="G1281" s="12"/>
      <c r="H1281" s="12"/>
      <c r="I1281" s="12"/>
      <c r="J1281" s="12"/>
      <c r="K1281" s="12"/>
      <c r="L1281" s="12"/>
      <c r="M1281" s="11"/>
      <c r="N1281" s="11"/>
    </row>
    <row r="1282" customFormat="false" ht="12.8" hidden="false" customHeight="false" outlineLevel="0" collapsed="false">
      <c r="A1282" s="8" t="n">
        <f aca="false">VALUE(Liste!K2117)</f>
        <v>68120</v>
      </c>
      <c r="B1282" s="8" t="str">
        <f aca="false">Liste!L2117</f>
        <v>PFASTATT</v>
      </c>
      <c r="C1282" s="10" t="str">
        <f aca="true">INDIRECT("Liste!H"&amp;E1282)</f>
        <v>RUE DE STRUETH</v>
      </c>
      <c r="D1282" s="10" t="str">
        <f aca="true">INDIRECT("Liste!G"&amp;E1282)</f>
        <v>  3</v>
      </c>
      <c r="E1282" s="8" t="n">
        <f aca="false">VALUE(REPLACE(_xlfn.FORMULATEXT(B1282),1,8,""))</f>
        <v>2117</v>
      </c>
      <c r="F1282" s="12" t="str">
        <f aca="false">IF(SMALL($A$2:$A$4160,ROW()-1)&lt;&gt;SMALL($A$2:$A$4160,ROW()-2),VLOOKUP(SMALL($A$2:$A$4160,ROW()-1),$A$2:$D$4160,1,0),"")</f>
        <v/>
      </c>
      <c r="G1282" s="12"/>
      <c r="H1282" s="12"/>
      <c r="I1282" s="12"/>
      <c r="J1282" s="12"/>
      <c r="K1282" s="12"/>
      <c r="L1282" s="12"/>
      <c r="M1282" s="11"/>
      <c r="N1282" s="11"/>
    </row>
    <row r="1283" customFormat="false" ht="12.8" hidden="false" customHeight="false" outlineLevel="0" collapsed="false">
      <c r="A1283" s="8" t="n">
        <f aca="false">VALUE(Liste!K2313)</f>
        <v>68120</v>
      </c>
      <c r="B1283" s="8" t="str">
        <f aca="false">Liste!L2313</f>
        <v>PFASTATT</v>
      </c>
      <c r="C1283" s="10" t="str">
        <f aca="true">INDIRECT("Liste!H"&amp;E1283)</f>
        <v>RUE DES COTONNADES</v>
      </c>
      <c r="D1283" s="10" t="str">
        <f aca="true">INDIRECT("Liste!G"&amp;E1283)</f>
        <v> 16</v>
      </c>
      <c r="E1283" s="8" t="n">
        <f aca="false">VALUE(REPLACE(_xlfn.FORMULATEXT(B1283),1,8,""))</f>
        <v>2313</v>
      </c>
      <c r="F1283" s="12" t="str">
        <f aca="false">IF(SMALL($A$2:$A$4160,ROW()-1)&lt;&gt;SMALL($A$2:$A$4160,ROW()-2),VLOOKUP(SMALL($A$2:$A$4160,ROW()-1),$A$2:$D$4160,1,0),"")</f>
        <v/>
      </c>
      <c r="G1283" s="12"/>
      <c r="H1283" s="12"/>
      <c r="I1283" s="12"/>
      <c r="J1283" s="12"/>
      <c r="K1283" s="12"/>
      <c r="L1283" s="12"/>
      <c r="M1283" s="11"/>
      <c r="N1283" s="11"/>
    </row>
    <row r="1284" customFormat="false" ht="12.8" hidden="false" customHeight="false" outlineLevel="0" collapsed="false">
      <c r="A1284" s="8" t="n">
        <f aca="false">VALUE(Liste!K2460)</f>
        <v>68120</v>
      </c>
      <c r="B1284" s="8" t="str">
        <f aca="false">Liste!L2460</f>
        <v>PFASTATT</v>
      </c>
      <c r="C1284" s="10" t="str">
        <f aca="true">INDIRECT("Liste!H"&amp;E1284)</f>
        <v>RUE DES HEROS</v>
      </c>
      <c r="D1284" s="10" t="str">
        <f aca="true">INDIRECT("Liste!G"&amp;E1284)</f>
        <v> 41</v>
      </c>
      <c r="E1284" s="8" t="n">
        <f aca="false">VALUE(REPLACE(_xlfn.FORMULATEXT(B1284),1,8,""))</f>
        <v>2460</v>
      </c>
      <c r="F1284" s="12" t="str">
        <f aca="false">IF(SMALL($A$2:$A$4160,ROW()-1)&lt;&gt;SMALL($A$2:$A$4160,ROW()-2),VLOOKUP(SMALL($A$2:$A$4160,ROW()-1),$A$2:$D$4160,1,0),"")</f>
        <v/>
      </c>
      <c r="G1284" s="12"/>
      <c r="H1284" s="12"/>
      <c r="I1284" s="12"/>
      <c r="J1284" s="12"/>
      <c r="K1284" s="12"/>
      <c r="L1284" s="12"/>
      <c r="M1284" s="11"/>
      <c r="N1284" s="11"/>
    </row>
    <row r="1285" customFormat="false" ht="12.8" hidden="false" customHeight="false" outlineLevel="0" collapsed="false">
      <c r="A1285" s="8" t="n">
        <f aca="false">VALUE(Liste!K2486)</f>
        <v>68120</v>
      </c>
      <c r="B1285" s="8" t="str">
        <f aca="false">Liste!L2486</f>
        <v>PFASTATT</v>
      </c>
      <c r="C1285" s="10" t="str">
        <f aca="true">INDIRECT("Liste!H"&amp;E1285)</f>
        <v>RUE DES MAQUISARDS</v>
      </c>
      <c r="D1285" s="10" t="str">
        <f aca="true">INDIRECT("Liste!G"&amp;E1285)</f>
        <v> 31</v>
      </c>
      <c r="E1285" s="8" t="n">
        <f aca="false">VALUE(REPLACE(_xlfn.FORMULATEXT(B1285),1,8,""))</f>
        <v>2486</v>
      </c>
      <c r="F1285" s="12" t="str">
        <f aca="false">IF(SMALL($A$2:$A$4160,ROW()-1)&lt;&gt;SMALL($A$2:$A$4160,ROW()-2),VLOOKUP(SMALL($A$2:$A$4160,ROW()-1),$A$2:$D$4160,1,0),"")</f>
        <v/>
      </c>
      <c r="G1285" s="12"/>
      <c r="H1285" s="12"/>
      <c r="I1285" s="12"/>
      <c r="J1285" s="12"/>
      <c r="K1285" s="12"/>
      <c r="L1285" s="12"/>
      <c r="M1285" s="11"/>
      <c r="N1285" s="11"/>
    </row>
    <row r="1286" customFormat="false" ht="12.8" hidden="false" customHeight="false" outlineLevel="0" collapsed="false">
      <c r="A1286" s="8" t="n">
        <f aca="false">VALUE(Liste!K2523)</f>
        <v>68120</v>
      </c>
      <c r="B1286" s="8" t="str">
        <f aca="false">Liste!L2523</f>
        <v>PFASTATT</v>
      </c>
      <c r="C1286" s="10" t="str">
        <f aca="true">INDIRECT("Liste!H"&amp;E1286)</f>
        <v>RUE DES PIERRES</v>
      </c>
      <c r="D1286" s="10" t="str">
        <f aca="true">INDIRECT("Liste!G"&amp;E1286)</f>
        <v>  3</v>
      </c>
      <c r="E1286" s="8" t="n">
        <f aca="false">VALUE(REPLACE(_xlfn.FORMULATEXT(B1286),1,8,""))</f>
        <v>2523</v>
      </c>
      <c r="F1286" s="12" t="str">
        <f aca="false">IF(SMALL($A$2:$A$4160,ROW()-1)&lt;&gt;SMALL($A$2:$A$4160,ROW()-2),VLOOKUP(SMALL($A$2:$A$4160,ROW()-1),$A$2:$D$4160,1,0),"")</f>
        <v/>
      </c>
      <c r="G1286" s="12"/>
      <c r="H1286" s="12"/>
      <c r="I1286" s="12"/>
      <c r="J1286" s="12"/>
      <c r="K1286" s="12"/>
      <c r="L1286" s="12"/>
      <c r="M1286" s="11"/>
      <c r="N1286" s="11"/>
    </row>
    <row r="1287" customFormat="false" ht="12.8" hidden="false" customHeight="false" outlineLevel="0" collapsed="false">
      <c r="A1287" s="8" t="n">
        <f aca="false">VALUE(Liste!K2524)</f>
        <v>68120</v>
      </c>
      <c r="B1287" s="8" t="str">
        <f aca="false">Liste!L2524</f>
        <v>PFASTATT</v>
      </c>
      <c r="C1287" s="10" t="str">
        <f aca="true">INDIRECT("Liste!H"&amp;E1287)</f>
        <v>RUE DES PIERRES</v>
      </c>
      <c r="D1287" s="10" t="str">
        <f aca="true">INDIRECT("Liste!G"&amp;E1287)</f>
        <v>  3</v>
      </c>
      <c r="E1287" s="8" t="n">
        <f aca="false">VALUE(REPLACE(_xlfn.FORMULATEXT(B1287),1,8,""))</f>
        <v>2524</v>
      </c>
      <c r="F1287" s="12" t="str">
        <f aca="false">IF(SMALL($A$2:$A$4160,ROW()-1)&lt;&gt;SMALL($A$2:$A$4160,ROW()-2),VLOOKUP(SMALL($A$2:$A$4160,ROW()-1),$A$2:$D$4160,1,0),"")</f>
        <v/>
      </c>
      <c r="G1287" s="12"/>
      <c r="H1287" s="12"/>
      <c r="I1287" s="12"/>
      <c r="J1287" s="12"/>
      <c r="K1287" s="12"/>
      <c r="L1287" s="12"/>
      <c r="M1287" s="11"/>
      <c r="N1287" s="11"/>
    </row>
    <row r="1288" customFormat="false" ht="12.8" hidden="false" customHeight="false" outlineLevel="0" collapsed="false">
      <c r="A1288" s="8" t="n">
        <f aca="false">VALUE(Liste!K2525)</f>
        <v>68120</v>
      </c>
      <c r="B1288" s="8" t="str">
        <f aca="false">Liste!L2525</f>
        <v>PFASTATT</v>
      </c>
      <c r="C1288" s="10" t="str">
        <f aca="true">INDIRECT("Liste!H"&amp;E1288)</f>
        <v>RUE DES PIERRES</v>
      </c>
      <c r="D1288" s="10" t="str">
        <f aca="true">INDIRECT("Liste!G"&amp;E1288)</f>
        <v>  3</v>
      </c>
      <c r="E1288" s="8" t="n">
        <f aca="false">VALUE(REPLACE(_xlfn.FORMULATEXT(B1288),1,8,""))</f>
        <v>2525</v>
      </c>
      <c r="F1288" s="12" t="str">
        <f aca="false">IF(SMALL($A$2:$A$4160,ROW()-1)&lt;&gt;SMALL($A$2:$A$4160,ROW()-2),VLOOKUP(SMALL($A$2:$A$4160,ROW()-1),$A$2:$D$4160,1,0),"")</f>
        <v/>
      </c>
      <c r="G1288" s="12"/>
      <c r="H1288" s="12"/>
      <c r="I1288" s="12"/>
      <c r="J1288" s="12"/>
      <c r="K1288" s="12"/>
      <c r="L1288" s="12"/>
      <c r="M1288" s="11"/>
      <c r="N1288" s="11"/>
    </row>
    <row r="1289" customFormat="false" ht="12.8" hidden="false" customHeight="false" outlineLevel="0" collapsed="false">
      <c r="A1289" s="8" t="n">
        <f aca="false">VALUE(Liste!K2526)</f>
        <v>68120</v>
      </c>
      <c r="B1289" s="8" t="str">
        <f aca="false">Liste!L2526</f>
        <v>PFASTATT</v>
      </c>
      <c r="C1289" s="10" t="str">
        <f aca="true">INDIRECT("Liste!H"&amp;E1289)</f>
        <v>RUE DES PIERRES</v>
      </c>
      <c r="D1289" s="10" t="str">
        <f aca="true">INDIRECT("Liste!G"&amp;E1289)</f>
        <v> 19</v>
      </c>
      <c r="E1289" s="8" t="n">
        <f aca="false">VALUE(REPLACE(_xlfn.FORMULATEXT(B1289),1,8,""))</f>
        <v>2526</v>
      </c>
      <c r="F1289" s="12" t="str">
        <f aca="false">IF(SMALL($A$2:$A$4160,ROW()-1)&lt;&gt;SMALL($A$2:$A$4160,ROW()-2),VLOOKUP(SMALL($A$2:$A$4160,ROW()-1),$A$2:$D$4160,1,0),"")</f>
        <v/>
      </c>
      <c r="G1289" s="12"/>
      <c r="H1289" s="12"/>
      <c r="I1289" s="12"/>
      <c r="J1289" s="12"/>
      <c r="K1289" s="12"/>
      <c r="L1289" s="12"/>
      <c r="M1289" s="11"/>
      <c r="N1289" s="11"/>
    </row>
    <row r="1290" customFormat="false" ht="12.8" hidden="false" customHeight="false" outlineLevel="0" collapsed="false">
      <c r="A1290" s="8" t="n">
        <f aca="false">VALUE(Liste!K2527)</f>
        <v>68120</v>
      </c>
      <c r="B1290" s="8" t="str">
        <f aca="false">Liste!L2527</f>
        <v>PFASTATT</v>
      </c>
      <c r="C1290" s="10" t="str">
        <f aca="true">INDIRECT("Liste!H"&amp;E1290)</f>
        <v>RUE DES PIERRES</v>
      </c>
      <c r="D1290" s="10" t="str">
        <f aca="true">INDIRECT("Liste!G"&amp;E1290)</f>
        <v> 21</v>
      </c>
      <c r="E1290" s="8" t="n">
        <f aca="false">VALUE(REPLACE(_xlfn.FORMULATEXT(B1290),1,8,""))</f>
        <v>2527</v>
      </c>
      <c r="F1290" s="12" t="str">
        <f aca="false">IF(SMALL($A$2:$A$4160,ROW()-1)&lt;&gt;SMALL($A$2:$A$4160,ROW()-2),VLOOKUP(SMALL($A$2:$A$4160,ROW()-1),$A$2:$D$4160,1,0),"")</f>
        <v/>
      </c>
      <c r="G1290" s="12"/>
      <c r="H1290" s="12"/>
      <c r="I1290" s="12"/>
      <c r="J1290" s="12"/>
      <c r="K1290" s="12"/>
      <c r="L1290" s="12"/>
      <c r="M1290" s="11"/>
      <c r="N1290" s="11"/>
    </row>
    <row r="1291" customFormat="false" ht="12.8" hidden="false" customHeight="false" outlineLevel="0" collapsed="false">
      <c r="A1291" s="8" t="n">
        <f aca="false">VALUE(Liste!K2729)</f>
        <v>68120</v>
      </c>
      <c r="B1291" s="8" t="str">
        <f aca="false">Liste!L2729</f>
        <v>PFASTATT</v>
      </c>
      <c r="C1291" s="10" t="str">
        <f aca="true">INDIRECT("Liste!H"&amp;E1291)</f>
        <v>RUE DU 20 JANVIER</v>
      </c>
      <c r="D1291" s="10" t="str">
        <f aca="true">INDIRECT("Liste!G"&amp;E1291)</f>
        <v> 14</v>
      </c>
      <c r="E1291" s="8" t="n">
        <f aca="false">VALUE(REPLACE(_xlfn.FORMULATEXT(B1291),1,8,""))</f>
        <v>2729</v>
      </c>
      <c r="F1291" s="12" t="str">
        <f aca="false">IF(SMALL($A$2:$A$4160,ROW()-1)&lt;&gt;SMALL($A$2:$A$4160,ROW()-2),VLOOKUP(SMALL($A$2:$A$4160,ROW()-1),$A$2:$D$4160,1,0),"")</f>
        <v/>
      </c>
      <c r="G1291" s="12"/>
      <c r="H1291" s="12"/>
      <c r="I1291" s="12"/>
      <c r="J1291" s="12"/>
      <c r="K1291" s="12"/>
      <c r="L1291" s="12"/>
      <c r="M1291" s="11"/>
      <c r="N1291" s="11"/>
    </row>
    <row r="1292" customFormat="false" ht="12.8" hidden="false" customHeight="false" outlineLevel="0" collapsed="false">
      <c r="A1292" s="8" t="n">
        <f aca="false">VALUE(Liste!K2730)</f>
        <v>68120</v>
      </c>
      <c r="B1292" s="8" t="str">
        <f aca="false">Liste!L2730</f>
        <v>PFASTATT</v>
      </c>
      <c r="C1292" s="10" t="str">
        <f aca="true">INDIRECT("Liste!H"&amp;E1292)</f>
        <v>RUE DU 20 JANVIER</v>
      </c>
      <c r="D1292" s="10" t="str">
        <f aca="true">INDIRECT("Liste!G"&amp;E1292)</f>
        <v> 14</v>
      </c>
      <c r="E1292" s="8" t="n">
        <f aca="false">VALUE(REPLACE(_xlfn.FORMULATEXT(B1292),1,8,""))</f>
        <v>2730</v>
      </c>
      <c r="F1292" s="12" t="str">
        <f aca="false">IF(SMALL($A$2:$A$4160,ROW()-1)&lt;&gt;SMALL($A$2:$A$4160,ROW()-2),VLOOKUP(SMALL($A$2:$A$4160,ROW()-1),$A$2:$D$4160,1,0),"")</f>
        <v/>
      </c>
      <c r="G1292" s="12"/>
      <c r="H1292" s="12"/>
      <c r="I1292" s="12"/>
      <c r="J1292" s="12"/>
      <c r="K1292" s="12"/>
      <c r="L1292" s="12"/>
      <c r="M1292" s="11"/>
      <c r="N1292" s="11"/>
    </row>
    <row r="1293" customFormat="false" ht="12.8" hidden="false" customHeight="false" outlineLevel="0" collapsed="false">
      <c r="A1293" s="8" t="n">
        <f aca="false">VALUE(Liste!K3153)</f>
        <v>68120</v>
      </c>
      <c r="B1293" s="8" t="str">
        <f aca="false">Liste!L3153</f>
        <v>PFASTATT</v>
      </c>
      <c r="C1293" s="10" t="str">
        <f aca="true">INDIRECT("Liste!H"&amp;E1293)</f>
        <v>RUE DU HOUBLON</v>
      </c>
      <c r="D1293" s="10" t="str">
        <f aca="true">INDIRECT("Liste!G"&amp;E1293)</f>
        <v>  6</v>
      </c>
      <c r="E1293" s="8" t="n">
        <f aca="false">VALUE(REPLACE(_xlfn.FORMULATEXT(B1293),1,8,""))</f>
        <v>3153</v>
      </c>
      <c r="F1293" s="12" t="str">
        <f aca="false">IF(SMALL($A$2:$A$4160,ROW()-1)&lt;&gt;SMALL($A$2:$A$4160,ROW()-2),VLOOKUP(SMALL($A$2:$A$4160,ROW()-1),$A$2:$D$4160,1,0),"")</f>
        <v/>
      </c>
      <c r="G1293" s="12"/>
      <c r="H1293" s="12"/>
      <c r="I1293" s="12"/>
      <c r="J1293" s="12"/>
      <c r="K1293" s="12"/>
      <c r="L1293" s="12"/>
      <c r="M1293" s="11"/>
      <c r="N1293" s="11"/>
    </row>
    <row r="1294" customFormat="false" ht="12.8" hidden="false" customHeight="false" outlineLevel="0" collapsed="false">
      <c r="A1294" s="8" t="n">
        <f aca="false">VALUE(Liste!K3154)</f>
        <v>68120</v>
      </c>
      <c r="B1294" s="8" t="str">
        <f aca="false">Liste!L3154</f>
        <v>PFASTATT</v>
      </c>
      <c r="C1294" s="10" t="str">
        <f aca="true">INDIRECT("Liste!H"&amp;E1294)</f>
        <v>RUE DU HOUBLON</v>
      </c>
      <c r="D1294" s="10" t="str">
        <f aca="true">INDIRECT("Liste!G"&amp;E1294)</f>
        <v>  8</v>
      </c>
      <c r="E1294" s="8" t="n">
        <f aca="false">VALUE(REPLACE(_xlfn.FORMULATEXT(B1294),1,8,""))</f>
        <v>3154</v>
      </c>
      <c r="F1294" s="12" t="str">
        <f aca="false">IF(SMALL($A$2:$A$4160,ROW()-1)&lt;&gt;SMALL($A$2:$A$4160,ROW()-2),VLOOKUP(SMALL($A$2:$A$4160,ROW()-1),$A$2:$D$4160,1,0),"")</f>
        <v/>
      </c>
      <c r="G1294" s="12"/>
      <c r="H1294" s="12"/>
      <c r="I1294" s="12"/>
      <c r="J1294" s="12"/>
      <c r="K1294" s="12"/>
      <c r="L1294" s="12"/>
      <c r="M1294" s="11"/>
      <c r="N1294" s="11"/>
    </row>
    <row r="1295" customFormat="false" ht="12.8" hidden="false" customHeight="false" outlineLevel="0" collapsed="false">
      <c r="A1295" s="8" t="n">
        <f aca="false">VALUE(Liste!K3329)</f>
        <v>68120</v>
      </c>
      <c r="B1295" s="8" t="str">
        <f aca="false">Liste!L3329</f>
        <v>PFASTATT</v>
      </c>
      <c r="C1295" s="10" t="str">
        <f aca="true">INDIRECT("Liste!H"&amp;E1295)</f>
        <v>RUE DU PANORAMA</v>
      </c>
      <c r="D1295" s="10" t="str">
        <f aca="true">INDIRECT("Liste!G"&amp;E1295)</f>
        <v>  4</v>
      </c>
      <c r="E1295" s="8" t="n">
        <f aca="false">VALUE(REPLACE(_xlfn.FORMULATEXT(B1295),1,8,""))</f>
        <v>3329</v>
      </c>
      <c r="F1295" s="12" t="str">
        <f aca="false">IF(SMALL($A$2:$A$4160,ROW()-1)&lt;&gt;SMALL($A$2:$A$4160,ROW()-2),VLOOKUP(SMALL($A$2:$A$4160,ROW()-1),$A$2:$D$4160,1,0),"")</f>
        <v/>
      </c>
      <c r="G1295" s="12"/>
      <c r="H1295" s="12"/>
      <c r="I1295" s="12"/>
      <c r="J1295" s="12"/>
      <c r="K1295" s="12"/>
      <c r="L1295" s="12"/>
      <c r="M1295" s="11"/>
      <c r="N1295" s="11"/>
    </row>
    <row r="1296" customFormat="false" ht="12.8" hidden="false" customHeight="false" outlineLevel="0" collapsed="false">
      <c r="A1296" s="8" t="n">
        <f aca="false">VALUE(Liste!K3477)</f>
        <v>68120</v>
      </c>
      <c r="B1296" s="8" t="str">
        <f aca="false">Liste!L3477</f>
        <v>PFASTATT</v>
      </c>
      <c r="C1296" s="10" t="str">
        <f aca="true">INDIRECT("Liste!H"&amp;E1296)</f>
        <v>RUE DU SANATORIUM</v>
      </c>
      <c r="D1296" s="10" t="str">
        <f aca="true">INDIRECT("Liste!G"&amp;E1296)</f>
        <v> 19</v>
      </c>
      <c r="E1296" s="8" t="n">
        <f aca="false">VALUE(REPLACE(_xlfn.FORMULATEXT(B1296),1,8,""))</f>
        <v>3477</v>
      </c>
      <c r="F1296" s="12" t="str">
        <f aca="false">IF(SMALL($A$2:$A$4160,ROW()-1)&lt;&gt;SMALL($A$2:$A$4160,ROW()-2),VLOOKUP(SMALL($A$2:$A$4160,ROW()-1),$A$2:$D$4160,1,0),"")</f>
        <v/>
      </c>
      <c r="G1296" s="12"/>
      <c r="H1296" s="12"/>
      <c r="I1296" s="12"/>
      <c r="J1296" s="12"/>
      <c r="K1296" s="12"/>
      <c r="L1296" s="12"/>
      <c r="M1296" s="11"/>
      <c r="N1296" s="11"/>
    </row>
    <row r="1297" customFormat="false" ht="12.8" hidden="false" customHeight="false" outlineLevel="0" collapsed="false">
      <c r="A1297" s="8" t="n">
        <f aca="false">VALUE(Liste!K3729)</f>
        <v>68120</v>
      </c>
      <c r="B1297" s="8" t="str">
        <f aca="false">Liste!L3729</f>
        <v>PFASTATT</v>
      </c>
      <c r="C1297" s="10" t="str">
        <f aca="true">INDIRECT("Liste!H"&amp;E1297)</f>
        <v>RUE JOSEPH HUNOLD</v>
      </c>
      <c r="D1297" s="10" t="str">
        <f aca="true">INDIRECT("Liste!G"&amp;E1297)</f>
        <v>  8</v>
      </c>
      <c r="E1297" s="8" t="n">
        <f aca="false">VALUE(REPLACE(_xlfn.FORMULATEXT(B1297),1,8,""))</f>
        <v>3729</v>
      </c>
      <c r="F1297" s="12" t="str">
        <f aca="false">IF(SMALL($A$2:$A$4160,ROW()-1)&lt;&gt;SMALL($A$2:$A$4160,ROW()-2),VLOOKUP(SMALL($A$2:$A$4160,ROW()-1),$A$2:$D$4160,1,0),"")</f>
        <v/>
      </c>
      <c r="G1297" s="12"/>
      <c r="H1297" s="12"/>
      <c r="I1297" s="12"/>
      <c r="J1297" s="12"/>
      <c r="K1297" s="12"/>
      <c r="L1297" s="12"/>
      <c r="M1297" s="11"/>
      <c r="N1297" s="11"/>
    </row>
    <row r="1298" customFormat="false" ht="12.8" hidden="false" customHeight="false" outlineLevel="0" collapsed="false">
      <c r="A1298" s="8" t="n">
        <f aca="false">VALUE(Liste!K4106)</f>
        <v>68120</v>
      </c>
      <c r="B1298" s="8" t="str">
        <f aca="false">Liste!L4106</f>
        <v>PFASTATT</v>
      </c>
      <c r="C1298" s="10" t="str">
        <f aca="true">INDIRECT("Liste!H"&amp;E1298)</f>
        <v>RUE VERTE</v>
      </c>
      <c r="D1298" s="10" t="str">
        <f aca="true">INDIRECT("Liste!G"&amp;E1298)</f>
        <v> 15B</v>
      </c>
      <c r="E1298" s="8" t="n">
        <f aca="false">VALUE(REPLACE(_xlfn.FORMULATEXT(B1298),1,8,""))</f>
        <v>4106</v>
      </c>
      <c r="F1298" s="12" t="str">
        <f aca="false">IF(SMALL($A$2:$A$4160,ROW()-1)&lt;&gt;SMALL($A$2:$A$4160,ROW()-2),VLOOKUP(SMALL($A$2:$A$4160,ROW()-1),$A$2:$D$4160,1,0),"")</f>
        <v/>
      </c>
      <c r="G1298" s="12"/>
      <c r="H1298" s="12"/>
      <c r="I1298" s="12"/>
      <c r="J1298" s="12"/>
      <c r="K1298" s="12"/>
      <c r="L1298" s="12"/>
      <c r="M1298" s="11"/>
      <c r="N1298" s="11"/>
    </row>
    <row r="1299" customFormat="false" ht="12.8" hidden="false" customHeight="false" outlineLevel="0" collapsed="false">
      <c r="A1299" s="8" t="n">
        <f aca="false">VALUE(Liste!K1229)</f>
        <v>68120</v>
      </c>
      <c r="B1299" s="8" t="str">
        <f aca="false">Liste!L1229</f>
        <v>RICHWILLER</v>
      </c>
      <c r="C1299" s="10" t="str">
        <f aca="true">INDIRECT("Liste!H"&amp;E1299)</f>
        <v>RUE DE KINGERSHEIM</v>
      </c>
      <c r="D1299" s="10" t="str">
        <f aca="true">INDIRECT("Liste!G"&amp;E1299)</f>
        <v>  1</v>
      </c>
      <c r="E1299" s="8" t="n">
        <f aca="false">VALUE(REPLACE(_xlfn.FORMULATEXT(B1299),1,8,""))</f>
        <v>1229</v>
      </c>
      <c r="F1299" s="12" t="str">
        <f aca="false">IF(SMALL($A$2:$A$4160,ROW()-1)&lt;&gt;SMALL($A$2:$A$4160,ROW()-2),VLOOKUP(SMALL($A$2:$A$4160,ROW()-1),$A$2:$D$4160,1,0),"")</f>
        <v/>
      </c>
      <c r="G1299" s="12"/>
      <c r="H1299" s="12"/>
      <c r="I1299" s="12"/>
      <c r="J1299" s="12"/>
      <c r="K1299" s="12"/>
      <c r="L1299" s="12"/>
      <c r="M1299" s="11"/>
      <c r="N1299" s="11"/>
    </row>
    <row r="1300" customFormat="false" ht="12.8" hidden="false" customHeight="false" outlineLevel="0" collapsed="false">
      <c r="A1300" s="8" t="n">
        <f aca="false">VALUE(Liste!K3788)</f>
        <v>68120</v>
      </c>
      <c r="B1300" s="8" t="str">
        <f aca="false">Liste!L3788</f>
        <v>RICHWILLER</v>
      </c>
      <c r="C1300" s="10" t="str">
        <f aca="true">INDIRECT("Liste!H"&amp;E1300)</f>
        <v>RUE MANURHIN</v>
      </c>
      <c r="D1300" s="10" t="str">
        <f aca="true">INDIRECT("Liste!G"&amp;E1300)</f>
        <v>  9</v>
      </c>
      <c r="E1300" s="8" t="n">
        <f aca="false">VALUE(REPLACE(_xlfn.FORMULATEXT(B1300),1,8,""))</f>
        <v>3788</v>
      </c>
      <c r="F1300" s="12" t="str">
        <f aca="false">IF(SMALL($A$2:$A$4160,ROW()-1)&lt;&gt;SMALL($A$2:$A$4160,ROW()-2),VLOOKUP(SMALL($A$2:$A$4160,ROW()-1),$A$2:$D$4160,1,0),"")</f>
        <v/>
      </c>
      <c r="G1300" s="12"/>
      <c r="H1300" s="12"/>
      <c r="I1300" s="12"/>
      <c r="J1300" s="12"/>
      <c r="K1300" s="12"/>
      <c r="L1300" s="12"/>
      <c r="M1300" s="11"/>
      <c r="N1300" s="11"/>
    </row>
    <row r="1301" customFormat="false" ht="12.8" hidden="false" customHeight="false" outlineLevel="0" collapsed="false">
      <c r="A1301" s="8" t="n">
        <f aca="false">VALUE(Liste!K361)</f>
        <v>68121</v>
      </c>
      <c r="B1301" s="8" t="str">
        <f aca="false">Liste!L361</f>
        <v>URBES</v>
      </c>
      <c r="C1301" s="10" t="str">
        <f aca="true">INDIRECT("Liste!H"&amp;E1301)</f>
        <v>GRAND RUE</v>
      </c>
      <c r="D1301" s="10" t="str">
        <f aca="true">INDIRECT("Liste!G"&amp;E1301)</f>
        <v> 14</v>
      </c>
      <c r="E1301" s="8" t="n">
        <f aca="false">VALUE(REPLACE(_xlfn.FORMULATEXT(B1301),1,8,""))</f>
        <v>361</v>
      </c>
      <c r="F1301" s="12" t="n">
        <f aca="false">IF(SMALL($A$2:$A$4160,ROW()-1)&lt;&gt;SMALL($A$2:$A$4160,ROW()-2),VLOOKUP(SMALL($A$2:$A$4160,ROW()-1),$A$2:$D$4160,1,0),"")</f>
        <v>68121</v>
      </c>
      <c r="G1301" s="12"/>
      <c r="H1301" s="12"/>
      <c r="I1301" s="12"/>
      <c r="J1301" s="12"/>
      <c r="K1301" s="12"/>
      <c r="L1301" s="12"/>
      <c r="M1301" s="11"/>
      <c r="N1301" s="11"/>
    </row>
    <row r="1302" customFormat="false" ht="12.8" hidden="false" customHeight="false" outlineLevel="0" collapsed="false">
      <c r="A1302" s="8" t="n">
        <f aca="false">VALUE(Liste!K364)</f>
        <v>68121</v>
      </c>
      <c r="B1302" s="8" t="str">
        <f aca="false">Liste!L364</f>
        <v>URBES</v>
      </c>
      <c r="C1302" s="10" t="str">
        <f aca="true">INDIRECT("Liste!H"&amp;E1302)</f>
        <v>GRAND RUE</v>
      </c>
      <c r="D1302" s="10" t="str">
        <f aca="true">INDIRECT("Liste!G"&amp;E1302)</f>
        <v> 17</v>
      </c>
      <c r="E1302" s="8" t="n">
        <f aca="false">VALUE(REPLACE(_xlfn.FORMULATEXT(B1302),1,8,""))</f>
        <v>364</v>
      </c>
      <c r="F1302" s="12" t="str">
        <f aca="false">IF(SMALL($A$2:$A$4160,ROW()-1)&lt;&gt;SMALL($A$2:$A$4160,ROW()-2),VLOOKUP(SMALL($A$2:$A$4160,ROW()-1),$A$2:$D$4160,1,0),"")</f>
        <v/>
      </c>
      <c r="G1302" s="12"/>
      <c r="H1302" s="12"/>
      <c r="I1302" s="12"/>
      <c r="J1302" s="12"/>
      <c r="K1302" s="12"/>
      <c r="L1302" s="12"/>
      <c r="M1302" s="11"/>
      <c r="N1302" s="11"/>
    </row>
    <row r="1303" customFormat="false" ht="12.8" hidden="false" customHeight="false" outlineLevel="0" collapsed="false">
      <c r="A1303" s="8" t="n">
        <f aca="false">VALUE(Liste!K362)</f>
        <v>68121</v>
      </c>
      <c r="B1303" s="8" t="str">
        <f aca="false">Liste!L362</f>
        <v>URBES</v>
      </c>
      <c r="C1303" s="10" t="str">
        <f aca="true">INDIRECT("Liste!H"&amp;E1303)</f>
        <v>GRAND RUE</v>
      </c>
      <c r="D1303" s="10" t="str">
        <f aca="true">INDIRECT("Liste!G"&amp;E1303)</f>
        <v> 32</v>
      </c>
      <c r="E1303" s="8" t="n">
        <f aca="false">VALUE(REPLACE(_xlfn.FORMULATEXT(B1303),1,8,""))</f>
        <v>362</v>
      </c>
      <c r="F1303" s="12" t="str">
        <f aca="false">IF(SMALL($A$2:$A$4160,ROW()-1)&lt;&gt;SMALL($A$2:$A$4160,ROW()-2),VLOOKUP(SMALL($A$2:$A$4160,ROW()-1),$A$2:$D$4160,1,0),"")</f>
        <v/>
      </c>
      <c r="G1303" s="12"/>
      <c r="H1303" s="12"/>
      <c r="I1303" s="12"/>
      <c r="J1303" s="12"/>
      <c r="K1303" s="12"/>
      <c r="L1303" s="12"/>
      <c r="M1303" s="11"/>
      <c r="N1303" s="11"/>
    </row>
    <row r="1304" customFormat="false" ht="12.8" hidden="false" customHeight="false" outlineLevel="0" collapsed="false">
      <c r="A1304" s="8" t="n">
        <f aca="false">VALUE(Liste!K363)</f>
        <v>68121</v>
      </c>
      <c r="B1304" s="8" t="str">
        <f aca="false">Liste!L363</f>
        <v>URBES</v>
      </c>
      <c r="C1304" s="10" t="str">
        <f aca="true">INDIRECT("Liste!H"&amp;E1304)</f>
        <v>GRAND RUE</v>
      </c>
      <c r="D1304" s="10" t="str">
        <f aca="true">INDIRECT("Liste!G"&amp;E1304)</f>
        <v> 32</v>
      </c>
      <c r="E1304" s="8" t="n">
        <f aca="false">VALUE(REPLACE(_xlfn.FORMULATEXT(B1304),1,8,""))</f>
        <v>363</v>
      </c>
      <c r="F1304" s="12" t="str">
        <f aca="false">IF(SMALL($A$2:$A$4160,ROW()-1)&lt;&gt;SMALL($A$2:$A$4160,ROW()-2),VLOOKUP(SMALL($A$2:$A$4160,ROW()-1),$A$2:$D$4160,1,0),"")</f>
        <v/>
      </c>
      <c r="G1304" s="12"/>
      <c r="H1304" s="12"/>
      <c r="I1304" s="12"/>
      <c r="J1304" s="12"/>
      <c r="K1304" s="12"/>
      <c r="L1304" s="12"/>
      <c r="M1304" s="11"/>
      <c r="N1304" s="11"/>
    </row>
    <row r="1305" customFormat="false" ht="12.8" hidden="false" customHeight="false" outlineLevel="0" collapsed="false">
      <c r="A1305" s="8" t="n">
        <f aca="false">VALUE(Liste!K2808)</f>
        <v>68121</v>
      </c>
      <c r="B1305" s="8" t="str">
        <f aca="false">Liste!L2808</f>
        <v>URBES</v>
      </c>
      <c r="C1305" s="10" t="str">
        <f aca="true">INDIRECT("Liste!H"&amp;E1305)</f>
        <v>RUE DU BRISGAU</v>
      </c>
      <c r="D1305" s="10" t="str">
        <f aca="true">INDIRECT("Liste!G"&amp;E1305)</f>
        <v>  9</v>
      </c>
      <c r="E1305" s="8" t="n">
        <f aca="false">VALUE(REPLACE(_xlfn.FORMULATEXT(B1305),1,8,""))</f>
        <v>2808</v>
      </c>
      <c r="F1305" s="12" t="str">
        <f aca="false">IF(SMALL($A$2:$A$4160,ROW()-1)&lt;&gt;SMALL($A$2:$A$4160,ROW()-2),VLOOKUP(SMALL($A$2:$A$4160,ROW()-1),$A$2:$D$4160,1,0),"")</f>
        <v/>
      </c>
      <c r="G1305" s="12"/>
      <c r="H1305" s="12"/>
      <c r="I1305" s="12"/>
      <c r="J1305" s="12"/>
      <c r="K1305" s="12"/>
      <c r="L1305" s="12"/>
      <c r="M1305" s="11"/>
      <c r="N1305" s="11"/>
    </row>
    <row r="1306" customFormat="false" ht="12.8" hidden="false" customHeight="false" outlineLevel="0" collapsed="false">
      <c r="A1306" s="8" t="n">
        <f aca="false">VALUE(Liste!K2809)</f>
        <v>68121</v>
      </c>
      <c r="B1306" s="8" t="str">
        <f aca="false">Liste!L2809</f>
        <v>URBES</v>
      </c>
      <c r="C1306" s="10" t="str">
        <f aca="true">INDIRECT("Liste!H"&amp;E1306)</f>
        <v>RUE DU BRISGAU</v>
      </c>
      <c r="D1306" s="10" t="str">
        <f aca="true">INDIRECT("Liste!G"&amp;E1306)</f>
        <v>  9</v>
      </c>
      <c r="E1306" s="8" t="n">
        <f aca="false">VALUE(REPLACE(_xlfn.FORMULATEXT(B1306),1,8,""))</f>
        <v>2809</v>
      </c>
      <c r="F1306" s="12" t="str">
        <f aca="false">IF(SMALL($A$2:$A$4160,ROW()-1)&lt;&gt;SMALL($A$2:$A$4160,ROW()-2),VLOOKUP(SMALL($A$2:$A$4160,ROW()-1),$A$2:$D$4160,1,0),"")</f>
        <v/>
      </c>
      <c r="G1306" s="12"/>
      <c r="H1306" s="12"/>
      <c r="I1306" s="12"/>
      <c r="J1306" s="12"/>
      <c r="K1306" s="12"/>
      <c r="L1306" s="12"/>
      <c r="M1306" s="11"/>
      <c r="N1306" s="11"/>
    </row>
    <row r="1307" customFormat="false" ht="12.8" hidden="false" customHeight="false" outlineLevel="0" collapsed="false">
      <c r="A1307" s="8" t="n">
        <f aca="false">VALUE(Liste!K2810)</f>
        <v>68121</v>
      </c>
      <c r="B1307" s="8" t="str">
        <f aca="false">Liste!L2810</f>
        <v>URBES</v>
      </c>
      <c r="C1307" s="10" t="str">
        <f aca="true">INDIRECT("Liste!H"&amp;E1307)</f>
        <v>RUE DU BRISGAU</v>
      </c>
      <c r="D1307" s="10" t="str">
        <f aca="true">INDIRECT("Liste!G"&amp;E1307)</f>
        <v>  9</v>
      </c>
      <c r="E1307" s="8" t="n">
        <f aca="false">VALUE(REPLACE(_xlfn.FORMULATEXT(B1307),1,8,""))</f>
        <v>2810</v>
      </c>
      <c r="F1307" s="12" t="str">
        <f aca="false">IF(SMALL($A$2:$A$4160,ROW()-1)&lt;&gt;SMALL($A$2:$A$4160,ROW()-2),VLOOKUP(SMALL($A$2:$A$4160,ROW()-1),$A$2:$D$4160,1,0),"")</f>
        <v/>
      </c>
      <c r="G1307" s="12"/>
      <c r="H1307" s="12"/>
      <c r="I1307" s="12"/>
      <c r="J1307" s="12"/>
      <c r="K1307" s="12"/>
      <c r="L1307" s="12"/>
      <c r="M1307" s="11"/>
      <c r="N1307" s="11"/>
    </row>
    <row r="1308" customFormat="false" ht="12.8" hidden="false" customHeight="false" outlineLevel="0" collapsed="false">
      <c r="A1308" s="8" t="n">
        <f aca="false">VALUE(Liste!K2811)</f>
        <v>68121</v>
      </c>
      <c r="B1308" s="8" t="str">
        <f aca="false">Liste!L2811</f>
        <v>URBES</v>
      </c>
      <c r="C1308" s="10" t="str">
        <f aca="true">INDIRECT("Liste!H"&amp;E1308)</f>
        <v>RUE DU BRISGAU</v>
      </c>
      <c r="D1308" s="10" t="str">
        <f aca="true">INDIRECT("Liste!G"&amp;E1308)</f>
        <v> 16</v>
      </c>
      <c r="E1308" s="8" t="n">
        <f aca="false">VALUE(REPLACE(_xlfn.FORMULATEXT(B1308),1,8,""))</f>
        <v>2811</v>
      </c>
      <c r="F1308" s="12" t="str">
        <f aca="false">IF(SMALL($A$2:$A$4160,ROW()-1)&lt;&gt;SMALL($A$2:$A$4160,ROW()-2),VLOOKUP(SMALL($A$2:$A$4160,ROW()-1),$A$2:$D$4160,1,0),"")</f>
        <v/>
      </c>
      <c r="G1308" s="12"/>
      <c r="H1308" s="12"/>
      <c r="I1308" s="12"/>
      <c r="J1308" s="12"/>
      <c r="K1308" s="12"/>
      <c r="L1308" s="12"/>
      <c r="M1308" s="11"/>
      <c r="N1308" s="11"/>
    </row>
    <row r="1309" customFormat="false" ht="12.8" hidden="false" customHeight="false" outlineLevel="0" collapsed="false">
      <c r="A1309" s="8" t="n">
        <f aca="false">VALUE(Liste!K2812)</f>
        <v>68121</v>
      </c>
      <c r="B1309" s="8" t="str">
        <f aca="false">Liste!L2812</f>
        <v>URBES</v>
      </c>
      <c r="C1309" s="10" t="str">
        <f aca="true">INDIRECT("Liste!H"&amp;E1309)</f>
        <v>RUE DU BRISGAU</v>
      </c>
      <c r="D1309" s="10" t="str">
        <f aca="true">INDIRECT("Liste!G"&amp;E1309)</f>
        <v> 18</v>
      </c>
      <c r="E1309" s="8" t="n">
        <f aca="false">VALUE(REPLACE(_xlfn.FORMULATEXT(B1309),1,8,""))</f>
        <v>2812</v>
      </c>
      <c r="F1309" s="12" t="str">
        <f aca="false">IF(SMALL($A$2:$A$4160,ROW()-1)&lt;&gt;SMALL($A$2:$A$4160,ROW()-2),VLOOKUP(SMALL($A$2:$A$4160,ROW()-1),$A$2:$D$4160,1,0),"")</f>
        <v/>
      </c>
      <c r="G1309" s="12"/>
      <c r="H1309" s="12"/>
      <c r="I1309" s="12"/>
      <c r="J1309" s="12"/>
      <c r="K1309" s="12"/>
      <c r="L1309" s="12"/>
      <c r="M1309" s="11"/>
      <c r="N1309" s="11"/>
    </row>
    <row r="1310" customFormat="false" ht="12.8" hidden="false" customHeight="false" outlineLevel="0" collapsed="false">
      <c r="A1310" s="8" t="n">
        <f aca="false">VALUE(Liste!K2813)</f>
        <v>68121</v>
      </c>
      <c r="B1310" s="8" t="str">
        <f aca="false">Liste!L2813</f>
        <v>URBES</v>
      </c>
      <c r="C1310" s="10" t="str">
        <f aca="true">INDIRECT("Liste!H"&amp;E1310)</f>
        <v>RUE DU BRISGAU</v>
      </c>
      <c r="D1310" s="10" t="str">
        <f aca="true">INDIRECT("Liste!G"&amp;E1310)</f>
        <v> 23</v>
      </c>
      <c r="E1310" s="8" t="n">
        <f aca="false">VALUE(REPLACE(_xlfn.FORMULATEXT(B1310),1,8,""))</f>
        <v>2813</v>
      </c>
      <c r="F1310" s="12" t="str">
        <f aca="false">IF(SMALL($A$2:$A$4160,ROW()-1)&lt;&gt;SMALL($A$2:$A$4160,ROW()-2),VLOOKUP(SMALL($A$2:$A$4160,ROW()-1),$A$2:$D$4160,1,0),"")</f>
        <v/>
      </c>
      <c r="G1310" s="12"/>
      <c r="H1310" s="12"/>
      <c r="I1310" s="12"/>
      <c r="J1310" s="12"/>
      <c r="K1310" s="12"/>
      <c r="L1310" s="12"/>
      <c r="M1310" s="11"/>
      <c r="N1310" s="11"/>
    </row>
    <row r="1311" customFormat="false" ht="12.8" hidden="false" customHeight="false" outlineLevel="0" collapsed="false">
      <c r="A1311" s="8" t="n">
        <f aca="false">VALUE(Liste!K2814)</f>
        <v>68121</v>
      </c>
      <c r="B1311" s="8" t="str">
        <f aca="false">Liste!L2814</f>
        <v>URBES</v>
      </c>
      <c r="C1311" s="10" t="str">
        <f aca="true">INDIRECT("Liste!H"&amp;E1311)</f>
        <v>RUE DU BRISGAU</v>
      </c>
      <c r="D1311" s="10" t="str">
        <f aca="true">INDIRECT("Liste!G"&amp;E1311)</f>
        <v> 35</v>
      </c>
      <c r="E1311" s="8" t="n">
        <f aca="false">VALUE(REPLACE(_xlfn.FORMULATEXT(B1311),1,8,""))</f>
        <v>2814</v>
      </c>
      <c r="F1311" s="12" t="str">
        <f aca="false">IF(SMALL($A$2:$A$4160,ROW()-1)&lt;&gt;SMALL($A$2:$A$4160,ROW()-2),VLOOKUP(SMALL($A$2:$A$4160,ROW()-1),$A$2:$D$4160,1,0),"")</f>
        <v/>
      </c>
      <c r="G1311" s="12"/>
      <c r="H1311" s="12"/>
      <c r="I1311" s="12"/>
      <c r="J1311" s="12"/>
      <c r="K1311" s="12"/>
      <c r="L1311" s="12"/>
      <c r="M1311" s="11"/>
      <c r="N1311" s="11"/>
    </row>
    <row r="1312" customFormat="false" ht="12.8" hidden="false" customHeight="false" outlineLevel="0" collapsed="false">
      <c r="A1312" s="8" t="n">
        <f aca="false">VALUE(Liste!K3892)</f>
        <v>68127</v>
      </c>
      <c r="B1312" s="8" t="str">
        <f aca="false">Liste!L3892</f>
        <v>OBERHERGHEIM</v>
      </c>
      <c r="C1312" s="10" t="str">
        <f aca="true">INDIRECT("Liste!H"&amp;E1312)</f>
        <v>RUE PRINCIPALE</v>
      </c>
      <c r="D1312" s="10" t="str">
        <f aca="true">INDIRECT("Liste!G"&amp;E1312)</f>
        <v> 98</v>
      </c>
      <c r="E1312" s="8" t="n">
        <f aca="false">VALUE(REPLACE(_xlfn.FORMULATEXT(B1312),1,8,""))</f>
        <v>3892</v>
      </c>
      <c r="F1312" s="12" t="n">
        <f aca="false">IF(SMALL($A$2:$A$4160,ROW()-1)&lt;&gt;SMALL($A$2:$A$4160,ROW()-2),VLOOKUP(SMALL($A$2:$A$4160,ROW()-1),$A$2:$D$4160,1,0),"")</f>
        <v>68127</v>
      </c>
      <c r="G1312" s="12"/>
      <c r="H1312" s="12"/>
      <c r="I1312" s="12"/>
      <c r="J1312" s="12"/>
      <c r="K1312" s="12"/>
      <c r="L1312" s="12"/>
      <c r="M1312" s="11"/>
      <c r="N1312" s="11"/>
    </row>
    <row r="1313" customFormat="false" ht="12.8" hidden="false" customHeight="false" outlineLevel="0" collapsed="false">
      <c r="A1313" s="8" t="n">
        <f aca="false">VALUE(Liste!K3893)</f>
        <v>68127</v>
      </c>
      <c r="B1313" s="8" t="str">
        <f aca="false">Liste!L3893</f>
        <v>OBERHERGHEIM</v>
      </c>
      <c r="C1313" s="10" t="str">
        <f aca="true">INDIRECT("Liste!H"&amp;E1313)</f>
        <v>RUE PRINCIPALE</v>
      </c>
      <c r="D1313" s="10" t="str">
        <f aca="true">INDIRECT("Liste!G"&amp;E1313)</f>
        <v> 98</v>
      </c>
      <c r="E1313" s="8" t="n">
        <f aca="false">VALUE(REPLACE(_xlfn.FORMULATEXT(B1313),1,8,""))</f>
        <v>3893</v>
      </c>
      <c r="F1313" s="12" t="str">
        <f aca="false">IF(SMALL($A$2:$A$4160,ROW()-1)&lt;&gt;SMALL($A$2:$A$4160,ROW()-2),VLOOKUP(SMALL($A$2:$A$4160,ROW()-1),$A$2:$D$4160,1,0),"")</f>
        <v/>
      </c>
      <c r="G1313" s="12"/>
      <c r="H1313" s="12"/>
      <c r="I1313" s="12"/>
      <c r="J1313" s="12"/>
      <c r="K1313" s="12"/>
      <c r="L1313" s="12"/>
      <c r="M1313" s="11"/>
      <c r="N1313" s="11"/>
    </row>
    <row r="1314" customFormat="false" ht="12.8" hidden="false" customHeight="false" outlineLevel="0" collapsed="false">
      <c r="A1314" s="8" t="n">
        <f aca="false">VALUE(Liste!K3894)</f>
        <v>68127</v>
      </c>
      <c r="B1314" s="8" t="str">
        <f aca="false">Liste!L3894</f>
        <v>OBERHERGHEIM</v>
      </c>
      <c r="C1314" s="10" t="str">
        <f aca="true">INDIRECT("Liste!H"&amp;E1314)</f>
        <v>RUE PRINCIPALE</v>
      </c>
      <c r="D1314" s="10" t="str">
        <f aca="true">INDIRECT("Liste!G"&amp;E1314)</f>
        <v>109B</v>
      </c>
      <c r="E1314" s="8" t="n">
        <f aca="false">VALUE(REPLACE(_xlfn.FORMULATEXT(B1314),1,8,""))</f>
        <v>3894</v>
      </c>
      <c r="F1314" s="12" t="str">
        <f aca="false">IF(SMALL($A$2:$A$4160,ROW()-1)&lt;&gt;SMALL($A$2:$A$4160,ROW()-2),VLOOKUP(SMALL($A$2:$A$4160,ROW()-1),$A$2:$D$4160,1,0),"")</f>
        <v/>
      </c>
      <c r="G1314" s="12"/>
      <c r="H1314" s="12"/>
      <c r="I1314" s="12"/>
      <c r="J1314" s="12"/>
      <c r="K1314" s="12"/>
      <c r="L1314" s="12"/>
      <c r="M1314" s="11"/>
      <c r="N1314" s="11"/>
    </row>
    <row r="1315" customFormat="false" ht="12.8" hidden="false" customHeight="false" outlineLevel="0" collapsed="false">
      <c r="A1315" s="8" t="n">
        <f aca="false">VALUE(Liste!K3895)</f>
        <v>68127</v>
      </c>
      <c r="B1315" s="8" t="str">
        <f aca="false">Liste!L3895</f>
        <v>OBERHERGHEIM</v>
      </c>
      <c r="C1315" s="10" t="str">
        <f aca="true">INDIRECT("Liste!H"&amp;E1315)</f>
        <v>RUE PRINCIPALE</v>
      </c>
      <c r="D1315" s="10" t="str">
        <f aca="true">INDIRECT("Liste!G"&amp;E1315)</f>
        <v>109B</v>
      </c>
      <c r="E1315" s="8" t="n">
        <f aca="false">VALUE(REPLACE(_xlfn.FORMULATEXT(B1315),1,8,""))</f>
        <v>3895</v>
      </c>
      <c r="F1315" s="12" t="str">
        <f aca="false">IF(SMALL($A$2:$A$4160,ROW()-1)&lt;&gt;SMALL($A$2:$A$4160,ROW()-2),VLOOKUP(SMALL($A$2:$A$4160,ROW()-1),$A$2:$D$4160,1,0),"")</f>
        <v/>
      </c>
      <c r="G1315" s="12"/>
      <c r="H1315" s="12"/>
      <c r="I1315" s="12"/>
      <c r="J1315" s="12"/>
      <c r="K1315" s="12"/>
      <c r="L1315" s="12"/>
      <c r="M1315" s="11"/>
      <c r="N1315" s="11"/>
    </row>
    <row r="1316" customFormat="false" ht="12.8" hidden="false" customHeight="false" outlineLevel="0" collapsed="false">
      <c r="A1316" s="8" t="n">
        <f aca="false">VALUE(Liste!K3896)</f>
        <v>68127</v>
      </c>
      <c r="B1316" s="8" t="str">
        <f aca="false">Liste!L3896</f>
        <v>OBERHERGHEIM</v>
      </c>
      <c r="C1316" s="10" t="str">
        <f aca="true">INDIRECT("Liste!H"&amp;E1316)</f>
        <v>RUE PRINCIPALE</v>
      </c>
      <c r="D1316" s="10" t="str">
        <f aca="true">INDIRECT("Liste!G"&amp;E1316)</f>
        <v>109B</v>
      </c>
      <c r="E1316" s="8" t="n">
        <f aca="false">VALUE(REPLACE(_xlfn.FORMULATEXT(B1316),1,8,""))</f>
        <v>3896</v>
      </c>
      <c r="F1316" s="12" t="str">
        <f aca="false">IF(SMALL($A$2:$A$4160,ROW()-1)&lt;&gt;SMALL($A$2:$A$4160,ROW()-2),VLOOKUP(SMALL($A$2:$A$4160,ROW()-1),$A$2:$D$4160,1,0),"")</f>
        <v/>
      </c>
      <c r="G1316" s="12"/>
      <c r="H1316" s="12"/>
      <c r="I1316" s="12"/>
      <c r="J1316" s="12"/>
      <c r="K1316" s="12"/>
      <c r="L1316" s="12"/>
      <c r="M1316" s="11"/>
      <c r="N1316" s="11"/>
    </row>
    <row r="1317" customFormat="false" ht="12.8" hidden="false" customHeight="false" outlineLevel="0" collapsed="false">
      <c r="A1317" s="8" t="n">
        <f aca="false">VALUE(Liste!K3897)</f>
        <v>68127</v>
      </c>
      <c r="B1317" s="8" t="str">
        <f aca="false">Liste!L3897</f>
        <v>OBERHERGHEIM</v>
      </c>
      <c r="C1317" s="10" t="str">
        <f aca="true">INDIRECT("Liste!H"&amp;E1317)</f>
        <v>RUE PRINCIPALE</v>
      </c>
      <c r="D1317" s="10" t="str">
        <f aca="true">INDIRECT("Liste!G"&amp;E1317)</f>
        <v>109B</v>
      </c>
      <c r="E1317" s="8" t="n">
        <f aca="false">VALUE(REPLACE(_xlfn.FORMULATEXT(B1317),1,8,""))</f>
        <v>3897</v>
      </c>
      <c r="F1317" s="12" t="str">
        <f aca="false">IF(SMALL($A$2:$A$4160,ROW()-1)&lt;&gt;SMALL($A$2:$A$4160,ROW()-2),VLOOKUP(SMALL($A$2:$A$4160,ROW()-1),$A$2:$D$4160,1,0),"")</f>
        <v/>
      </c>
      <c r="G1317" s="12"/>
      <c r="H1317" s="12"/>
      <c r="I1317" s="12"/>
      <c r="J1317" s="12"/>
      <c r="K1317" s="12"/>
      <c r="L1317" s="12"/>
      <c r="M1317" s="11"/>
      <c r="N1317" s="11"/>
    </row>
    <row r="1318" customFormat="false" ht="12.8" hidden="false" customHeight="false" outlineLevel="0" collapsed="false">
      <c r="A1318" s="8" t="n">
        <f aca="false">VALUE(Liste!K3898)</f>
        <v>68127</v>
      </c>
      <c r="B1318" s="8" t="str">
        <f aca="false">Liste!L3898</f>
        <v>OBERHERGHEIM</v>
      </c>
      <c r="C1318" s="10" t="str">
        <f aca="true">INDIRECT("Liste!H"&amp;E1318)</f>
        <v>RUE PRINCIPALE</v>
      </c>
      <c r="D1318" s="10" t="str">
        <f aca="true">INDIRECT("Liste!G"&amp;E1318)</f>
        <v>109B</v>
      </c>
      <c r="E1318" s="8" t="n">
        <f aca="false">VALUE(REPLACE(_xlfn.FORMULATEXT(B1318),1,8,""))</f>
        <v>3898</v>
      </c>
      <c r="F1318" s="12" t="str">
        <f aca="false">IF(SMALL($A$2:$A$4160,ROW()-1)&lt;&gt;SMALL($A$2:$A$4160,ROW()-2),VLOOKUP(SMALL($A$2:$A$4160,ROW()-1),$A$2:$D$4160,1,0),"")</f>
        <v/>
      </c>
      <c r="G1318" s="12"/>
      <c r="H1318" s="12"/>
      <c r="I1318" s="12"/>
      <c r="J1318" s="12"/>
      <c r="K1318" s="12"/>
      <c r="L1318" s="12"/>
      <c r="M1318" s="11"/>
      <c r="N1318" s="11"/>
    </row>
    <row r="1319" customFormat="false" ht="12.8" hidden="false" customHeight="false" outlineLevel="0" collapsed="false">
      <c r="A1319" s="8" t="n">
        <f aca="false">VALUE(Liste!K924)</f>
        <v>68128</v>
      </c>
      <c r="B1319" s="8" t="str">
        <f aca="false">Liste!L924</f>
        <v>ROSENAU</v>
      </c>
      <c r="C1319" s="10" t="str">
        <f aca="true">INDIRECT("Liste!H"&amp;E1319)</f>
        <v>RUE D ISTEIN</v>
      </c>
      <c r="D1319" s="10" t="str">
        <f aca="true">INDIRECT("Liste!G"&amp;E1319)</f>
        <v>  3D</v>
      </c>
      <c r="E1319" s="8" t="n">
        <f aca="false">VALUE(REPLACE(_xlfn.FORMULATEXT(B1319),1,8,""))</f>
        <v>924</v>
      </c>
      <c r="F1319" s="12" t="n">
        <f aca="false">IF(SMALL($A$2:$A$4160,ROW()-1)&lt;&gt;SMALL($A$2:$A$4160,ROW()-2),VLOOKUP(SMALL($A$2:$A$4160,ROW()-1),$A$2:$D$4160,1,0),"")</f>
        <v>68128</v>
      </c>
      <c r="G1319" s="12"/>
      <c r="H1319" s="12"/>
      <c r="I1319" s="12"/>
      <c r="J1319" s="12"/>
      <c r="K1319" s="12"/>
      <c r="L1319" s="12"/>
      <c r="M1319" s="11"/>
      <c r="N1319" s="11"/>
    </row>
    <row r="1320" customFormat="false" ht="12.8" hidden="false" customHeight="false" outlineLevel="0" collapsed="false">
      <c r="A1320" s="8" t="n">
        <f aca="false">VALUE(Liste!K925)</f>
        <v>68128</v>
      </c>
      <c r="B1320" s="8" t="str">
        <f aca="false">Liste!L925</f>
        <v>ROSENAU</v>
      </c>
      <c r="C1320" s="10" t="str">
        <f aca="true">INDIRECT("Liste!H"&amp;E1320)</f>
        <v>RUE D ISTEIN</v>
      </c>
      <c r="D1320" s="10" t="str">
        <f aca="true">INDIRECT("Liste!G"&amp;E1320)</f>
        <v>  3D</v>
      </c>
      <c r="E1320" s="8" t="n">
        <f aca="false">VALUE(REPLACE(_xlfn.FORMULATEXT(B1320),1,8,""))</f>
        <v>925</v>
      </c>
      <c r="F1320" s="12" t="str">
        <f aca="false">IF(SMALL($A$2:$A$4160,ROW()-1)&lt;&gt;SMALL($A$2:$A$4160,ROW()-2),VLOOKUP(SMALL($A$2:$A$4160,ROW()-1),$A$2:$D$4160,1,0),"")</f>
        <v/>
      </c>
      <c r="G1320" s="12"/>
      <c r="H1320" s="12"/>
      <c r="I1320" s="12"/>
      <c r="J1320" s="12"/>
      <c r="K1320" s="12"/>
      <c r="L1320" s="12"/>
      <c r="M1320" s="11"/>
      <c r="N1320" s="11"/>
    </row>
    <row r="1321" customFormat="false" ht="12.8" hidden="false" customHeight="false" outlineLevel="0" collapsed="false">
      <c r="A1321" s="8" t="n">
        <f aca="false">VALUE(Liste!K949)</f>
        <v>68128</v>
      </c>
      <c r="B1321" s="8" t="str">
        <f aca="false">Liste!L949</f>
        <v>ROSENAU</v>
      </c>
      <c r="C1321" s="10" t="str">
        <f aca="true">INDIRECT("Liste!H"&amp;E1321)</f>
        <v>RUE DE BARTENHEIM</v>
      </c>
      <c r="D1321" s="10" t="str">
        <f aca="true">INDIRECT("Liste!G"&amp;E1321)</f>
        <v>  6</v>
      </c>
      <c r="E1321" s="8" t="n">
        <f aca="false">VALUE(REPLACE(_xlfn.FORMULATEXT(B1321),1,8,""))</f>
        <v>949</v>
      </c>
      <c r="F1321" s="12" t="str">
        <f aca="false">IF(SMALL($A$2:$A$4160,ROW()-1)&lt;&gt;SMALL($A$2:$A$4160,ROW()-2),VLOOKUP(SMALL($A$2:$A$4160,ROW()-1),$A$2:$D$4160,1,0),"")</f>
        <v/>
      </c>
      <c r="G1321" s="12"/>
      <c r="H1321" s="12"/>
      <c r="I1321" s="12"/>
      <c r="J1321" s="12"/>
      <c r="K1321" s="12"/>
      <c r="L1321" s="12"/>
      <c r="M1321" s="11"/>
      <c r="N1321" s="11"/>
    </row>
    <row r="1322" customFormat="false" ht="12.8" hidden="false" customHeight="false" outlineLevel="0" collapsed="false">
      <c r="A1322" s="8" t="n">
        <f aca="false">VALUE(Liste!K1223)</f>
        <v>68128</v>
      </c>
      <c r="B1322" s="8" t="str">
        <f aca="false">Liste!L1223</f>
        <v>ROSENAU</v>
      </c>
      <c r="C1322" s="10" t="str">
        <f aca="true">INDIRECT("Liste!H"&amp;E1322)</f>
        <v>RUE DE KEMBS</v>
      </c>
      <c r="D1322" s="10" t="str">
        <f aca="true">INDIRECT("Liste!G"&amp;E1322)</f>
        <v> 23</v>
      </c>
      <c r="E1322" s="8" t="n">
        <f aca="false">VALUE(REPLACE(_xlfn.FORMULATEXT(B1322),1,8,""))</f>
        <v>1223</v>
      </c>
      <c r="F1322" s="12" t="str">
        <f aca="false">IF(SMALL($A$2:$A$4160,ROW()-1)&lt;&gt;SMALL($A$2:$A$4160,ROW()-2),VLOOKUP(SMALL($A$2:$A$4160,ROW()-1),$A$2:$D$4160,1,0),"")</f>
        <v/>
      </c>
      <c r="G1322" s="12"/>
      <c r="H1322" s="12"/>
      <c r="I1322" s="12"/>
      <c r="J1322" s="12"/>
      <c r="K1322" s="12"/>
      <c r="L1322" s="12"/>
      <c r="M1322" s="11"/>
      <c r="N1322" s="11"/>
    </row>
    <row r="1323" customFormat="false" ht="12.8" hidden="false" customHeight="false" outlineLevel="0" collapsed="false">
      <c r="A1323" s="8" t="n">
        <f aca="false">VALUE(Liste!K1248)</f>
        <v>68128</v>
      </c>
      <c r="B1323" s="8" t="str">
        <f aca="false">Liste!L1248</f>
        <v>ROSENAU</v>
      </c>
      <c r="C1323" s="10" t="str">
        <f aca="true">INDIRECT("Liste!H"&amp;E1323)</f>
        <v>RUE DE L AU</v>
      </c>
      <c r="D1323" s="10" t="str">
        <f aca="true">INDIRECT("Liste!G"&amp;E1323)</f>
        <v> 46</v>
      </c>
      <c r="E1323" s="8" t="n">
        <f aca="false">VALUE(REPLACE(_xlfn.FORMULATEXT(B1323),1,8,""))</f>
        <v>1248</v>
      </c>
      <c r="F1323" s="12" t="str">
        <f aca="false">IF(SMALL($A$2:$A$4160,ROW()-1)&lt;&gt;SMALL($A$2:$A$4160,ROW()-2),VLOOKUP(SMALL($A$2:$A$4160,ROW()-1),$A$2:$D$4160,1,0),"")</f>
        <v/>
      </c>
      <c r="G1323" s="12"/>
      <c r="H1323" s="12"/>
      <c r="I1323" s="12"/>
      <c r="J1323" s="12"/>
      <c r="K1323" s="12"/>
      <c r="L1323" s="12"/>
      <c r="M1323" s="11"/>
      <c r="N1323" s="11"/>
    </row>
    <row r="1324" customFormat="false" ht="12.8" hidden="false" customHeight="false" outlineLevel="0" collapsed="false">
      <c r="A1324" s="8" t="n">
        <f aca="false">VALUE(Liste!K1337)</f>
        <v>68128</v>
      </c>
      <c r="B1324" s="8" t="str">
        <f aca="false">Liste!L1337</f>
        <v>ROSENAU</v>
      </c>
      <c r="C1324" s="10" t="str">
        <f aca="true">INDIRECT("Liste!H"&amp;E1324)</f>
        <v>RUE DE L ESPERANCE</v>
      </c>
      <c r="D1324" s="10" t="str">
        <f aca="true">INDIRECT("Liste!G"&amp;E1324)</f>
        <v> 10</v>
      </c>
      <c r="E1324" s="8" t="n">
        <f aca="false">VALUE(REPLACE(_xlfn.FORMULATEXT(B1324),1,8,""))</f>
        <v>1337</v>
      </c>
      <c r="F1324" s="12" t="str">
        <f aca="false">IF(SMALL($A$2:$A$4160,ROW()-1)&lt;&gt;SMALL($A$2:$A$4160,ROW()-2),VLOOKUP(SMALL($A$2:$A$4160,ROW()-1),$A$2:$D$4160,1,0),"")</f>
        <v/>
      </c>
      <c r="G1324" s="12"/>
      <c r="H1324" s="12"/>
      <c r="I1324" s="12"/>
      <c r="J1324" s="12"/>
      <c r="K1324" s="12"/>
      <c r="L1324" s="12"/>
      <c r="M1324" s="11"/>
      <c r="N1324" s="11"/>
    </row>
    <row r="1325" customFormat="false" ht="12.8" hidden="false" customHeight="false" outlineLevel="0" collapsed="false">
      <c r="A1325" s="8" t="n">
        <f aca="false">VALUE(Liste!K1338)</f>
        <v>68128</v>
      </c>
      <c r="B1325" s="8" t="str">
        <f aca="false">Liste!L1338</f>
        <v>ROSENAU</v>
      </c>
      <c r="C1325" s="10" t="str">
        <f aca="true">INDIRECT("Liste!H"&amp;E1325)</f>
        <v>RUE DE L ESPERANCE</v>
      </c>
      <c r="D1325" s="10" t="str">
        <f aca="true">INDIRECT("Liste!G"&amp;E1325)</f>
        <v> 10</v>
      </c>
      <c r="E1325" s="8" t="n">
        <f aca="false">VALUE(REPLACE(_xlfn.FORMULATEXT(B1325),1,8,""))</f>
        <v>1338</v>
      </c>
      <c r="F1325" s="12" t="str">
        <f aca="false">IF(SMALL($A$2:$A$4160,ROW()-1)&lt;&gt;SMALL($A$2:$A$4160,ROW()-2),VLOOKUP(SMALL($A$2:$A$4160,ROW()-1),$A$2:$D$4160,1,0),"")</f>
        <v/>
      </c>
      <c r="G1325" s="12"/>
      <c r="H1325" s="12"/>
      <c r="I1325" s="12"/>
      <c r="J1325" s="12"/>
      <c r="K1325" s="12"/>
      <c r="L1325" s="12"/>
      <c r="M1325" s="11"/>
      <c r="N1325" s="11"/>
    </row>
    <row r="1326" customFormat="false" ht="12.8" hidden="false" customHeight="false" outlineLevel="0" collapsed="false">
      <c r="A1326" s="8" t="n">
        <f aca="false">VALUE(Liste!K1339)</f>
        <v>68128</v>
      </c>
      <c r="B1326" s="8" t="str">
        <f aca="false">Liste!L1339</f>
        <v>ROSENAU</v>
      </c>
      <c r="C1326" s="10" t="str">
        <f aca="true">INDIRECT("Liste!H"&amp;E1326)</f>
        <v>RUE DE L ESPERANCE</v>
      </c>
      <c r="D1326" s="10" t="str">
        <f aca="true">INDIRECT("Liste!G"&amp;E1326)</f>
        <v> 10</v>
      </c>
      <c r="E1326" s="8" t="n">
        <f aca="false">VALUE(REPLACE(_xlfn.FORMULATEXT(B1326),1,8,""))</f>
        <v>1339</v>
      </c>
      <c r="F1326" s="12" t="str">
        <f aca="false">IF(SMALL($A$2:$A$4160,ROW()-1)&lt;&gt;SMALL($A$2:$A$4160,ROW()-2),VLOOKUP(SMALL($A$2:$A$4160,ROW()-1),$A$2:$D$4160,1,0),"")</f>
        <v/>
      </c>
      <c r="G1326" s="12"/>
      <c r="H1326" s="12"/>
      <c r="I1326" s="12"/>
      <c r="J1326" s="12"/>
      <c r="K1326" s="12"/>
      <c r="L1326" s="12"/>
      <c r="M1326" s="11"/>
      <c r="N1326" s="11"/>
    </row>
    <row r="1327" customFormat="false" ht="12.8" hidden="false" customHeight="false" outlineLevel="0" collapsed="false">
      <c r="A1327" s="8" t="n">
        <f aca="false">VALUE(Liste!K1340)</f>
        <v>68128</v>
      </c>
      <c r="B1327" s="8" t="str">
        <f aca="false">Liste!L1340</f>
        <v>ROSENAU</v>
      </c>
      <c r="C1327" s="10" t="str">
        <f aca="true">INDIRECT("Liste!H"&amp;E1327)</f>
        <v>RUE DE L ESPERANCE</v>
      </c>
      <c r="D1327" s="10" t="str">
        <f aca="true">INDIRECT("Liste!G"&amp;E1327)</f>
        <v> 10</v>
      </c>
      <c r="E1327" s="8" t="n">
        <f aca="false">VALUE(REPLACE(_xlfn.FORMULATEXT(B1327),1,8,""))</f>
        <v>1340</v>
      </c>
      <c r="F1327" s="12" t="str">
        <f aca="false">IF(SMALL($A$2:$A$4160,ROW()-1)&lt;&gt;SMALL($A$2:$A$4160,ROW()-2),VLOOKUP(SMALL($A$2:$A$4160,ROW()-1),$A$2:$D$4160,1,0),"")</f>
        <v/>
      </c>
      <c r="G1327" s="12"/>
      <c r="H1327" s="12"/>
      <c r="I1327" s="12"/>
      <c r="J1327" s="12"/>
      <c r="K1327" s="12"/>
      <c r="L1327" s="12"/>
      <c r="M1327" s="11"/>
      <c r="N1327" s="11"/>
    </row>
    <row r="1328" customFormat="false" ht="12.8" hidden="false" customHeight="false" outlineLevel="0" collapsed="false">
      <c r="A1328" s="8" t="n">
        <f aca="false">VALUE(Liste!K1341)</f>
        <v>68128</v>
      </c>
      <c r="B1328" s="8" t="str">
        <f aca="false">Liste!L1341</f>
        <v>ROSENAU</v>
      </c>
      <c r="C1328" s="10" t="str">
        <f aca="true">INDIRECT("Liste!H"&amp;E1328)</f>
        <v>RUE DE L ESPERANCE</v>
      </c>
      <c r="D1328" s="10" t="str">
        <f aca="true">INDIRECT("Liste!G"&amp;E1328)</f>
        <v> 10</v>
      </c>
      <c r="E1328" s="8" t="n">
        <f aca="false">VALUE(REPLACE(_xlfn.FORMULATEXT(B1328),1,8,""))</f>
        <v>1341</v>
      </c>
      <c r="F1328" s="12" t="str">
        <f aca="false">IF(SMALL($A$2:$A$4160,ROW()-1)&lt;&gt;SMALL($A$2:$A$4160,ROW()-2),VLOOKUP(SMALL($A$2:$A$4160,ROW()-1),$A$2:$D$4160,1,0),"")</f>
        <v/>
      </c>
      <c r="G1328" s="12"/>
      <c r="H1328" s="12"/>
      <c r="I1328" s="12"/>
      <c r="J1328" s="12"/>
      <c r="K1328" s="12"/>
      <c r="L1328" s="12"/>
      <c r="M1328" s="11"/>
      <c r="N1328" s="11"/>
    </row>
    <row r="1329" customFormat="false" ht="12.8" hidden="false" customHeight="false" outlineLevel="0" collapsed="false">
      <c r="A1329" s="8" t="n">
        <f aca="false">VALUE(Liste!K1762)</f>
        <v>68128</v>
      </c>
      <c r="B1329" s="8" t="str">
        <f aca="false">Liste!L1762</f>
        <v>ROSENAU</v>
      </c>
      <c r="C1329" s="10" t="str">
        <f aca="true">INDIRECT("Liste!H"&amp;E1329)</f>
        <v>RUE DE LA PAIX</v>
      </c>
      <c r="D1329" s="10" t="str">
        <f aca="true">INDIRECT("Liste!G"&amp;E1329)</f>
        <v>  1</v>
      </c>
      <c r="E1329" s="8" t="n">
        <f aca="false">VALUE(REPLACE(_xlfn.FORMULATEXT(B1329),1,8,""))</f>
        <v>1762</v>
      </c>
      <c r="F1329" s="12" t="str">
        <f aca="false">IF(SMALL($A$2:$A$4160,ROW()-1)&lt;&gt;SMALL($A$2:$A$4160,ROW()-2),VLOOKUP(SMALL($A$2:$A$4160,ROW()-1),$A$2:$D$4160,1,0),"")</f>
        <v/>
      </c>
      <c r="G1329" s="12"/>
      <c r="H1329" s="12"/>
      <c r="I1329" s="12"/>
      <c r="J1329" s="12"/>
      <c r="K1329" s="12"/>
      <c r="L1329" s="12"/>
      <c r="M1329" s="11"/>
      <c r="N1329" s="11"/>
    </row>
    <row r="1330" customFormat="false" ht="12.8" hidden="false" customHeight="false" outlineLevel="0" collapsed="false">
      <c r="A1330" s="8" t="n">
        <f aca="false">VALUE(Liste!K1763)</f>
        <v>68128</v>
      </c>
      <c r="B1330" s="8" t="str">
        <f aca="false">Liste!L1763</f>
        <v>ROSENAU</v>
      </c>
      <c r="C1330" s="10" t="str">
        <f aca="true">INDIRECT("Liste!H"&amp;E1330)</f>
        <v>RUE DE LA PAIX</v>
      </c>
      <c r="D1330" s="10" t="str">
        <f aca="true">INDIRECT("Liste!G"&amp;E1330)</f>
        <v>  1</v>
      </c>
      <c r="E1330" s="8" t="n">
        <f aca="false">VALUE(REPLACE(_xlfn.FORMULATEXT(B1330),1,8,""))</f>
        <v>1763</v>
      </c>
      <c r="F1330" s="12" t="str">
        <f aca="false">IF(SMALL($A$2:$A$4160,ROW()-1)&lt;&gt;SMALL($A$2:$A$4160,ROW()-2),VLOOKUP(SMALL($A$2:$A$4160,ROW()-1),$A$2:$D$4160,1,0),"")</f>
        <v/>
      </c>
      <c r="G1330" s="12"/>
      <c r="H1330" s="12"/>
      <c r="I1330" s="12"/>
      <c r="J1330" s="12"/>
      <c r="K1330" s="12"/>
      <c r="L1330" s="12"/>
      <c r="M1330" s="11"/>
      <c r="N1330" s="11"/>
    </row>
    <row r="1331" customFormat="false" ht="12.8" hidden="false" customHeight="false" outlineLevel="0" collapsed="false">
      <c r="A1331" s="8" t="n">
        <f aca="false">VALUE(Liste!K1764)</f>
        <v>68128</v>
      </c>
      <c r="B1331" s="8" t="str">
        <f aca="false">Liste!L1764</f>
        <v>ROSENAU</v>
      </c>
      <c r="C1331" s="10" t="str">
        <f aca="true">INDIRECT("Liste!H"&amp;E1331)</f>
        <v>RUE DE LA PAIX</v>
      </c>
      <c r="D1331" s="10" t="str">
        <f aca="true">INDIRECT("Liste!G"&amp;E1331)</f>
        <v>  1</v>
      </c>
      <c r="E1331" s="8" t="n">
        <f aca="false">VALUE(REPLACE(_xlfn.FORMULATEXT(B1331),1,8,""))</f>
        <v>1764</v>
      </c>
      <c r="F1331" s="12" t="str">
        <f aca="false">IF(SMALL($A$2:$A$4160,ROW()-1)&lt;&gt;SMALL($A$2:$A$4160,ROW()-2),VLOOKUP(SMALL($A$2:$A$4160,ROW()-1),$A$2:$D$4160,1,0),"")</f>
        <v/>
      </c>
      <c r="G1331" s="12"/>
      <c r="H1331" s="12"/>
      <c r="I1331" s="12"/>
      <c r="J1331" s="12"/>
      <c r="K1331" s="12"/>
      <c r="L1331" s="12"/>
      <c r="M1331" s="11"/>
      <c r="N1331" s="11"/>
    </row>
    <row r="1332" customFormat="false" ht="12.8" hidden="false" customHeight="false" outlineLevel="0" collapsed="false">
      <c r="A1332" s="8" t="n">
        <f aca="false">VALUE(Liste!K1765)</f>
        <v>68128</v>
      </c>
      <c r="B1332" s="8" t="str">
        <f aca="false">Liste!L1765</f>
        <v>ROSENAU</v>
      </c>
      <c r="C1332" s="10" t="str">
        <f aca="true">INDIRECT("Liste!H"&amp;E1332)</f>
        <v>RUE DE LA PAIX</v>
      </c>
      <c r="D1332" s="10" t="str">
        <f aca="true">INDIRECT("Liste!G"&amp;E1332)</f>
        <v>  1</v>
      </c>
      <c r="E1332" s="8" t="n">
        <f aca="false">VALUE(REPLACE(_xlfn.FORMULATEXT(B1332),1,8,""))</f>
        <v>1765</v>
      </c>
      <c r="F1332" s="12" t="str">
        <f aca="false">IF(SMALL($A$2:$A$4160,ROW()-1)&lt;&gt;SMALL($A$2:$A$4160,ROW()-2),VLOOKUP(SMALL($A$2:$A$4160,ROW()-1),$A$2:$D$4160,1,0),"")</f>
        <v/>
      </c>
      <c r="G1332" s="12"/>
      <c r="H1332" s="12"/>
      <c r="I1332" s="12"/>
      <c r="J1332" s="12"/>
      <c r="K1332" s="12"/>
      <c r="L1332" s="12"/>
      <c r="M1332" s="11"/>
      <c r="N1332" s="11"/>
    </row>
    <row r="1333" customFormat="false" ht="12.8" hidden="false" customHeight="false" outlineLevel="0" collapsed="false">
      <c r="A1333" s="8" t="n">
        <f aca="false">VALUE(Liste!K1766)</f>
        <v>68128</v>
      </c>
      <c r="B1333" s="8" t="str">
        <f aca="false">Liste!L1766</f>
        <v>ROSENAU</v>
      </c>
      <c r="C1333" s="10" t="str">
        <f aca="true">INDIRECT("Liste!H"&amp;E1333)</f>
        <v>RUE DE LA PAIX</v>
      </c>
      <c r="D1333" s="10" t="str">
        <f aca="true">INDIRECT("Liste!G"&amp;E1333)</f>
        <v>  1</v>
      </c>
      <c r="E1333" s="8" t="n">
        <f aca="false">VALUE(REPLACE(_xlfn.FORMULATEXT(B1333),1,8,""))</f>
        <v>1766</v>
      </c>
      <c r="F1333" s="12" t="str">
        <f aca="false">IF(SMALL($A$2:$A$4160,ROW()-1)&lt;&gt;SMALL($A$2:$A$4160,ROW()-2),VLOOKUP(SMALL($A$2:$A$4160,ROW()-1),$A$2:$D$4160,1,0),"")</f>
        <v/>
      </c>
      <c r="G1333" s="12"/>
      <c r="H1333" s="12"/>
      <c r="I1333" s="12"/>
      <c r="J1333" s="12"/>
      <c r="K1333" s="12"/>
      <c r="L1333" s="12"/>
      <c r="M1333" s="11"/>
      <c r="N1333" s="11"/>
    </row>
    <row r="1334" customFormat="false" ht="12.8" hidden="false" customHeight="false" outlineLevel="0" collapsed="false">
      <c r="A1334" s="8" t="n">
        <f aca="false">VALUE(Liste!K1767)</f>
        <v>68128</v>
      </c>
      <c r="B1334" s="8" t="str">
        <f aca="false">Liste!L1767</f>
        <v>ROSENAU</v>
      </c>
      <c r="C1334" s="10" t="str">
        <f aca="true">INDIRECT("Liste!H"&amp;E1334)</f>
        <v>RUE DE LA PAIX</v>
      </c>
      <c r="D1334" s="10" t="str">
        <f aca="true">INDIRECT("Liste!G"&amp;E1334)</f>
        <v>  1</v>
      </c>
      <c r="E1334" s="8" t="n">
        <f aca="false">VALUE(REPLACE(_xlfn.FORMULATEXT(B1334),1,8,""))</f>
        <v>1767</v>
      </c>
      <c r="F1334" s="12" t="str">
        <f aca="false">IF(SMALL($A$2:$A$4160,ROW()-1)&lt;&gt;SMALL($A$2:$A$4160,ROW()-2),VLOOKUP(SMALL($A$2:$A$4160,ROW()-1),$A$2:$D$4160,1,0),"")</f>
        <v/>
      </c>
      <c r="G1334" s="12"/>
      <c r="H1334" s="12"/>
      <c r="I1334" s="12"/>
      <c r="J1334" s="12"/>
      <c r="K1334" s="12"/>
      <c r="L1334" s="12"/>
      <c r="M1334" s="11"/>
      <c r="N1334" s="11"/>
    </row>
    <row r="1335" customFormat="false" ht="12.8" hidden="false" customHeight="false" outlineLevel="0" collapsed="false">
      <c r="A1335" s="8" t="n">
        <f aca="false">VALUE(Liste!K2060)</f>
        <v>68128</v>
      </c>
      <c r="B1335" s="8" t="str">
        <f aca="false">Liste!L2060</f>
        <v>ROSENAU</v>
      </c>
      <c r="C1335" s="10" t="str">
        <f aca="true">INDIRECT("Liste!H"&amp;E1335)</f>
        <v>RUE DE SAVIGNEUX</v>
      </c>
      <c r="D1335" s="10" t="str">
        <f aca="true">INDIRECT("Liste!G"&amp;E1335)</f>
        <v> 23</v>
      </c>
      <c r="E1335" s="8" t="n">
        <f aca="false">VALUE(REPLACE(_xlfn.FORMULATEXT(B1335),1,8,""))</f>
        <v>2060</v>
      </c>
      <c r="F1335" s="12" t="str">
        <f aca="false">IF(SMALL($A$2:$A$4160,ROW()-1)&lt;&gt;SMALL($A$2:$A$4160,ROW()-2),VLOOKUP(SMALL($A$2:$A$4160,ROW()-1),$A$2:$D$4160,1,0),"")</f>
        <v/>
      </c>
      <c r="G1335" s="12"/>
      <c r="H1335" s="12"/>
      <c r="I1335" s="12"/>
      <c r="J1335" s="12"/>
      <c r="K1335" s="12"/>
      <c r="L1335" s="12"/>
      <c r="M1335" s="11"/>
      <c r="N1335" s="11"/>
    </row>
    <row r="1336" customFormat="false" ht="12.8" hidden="false" customHeight="false" outlineLevel="0" collapsed="false">
      <c r="A1336" s="8" t="n">
        <f aca="false">VALUE(Liste!K2061)</f>
        <v>68128</v>
      </c>
      <c r="B1336" s="8" t="str">
        <f aca="false">Liste!L2061</f>
        <v>ROSENAU</v>
      </c>
      <c r="C1336" s="10" t="str">
        <f aca="true">INDIRECT("Liste!H"&amp;E1336)</f>
        <v>RUE DE SAVIGNEUX</v>
      </c>
      <c r="D1336" s="10" t="str">
        <f aca="true">INDIRECT("Liste!G"&amp;E1336)</f>
        <v> 23</v>
      </c>
      <c r="E1336" s="8" t="n">
        <f aca="false">VALUE(REPLACE(_xlfn.FORMULATEXT(B1336),1,8,""))</f>
        <v>2061</v>
      </c>
      <c r="F1336" s="12" t="str">
        <f aca="false">IF(SMALL($A$2:$A$4160,ROW()-1)&lt;&gt;SMALL($A$2:$A$4160,ROW()-2),VLOOKUP(SMALL($A$2:$A$4160,ROW()-1),$A$2:$D$4160,1,0),"")</f>
        <v/>
      </c>
      <c r="G1336" s="12"/>
      <c r="H1336" s="12"/>
      <c r="I1336" s="12"/>
      <c r="J1336" s="12"/>
      <c r="K1336" s="12"/>
      <c r="L1336" s="12"/>
      <c r="M1336" s="11"/>
      <c r="N1336" s="11"/>
    </row>
    <row r="1337" customFormat="false" ht="12.8" hidden="false" customHeight="false" outlineLevel="0" collapsed="false">
      <c r="A1337" s="8" t="n">
        <f aca="false">VALUE(Liste!K2062)</f>
        <v>68128</v>
      </c>
      <c r="B1337" s="8" t="str">
        <f aca="false">Liste!L2062</f>
        <v>ROSENAU</v>
      </c>
      <c r="C1337" s="10" t="str">
        <f aca="true">INDIRECT("Liste!H"&amp;E1337)</f>
        <v>RUE DE SAVIGNEUX</v>
      </c>
      <c r="D1337" s="10" t="str">
        <f aca="true">INDIRECT("Liste!G"&amp;E1337)</f>
        <v> 23</v>
      </c>
      <c r="E1337" s="8" t="n">
        <f aca="false">VALUE(REPLACE(_xlfn.FORMULATEXT(B1337),1,8,""))</f>
        <v>2062</v>
      </c>
      <c r="F1337" s="12" t="str">
        <f aca="false">IF(SMALL($A$2:$A$4160,ROW()-1)&lt;&gt;SMALL($A$2:$A$4160,ROW()-2),VLOOKUP(SMALL($A$2:$A$4160,ROW()-1),$A$2:$D$4160,1,0),"")</f>
        <v/>
      </c>
      <c r="G1337" s="12"/>
      <c r="H1337" s="12"/>
      <c r="I1337" s="12"/>
      <c r="J1337" s="12"/>
      <c r="K1337" s="12"/>
      <c r="L1337" s="12"/>
      <c r="M1337" s="11"/>
      <c r="N1337" s="11"/>
    </row>
    <row r="1338" customFormat="false" ht="12.8" hidden="false" customHeight="false" outlineLevel="0" collapsed="false">
      <c r="A1338" s="8" t="n">
        <f aca="false">VALUE(Liste!K2176)</f>
        <v>68128</v>
      </c>
      <c r="B1338" s="8" t="str">
        <f aca="false">Liste!L2176</f>
        <v>ROSENAU</v>
      </c>
      <c r="C1338" s="10" t="str">
        <f aca="true">INDIRECT("Liste!H"&amp;E1338)</f>
        <v>RUE DE VILLAGE NEUF</v>
      </c>
      <c r="D1338" s="10" t="str">
        <f aca="true">INDIRECT("Liste!G"&amp;E1338)</f>
        <v>  9</v>
      </c>
      <c r="E1338" s="8" t="n">
        <f aca="false">VALUE(REPLACE(_xlfn.FORMULATEXT(B1338),1,8,""))</f>
        <v>2176</v>
      </c>
      <c r="F1338" s="12" t="str">
        <f aca="false">IF(SMALL($A$2:$A$4160,ROW()-1)&lt;&gt;SMALL($A$2:$A$4160,ROW()-2),VLOOKUP(SMALL($A$2:$A$4160,ROW()-1),$A$2:$D$4160,1,0),"")</f>
        <v/>
      </c>
      <c r="G1338" s="12"/>
      <c r="H1338" s="12"/>
      <c r="I1338" s="12"/>
      <c r="J1338" s="12"/>
      <c r="K1338" s="12"/>
      <c r="L1338" s="12"/>
      <c r="M1338" s="11"/>
      <c r="N1338" s="11"/>
    </row>
    <row r="1339" customFormat="false" ht="12.8" hidden="false" customHeight="false" outlineLevel="0" collapsed="false">
      <c r="A1339" s="8" t="n">
        <f aca="false">VALUE(Liste!K2177)</f>
        <v>68128</v>
      </c>
      <c r="B1339" s="8" t="str">
        <f aca="false">Liste!L2177</f>
        <v>ROSENAU</v>
      </c>
      <c r="C1339" s="10" t="str">
        <f aca="true">INDIRECT("Liste!H"&amp;E1339)</f>
        <v>RUE DE VILLAGE NEUF</v>
      </c>
      <c r="D1339" s="10" t="str">
        <f aca="true">INDIRECT("Liste!G"&amp;E1339)</f>
        <v>  9</v>
      </c>
      <c r="E1339" s="8" t="n">
        <f aca="false">VALUE(REPLACE(_xlfn.FORMULATEXT(B1339),1,8,""))</f>
        <v>2177</v>
      </c>
      <c r="F1339" s="12" t="str">
        <f aca="false">IF(SMALL($A$2:$A$4160,ROW()-1)&lt;&gt;SMALL($A$2:$A$4160,ROW()-2),VLOOKUP(SMALL($A$2:$A$4160,ROW()-1),$A$2:$D$4160,1,0),"")</f>
        <v/>
      </c>
      <c r="G1339" s="12"/>
      <c r="H1339" s="12"/>
      <c r="I1339" s="12"/>
      <c r="J1339" s="12"/>
      <c r="K1339" s="12"/>
      <c r="L1339" s="12"/>
      <c r="M1339" s="11"/>
      <c r="N1339" s="11"/>
    </row>
    <row r="1340" customFormat="false" ht="12.8" hidden="false" customHeight="false" outlineLevel="0" collapsed="false">
      <c r="A1340" s="8" t="n">
        <f aca="false">VALUE(Liste!K2180)</f>
        <v>68128</v>
      </c>
      <c r="B1340" s="8" t="str">
        <f aca="false">Liste!L2180</f>
        <v>ROSENAU</v>
      </c>
      <c r="C1340" s="10" t="str">
        <f aca="true">INDIRECT("Liste!H"&amp;E1340)</f>
        <v>RUE DE VILLAGE NEUF</v>
      </c>
      <c r="D1340" s="10" t="str">
        <f aca="true">INDIRECT("Liste!G"&amp;E1340)</f>
        <v> 14</v>
      </c>
      <c r="E1340" s="8" t="n">
        <f aca="false">VALUE(REPLACE(_xlfn.FORMULATEXT(B1340),1,8,""))</f>
        <v>2180</v>
      </c>
      <c r="F1340" s="12" t="str">
        <f aca="false">IF(SMALL($A$2:$A$4160,ROW()-1)&lt;&gt;SMALL($A$2:$A$4160,ROW()-2),VLOOKUP(SMALL($A$2:$A$4160,ROW()-1),$A$2:$D$4160,1,0),"")</f>
        <v/>
      </c>
      <c r="G1340" s="12"/>
      <c r="H1340" s="12"/>
      <c r="I1340" s="12"/>
      <c r="J1340" s="12"/>
      <c r="K1340" s="12"/>
      <c r="L1340" s="12"/>
      <c r="M1340" s="11"/>
      <c r="N1340" s="11"/>
    </row>
    <row r="1341" customFormat="false" ht="12.8" hidden="false" customHeight="false" outlineLevel="0" collapsed="false">
      <c r="A1341" s="8" t="n">
        <f aca="false">VALUE(Liste!K2178)</f>
        <v>68128</v>
      </c>
      <c r="B1341" s="8" t="str">
        <f aca="false">Liste!L2178</f>
        <v>ROSENAU</v>
      </c>
      <c r="C1341" s="10" t="str">
        <f aca="true">INDIRECT("Liste!H"&amp;E1341)</f>
        <v>RUE DE VILLAGE NEUF</v>
      </c>
      <c r="D1341" s="10" t="str">
        <f aca="true">INDIRECT("Liste!G"&amp;E1341)</f>
        <v> 37</v>
      </c>
      <c r="E1341" s="8" t="n">
        <f aca="false">VALUE(REPLACE(_xlfn.FORMULATEXT(B1341),1,8,""))</f>
        <v>2178</v>
      </c>
      <c r="F1341" s="12" t="str">
        <f aca="false">IF(SMALL($A$2:$A$4160,ROW()-1)&lt;&gt;SMALL($A$2:$A$4160,ROW()-2),VLOOKUP(SMALL($A$2:$A$4160,ROW()-1),$A$2:$D$4160,1,0),"")</f>
        <v/>
      </c>
      <c r="G1341" s="12"/>
      <c r="H1341" s="12"/>
      <c r="I1341" s="12"/>
      <c r="J1341" s="12"/>
      <c r="K1341" s="12"/>
      <c r="L1341" s="12"/>
      <c r="M1341" s="11"/>
      <c r="N1341" s="11"/>
    </row>
    <row r="1342" customFormat="false" ht="12.8" hidden="false" customHeight="false" outlineLevel="0" collapsed="false">
      <c r="A1342" s="8" t="n">
        <f aca="false">VALUE(Liste!K2179)</f>
        <v>68128</v>
      </c>
      <c r="B1342" s="8" t="str">
        <f aca="false">Liste!L2179</f>
        <v>ROSENAU</v>
      </c>
      <c r="C1342" s="10" t="str">
        <f aca="true">INDIRECT("Liste!H"&amp;E1342)</f>
        <v>RUE DE VILLAGE NEUF</v>
      </c>
      <c r="D1342" s="10" t="str">
        <f aca="true">INDIRECT("Liste!G"&amp;E1342)</f>
        <v> 37</v>
      </c>
      <c r="E1342" s="8" t="n">
        <f aca="false">VALUE(REPLACE(_xlfn.FORMULATEXT(B1342),1,8,""))</f>
        <v>2179</v>
      </c>
      <c r="F1342" s="12" t="str">
        <f aca="false">IF(SMALL($A$2:$A$4160,ROW()-1)&lt;&gt;SMALL($A$2:$A$4160,ROW()-2),VLOOKUP(SMALL($A$2:$A$4160,ROW()-1),$A$2:$D$4160,1,0),"")</f>
        <v/>
      </c>
      <c r="G1342" s="12"/>
      <c r="H1342" s="12"/>
      <c r="I1342" s="12"/>
      <c r="J1342" s="12"/>
      <c r="K1342" s="12"/>
      <c r="L1342" s="12"/>
      <c r="M1342" s="11"/>
      <c r="N1342" s="11"/>
    </row>
    <row r="1343" customFormat="false" ht="12.8" hidden="false" customHeight="false" outlineLevel="0" collapsed="false">
      <c r="A1343" s="8" t="n">
        <f aca="false">VALUE(Liste!K2482)</f>
        <v>68128</v>
      </c>
      <c r="B1343" s="8" t="str">
        <f aca="false">Liste!L2482</f>
        <v>ROSENAU</v>
      </c>
      <c r="C1343" s="10" t="str">
        <f aca="true">INDIRECT("Liste!H"&amp;E1343)</f>
        <v>RUE DES LANDES</v>
      </c>
      <c r="D1343" s="10" t="str">
        <f aca="true">INDIRECT("Liste!G"&amp;E1343)</f>
        <v>  2A</v>
      </c>
      <c r="E1343" s="8" t="n">
        <f aca="false">VALUE(REPLACE(_xlfn.FORMULATEXT(B1343),1,8,""))</f>
        <v>2482</v>
      </c>
      <c r="F1343" s="12" t="str">
        <f aca="false">IF(SMALL($A$2:$A$4160,ROW()-1)&lt;&gt;SMALL($A$2:$A$4160,ROW()-2),VLOOKUP(SMALL($A$2:$A$4160,ROW()-1),$A$2:$D$4160,1,0),"")</f>
        <v/>
      </c>
      <c r="G1343" s="12"/>
      <c r="H1343" s="12"/>
      <c r="I1343" s="12"/>
      <c r="J1343" s="12"/>
      <c r="K1343" s="12"/>
      <c r="L1343" s="12"/>
      <c r="M1343" s="11"/>
      <c r="N1343" s="11"/>
    </row>
    <row r="1344" customFormat="false" ht="12.8" hidden="false" customHeight="false" outlineLevel="0" collapsed="false">
      <c r="A1344" s="8" t="n">
        <f aca="false">VALUE(Liste!K2475)</f>
        <v>68128</v>
      </c>
      <c r="B1344" s="8" t="str">
        <f aca="false">Liste!L2475</f>
        <v>ROSENAU</v>
      </c>
      <c r="C1344" s="10" t="str">
        <f aca="true">INDIRECT("Liste!H"&amp;E1344)</f>
        <v>RUE DES LANDES</v>
      </c>
      <c r="D1344" s="10" t="str">
        <f aca="true">INDIRECT("Liste!G"&amp;E1344)</f>
        <v> 11</v>
      </c>
      <c r="E1344" s="8" t="n">
        <f aca="false">VALUE(REPLACE(_xlfn.FORMULATEXT(B1344),1,8,""))</f>
        <v>2475</v>
      </c>
      <c r="F1344" s="12" t="str">
        <f aca="false">IF(SMALL($A$2:$A$4160,ROW()-1)&lt;&gt;SMALL($A$2:$A$4160,ROW()-2),VLOOKUP(SMALL($A$2:$A$4160,ROW()-1),$A$2:$D$4160,1,0),"")</f>
        <v/>
      </c>
      <c r="G1344" s="12"/>
      <c r="H1344" s="12"/>
      <c r="I1344" s="12"/>
      <c r="J1344" s="12"/>
      <c r="K1344" s="12"/>
      <c r="L1344" s="12"/>
      <c r="M1344" s="11"/>
      <c r="N1344" s="11"/>
    </row>
    <row r="1345" customFormat="false" ht="12.8" hidden="false" customHeight="false" outlineLevel="0" collapsed="false">
      <c r="A1345" s="8" t="n">
        <f aca="false">VALUE(Liste!K2476)</f>
        <v>68128</v>
      </c>
      <c r="B1345" s="8" t="str">
        <f aca="false">Liste!L2476</f>
        <v>ROSENAU</v>
      </c>
      <c r="C1345" s="10" t="str">
        <f aca="true">INDIRECT("Liste!H"&amp;E1345)</f>
        <v>RUE DES LANDES</v>
      </c>
      <c r="D1345" s="10" t="str">
        <f aca="true">INDIRECT("Liste!G"&amp;E1345)</f>
        <v> 11</v>
      </c>
      <c r="E1345" s="8" t="n">
        <f aca="false">VALUE(REPLACE(_xlfn.FORMULATEXT(B1345),1,8,""))</f>
        <v>2476</v>
      </c>
      <c r="F1345" s="12" t="str">
        <f aca="false">IF(SMALL($A$2:$A$4160,ROW()-1)&lt;&gt;SMALL($A$2:$A$4160,ROW()-2),VLOOKUP(SMALL($A$2:$A$4160,ROW()-1),$A$2:$D$4160,1,0),"")</f>
        <v/>
      </c>
      <c r="G1345" s="12"/>
      <c r="H1345" s="12"/>
      <c r="I1345" s="12"/>
      <c r="J1345" s="12"/>
      <c r="K1345" s="12"/>
      <c r="L1345" s="12"/>
      <c r="M1345" s="11"/>
      <c r="N1345" s="11"/>
    </row>
    <row r="1346" customFormat="false" ht="12.8" hidden="false" customHeight="false" outlineLevel="0" collapsed="false">
      <c r="A1346" s="8" t="n">
        <f aca="false">VALUE(Liste!K2477)</f>
        <v>68128</v>
      </c>
      <c r="B1346" s="8" t="str">
        <f aca="false">Liste!L2477</f>
        <v>ROSENAU</v>
      </c>
      <c r="C1346" s="10" t="str">
        <f aca="true">INDIRECT("Liste!H"&amp;E1346)</f>
        <v>RUE DES LANDES</v>
      </c>
      <c r="D1346" s="10" t="str">
        <f aca="true">INDIRECT("Liste!G"&amp;E1346)</f>
        <v> 11</v>
      </c>
      <c r="E1346" s="8" t="n">
        <f aca="false">VALUE(REPLACE(_xlfn.FORMULATEXT(B1346),1,8,""))</f>
        <v>2477</v>
      </c>
      <c r="F1346" s="12" t="str">
        <f aca="false">IF(SMALL($A$2:$A$4160,ROW()-1)&lt;&gt;SMALL($A$2:$A$4160,ROW()-2),VLOOKUP(SMALL($A$2:$A$4160,ROW()-1),$A$2:$D$4160,1,0),"")</f>
        <v/>
      </c>
      <c r="G1346" s="12"/>
      <c r="H1346" s="12"/>
      <c r="I1346" s="12"/>
      <c r="J1346" s="12"/>
      <c r="K1346" s="12"/>
      <c r="L1346" s="12"/>
      <c r="M1346" s="11"/>
      <c r="N1346" s="11"/>
    </row>
    <row r="1347" customFormat="false" ht="12.8" hidden="false" customHeight="false" outlineLevel="0" collapsed="false">
      <c r="A1347" s="8" t="n">
        <f aca="false">VALUE(Liste!K2478)</f>
        <v>68128</v>
      </c>
      <c r="B1347" s="8" t="str">
        <f aca="false">Liste!L2478</f>
        <v>ROSENAU</v>
      </c>
      <c r="C1347" s="10" t="str">
        <f aca="true">INDIRECT("Liste!H"&amp;E1347)</f>
        <v>RUE DES LANDES</v>
      </c>
      <c r="D1347" s="10" t="str">
        <f aca="true">INDIRECT("Liste!G"&amp;E1347)</f>
        <v> 11</v>
      </c>
      <c r="E1347" s="8" t="n">
        <f aca="false">VALUE(REPLACE(_xlfn.FORMULATEXT(B1347),1,8,""))</f>
        <v>2478</v>
      </c>
      <c r="F1347" s="12" t="str">
        <f aca="false">IF(SMALL($A$2:$A$4160,ROW()-1)&lt;&gt;SMALL($A$2:$A$4160,ROW()-2),VLOOKUP(SMALL($A$2:$A$4160,ROW()-1),$A$2:$D$4160,1,0),"")</f>
        <v/>
      </c>
      <c r="G1347" s="12"/>
      <c r="H1347" s="12"/>
      <c r="I1347" s="12"/>
      <c r="J1347" s="12"/>
      <c r="K1347" s="12"/>
      <c r="L1347" s="12"/>
      <c r="M1347" s="11"/>
      <c r="N1347" s="11"/>
    </row>
    <row r="1348" customFormat="false" ht="12.8" hidden="false" customHeight="false" outlineLevel="0" collapsed="false">
      <c r="A1348" s="8" t="n">
        <f aca="false">VALUE(Liste!K2479)</f>
        <v>68128</v>
      </c>
      <c r="B1348" s="8" t="str">
        <f aca="false">Liste!L2479</f>
        <v>ROSENAU</v>
      </c>
      <c r="C1348" s="10" t="str">
        <f aca="true">INDIRECT("Liste!H"&amp;E1348)</f>
        <v>RUE DES LANDES</v>
      </c>
      <c r="D1348" s="10" t="str">
        <f aca="true">INDIRECT("Liste!G"&amp;E1348)</f>
        <v> 11</v>
      </c>
      <c r="E1348" s="8" t="n">
        <f aca="false">VALUE(REPLACE(_xlfn.FORMULATEXT(B1348),1,8,""))</f>
        <v>2479</v>
      </c>
      <c r="F1348" s="12" t="str">
        <f aca="false">IF(SMALL($A$2:$A$4160,ROW()-1)&lt;&gt;SMALL($A$2:$A$4160,ROW()-2),VLOOKUP(SMALL($A$2:$A$4160,ROW()-1),$A$2:$D$4160,1,0),"")</f>
        <v/>
      </c>
      <c r="G1348" s="12"/>
      <c r="H1348" s="12"/>
      <c r="I1348" s="12"/>
      <c r="J1348" s="12"/>
      <c r="K1348" s="12"/>
      <c r="L1348" s="12"/>
      <c r="M1348" s="11"/>
      <c r="N1348" s="11"/>
    </row>
    <row r="1349" customFormat="false" ht="12.8" hidden="false" customHeight="false" outlineLevel="0" collapsed="false">
      <c r="A1349" s="8" t="n">
        <f aca="false">VALUE(Liste!K2480)</f>
        <v>68128</v>
      </c>
      <c r="B1349" s="8" t="str">
        <f aca="false">Liste!L2480</f>
        <v>ROSENAU</v>
      </c>
      <c r="C1349" s="10" t="str">
        <f aca="true">INDIRECT("Liste!H"&amp;E1349)</f>
        <v>RUE DES LANDES</v>
      </c>
      <c r="D1349" s="10" t="str">
        <f aca="true">INDIRECT("Liste!G"&amp;E1349)</f>
        <v> 11</v>
      </c>
      <c r="E1349" s="8" t="n">
        <f aca="false">VALUE(REPLACE(_xlfn.FORMULATEXT(B1349),1,8,""))</f>
        <v>2480</v>
      </c>
      <c r="F1349" s="12" t="str">
        <f aca="false">IF(SMALL($A$2:$A$4160,ROW()-1)&lt;&gt;SMALL($A$2:$A$4160,ROW()-2),VLOOKUP(SMALL($A$2:$A$4160,ROW()-1),$A$2:$D$4160,1,0),"")</f>
        <v/>
      </c>
      <c r="G1349" s="12"/>
      <c r="H1349" s="12"/>
      <c r="I1349" s="12"/>
      <c r="J1349" s="12"/>
      <c r="K1349" s="12"/>
      <c r="L1349" s="12"/>
      <c r="M1349" s="11"/>
      <c r="N1349" s="11"/>
    </row>
    <row r="1350" customFormat="false" ht="12.8" hidden="false" customHeight="false" outlineLevel="0" collapsed="false">
      <c r="A1350" s="8" t="n">
        <f aca="false">VALUE(Liste!K2481)</f>
        <v>68128</v>
      </c>
      <c r="B1350" s="8" t="str">
        <f aca="false">Liste!L2481</f>
        <v>ROSENAU</v>
      </c>
      <c r="C1350" s="10" t="str">
        <f aca="true">INDIRECT("Liste!H"&amp;E1350)</f>
        <v>RUE DES LANDES</v>
      </c>
      <c r="D1350" s="10" t="str">
        <f aca="true">INDIRECT("Liste!G"&amp;E1350)</f>
        <v> 11</v>
      </c>
      <c r="E1350" s="8" t="n">
        <f aca="false">VALUE(REPLACE(_xlfn.FORMULATEXT(B1350),1,8,""))</f>
        <v>2481</v>
      </c>
      <c r="F1350" s="12" t="str">
        <f aca="false">IF(SMALL($A$2:$A$4160,ROW()-1)&lt;&gt;SMALL($A$2:$A$4160,ROW()-2),VLOOKUP(SMALL($A$2:$A$4160,ROW()-1),$A$2:$D$4160,1,0),"")</f>
        <v/>
      </c>
      <c r="G1350" s="12"/>
      <c r="H1350" s="12"/>
      <c r="I1350" s="12"/>
      <c r="J1350" s="12"/>
      <c r="K1350" s="12"/>
      <c r="L1350" s="12"/>
      <c r="M1350" s="11"/>
      <c r="N1350" s="11"/>
    </row>
    <row r="1351" customFormat="false" ht="12.8" hidden="false" customHeight="false" outlineLevel="0" collapsed="false">
      <c r="A1351" s="8" t="n">
        <f aca="false">VALUE(Liste!K3466)</f>
        <v>68128</v>
      </c>
      <c r="B1351" s="8" t="str">
        <f aca="false">Liste!L3466</f>
        <v>ROSENAU</v>
      </c>
      <c r="C1351" s="10" t="str">
        <f aca="true">INDIRECT("Liste!H"&amp;E1351)</f>
        <v>RUE DU RUISSEAU</v>
      </c>
      <c r="D1351" s="10" t="str">
        <f aca="true">INDIRECT("Liste!G"&amp;E1351)</f>
        <v> 15</v>
      </c>
      <c r="E1351" s="8" t="n">
        <f aca="false">VALUE(REPLACE(_xlfn.FORMULATEXT(B1351),1,8,""))</f>
        <v>3466</v>
      </c>
      <c r="F1351" s="12" t="str">
        <f aca="false">IF(SMALL($A$2:$A$4160,ROW()-1)&lt;&gt;SMALL($A$2:$A$4160,ROW()-2),VLOOKUP(SMALL($A$2:$A$4160,ROW()-1),$A$2:$D$4160,1,0),"")</f>
        <v/>
      </c>
      <c r="G1351" s="12"/>
      <c r="H1351" s="12"/>
      <c r="I1351" s="12"/>
      <c r="J1351" s="12"/>
      <c r="K1351" s="12"/>
      <c r="L1351" s="12"/>
      <c r="M1351" s="11"/>
      <c r="N1351" s="11"/>
    </row>
    <row r="1352" customFormat="false" ht="12.8" hidden="false" customHeight="false" outlineLevel="0" collapsed="false">
      <c r="A1352" s="8" t="n">
        <f aca="false">VALUE(Liste!K3467)</f>
        <v>68128</v>
      </c>
      <c r="B1352" s="8" t="str">
        <f aca="false">Liste!L3467</f>
        <v>ROSENAU</v>
      </c>
      <c r="C1352" s="10" t="str">
        <f aca="true">INDIRECT("Liste!H"&amp;E1352)</f>
        <v>RUE DU RUISSEAU</v>
      </c>
      <c r="D1352" s="10" t="str">
        <f aca="true">INDIRECT("Liste!G"&amp;E1352)</f>
        <v> 15</v>
      </c>
      <c r="E1352" s="8" t="n">
        <f aca="false">VALUE(REPLACE(_xlfn.FORMULATEXT(B1352),1,8,""))</f>
        <v>3467</v>
      </c>
      <c r="F1352" s="12" t="str">
        <f aca="false">IF(SMALL($A$2:$A$4160,ROW()-1)&lt;&gt;SMALL($A$2:$A$4160,ROW()-2),VLOOKUP(SMALL($A$2:$A$4160,ROW()-1),$A$2:$D$4160,1,0),"")</f>
        <v/>
      </c>
      <c r="G1352" s="12"/>
      <c r="H1352" s="12"/>
      <c r="I1352" s="12"/>
      <c r="J1352" s="12"/>
      <c r="K1352" s="12"/>
      <c r="L1352" s="12"/>
      <c r="M1352" s="11"/>
      <c r="N1352" s="11"/>
    </row>
    <row r="1353" customFormat="false" ht="12.8" hidden="false" customHeight="false" outlineLevel="0" collapsed="false">
      <c r="A1353" s="8" t="n">
        <f aca="false">VALUE(Liste!K3468)</f>
        <v>68128</v>
      </c>
      <c r="B1353" s="8" t="str">
        <f aca="false">Liste!L3468</f>
        <v>ROSENAU</v>
      </c>
      <c r="C1353" s="10" t="str">
        <f aca="true">INDIRECT("Liste!H"&amp;E1353)</f>
        <v>RUE DU RUISSEAU</v>
      </c>
      <c r="D1353" s="10" t="str">
        <f aca="true">INDIRECT("Liste!G"&amp;E1353)</f>
        <v> 15</v>
      </c>
      <c r="E1353" s="8" t="n">
        <f aca="false">VALUE(REPLACE(_xlfn.FORMULATEXT(B1353),1,8,""))</f>
        <v>3468</v>
      </c>
      <c r="F1353" s="12" t="str">
        <f aca="false">IF(SMALL($A$2:$A$4160,ROW()-1)&lt;&gt;SMALL($A$2:$A$4160,ROW()-2),VLOOKUP(SMALL($A$2:$A$4160,ROW()-1),$A$2:$D$4160,1,0),"")</f>
        <v/>
      </c>
      <c r="G1353" s="12"/>
      <c r="H1353" s="12"/>
      <c r="I1353" s="12"/>
      <c r="J1353" s="12"/>
      <c r="K1353" s="12"/>
      <c r="L1353" s="12"/>
      <c r="M1353" s="11"/>
      <c r="N1353" s="11"/>
    </row>
    <row r="1354" customFormat="false" ht="12.8" hidden="false" customHeight="false" outlineLevel="0" collapsed="false">
      <c r="A1354" s="8" t="n">
        <f aca="false">VALUE(Liste!K3469)</f>
        <v>68128</v>
      </c>
      <c r="B1354" s="8" t="str">
        <f aca="false">Liste!L3469</f>
        <v>ROSENAU</v>
      </c>
      <c r="C1354" s="10" t="str">
        <f aca="true">INDIRECT("Liste!H"&amp;E1354)</f>
        <v>RUE DU RUISSEAU</v>
      </c>
      <c r="D1354" s="10" t="str">
        <f aca="true">INDIRECT("Liste!G"&amp;E1354)</f>
        <v> 15</v>
      </c>
      <c r="E1354" s="8" t="n">
        <f aca="false">VALUE(REPLACE(_xlfn.FORMULATEXT(B1354),1,8,""))</f>
        <v>3469</v>
      </c>
      <c r="F1354" s="12" t="str">
        <f aca="false">IF(SMALL($A$2:$A$4160,ROW()-1)&lt;&gt;SMALL($A$2:$A$4160,ROW()-2),VLOOKUP(SMALL($A$2:$A$4160,ROW()-1),$A$2:$D$4160,1,0),"")</f>
        <v/>
      </c>
      <c r="G1354" s="12"/>
      <c r="H1354" s="12"/>
      <c r="I1354" s="12"/>
      <c r="J1354" s="12"/>
      <c r="K1354" s="12"/>
      <c r="L1354" s="12"/>
      <c r="M1354" s="11"/>
      <c r="N1354" s="11"/>
    </row>
    <row r="1355" customFormat="false" ht="12.8" hidden="false" customHeight="false" outlineLevel="0" collapsed="false">
      <c r="A1355" s="8" t="n">
        <f aca="false">VALUE(Liste!K3470)</f>
        <v>68128</v>
      </c>
      <c r="B1355" s="8" t="str">
        <f aca="false">Liste!L3470</f>
        <v>ROSENAU</v>
      </c>
      <c r="C1355" s="10" t="str">
        <f aca="true">INDIRECT("Liste!H"&amp;E1355)</f>
        <v>RUE DU RUISSEAU</v>
      </c>
      <c r="D1355" s="10" t="str">
        <f aca="true">INDIRECT("Liste!G"&amp;E1355)</f>
        <v> 15</v>
      </c>
      <c r="E1355" s="8" t="n">
        <f aca="false">VALUE(REPLACE(_xlfn.FORMULATEXT(B1355),1,8,""))</f>
        <v>3470</v>
      </c>
      <c r="F1355" s="12" t="str">
        <f aca="false">IF(SMALL($A$2:$A$4160,ROW()-1)&lt;&gt;SMALL($A$2:$A$4160,ROW()-2),VLOOKUP(SMALL($A$2:$A$4160,ROW()-1),$A$2:$D$4160,1,0),"")</f>
        <v/>
      </c>
      <c r="G1355" s="12"/>
      <c r="H1355" s="12"/>
      <c r="I1355" s="12"/>
      <c r="J1355" s="12"/>
      <c r="K1355" s="12"/>
      <c r="L1355" s="12"/>
      <c r="M1355" s="11"/>
      <c r="N1355" s="11"/>
    </row>
    <row r="1356" customFormat="false" ht="12.8" hidden="false" customHeight="false" outlineLevel="0" collapsed="false">
      <c r="A1356" s="8" t="n">
        <f aca="false">VALUE(Liste!K3471)</f>
        <v>68128</v>
      </c>
      <c r="B1356" s="8" t="str">
        <f aca="false">Liste!L3471</f>
        <v>ROSENAU</v>
      </c>
      <c r="C1356" s="10" t="str">
        <f aca="true">INDIRECT("Liste!H"&amp;E1356)</f>
        <v>RUE DU RUISSEAU</v>
      </c>
      <c r="D1356" s="10" t="str">
        <f aca="true">INDIRECT("Liste!G"&amp;E1356)</f>
        <v> 15</v>
      </c>
      <c r="E1356" s="8" t="n">
        <f aca="false">VALUE(REPLACE(_xlfn.FORMULATEXT(B1356),1,8,""))</f>
        <v>3471</v>
      </c>
      <c r="F1356" s="12" t="str">
        <f aca="false">IF(SMALL($A$2:$A$4160,ROW()-1)&lt;&gt;SMALL($A$2:$A$4160,ROW()-2),VLOOKUP(SMALL($A$2:$A$4160,ROW()-1),$A$2:$D$4160,1,0),"")</f>
        <v/>
      </c>
      <c r="G1356" s="12"/>
      <c r="H1356" s="12"/>
      <c r="I1356" s="12"/>
      <c r="J1356" s="12"/>
      <c r="K1356" s="12"/>
      <c r="L1356" s="12"/>
      <c r="M1356" s="11"/>
      <c r="N1356" s="11"/>
    </row>
    <row r="1357" customFormat="false" ht="12.8" hidden="false" customHeight="false" outlineLevel="0" collapsed="false">
      <c r="A1357" s="8" t="n">
        <f aca="false">VALUE(Liste!K3472)</f>
        <v>68128</v>
      </c>
      <c r="B1357" s="8" t="str">
        <f aca="false">Liste!L3472</f>
        <v>ROSENAU</v>
      </c>
      <c r="C1357" s="10" t="str">
        <f aca="true">INDIRECT("Liste!H"&amp;E1357)</f>
        <v>RUE DU RUISSEAU</v>
      </c>
      <c r="D1357" s="10" t="str">
        <f aca="true">INDIRECT("Liste!G"&amp;E1357)</f>
        <v> 15</v>
      </c>
      <c r="E1357" s="8" t="n">
        <f aca="false">VALUE(REPLACE(_xlfn.FORMULATEXT(B1357),1,8,""))</f>
        <v>3472</v>
      </c>
      <c r="F1357" s="12" t="str">
        <f aca="false">IF(SMALL($A$2:$A$4160,ROW()-1)&lt;&gt;SMALL($A$2:$A$4160,ROW()-2),VLOOKUP(SMALL($A$2:$A$4160,ROW()-1),$A$2:$D$4160,1,0),"")</f>
        <v/>
      </c>
      <c r="G1357" s="12"/>
      <c r="H1357" s="12"/>
      <c r="I1357" s="12"/>
      <c r="J1357" s="12"/>
      <c r="K1357" s="12"/>
      <c r="L1357" s="12"/>
      <c r="M1357" s="11"/>
      <c r="N1357" s="11"/>
    </row>
    <row r="1358" customFormat="false" ht="12.8" hidden="false" customHeight="false" outlineLevel="0" collapsed="false">
      <c r="A1358" s="8" t="n">
        <f aca="false">VALUE(Liste!K289)</f>
        <v>68130</v>
      </c>
      <c r="B1358" s="8" t="str">
        <f aca="false">Liste!L289</f>
        <v>WALHEIM</v>
      </c>
      <c r="C1358" s="10" t="str">
        <f aca="true">INDIRECT("Liste!H"&amp;E1358)</f>
        <v>GRAND RUE</v>
      </c>
      <c r="D1358" s="10" t="str">
        <f aca="true">INDIRECT("Liste!G"&amp;E1358)</f>
        <v> 26</v>
      </c>
      <c r="E1358" s="8" t="n">
        <f aca="false">VALUE(REPLACE(_xlfn.FORMULATEXT(B1358),1,8,""))</f>
        <v>289</v>
      </c>
      <c r="F1358" s="12" t="n">
        <f aca="false">IF(SMALL($A$2:$A$4160,ROW()-1)&lt;&gt;SMALL($A$2:$A$4160,ROW()-2),VLOOKUP(SMALL($A$2:$A$4160,ROW()-1),$A$2:$D$4160,1,0),"")</f>
        <v>68130</v>
      </c>
      <c r="G1358" s="12"/>
      <c r="H1358" s="12"/>
      <c r="I1358" s="12"/>
      <c r="J1358" s="12"/>
      <c r="K1358" s="12"/>
      <c r="L1358" s="12"/>
      <c r="M1358" s="11"/>
      <c r="N1358" s="11"/>
    </row>
    <row r="1359" customFormat="false" ht="12.8" hidden="false" customHeight="false" outlineLevel="0" collapsed="false">
      <c r="A1359" s="8" t="n">
        <f aca="false">VALUE(Liste!K290)</f>
        <v>68130</v>
      </c>
      <c r="B1359" s="8" t="str">
        <f aca="false">Liste!L290</f>
        <v>WALHEIM</v>
      </c>
      <c r="C1359" s="10" t="str">
        <f aca="true">INDIRECT("Liste!H"&amp;E1359)</f>
        <v>GRAND RUE</v>
      </c>
      <c r="D1359" s="10" t="str">
        <f aca="true">INDIRECT("Liste!G"&amp;E1359)</f>
        <v> 26</v>
      </c>
      <c r="E1359" s="8" t="n">
        <f aca="false">VALUE(REPLACE(_xlfn.FORMULATEXT(B1359),1,8,""))</f>
        <v>290</v>
      </c>
      <c r="F1359" s="12" t="str">
        <f aca="false">IF(SMALL($A$2:$A$4160,ROW()-1)&lt;&gt;SMALL($A$2:$A$4160,ROW()-2),VLOOKUP(SMALL($A$2:$A$4160,ROW()-1),$A$2:$D$4160,1,0),"")</f>
        <v/>
      </c>
      <c r="G1359" s="12"/>
      <c r="H1359" s="12"/>
      <c r="I1359" s="12"/>
      <c r="J1359" s="12"/>
      <c r="K1359" s="12"/>
      <c r="L1359" s="12"/>
      <c r="M1359" s="11"/>
      <c r="N1359" s="11"/>
    </row>
    <row r="1360" customFormat="false" ht="12.8" hidden="false" customHeight="false" outlineLevel="0" collapsed="false">
      <c r="A1360" s="8" t="n">
        <f aca="false">VALUE(Liste!K291)</f>
        <v>68130</v>
      </c>
      <c r="B1360" s="8" t="str">
        <f aca="false">Liste!L291</f>
        <v>WALHEIM</v>
      </c>
      <c r="C1360" s="10" t="str">
        <f aca="true">INDIRECT("Liste!H"&amp;E1360)</f>
        <v>GRAND RUE</v>
      </c>
      <c r="D1360" s="10" t="str">
        <f aca="true">INDIRECT("Liste!G"&amp;E1360)</f>
        <v> 26</v>
      </c>
      <c r="E1360" s="8" t="n">
        <f aca="false">VALUE(REPLACE(_xlfn.FORMULATEXT(B1360),1,8,""))</f>
        <v>291</v>
      </c>
      <c r="F1360" s="12" t="str">
        <f aca="false">IF(SMALL($A$2:$A$4160,ROW()-1)&lt;&gt;SMALL($A$2:$A$4160,ROW()-2),VLOOKUP(SMALL($A$2:$A$4160,ROW()-1),$A$2:$D$4160,1,0),"")</f>
        <v/>
      </c>
      <c r="G1360" s="12"/>
      <c r="H1360" s="12"/>
      <c r="I1360" s="12"/>
      <c r="J1360" s="12"/>
      <c r="K1360" s="12"/>
      <c r="L1360" s="12"/>
      <c r="M1360" s="11"/>
      <c r="N1360" s="11"/>
    </row>
    <row r="1361" customFormat="false" ht="12.8" hidden="false" customHeight="false" outlineLevel="0" collapsed="false">
      <c r="A1361" s="8" t="n">
        <f aca="false">VALUE(Liste!K292)</f>
        <v>68130</v>
      </c>
      <c r="B1361" s="8" t="str">
        <f aca="false">Liste!L292</f>
        <v>WALHEIM</v>
      </c>
      <c r="C1361" s="10" t="str">
        <f aca="true">INDIRECT("Liste!H"&amp;E1361)</f>
        <v>GRAND RUE</v>
      </c>
      <c r="D1361" s="10" t="str">
        <f aca="true">INDIRECT("Liste!G"&amp;E1361)</f>
        <v> 26</v>
      </c>
      <c r="E1361" s="8" t="n">
        <f aca="false">VALUE(REPLACE(_xlfn.FORMULATEXT(B1361),1,8,""))</f>
        <v>292</v>
      </c>
      <c r="F1361" s="12" t="str">
        <f aca="false">IF(SMALL($A$2:$A$4160,ROW()-1)&lt;&gt;SMALL($A$2:$A$4160,ROW()-2),VLOOKUP(SMALL($A$2:$A$4160,ROW()-1),$A$2:$D$4160,1,0),"")</f>
        <v/>
      </c>
      <c r="G1361" s="12"/>
      <c r="H1361" s="12"/>
      <c r="I1361" s="12"/>
      <c r="J1361" s="12"/>
      <c r="K1361" s="12"/>
      <c r="L1361" s="12"/>
      <c r="M1361" s="11"/>
      <c r="N1361" s="11"/>
    </row>
    <row r="1362" customFormat="false" ht="12.8" hidden="false" customHeight="false" outlineLevel="0" collapsed="false">
      <c r="A1362" s="8" t="n">
        <f aca="false">VALUE(Liste!K293)</f>
        <v>68130</v>
      </c>
      <c r="B1362" s="8" t="str">
        <f aca="false">Liste!L293</f>
        <v>WALHEIM</v>
      </c>
      <c r="C1362" s="10" t="str">
        <f aca="true">INDIRECT("Liste!H"&amp;E1362)</f>
        <v>GRAND RUE</v>
      </c>
      <c r="D1362" s="10" t="str">
        <f aca="true">INDIRECT("Liste!G"&amp;E1362)</f>
        <v> 26</v>
      </c>
      <c r="E1362" s="8" t="n">
        <f aca="false">VALUE(REPLACE(_xlfn.FORMULATEXT(B1362),1,8,""))</f>
        <v>293</v>
      </c>
      <c r="F1362" s="12" t="str">
        <f aca="false">IF(SMALL($A$2:$A$4160,ROW()-1)&lt;&gt;SMALL($A$2:$A$4160,ROW()-2),VLOOKUP(SMALL($A$2:$A$4160,ROW()-1),$A$2:$D$4160,1,0),"")</f>
        <v/>
      </c>
      <c r="G1362" s="12"/>
      <c r="H1362" s="12"/>
      <c r="I1362" s="12"/>
      <c r="J1362" s="12"/>
      <c r="K1362" s="12"/>
      <c r="L1362" s="12"/>
      <c r="M1362" s="11"/>
      <c r="N1362" s="11"/>
    </row>
    <row r="1363" customFormat="false" ht="12.8" hidden="false" customHeight="false" outlineLevel="0" collapsed="false">
      <c r="A1363" s="8" t="n">
        <f aca="false">VALUE(Liste!K294)</f>
        <v>68130</v>
      </c>
      <c r="B1363" s="8" t="str">
        <f aca="false">Liste!L294</f>
        <v>WALHEIM</v>
      </c>
      <c r="C1363" s="10" t="str">
        <f aca="true">INDIRECT("Liste!H"&amp;E1363)</f>
        <v>GRAND RUE</v>
      </c>
      <c r="D1363" s="10" t="str">
        <f aca="true">INDIRECT("Liste!G"&amp;E1363)</f>
        <v> 26</v>
      </c>
      <c r="E1363" s="8" t="n">
        <f aca="false">VALUE(REPLACE(_xlfn.FORMULATEXT(B1363),1,8,""))</f>
        <v>294</v>
      </c>
      <c r="F1363" s="12" t="str">
        <f aca="false">IF(SMALL($A$2:$A$4160,ROW()-1)&lt;&gt;SMALL($A$2:$A$4160,ROW()-2),VLOOKUP(SMALL($A$2:$A$4160,ROW()-1),$A$2:$D$4160,1,0),"")</f>
        <v/>
      </c>
      <c r="G1363" s="12"/>
      <c r="H1363" s="12"/>
      <c r="I1363" s="12"/>
      <c r="J1363" s="12"/>
      <c r="K1363" s="12"/>
      <c r="L1363" s="12"/>
      <c r="M1363" s="11"/>
      <c r="N1363" s="11"/>
    </row>
    <row r="1364" customFormat="false" ht="12.8" hidden="false" customHeight="false" outlineLevel="0" collapsed="false">
      <c r="A1364" s="8" t="n">
        <f aca="false">VALUE(Liste!K295)</f>
        <v>68130</v>
      </c>
      <c r="B1364" s="8" t="str">
        <f aca="false">Liste!L295</f>
        <v>WALHEIM</v>
      </c>
      <c r="C1364" s="10" t="str">
        <f aca="true">INDIRECT("Liste!H"&amp;E1364)</f>
        <v>GRAND RUE</v>
      </c>
      <c r="D1364" s="10" t="str">
        <f aca="true">INDIRECT("Liste!G"&amp;E1364)</f>
        <v> 26</v>
      </c>
      <c r="E1364" s="8" t="n">
        <f aca="false">VALUE(REPLACE(_xlfn.FORMULATEXT(B1364),1,8,""))</f>
        <v>295</v>
      </c>
      <c r="F1364" s="12" t="str">
        <f aca="false">IF(SMALL($A$2:$A$4160,ROW()-1)&lt;&gt;SMALL($A$2:$A$4160,ROW()-2),VLOOKUP(SMALL($A$2:$A$4160,ROW()-1),$A$2:$D$4160,1,0),"")</f>
        <v/>
      </c>
      <c r="G1364" s="12"/>
      <c r="H1364" s="12"/>
      <c r="I1364" s="12"/>
      <c r="J1364" s="12"/>
      <c r="K1364" s="12"/>
      <c r="L1364" s="12"/>
      <c r="M1364" s="11"/>
      <c r="N1364" s="11"/>
    </row>
    <row r="1365" customFormat="false" ht="12.8" hidden="false" customHeight="false" outlineLevel="0" collapsed="false">
      <c r="A1365" s="8" t="n">
        <f aca="false">VALUE(Liste!K296)</f>
        <v>68130</v>
      </c>
      <c r="B1365" s="8" t="str">
        <f aca="false">Liste!L296</f>
        <v>WALHEIM</v>
      </c>
      <c r="C1365" s="10" t="str">
        <f aca="true">INDIRECT("Liste!H"&amp;E1365)</f>
        <v>GRAND RUE</v>
      </c>
      <c r="D1365" s="10" t="str">
        <f aca="true">INDIRECT("Liste!G"&amp;E1365)</f>
        <v> 26</v>
      </c>
      <c r="E1365" s="8" t="n">
        <f aca="false">VALUE(REPLACE(_xlfn.FORMULATEXT(B1365),1,8,""))</f>
        <v>296</v>
      </c>
      <c r="F1365" s="12" t="str">
        <f aca="false">IF(SMALL($A$2:$A$4160,ROW()-1)&lt;&gt;SMALL($A$2:$A$4160,ROW()-2),VLOOKUP(SMALL($A$2:$A$4160,ROW()-1),$A$2:$D$4160,1,0),"")</f>
        <v/>
      </c>
      <c r="G1365" s="12"/>
      <c r="H1365" s="12"/>
      <c r="I1365" s="12"/>
      <c r="J1365" s="12"/>
      <c r="K1365" s="12"/>
      <c r="L1365" s="12"/>
      <c r="M1365" s="11"/>
      <c r="N1365" s="11"/>
    </row>
    <row r="1366" customFormat="false" ht="12.8" hidden="false" customHeight="false" outlineLevel="0" collapsed="false">
      <c r="A1366" s="8" t="n">
        <f aca="false">VALUE(Liste!K297)</f>
        <v>68130</v>
      </c>
      <c r="B1366" s="8" t="str">
        <f aca="false">Liste!L297</f>
        <v>WALHEIM</v>
      </c>
      <c r="C1366" s="10" t="str">
        <f aca="true">INDIRECT("Liste!H"&amp;E1366)</f>
        <v>GRAND RUE</v>
      </c>
      <c r="D1366" s="10" t="str">
        <f aca="true">INDIRECT("Liste!G"&amp;E1366)</f>
        <v> 26</v>
      </c>
      <c r="E1366" s="8" t="n">
        <f aca="false">VALUE(REPLACE(_xlfn.FORMULATEXT(B1366),1,8,""))</f>
        <v>297</v>
      </c>
      <c r="F1366" s="12" t="str">
        <f aca="false">IF(SMALL($A$2:$A$4160,ROW()-1)&lt;&gt;SMALL($A$2:$A$4160,ROW()-2),VLOOKUP(SMALL($A$2:$A$4160,ROW()-1),$A$2:$D$4160,1,0),"")</f>
        <v/>
      </c>
      <c r="G1366" s="12"/>
      <c r="H1366" s="12"/>
      <c r="I1366" s="12"/>
      <c r="J1366" s="12"/>
      <c r="K1366" s="12"/>
      <c r="L1366" s="12"/>
      <c r="M1366" s="11"/>
      <c r="N1366" s="11"/>
    </row>
    <row r="1367" customFormat="false" ht="12.8" hidden="false" customHeight="false" outlineLevel="0" collapsed="false">
      <c r="A1367" s="8" t="n">
        <f aca="false">VALUE(Liste!K282)</f>
        <v>68130</v>
      </c>
      <c r="B1367" s="8" t="str">
        <f aca="false">Liste!L282</f>
        <v>WALHEIM</v>
      </c>
      <c r="C1367" s="10" t="str">
        <f aca="true">INDIRECT("Liste!H"&amp;E1367)</f>
        <v>GRAND RUE</v>
      </c>
      <c r="D1367" s="10" t="str">
        <f aca="true">INDIRECT("Liste!G"&amp;E1367)</f>
        <v> 33</v>
      </c>
      <c r="E1367" s="8" t="n">
        <f aca="false">VALUE(REPLACE(_xlfn.FORMULATEXT(B1367),1,8,""))</f>
        <v>282</v>
      </c>
      <c r="F1367" s="12" t="str">
        <f aca="false">IF(SMALL($A$2:$A$4160,ROW()-1)&lt;&gt;SMALL($A$2:$A$4160,ROW()-2),VLOOKUP(SMALL($A$2:$A$4160,ROW()-1),$A$2:$D$4160,1,0),"")</f>
        <v/>
      </c>
      <c r="G1367" s="12"/>
      <c r="H1367" s="12"/>
      <c r="I1367" s="12"/>
      <c r="J1367" s="12"/>
      <c r="K1367" s="12"/>
      <c r="L1367" s="12"/>
      <c r="M1367" s="11"/>
      <c r="N1367" s="11"/>
    </row>
    <row r="1368" customFormat="false" ht="12.8" hidden="false" customHeight="false" outlineLevel="0" collapsed="false">
      <c r="A1368" s="8" t="n">
        <f aca="false">VALUE(Liste!K283)</f>
        <v>68130</v>
      </c>
      <c r="B1368" s="8" t="str">
        <f aca="false">Liste!L283</f>
        <v>WALHEIM</v>
      </c>
      <c r="C1368" s="10" t="str">
        <f aca="true">INDIRECT("Liste!H"&amp;E1368)</f>
        <v>GRAND RUE</v>
      </c>
      <c r="D1368" s="10" t="str">
        <f aca="true">INDIRECT("Liste!G"&amp;E1368)</f>
        <v> 77</v>
      </c>
      <c r="E1368" s="8" t="n">
        <f aca="false">VALUE(REPLACE(_xlfn.FORMULATEXT(B1368),1,8,""))</f>
        <v>283</v>
      </c>
      <c r="F1368" s="12" t="str">
        <f aca="false">IF(SMALL($A$2:$A$4160,ROW()-1)&lt;&gt;SMALL($A$2:$A$4160,ROW()-2),VLOOKUP(SMALL($A$2:$A$4160,ROW()-1),$A$2:$D$4160,1,0),"")</f>
        <v/>
      </c>
      <c r="G1368" s="12"/>
      <c r="H1368" s="12"/>
      <c r="I1368" s="12"/>
      <c r="J1368" s="12"/>
      <c r="K1368" s="12"/>
      <c r="L1368" s="12"/>
      <c r="M1368" s="11"/>
      <c r="N1368" s="11"/>
    </row>
    <row r="1369" customFormat="false" ht="12.8" hidden="false" customHeight="false" outlineLevel="0" collapsed="false">
      <c r="A1369" s="8" t="n">
        <f aca="false">VALUE(Liste!K284)</f>
        <v>68130</v>
      </c>
      <c r="B1369" s="8" t="str">
        <f aca="false">Liste!L284</f>
        <v>WALHEIM</v>
      </c>
      <c r="C1369" s="10" t="str">
        <f aca="true">INDIRECT("Liste!H"&amp;E1369)</f>
        <v>GRAND RUE</v>
      </c>
      <c r="D1369" s="10" t="str">
        <f aca="true">INDIRECT("Liste!G"&amp;E1369)</f>
        <v> 77</v>
      </c>
      <c r="E1369" s="8" t="n">
        <f aca="false">VALUE(REPLACE(_xlfn.FORMULATEXT(B1369),1,8,""))</f>
        <v>284</v>
      </c>
      <c r="F1369" s="12" t="str">
        <f aca="false">IF(SMALL($A$2:$A$4160,ROW()-1)&lt;&gt;SMALL($A$2:$A$4160,ROW()-2),VLOOKUP(SMALL($A$2:$A$4160,ROW()-1),$A$2:$D$4160,1,0),"")</f>
        <v/>
      </c>
      <c r="G1369" s="12"/>
      <c r="H1369" s="12"/>
      <c r="I1369" s="12"/>
      <c r="J1369" s="12"/>
      <c r="K1369" s="12"/>
      <c r="L1369" s="12"/>
      <c r="M1369" s="11"/>
      <c r="N1369" s="11"/>
    </row>
    <row r="1370" customFormat="false" ht="12.8" hidden="false" customHeight="false" outlineLevel="0" collapsed="false">
      <c r="A1370" s="8" t="n">
        <f aca="false">VALUE(Liste!K285)</f>
        <v>68130</v>
      </c>
      <c r="B1370" s="8" t="str">
        <f aca="false">Liste!L285</f>
        <v>WALHEIM</v>
      </c>
      <c r="C1370" s="10" t="str">
        <f aca="true">INDIRECT("Liste!H"&amp;E1370)</f>
        <v>GRAND RUE</v>
      </c>
      <c r="D1370" s="10" t="str">
        <f aca="true">INDIRECT("Liste!G"&amp;E1370)</f>
        <v> 96</v>
      </c>
      <c r="E1370" s="8" t="n">
        <f aca="false">VALUE(REPLACE(_xlfn.FORMULATEXT(B1370),1,8,""))</f>
        <v>285</v>
      </c>
      <c r="F1370" s="12" t="str">
        <f aca="false">IF(SMALL($A$2:$A$4160,ROW()-1)&lt;&gt;SMALL($A$2:$A$4160,ROW()-2),VLOOKUP(SMALL($A$2:$A$4160,ROW()-1),$A$2:$D$4160,1,0),"")</f>
        <v/>
      </c>
      <c r="G1370" s="12"/>
      <c r="H1370" s="12"/>
      <c r="I1370" s="12"/>
      <c r="J1370" s="12"/>
      <c r="K1370" s="12"/>
      <c r="L1370" s="12"/>
      <c r="M1370" s="11"/>
      <c r="N1370" s="11"/>
    </row>
    <row r="1371" customFormat="false" ht="12.8" hidden="false" customHeight="false" outlineLevel="0" collapsed="false">
      <c r="A1371" s="8" t="n">
        <f aca="false">VALUE(Liste!K286)</f>
        <v>68130</v>
      </c>
      <c r="B1371" s="8" t="str">
        <f aca="false">Liste!L286</f>
        <v>WALHEIM</v>
      </c>
      <c r="C1371" s="10" t="str">
        <f aca="true">INDIRECT("Liste!H"&amp;E1371)</f>
        <v>GRAND RUE</v>
      </c>
      <c r="D1371" s="10" t="str">
        <f aca="true">INDIRECT("Liste!G"&amp;E1371)</f>
        <v> 96</v>
      </c>
      <c r="E1371" s="8" t="n">
        <f aca="false">VALUE(REPLACE(_xlfn.FORMULATEXT(B1371),1,8,""))</f>
        <v>286</v>
      </c>
      <c r="F1371" s="12" t="str">
        <f aca="false">IF(SMALL($A$2:$A$4160,ROW()-1)&lt;&gt;SMALL($A$2:$A$4160,ROW()-2),VLOOKUP(SMALL($A$2:$A$4160,ROW()-1),$A$2:$D$4160,1,0),"")</f>
        <v/>
      </c>
      <c r="G1371" s="12"/>
      <c r="H1371" s="12"/>
      <c r="I1371" s="12"/>
      <c r="J1371" s="12"/>
      <c r="K1371" s="12"/>
      <c r="L1371" s="12"/>
      <c r="M1371" s="11"/>
      <c r="N1371" s="11"/>
    </row>
    <row r="1372" customFormat="false" ht="12.8" hidden="false" customHeight="false" outlineLevel="0" collapsed="false">
      <c r="A1372" s="8" t="n">
        <f aca="false">VALUE(Liste!K287)</f>
        <v>68130</v>
      </c>
      <c r="B1372" s="8" t="str">
        <f aca="false">Liste!L287</f>
        <v>WALHEIM</v>
      </c>
      <c r="C1372" s="10" t="str">
        <f aca="true">INDIRECT("Liste!H"&amp;E1372)</f>
        <v>GRAND RUE</v>
      </c>
      <c r="D1372" s="10" t="str">
        <f aca="true">INDIRECT("Liste!G"&amp;E1372)</f>
        <v> 96</v>
      </c>
      <c r="E1372" s="8" t="n">
        <f aca="false">VALUE(REPLACE(_xlfn.FORMULATEXT(B1372),1,8,""))</f>
        <v>287</v>
      </c>
      <c r="F1372" s="12" t="str">
        <f aca="false">IF(SMALL($A$2:$A$4160,ROW()-1)&lt;&gt;SMALL($A$2:$A$4160,ROW()-2),VLOOKUP(SMALL($A$2:$A$4160,ROW()-1),$A$2:$D$4160,1,0),"")</f>
        <v/>
      </c>
      <c r="G1372" s="12"/>
      <c r="H1372" s="12"/>
      <c r="I1372" s="12"/>
      <c r="J1372" s="12"/>
      <c r="K1372" s="12"/>
      <c r="L1372" s="12"/>
      <c r="M1372" s="11"/>
      <c r="N1372" s="11"/>
    </row>
    <row r="1373" customFormat="false" ht="12.8" hidden="false" customHeight="false" outlineLevel="0" collapsed="false">
      <c r="A1373" s="8" t="n">
        <f aca="false">VALUE(Liste!K288)</f>
        <v>68130</v>
      </c>
      <c r="B1373" s="8" t="str">
        <f aca="false">Liste!L288</f>
        <v>WALHEIM</v>
      </c>
      <c r="C1373" s="10" t="str">
        <f aca="true">INDIRECT("Liste!H"&amp;E1373)</f>
        <v>GRAND RUE</v>
      </c>
      <c r="D1373" s="10" t="str">
        <f aca="true">INDIRECT("Liste!G"&amp;E1373)</f>
        <v> 96</v>
      </c>
      <c r="E1373" s="8" t="n">
        <f aca="false">VALUE(REPLACE(_xlfn.FORMULATEXT(B1373),1,8,""))</f>
        <v>288</v>
      </c>
      <c r="F1373" s="12" t="str">
        <f aca="false">IF(SMALL($A$2:$A$4160,ROW()-1)&lt;&gt;SMALL($A$2:$A$4160,ROW()-2),VLOOKUP(SMALL($A$2:$A$4160,ROW()-1),$A$2:$D$4160,1,0),"")</f>
        <v/>
      </c>
      <c r="G1373" s="12"/>
      <c r="H1373" s="12"/>
      <c r="I1373" s="12"/>
      <c r="J1373" s="12"/>
      <c r="K1373" s="12"/>
      <c r="L1373" s="12"/>
      <c r="M1373" s="11"/>
      <c r="N1373" s="11"/>
    </row>
    <row r="1374" customFormat="false" ht="12.8" hidden="false" customHeight="false" outlineLevel="0" collapsed="false">
      <c r="A1374" s="8" t="n">
        <f aca="false">VALUE(Liste!K1580)</f>
        <v>68130</v>
      </c>
      <c r="B1374" s="8" t="str">
        <f aca="false">Liste!L1580</f>
        <v>WALHEIM</v>
      </c>
      <c r="C1374" s="10" t="str">
        <f aca="true">INDIRECT("Liste!H"&amp;E1374)</f>
        <v>RUE DE LA GARE</v>
      </c>
      <c r="D1374" s="10" t="str">
        <f aca="true">INDIRECT("Liste!G"&amp;E1374)</f>
        <v>  1</v>
      </c>
      <c r="E1374" s="8" t="n">
        <f aca="false">VALUE(REPLACE(_xlfn.FORMULATEXT(B1374),1,8,""))</f>
        <v>1580</v>
      </c>
      <c r="F1374" s="12" t="str">
        <f aca="false">IF(SMALL($A$2:$A$4160,ROW()-1)&lt;&gt;SMALL($A$2:$A$4160,ROW()-2),VLOOKUP(SMALL($A$2:$A$4160,ROW()-1),$A$2:$D$4160,1,0),"")</f>
        <v/>
      </c>
      <c r="G1374" s="12"/>
      <c r="H1374" s="12"/>
      <c r="I1374" s="12"/>
      <c r="J1374" s="12"/>
      <c r="K1374" s="12"/>
      <c r="L1374" s="12"/>
      <c r="M1374" s="11"/>
      <c r="N1374" s="11"/>
    </row>
    <row r="1375" customFormat="false" ht="12.8" hidden="false" customHeight="false" outlineLevel="0" collapsed="false">
      <c r="A1375" s="8" t="n">
        <f aca="false">VALUE(Liste!K1581)</f>
        <v>68130</v>
      </c>
      <c r="B1375" s="8" t="str">
        <f aca="false">Liste!L1581</f>
        <v>WALHEIM</v>
      </c>
      <c r="C1375" s="10" t="str">
        <f aca="true">INDIRECT("Liste!H"&amp;E1375)</f>
        <v>RUE DE LA GARE</v>
      </c>
      <c r="D1375" s="10" t="str">
        <f aca="true">INDIRECT("Liste!G"&amp;E1375)</f>
        <v>  1</v>
      </c>
      <c r="E1375" s="8" t="n">
        <f aca="false">VALUE(REPLACE(_xlfn.FORMULATEXT(B1375),1,8,""))</f>
        <v>1581</v>
      </c>
      <c r="F1375" s="12" t="str">
        <f aca="false">IF(SMALL($A$2:$A$4160,ROW()-1)&lt;&gt;SMALL($A$2:$A$4160,ROW()-2),VLOOKUP(SMALL($A$2:$A$4160,ROW()-1),$A$2:$D$4160,1,0),"")</f>
        <v/>
      </c>
      <c r="G1375" s="12"/>
      <c r="H1375" s="12"/>
      <c r="I1375" s="12"/>
      <c r="J1375" s="12"/>
      <c r="K1375" s="12"/>
      <c r="L1375" s="12"/>
      <c r="M1375" s="11"/>
      <c r="N1375" s="11"/>
    </row>
    <row r="1376" customFormat="false" ht="12.8" hidden="false" customHeight="false" outlineLevel="0" collapsed="false">
      <c r="A1376" s="8" t="n">
        <f aca="false">VALUE(Liste!K1887)</f>
        <v>68130</v>
      </c>
      <c r="B1376" s="8" t="str">
        <f aca="false">Liste!L1887</f>
        <v>WALHEIM</v>
      </c>
      <c r="C1376" s="10" t="str">
        <f aca="true">INDIRECT("Liste!H"&amp;E1376)</f>
        <v>RUE DE MIGNOVILLARD</v>
      </c>
      <c r="D1376" s="10" t="str">
        <f aca="true">INDIRECT("Liste!G"&amp;E1376)</f>
        <v> 17</v>
      </c>
      <c r="E1376" s="8" t="n">
        <f aca="false">VALUE(REPLACE(_xlfn.FORMULATEXT(B1376),1,8,""))</f>
        <v>1887</v>
      </c>
      <c r="F1376" s="12" t="str">
        <f aca="false">IF(SMALL($A$2:$A$4160,ROW()-1)&lt;&gt;SMALL($A$2:$A$4160,ROW()-2),VLOOKUP(SMALL($A$2:$A$4160,ROW()-1),$A$2:$D$4160,1,0),"")</f>
        <v/>
      </c>
      <c r="G1376" s="12"/>
      <c r="H1376" s="12"/>
      <c r="I1376" s="12"/>
      <c r="J1376" s="12"/>
      <c r="K1376" s="12"/>
      <c r="L1376" s="12"/>
      <c r="M1376" s="11"/>
      <c r="N1376" s="11"/>
    </row>
    <row r="1377" customFormat="false" ht="12.8" hidden="false" customHeight="false" outlineLevel="0" collapsed="false">
      <c r="A1377" s="8" t="n">
        <f aca="false">VALUE(Liste!K1888)</f>
        <v>68130</v>
      </c>
      <c r="B1377" s="8" t="str">
        <f aca="false">Liste!L1888</f>
        <v>WALHEIM</v>
      </c>
      <c r="C1377" s="10" t="str">
        <f aca="true">INDIRECT("Liste!H"&amp;E1377)</f>
        <v>RUE DE MIGNOVILLARD</v>
      </c>
      <c r="D1377" s="10" t="str">
        <f aca="true">INDIRECT("Liste!G"&amp;E1377)</f>
        <v> 19</v>
      </c>
      <c r="E1377" s="8" t="n">
        <f aca="false">VALUE(REPLACE(_xlfn.FORMULATEXT(B1377),1,8,""))</f>
        <v>1888</v>
      </c>
      <c r="F1377" s="12" t="str">
        <f aca="false">IF(SMALL($A$2:$A$4160,ROW()-1)&lt;&gt;SMALL($A$2:$A$4160,ROW()-2),VLOOKUP(SMALL($A$2:$A$4160,ROW()-1),$A$2:$D$4160,1,0),"")</f>
        <v/>
      </c>
      <c r="G1377" s="12"/>
      <c r="H1377" s="12"/>
      <c r="I1377" s="12"/>
      <c r="J1377" s="12"/>
      <c r="K1377" s="12"/>
      <c r="L1377" s="12"/>
      <c r="M1377" s="11"/>
      <c r="N1377" s="11"/>
    </row>
    <row r="1378" customFormat="false" ht="12.8" hidden="false" customHeight="false" outlineLevel="0" collapsed="false">
      <c r="A1378" s="8" t="n">
        <f aca="false">VALUE(Liste!K4158)</f>
        <v>68130</v>
      </c>
      <c r="B1378" s="8" t="str">
        <f aca="false">Liste!L4158</f>
        <v>WALHEIM</v>
      </c>
      <c r="C1378" s="10" t="str">
        <f aca="true">INDIRECT("Liste!H"&amp;E1378)</f>
        <v>ZONE ARTISANALE</v>
      </c>
      <c r="D1378" s="10" t="n">
        <f aca="true">INDIRECT("Liste!G"&amp;E1378)</f>
        <v>0</v>
      </c>
      <c r="E1378" s="8" t="n">
        <f aca="false">VALUE(REPLACE(_xlfn.FORMULATEXT(B1378),1,8,""))</f>
        <v>4158</v>
      </c>
      <c r="F1378" s="12" t="str">
        <f aca="false">IF(SMALL($A$2:$A$4160,ROW()-1)&lt;&gt;SMALL($A$2:$A$4160,ROW()-2),VLOOKUP(SMALL($A$2:$A$4160,ROW()-1),$A$2:$D$4160,1,0),"")</f>
        <v/>
      </c>
      <c r="G1378" s="12"/>
      <c r="H1378" s="12"/>
      <c r="I1378" s="12"/>
      <c r="J1378" s="12"/>
      <c r="K1378" s="12"/>
      <c r="L1378" s="12"/>
      <c r="M1378" s="11"/>
      <c r="N1378" s="11"/>
    </row>
    <row r="1379" customFormat="false" ht="12.8" hidden="false" customHeight="false" outlineLevel="0" collapsed="false">
      <c r="A1379" s="8" t="n">
        <f aca="false">VALUE(Liste!K3899)</f>
        <v>68140</v>
      </c>
      <c r="B1379" s="8" t="str">
        <f aca="false">Liste!L3899</f>
        <v>ESCHBACH AU VAL</v>
      </c>
      <c r="C1379" s="10" t="str">
        <f aca="true">INDIRECT("Liste!H"&amp;E1379)</f>
        <v>RUE PRINCIPALE</v>
      </c>
      <c r="D1379" s="10" t="str">
        <f aca="true">INDIRECT("Liste!G"&amp;E1379)</f>
        <v>  3</v>
      </c>
      <c r="E1379" s="8" t="n">
        <f aca="false">VALUE(REPLACE(_xlfn.FORMULATEXT(B1379),1,8,""))</f>
        <v>3899</v>
      </c>
      <c r="F1379" s="12" t="n">
        <f aca="false">IF(SMALL($A$2:$A$4160,ROW()-1)&lt;&gt;SMALL($A$2:$A$4160,ROW()-2),VLOOKUP(SMALL($A$2:$A$4160,ROW()-1),$A$2:$D$4160,1,0),"")</f>
        <v>68140</v>
      </c>
      <c r="G1379" s="12"/>
      <c r="H1379" s="12"/>
      <c r="I1379" s="12"/>
      <c r="J1379" s="12"/>
      <c r="K1379" s="12"/>
      <c r="L1379" s="12"/>
      <c r="M1379" s="11"/>
      <c r="N1379" s="11"/>
    </row>
    <row r="1380" customFormat="false" ht="12.8" hidden="false" customHeight="false" outlineLevel="0" collapsed="false">
      <c r="A1380" s="8" t="n">
        <f aca="false">VALUE(Liste!K3900)</f>
        <v>68140</v>
      </c>
      <c r="B1380" s="8" t="str">
        <f aca="false">Liste!L3900</f>
        <v>ESCHBACH AU VAL</v>
      </c>
      <c r="C1380" s="10" t="str">
        <f aca="true">INDIRECT("Liste!H"&amp;E1380)</f>
        <v>RUE PRINCIPALE</v>
      </c>
      <c r="D1380" s="10" t="str">
        <f aca="true">INDIRECT("Liste!G"&amp;E1380)</f>
        <v>  3</v>
      </c>
      <c r="E1380" s="8" t="n">
        <f aca="false">VALUE(REPLACE(_xlfn.FORMULATEXT(B1380),1,8,""))</f>
        <v>3900</v>
      </c>
      <c r="F1380" s="12" t="str">
        <f aca="false">IF(SMALL($A$2:$A$4160,ROW()-1)&lt;&gt;SMALL($A$2:$A$4160,ROW()-2),VLOOKUP(SMALL($A$2:$A$4160,ROW()-1),$A$2:$D$4160,1,0),"")</f>
        <v/>
      </c>
      <c r="G1380" s="12"/>
      <c r="H1380" s="12"/>
      <c r="I1380" s="12"/>
      <c r="J1380" s="12"/>
      <c r="K1380" s="12"/>
      <c r="L1380" s="12"/>
      <c r="M1380" s="11"/>
      <c r="N1380" s="11"/>
    </row>
    <row r="1381" customFormat="false" ht="12.8" hidden="false" customHeight="false" outlineLevel="0" collapsed="false">
      <c r="A1381" s="8" t="n">
        <f aca="false">VALUE(Liste!K3317)</f>
        <v>68140</v>
      </c>
      <c r="B1381" s="8" t="str">
        <f aca="false">Liste!L3317</f>
        <v>GUNSBACH</v>
      </c>
      <c r="C1381" s="10" t="str">
        <f aca="true">INDIRECT("Liste!H"&amp;E1381)</f>
        <v>RUE DU MUHLELE</v>
      </c>
      <c r="D1381" s="10" t="str">
        <f aca="true">INDIRECT("Liste!G"&amp;E1381)</f>
        <v>  3B</v>
      </c>
      <c r="E1381" s="8" t="n">
        <f aca="false">VALUE(REPLACE(_xlfn.FORMULATEXT(B1381),1,8,""))</f>
        <v>3317</v>
      </c>
      <c r="F1381" s="12" t="str">
        <f aca="false">IF(SMALL($A$2:$A$4160,ROW()-1)&lt;&gt;SMALL($A$2:$A$4160,ROW()-2),VLOOKUP(SMALL($A$2:$A$4160,ROW()-1),$A$2:$D$4160,1,0),"")</f>
        <v/>
      </c>
      <c r="G1381" s="12"/>
      <c r="H1381" s="12"/>
      <c r="I1381" s="12"/>
      <c r="J1381" s="12"/>
      <c r="K1381" s="12"/>
      <c r="L1381" s="12"/>
      <c r="M1381" s="11"/>
      <c r="N1381" s="11"/>
    </row>
    <row r="1382" customFormat="false" ht="12.8" hidden="false" customHeight="false" outlineLevel="0" collapsed="false">
      <c r="A1382" s="8" t="n">
        <f aca="false">VALUE(Liste!K3319)</f>
        <v>68140</v>
      </c>
      <c r="B1382" s="8" t="str">
        <f aca="false">Liste!L3319</f>
        <v>GUNSBACH</v>
      </c>
      <c r="C1382" s="10" t="str">
        <f aca="true">INDIRECT("Liste!H"&amp;E1382)</f>
        <v>RUE DU MUHLELE</v>
      </c>
      <c r="D1382" s="10" t="str">
        <f aca="true">INDIRECT("Liste!G"&amp;E1382)</f>
        <v>  3B</v>
      </c>
      <c r="E1382" s="8" t="n">
        <f aca="false">VALUE(REPLACE(_xlfn.FORMULATEXT(B1382),1,8,""))</f>
        <v>3319</v>
      </c>
      <c r="F1382" s="12" t="str">
        <f aca="false">IF(SMALL($A$2:$A$4160,ROW()-1)&lt;&gt;SMALL($A$2:$A$4160,ROW()-2),VLOOKUP(SMALL($A$2:$A$4160,ROW()-1),$A$2:$D$4160,1,0),"")</f>
        <v/>
      </c>
      <c r="G1382" s="12"/>
      <c r="H1382" s="12"/>
      <c r="I1382" s="12"/>
      <c r="J1382" s="12"/>
      <c r="K1382" s="12"/>
      <c r="L1382" s="12"/>
      <c r="M1382" s="11"/>
      <c r="N1382" s="11"/>
    </row>
    <row r="1383" customFormat="false" ht="12.8" hidden="false" customHeight="false" outlineLevel="0" collapsed="false">
      <c r="A1383" s="8" t="n">
        <f aca="false">VALUE(Liste!K3320)</f>
        <v>68140</v>
      </c>
      <c r="B1383" s="8" t="str">
        <f aca="false">Liste!L3320</f>
        <v>GUNSBACH</v>
      </c>
      <c r="C1383" s="10" t="str">
        <f aca="true">INDIRECT("Liste!H"&amp;E1383)</f>
        <v>RUE DU MUHLELE</v>
      </c>
      <c r="D1383" s="10" t="str">
        <f aca="true">INDIRECT("Liste!G"&amp;E1383)</f>
        <v>  3B</v>
      </c>
      <c r="E1383" s="8" t="n">
        <f aca="false">VALUE(REPLACE(_xlfn.FORMULATEXT(B1383),1,8,""))</f>
        <v>3320</v>
      </c>
      <c r="F1383" s="12" t="str">
        <f aca="false">IF(SMALL($A$2:$A$4160,ROW()-1)&lt;&gt;SMALL($A$2:$A$4160,ROW()-2),VLOOKUP(SMALL($A$2:$A$4160,ROW()-1),$A$2:$D$4160,1,0),"")</f>
        <v/>
      </c>
      <c r="G1383" s="12"/>
      <c r="H1383" s="12"/>
      <c r="I1383" s="12"/>
      <c r="J1383" s="12"/>
      <c r="K1383" s="12"/>
      <c r="L1383" s="12"/>
      <c r="M1383" s="11"/>
      <c r="N1383" s="11"/>
    </row>
    <row r="1384" customFormat="false" ht="12.8" hidden="false" customHeight="false" outlineLevel="0" collapsed="false">
      <c r="A1384" s="8" t="n">
        <f aca="false">VALUE(Liste!K3318)</f>
        <v>68140</v>
      </c>
      <c r="B1384" s="8" t="str">
        <f aca="false">Liste!L3318</f>
        <v>GUNSBACH</v>
      </c>
      <c r="C1384" s="10" t="str">
        <f aca="true">INDIRECT("Liste!H"&amp;E1384)</f>
        <v>RUE DU MUHLELE</v>
      </c>
      <c r="D1384" s="10" t="str">
        <f aca="true">INDIRECT("Liste!G"&amp;E1384)</f>
        <v>  3C</v>
      </c>
      <c r="E1384" s="8" t="n">
        <f aca="false">VALUE(REPLACE(_xlfn.FORMULATEXT(B1384),1,8,""))</f>
        <v>3318</v>
      </c>
      <c r="F1384" s="12" t="str">
        <f aca="false">IF(SMALL($A$2:$A$4160,ROW()-1)&lt;&gt;SMALL($A$2:$A$4160,ROW()-2),VLOOKUP(SMALL($A$2:$A$4160,ROW()-1),$A$2:$D$4160,1,0),"")</f>
        <v/>
      </c>
      <c r="G1384" s="12"/>
      <c r="H1384" s="12"/>
      <c r="I1384" s="12"/>
      <c r="J1384" s="12"/>
      <c r="K1384" s="12"/>
      <c r="L1384" s="12"/>
      <c r="M1384" s="11"/>
      <c r="N1384" s="11"/>
    </row>
    <row r="1385" customFormat="false" ht="12.8" hidden="false" customHeight="false" outlineLevel="0" collapsed="false">
      <c r="A1385" s="8" t="n">
        <f aca="false">VALUE(Liste!K3321)</f>
        <v>68140</v>
      </c>
      <c r="B1385" s="8" t="str">
        <f aca="false">Liste!L3321</f>
        <v>GUNSBACH</v>
      </c>
      <c r="C1385" s="10" t="str">
        <f aca="true">INDIRECT("Liste!H"&amp;E1385)</f>
        <v>RUE DU MUHLELE</v>
      </c>
      <c r="D1385" s="10" t="str">
        <f aca="true">INDIRECT("Liste!G"&amp;E1385)</f>
        <v> 13</v>
      </c>
      <c r="E1385" s="8" t="n">
        <f aca="false">VALUE(REPLACE(_xlfn.FORMULATEXT(B1385),1,8,""))</f>
        <v>3321</v>
      </c>
      <c r="F1385" s="12" t="str">
        <f aca="false">IF(SMALL($A$2:$A$4160,ROW()-1)&lt;&gt;SMALL($A$2:$A$4160,ROW()-2),VLOOKUP(SMALL($A$2:$A$4160,ROW()-1),$A$2:$D$4160,1,0),"")</f>
        <v/>
      </c>
      <c r="G1385" s="12"/>
      <c r="H1385" s="12"/>
      <c r="I1385" s="12"/>
      <c r="J1385" s="12"/>
      <c r="K1385" s="12"/>
      <c r="L1385" s="12"/>
      <c r="M1385" s="11"/>
      <c r="N1385" s="11"/>
    </row>
    <row r="1386" customFormat="false" ht="12.8" hidden="false" customHeight="false" outlineLevel="0" collapsed="false">
      <c r="A1386" s="8" t="n">
        <f aca="false">VALUE(Liste!K160)</f>
        <v>68140</v>
      </c>
      <c r="B1386" s="8" t="str">
        <f aca="false">Liste!L160</f>
        <v>LUTTENBACH</v>
      </c>
      <c r="C1386" s="10" t="str">
        <f aca="true">INDIRECT("Liste!H"&amp;E1386)</f>
        <v>CHEMIN DU STEINKREUZ</v>
      </c>
      <c r="D1386" s="10" t="str">
        <f aca="true">INDIRECT("Liste!G"&amp;E1386)</f>
        <v>  4</v>
      </c>
      <c r="E1386" s="8" t="n">
        <f aca="false">VALUE(REPLACE(_xlfn.FORMULATEXT(B1386),1,8,""))</f>
        <v>160</v>
      </c>
      <c r="F1386" s="12" t="str">
        <f aca="false">IF(SMALL($A$2:$A$4160,ROW()-1)&lt;&gt;SMALL($A$2:$A$4160,ROW()-2),VLOOKUP(SMALL($A$2:$A$4160,ROW()-1),$A$2:$D$4160,1,0),"")</f>
        <v/>
      </c>
      <c r="G1386" s="12"/>
      <c r="H1386" s="12"/>
      <c r="I1386" s="12"/>
      <c r="J1386" s="12"/>
      <c r="K1386" s="12"/>
      <c r="L1386" s="12"/>
      <c r="M1386" s="11"/>
      <c r="N1386" s="11"/>
    </row>
    <row r="1387" customFormat="false" ht="12.8" hidden="false" customHeight="false" outlineLevel="0" collapsed="false">
      <c r="A1387" s="8" t="n">
        <f aca="false">VALUE(Liste!K766)</f>
        <v>68140</v>
      </c>
      <c r="B1387" s="8" t="str">
        <f aca="false">Liste!L766</f>
        <v>LUTTENBACH</v>
      </c>
      <c r="C1387" s="10" t="str">
        <f aca="true">INDIRECT("Liste!H"&amp;E1387)</f>
        <v>RUE BARON DE COUBERTIN</v>
      </c>
      <c r="D1387" s="10" t="str">
        <f aca="true">INDIRECT("Liste!G"&amp;E1387)</f>
        <v>  4</v>
      </c>
      <c r="E1387" s="8" t="n">
        <f aca="false">VALUE(REPLACE(_xlfn.FORMULATEXT(B1387),1,8,""))</f>
        <v>766</v>
      </c>
      <c r="F1387" s="12" t="str">
        <f aca="false">IF(SMALL($A$2:$A$4160,ROW()-1)&lt;&gt;SMALL($A$2:$A$4160,ROW()-2),VLOOKUP(SMALL($A$2:$A$4160,ROW()-1),$A$2:$D$4160,1,0),"")</f>
        <v/>
      </c>
      <c r="G1387" s="12"/>
      <c r="H1387" s="12"/>
      <c r="I1387" s="12"/>
      <c r="J1387" s="12"/>
      <c r="K1387" s="12"/>
      <c r="L1387" s="12"/>
      <c r="M1387" s="11"/>
      <c r="N1387" s="11"/>
    </row>
    <row r="1388" customFormat="false" ht="12.8" hidden="false" customHeight="false" outlineLevel="0" collapsed="false">
      <c r="A1388" s="8" t="n">
        <f aca="false">VALUE(Liste!K2985)</f>
        <v>68140</v>
      </c>
      <c r="B1388" s="8" t="str">
        <f aca="false">Liste!L2985</f>
        <v>LUTTENBACH</v>
      </c>
      <c r="C1388" s="10" t="str">
        <f aca="true">INDIRECT("Liste!H"&amp;E1388)</f>
        <v>RUE DU FROESCHWIHR</v>
      </c>
      <c r="D1388" s="10" t="str">
        <f aca="true">INDIRECT("Liste!G"&amp;E1388)</f>
        <v>  3</v>
      </c>
      <c r="E1388" s="8" t="n">
        <f aca="false">VALUE(REPLACE(_xlfn.FORMULATEXT(B1388),1,8,""))</f>
        <v>2985</v>
      </c>
      <c r="F1388" s="12" t="str">
        <f aca="false">IF(SMALL($A$2:$A$4160,ROW()-1)&lt;&gt;SMALL($A$2:$A$4160,ROW()-2),VLOOKUP(SMALL($A$2:$A$4160,ROW()-1),$A$2:$D$4160,1,0),"")</f>
        <v/>
      </c>
      <c r="G1388" s="12"/>
      <c r="H1388" s="12"/>
      <c r="I1388" s="12"/>
      <c r="J1388" s="12"/>
      <c r="K1388" s="12"/>
      <c r="L1388" s="12"/>
      <c r="M1388" s="11"/>
      <c r="N1388" s="11"/>
    </row>
    <row r="1389" customFormat="false" ht="12.8" hidden="false" customHeight="false" outlineLevel="0" collapsed="false">
      <c r="A1389" s="8" t="n">
        <f aca="false">VALUE(Liste!K3901)</f>
        <v>68140</v>
      </c>
      <c r="B1389" s="8" t="str">
        <f aca="false">Liste!L3901</f>
        <v>LUTTENBACH</v>
      </c>
      <c r="C1389" s="10" t="str">
        <f aca="true">INDIRECT("Liste!H"&amp;E1389)</f>
        <v>RUE PRINCIPALE</v>
      </c>
      <c r="D1389" s="10" t="str">
        <f aca="true">INDIRECT("Liste!G"&amp;E1389)</f>
        <v> 12</v>
      </c>
      <c r="E1389" s="8" t="n">
        <f aca="false">VALUE(REPLACE(_xlfn.FORMULATEXT(B1389),1,8,""))</f>
        <v>3901</v>
      </c>
      <c r="F1389" s="12" t="str">
        <f aca="false">IF(SMALL($A$2:$A$4160,ROW()-1)&lt;&gt;SMALL($A$2:$A$4160,ROW()-2),VLOOKUP(SMALL($A$2:$A$4160,ROW()-1),$A$2:$D$4160,1,0),"")</f>
        <v/>
      </c>
      <c r="G1389" s="12"/>
      <c r="H1389" s="12"/>
      <c r="I1389" s="12"/>
      <c r="J1389" s="12"/>
      <c r="K1389" s="12"/>
      <c r="L1389" s="12"/>
      <c r="M1389" s="11"/>
      <c r="N1389" s="11"/>
    </row>
    <row r="1390" customFormat="false" ht="12.8" hidden="false" customHeight="false" outlineLevel="0" collapsed="false">
      <c r="A1390" s="8" t="n">
        <f aca="false">VALUE(Liste!K3904)</f>
        <v>68140</v>
      </c>
      <c r="B1390" s="8" t="str">
        <f aca="false">Liste!L3904</f>
        <v>LUTTENBACH</v>
      </c>
      <c r="C1390" s="10" t="str">
        <f aca="true">INDIRECT("Liste!H"&amp;E1390)</f>
        <v>RUE PRINCIPALE</v>
      </c>
      <c r="D1390" s="10" t="str">
        <f aca="true">INDIRECT("Liste!G"&amp;E1390)</f>
        <v> 41</v>
      </c>
      <c r="E1390" s="8" t="n">
        <f aca="false">VALUE(REPLACE(_xlfn.FORMULATEXT(B1390),1,8,""))</f>
        <v>3904</v>
      </c>
      <c r="F1390" s="12" t="str">
        <f aca="false">IF(SMALL($A$2:$A$4160,ROW()-1)&lt;&gt;SMALL($A$2:$A$4160,ROW()-2),VLOOKUP(SMALL($A$2:$A$4160,ROW()-1),$A$2:$D$4160,1,0),"")</f>
        <v/>
      </c>
      <c r="G1390" s="12"/>
      <c r="H1390" s="12"/>
      <c r="I1390" s="12"/>
      <c r="J1390" s="12"/>
      <c r="K1390" s="12"/>
      <c r="L1390" s="12"/>
      <c r="M1390" s="11"/>
      <c r="N1390" s="11"/>
    </row>
    <row r="1391" customFormat="false" ht="12.8" hidden="false" customHeight="false" outlineLevel="0" collapsed="false">
      <c r="A1391" s="8" t="n">
        <f aca="false">VALUE(Liste!K3902)</f>
        <v>68140</v>
      </c>
      <c r="B1391" s="8" t="str">
        <f aca="false">Liste!L3902</f>
        <v>LUTTENBACH</v>
      </c>
      <c r="C1391" s="10" t="str">
        <f aca="true">INDIRECT("Liste!H"&amp;E1391)</f>
        <v>RUE PRINCIPALE</v>
      </c>
      <c r="D1391" s="10" t="str">
        <f aca="true">INDIRECT("Liste!G"&amp;E1391)</f>
        <v> 48</v>
      </c>
      <c r="E1391" s="8" t="n">
        <f aca="false">VALUE(REPLACE(_xlfn.FORMULATEXT(B1391),1,8,""))</f>
        <v>3902</v>
      </c>
      <c r="F1391" s="12" t="str">
        <f aca="false">IF(SMALL($A$2:$A$4160,ROW()-1)&lt;&gt;SMALL($A$2:$A$4160,ROW()-2),VLOOKUP(SMALL($A$2:$A$4160,ROW()-1),$A$2:$D$4160,1,0),"")</f>
        <v/>
      </c>
      <c r="G1391" s="12"/>
      <c r="H1391" s="12"/>
      <c r="I1391" s="12"/>
      <c r="J1391" s="12"/>
      <c r="K1391" s="12"/>
      <c r="L1391" s="12"/>
      <c r="M1391" s="11"/>
      <c r="N1391" s="11"/>
    </row>
    <row r="1392" customFormat="false" ht="12.8" hidden="false" customHeight="false" outlineLevel="0" collapsed="false">
      <c r="A1392" s="8" t="n">
        <f aca="false">VALUE(Liste!K3903)</f>
        <v>68140</v>
      </c>
      <c r="B1392" s="8" t="str">
        <f aca="false">Liste!L3903</f>
        <v>LUTTENBACH</v>
      </c>
      <c r="C1392" s="10" t="str">
        <f aca="true">INDIRECT("Liste!H"&amp;E1392)</f>
        <v>RUE PRINCIPALE</v>
      </c>
      <c r="D1392" s="10" t="str">
        <f aca="true">INDIRECT("Liste!G"&amp;E1392)</f>
        <v> 48</v>
      </c>
      <c r="E1392" s="8" t="n">
        <f aca="false">VALUE(REPLACE(_xlfn.FORMULATEXT(B1392),1,8,""))</f>
        <v>3903</v>
      </c>
      <c r="F1392" s="12" t="str">
        <f aca="false">IF(SMALL($A$2:$A$4160,ROW()-1)&lt;&gt;SMALL($A$2:$A$4160,ROW()-2),VLOOKUP(SMALL($A$2:$A$4160,ROW()-1),$A$2:$D$4160,1,0),"")</f>
        <v/>
      </c>
      <c r="G1392" s="12"/>
      <c r="H1392" s="12"/>
      <c r="I1392" s="12"/>
      <c r="J1392" s="12"/>
      <c r="K1392" s="12"/>
      <c r="L1392" s="12"/>
      <c r="M1392" s="11"/>
      <c r="N1392" s="11"/>
    </row>
    <row r="1393" customFormat="false" ht="12.8" hidden="false" customHeight="false" outlineLevel="0" collapsed="false">
      <c r="A1393" s="8" t="n">
        <f aca="false">VALUE(Liste!K152)</f>
        <v>68140</v>
      </c>
      <c r="B1393" s="8" t="str">
        <f aca="false">Liste!L152</f>
        <v>MUNSTER</v>
      </c>
      <c r="C1393" s="10" t="str">
        <f aca="true">INDIRECT("Liste!H"&amp;E1393)</f>
        <v>CHEMIN DU HEIDENBACH</v>
      </c>
      <c r="D1393" s="10" t="str">
        <f aca="true">INDIRECT("Liste!G"&amp;E1393)</f>
        <v>  4</v>
      </c>
      <c r="E1393" s="8" t="n">
        <f aca="false">VALUE(REPLACE(_xlfn.FORMULATEXT(B1393),1,8,""))</f>
        <v>152</v>
      </c>
      <c r="F1393" s="12" t="str">
        <f aca="false">IF(SMALL($A$2:$A$4160,ROW()-1)&lt;&gt;SMALL($A$2:$A$4160,ROW()-2),VLOOKUP(SMALL($A$2:$A$4160,ROW()-1),$A$2:$D$4160,1,0),"")</f>
        <v/>
      </c>
      <c r="G1393" s="12"/>
      <c r="H1393" s="12"/>
      <c r="I1393" s="12"/>
      <c r="J1393" s="12"/>
      <c r="K1393" s="12"/>
      <c r="L1393" s="12"/>
      <c r="M1393" s="11"/>
      <c r="N1393" s="11"/>
    </row>
    <row r="1394" customFormat="false" ht="12.8" hidden="false" customHeight="false" outlineLevel="0" collapsed="false">
      <c r="A1394" s="8" t="n">
        <f aca="false">VALUE(Liste!K153)</f>
        <v>68140</v>
      </c>
      <c r="B1394" s="8" t="str">
        <f aca="false">Liste!L153</f>
        <v>MUNSTER</v>
      </c>
      <c r="C1394" s="10" t="str">
        <f aca="true">INDIRECT("Liste!H"&amp;E1394)</f>
        <v>CHEMIN DU HEIDENBACH</v>
      </c>
      <c r="D1394" s="10" t="str">
        <f aca="true">INDIRECT("Liste!G"&amp;E1394)</f>
        <v>  7</v>
      </c>
      <c r="E1394" s="8" t="n">
        <f aca="false">VALUE(REPLACE(_xlfn.FORMULATEXT(B1394),1,8,""))</f>
        <v>153</v>
      </c>
      <c r="F1394" s="12" t="str">
        <f aca="false">IF(SMALL($A$2:$A$4160,ROW()-1)&lt;&gt;SMALL($A$2:$A$4160,ROW()-2),VLOOKUP(SMALL($A$2:$A$4160,ROW()-1),$A$2:$D$4160,1,0),"")</f>
        <v/>
      </c>
      <c r="G1394" s="12"/>
      <c r="H1394" s="12"/>
      <c r="I1394" s="12"/>
      <c r="J1394" s="12"/>
      <c r="K1394" s="12"/>
      <c r="L1394" s="12"/>
      <c r="M1394" s="11"/>
      <c r="N1394" s="11"/>
    </row>
    <row r="1395" customFormat="false" ht="12.8" hidden="false" customHeight="false" outlineLevel="0" collapsed="false">
      <c r="A1395" s="8" t="n">
        <f aca="false">VALUE(Liste!K154)</f>
        <v>68140</v>
      </c>
      <c r="B1395" s="8" t="str">
        <f aca="false">Liste!L154</f>
        <v>MUNSTER</v>
      </c>
      <c r="C1395" s="10" t="str">
        <f aca="true">INDIRECT("Liste!H"&amp;E1395)</f>
        <v>CHEMIN DU LEYMEL</v>
      </c>
      <c r="D1395" s="10" t="str">
        <f aca="true">INDIRECT("Liste!G"&amp;E1395)</f>
        <v>  7</v>
      </c>
      <c r="E1395" s="8" t="n">
        <f aca="false">VALUE(REPLACE(_xlfn.FORMULATEXT(B1395),1,8,""))</f>
        <v>154</v>
      </c>
      <c r="F1395" s="12" t="str">
        <f aca="false">IF(SMALL($A$2:$A$4160,ROW()-1)&lt;&gt;SMALL($A$2:$A$4160,ROW()-2),VLOOKUP(SMALL($A$2:$A$4160,ROW()-1),$A$2:$D$4160,1,0),"")</f>
        <v/>
      </c>
      <c r="G1395" s="12"/>
      <c r="H1395" s="12"/>
      <c r="I1395" s="12"/>
      <c r="J1395" s="12"/>
      <c r="K1395" s="12"/>
      <c r="L1395" s="12"/>
      <c r="M1395" s="11"/>
      <c r="N1395" s="11"/>
    </row>
    <row r="1396" customFormat="false" ht="12.8" hidden="false" customHeight="false" outlineLevel="0" collapsed="false">
      <c r="A1396" s="8" t="n">
        <f aca="false">VALUE(Liste!K161)</f>
        <v>68140</v>
      </c>
      <c r="B1396" s="8" t="str">
        <f aca="false">Liste!L161</f>
        <v>MUNSTER</v>
      </c>
      <c r="C1396" s="10" t="str">
        <f aca="true">INDIRECT("Liste!H"&amp;E1396)</f>
        <v>CHEMIN DU WALSBACH</v>
      </c>
      <c r="D1396" s="10" t="str">
        <f aca="true">INDIRECT("Liste!G"&amp;E1396)</f>
        <v> 12</v>
      </c>
      <c r="E1396" s="8" t="n">
        <f aca="false">VALUE(REPLACE(_xlfn.FORMULATEXT(B1396),1,8,""))</f>
        <v>161</v>
      </c>
      <c r="F1396" s="12" t="str">
        <f aca="false">IF(SMALL($A$2:$A$4160,ROW()-1)&lt;&gt;SMALL($A$2:$A$4160,ROW()-2),VLOOKUP(SMALL($A$2:$A$4160,ROW()-1),$A$2:$D$4160,1,0),"")</f>
        <v/>
      </c>
      <c r="G1396" s="12"/>
      <c r="H1396" s="12"/>
      <c r="I1396" s="12"/>
      <c r="J1396" s="12"/>
      <c r="K1396" s="12"/>
      <c r="L1396" s="12"/>
      <c r="M1396" s="11"/>
      <c r="N1396" s="11"/>
    </row>
    <row r="1397" customFormat="false" ht="12.8" hidden="false" customHeight="false" outlineLevel="0" collapsed="false">
      <c r="A1397" s="8" t="n">
        <f aca="false">VALUE(Liste!K162)</f>
        <v>68140</v>
      </c>
      <c r="B1397" s="8" t="str">
        <f aca="false">Liste!L162</f>
        <v>MUNSTER</v>
      </c>
      <c r="C1397" s="10" t="str">
        <f aca="true">INDIRECT("Liste!H"&amp;E1397)</f>
        <v>CHEMIN DU ZELLENBERG</v>
      </c>
      <c r="D1397" s="10" t="str">
        <f aca="true">INDIRECT("Liste!G"&amp;E1397)</f>
        <v> 13</v>
      </c>
      <c r="E1397" s="8" t="n">
        <f aca="false">VALUE(REPLACE(_xlfn.FORMULATEXT(B1397),1,8,""))</f>
        <v>162</v>
      </c>
      <c r="F1397" s="12" t="str">
        <f aca="false">IF(SMALL($A$2:$A$4160,ROW()-1)&lt;&gt;SMALL($A$2:$A$4160,ROW()-2),VLOOKUP(SMALL($A$2:$A$4160,ROW()-1),$A$2:$D$4160,1,0),"")</f>
        <v/>
      </c>
      <c r="G1397" s="12"/>
      <c r="H1397" s="12"/>
      <c r="I1397" s="12"/>
      <c r="J1397" s="12"/>
      <c r="K1397" s="12"/>
      <c r="L1397" s="12"/>
      <c r="M1397" s="11"/>
      <c r="N1397" s="11"/>
    </row>
    <row r="1398" customFormat="false" ht="12.8" hidden="false" customHeight="false" outlineLevel="0" collapsed="false">
      <c r="A1398" s="8" t="n">
        <f aca="false">VALUE(Liste!K165)</f>
        <v>68140</v>
      </c>
      <c r="B1398" s="8" t="str">
        <f aca="false">Liste!L165</f>
        <v>MUNSTER</v>
      </c>
      <c r="C1398" s="10" t="str">
        <f aca="true">INDIRECT("Liste!H"&amp;E1398)</f>
        <v>CITE DE L ILE</v>
      </c>
      <c r="D1398" s="10" t="str">
        <f aca="true">INDIRECT("Liste!G"&amp;E1398)</f>
        <v>  4</v>
      </c>
      <c r="E1398" s="8" t="n">
        <f aca="false">VALUE(REPLACE(_xlfn.FORMULATEXT(B1398),1,8,""))</f>
        <v>165</v>
      </c>
      <c r="F1398" s="12" t="str">
        <f aca="false">IF(SMALL($A$2:$A$4160,ROW()-1)&lt;&gt;SMALL($A$2:$A$4160,ROW()-2),VLOOKUP(SMALL($A$2:$A$4160,ROW()-1),$A$2:$D$4160,1,0),"")</f>
        <v/>
      </c>
      <c r="G1398" s="12"/>
      <c r="H1398" s="12"/>
      <c r="I1398" s="12"/>
      <c r="J1398" s="12"/>
      <c r="K1398" s="12"/>
      <c r="L1398" s="12"/>
      <c r="M1398" s="11"/>
      <c r="N1398" s="11"/>
    </row>
    <row r="1399" customFormat="false" ht="12.8" hidden="false" customHeight="false" outlineLevel="0" collapsed="false">
      <c r="A1399" s="8" t="n">
        <f aca="false">VALUE(Liste!K169)</f>
        <v>68140</v>
      </c>
      <c r="B1399" s="8" t="str">
        <f aca="false">Liste!L169</f>
        <v>MUNSTER</v>
      </c>
      <c r="C1399" s="10" t="str">
        <f aca="true">INDIRECT("Liste!H"&amp;E1399)</f>
        <v>COUR DE L ABBAYE</v>
      </c>
      <c r="D1399" s="10" t="n">
        <f aca="true">INDIRECT("Liste!G"&amp;E1399)</f>
        <v>0</v>
      </c>
      <c r="E1399" s="8" t="n">
        <f aca="false">VALUE(REPLACE(_xlfn.FORMULATEXT(B1399),1,8,""))</f>
        <v>169</v>
      </c>
      <c r="F1399" s="12" t="str">
        <f aca="false">IF(SMALL($A$2:$A$4160,ROW()-1)&lt;&gt;SMALL($A$2:$A$4160,ROW()-2),VLOOKUP(SMALL($A$2:$A$4160,ROW()-1),$A$2:$D$4160,1,0),"")</f>
        <v/>
      </c>
      <c r="G1399" s="12"/>
      <c r="H1399" s="12"/>
      <c r="I1399" s="12"/>
      <c r="J1399" s="12"/>
      <c r="K1399" s="12"/>
      <c r="L1399" s="12"/>
      <c r="M1399" s="11"/>
      <c r="N1399" s="11"/>
    </row>
    <row r="1400" customFormat="false" ht="12.8" hidden="false" customHeight="false" outlineLevel="0" collapsed="false">
      <c r="A1400" s="8" t="n">
        <f aca="false">VALUE(Liste!K270)</f>
        <v>68140</v>
      </c>
      <c r="B1400" s="8" t="str">
        <f aca="false">Liste!L270</f>
        <v>MUNSTER</v>
      </c>
      <c r="C1400" s="10" t="str">
        <f aca="true">INDIRECT("Liste!H"&amp;E1400)</f>
        <v>GRAND RUE</v>
      </c>
      <c r="D1400" s="10" t="str">
        <f aca="true">INDIRECT("Liste!G"&amp;E1400)</f>
        <v>  1</v>
      </c>
      <c r="E1400" s="8" t="n">
        <f aca="false">VALUE(REPLACE(_xlfn.FORMULATEXT(B1400),1,8,""))</f>
        <v>270</v>
      </c>
      <c r="F1400" s="12" t="str">
        <f aca="false">IF(SMALL($A$2:$A$4160,ROW()-1)&lt;&gt;SMALL($A$2:$A$4160,ROW()-2),VLOOKUP(SMALL($A$2:$A$4160,ROW()-1),$A$2:$D$4160,1,0),"")</f>
        <v/>
      </c>
      <c r="G1400" s="12"/>
      <c r="H1400" s="12"/>
      <c r="I1400" s="12"/>
      <c r="J1400" s="12"/>
      <c r="K1400" s="12"/>
      <c r="L1400" s="12"/>
      <c r="M1400" s="11"/>
      <c r="N1400" s="11"/>
    </row>
    <row r="1401" customFormat="false" ht="12.8" hidden="false" customHeight="false" outlineLevel="0" collapsed="false">
      <c r="A1401" s="8" t="n">
        <f aca="false">VALUE(Liste!K271)</f>
        <v>68140</v>
      </c>
      <c r="B1401" s="8" t="str">
        <f aca="false">Liste!L271</f>
        <v>MUNSTER</v>
      </c>
      <c r="C1401" s="10" t="str">
        <f aca="true">INDIRECT("Liste!H"&amp;E1401)</f>
        <v>GRAND RUE</v>
      </c>
      <c r="D1401" s="10" t="str">
        <f aca="true">INDIRECT("Liste!G"&amp;E1401)</f>
        <v>  1</v>
      </c>
      <c r="E1401" s="8" t="n">
        <f aca="false">VALUE(REPLACE(_xlfn.FORMULATEXT(B1401),1,8,""))</f>
        <v>271</v>
      </c>
      <c r="F1401" s="12" t="str">
        <f aca="false">IF(SMALL($A$2:$A$4160,ROW()-1)&lt;&gt;SMALL($A$2:$A$4160,ROW()-2),VLOOKUP(SMALL($A$2:$A$4160,ROW()-1),$A$2:$D$4160,1,0),"")</f>
        <v/>
      </c>
      <c r="G1401" s="12"/>
      <c r="H1401" s="12"/>
      <c r="I1401" s="12"/>
      <c r="J1401" s="12"/>
      <c r="K1401" s="12"/>
      <c r="L1401" s="12"/>
      <c r="M1401" s="11"/>
      <c r="N1401" s="11"/>
    </row>
    <row r="1402" customFormat="false" ht="12.8" hidden="false" customHeight="false" outlineLevel="0" collapsed="false">
      <c r="A1402" s="8" t="n">
        <f aca="false">VALUE(Liste!K272)</f>
        <v>68140</v>
      </c>
      <c r="B1402" s="8" t="str">
        <f aca="false">Liste!L272</f>
        <v>MUNSTER</v>
      </c>
      <c r="C1402" s="10" t="str">
        <f aca="true">INDIRECT("Liste!H"&amp;E1402)</f>
        <v>GRAND RUE</v>
      </c>
      <c r="D1402" s="10" t="str">
        <f aca="true">INDIRECT("Liste!G"&amp;E1402)</f>
        <v>  5</v>
      </c>
      <c r="E1402" s="8" t="n">
        <f aca="false">VALUE(REPLACE(_xlfn.FORMULATEXT(B1402),1,8,""))</f>
        <v>272</v>
      </c>
      <c r="F1402" s="12" t="str">
        <f aca="false">IF(SMALL($A$2:$A$4160,ROW()-1)&lt;&gt;SMALL($A$2:$A$4160,ROW()-2),VLOOKUP(SMALL($A$2:$A$4160,ROW()-1),$A$2:$D$4160,1,0),"")</f>
        <v/>
      </c>
      <c r="G1402" s="12"/>
      <c r="H1402" s="12"/>
      <c r="I1402" s="12"/>
      <c r="J1402" s="12"/>
      <c r="K1402" s="12"/>
      <c r="L1402" s="12"/>
      <c r="M1402" s="11"/>
      <c r="N1402" s="11"/>
    </row>
    <row r="1403" customFormat="false" ht="12.8" hidden="false" customHeight="false" outlineLevel="0" collapsed="false">
      <c r="A1403" s="8" t="n">
        <f aca="false">VALUE(Liste!K273)</f>
        <v>68140</v>
      </c>
      <c r="B1403" s="8" t="str">
        <f aca="false">Liste!L273</f>
        <v>MUNSTER</v>
      </c>
      <c r="C1403" s="10" t="str">
        <f aca="true">INDIRECT("Liste!H"&amp;E1403)</f>
        <v>GRAND RUE</v>
      </c>
      <c r="D1403" s="10" t="str">
        <f aca="true">INDIRECT("Liste!G"&amp;E1403)</f>
        <v> 12</v>
      </c>
      <c r="E1403" s="8" t="n">
        <f aca="false">VALUE(REPLACE(_xlfn.FORMULATEXT(B1403),1,8,""))</f>
        <v>273</v>
      </c>
      <c r="F1403" s="12" t="str">
        <f aca="false">IF(SMALL($A$2:$A$4160,ROW()-1)&lt;&gt;SMALL($A$2:$A$4160,ROW()-2),VLOOKUP(SMALL($A$2:$A$4160,ROW()-1),$A$2:$D$4160,1,0),"")</f>
        <v/>
      </c>
      <c r="G1403" s="12"/>
      <c r="H1403" s="12"/>
      <c r="I1403" s="12"/>
      <c r="J1403" s="12"/>
      <c r="K1403" s="12"/>
      <c r="L1403" s="12"/>
      <c r="M1403" s="11"/>
      <c r="N1403" s="11"/>
    </row>
    <row r="1404" customFormat="false" ht="12.8" hidden="false" customHeight="false" outlineLevel="0" collapsed="false">
      <c r="A1404" s="8" t="n">
        <f aca="false">VALUE(Liste!K274)</f>
        <v>68140</v>
      </c>
      <c r="B1404" s="8" t="str">
        <f aca="false">Liste!L274</f>
        <v>MUNSTER</v>
      </c>
      <c r="C1404" s="10" t="str">
        <f aca="true">INDIRECT("Liste!H"&amp;E1404)</f>
        <v>GRAND RUE</v>
      </c>
      <c r="D1404" s="10" t="str">
        <f aca="true">INDIRECT("Liste!G"&amp;E1404)</f>
        <v> 18</v>
      </c>
      <c r="E1404" s="8" t="n">
        <f aca="false">VALUE(REPLACE(_xlfn.FORMULATEXT(B1404),1,8,""))</f>
        <v>274</v>
      </c>
      <c r="F1404" s="12" t="str">
        <f aca="false">IF(SMALL($A$2:$A$4160,ROW()-1)&lt;&gt;SMALL($A$2:$A$4160,ROW()-2),VLOOKUP(SMALL($A$2:$A$4160,ROW()-1),$A$2:$D$4160,1,0),"")</f>
        <v/>
      </c>
      <c r="G1404" s="12"/>
      <c r="H1404" s="12"/>
      <c r="I1404" s="12"/>
      <c r="J1404" s="12"/>
      <c r="K1404" s="12"/>
      <c r="L1404" s="12"/>
      <c r="M1404" s="11"/>
      <c r="N1404" s="11"/>
    </row>
    <row r="1405" customFormat="false" ht="12.8" hidden="false" customHeight="false" outlineLevel="0" collapsed="false">
      <c r="A1405" s="8" t="n">
        <f aca="false">VALUE(Liste!K275)</f>
        <v>68140</v>
      </c>
      <c r="B1405" s="8" t="str">
        <f aca="false">Liste!L275</f>
        <v>MUNSTER</v>
      </c>
      <c r="C1405" s="10" t="str">
        <f aca="true">INDIRECT("Liste!H"&amp;E1405)</f>
        <v>GRAND RUE</v>
      </c>
      <c r="D1405" s="10" t="str">
        <f aca="true">INDIRECT("Liste!G"&amp;E1405)</f>
        <v> 36</v>
      </c>
      <c r="E1405" s="8" t="n">
        <f aca="false">VALUE(REPLACE(_xlfn.FORMULATEXT(B1405),1,8,""))</f>
        <v>275</v>
      </c>
      <c r="F1405" s="12" t="str">
        <f aca="false">IF(SMALL($A$2:$A$4160,ROW()-1)&lt;&gt;SMALL($A$2:$A$4160,ROW()-2),VLOOKUP(SMALL($A$2:$A$4160,ROW()-1),$A$2:$D$4160,1,0),"")</f>
        <v/>
      </c>
      <c r="G1405" s="12"/>
      <c r="H1405" s="12"/>
      <c r="I1405" s="12"/>
      <c r="J1405" s="12"/>
      <c r="K1405" s="12"/>
      <c r="L1405" s="12"/>
      <c r="M1405" s="11"/>
      <c r="N1405" s="11"/>
    </row>
    <row r="1406" customFormat="false" ht="12.8" hidden="false" customHeight="false" outlineLevel="0" collapsed="false">
      <c r="A1406" s="8" t="n">
        <f aca="false">VALUE(Liste!K276)</f>
        <v>68140</v>
      </c>
      <c r="B1406" s="8" t="str">
        <f aca="false">Liste!L276</f>
        <v>MUNSTER</v>
      </c>
      <c r="C1406" s="10" t="str">
        <f aca="true">INDIRECT("Liste!H"&amp;E1406)</f>
        <v>GRAND RUE</v>
      </c>
      <c r="D1406" s="10" t="str">
        <f aca="true">INDIRECT("Liste!G"&amp;E1406)</f>
        <v> 36</v>
      </c>
      <c r="E1406" s="8" t="n">
        <f aca="false">VALUE(REPLACE(_xlfn.FORMULATEXT(B1406),1,8,""))</f>
        <v>276</v>
      </c>
      <c r="F1406" s="12" t="str">
        <f aca="false">IF(SMALL($A$2:$A$4160,ROW()-1)&lt;&gt;SMALL($A$2:$A$4160,ROW()-2),VLOOKUP(SMALL($A$2:$A$4160,ROW()-1),$A$2:$D$4160,1,0),"")</f>
        <v/>
      </c>
      <c r="G1406" s="12"/>
      <c r="H1406" s="12"/>
      <c r="I1406" s="12"/>
      <c r="J1406" s="12"/>
      <c r="K1406" s="12"/>
      <c r="L1406" s="12"/>
      <c r="M1406" s="11"/>
      <c r="N1406" s="11"/>
    </row>
    <row r="1407" customFormat="false" ht="12.8" hidden="false" customHeight="false" outlineLevel="0" collapsed="false">
      <c r="A1407" s="8" t="n">
        <f aca="false">VALUE(Liste!K268)</f>
        <v>68140</v>
      </c>
      <c r="B1407" s="8" t="str">
        <f aca="false">Liste!L268</f>
        <v>MUNSTER</v>
      </c>
      <c r="C1407" s="10" t="str">
        <f aca="true">INDIRECT("Liste!H"&amp;E1407)</f>
        <v>GRAND RUE</v>
      </c>
      <c r="D1407" s="10" t="str">
        <f aca="true">INDIRECT("Liste!G"&amp;E1407)</f>
        <v> 37</v>
      </c>
      <c r="E1407" s="8" t="n">
        <f aca="false">VALUE(REPLACE(_xlfn.FORMULATEXT(B1407),1,8,""))</f>
        <v>268</v>
      </c>
      <c r="F1407" s="12" t="str">
        <f aca="false">IF(SMALL($A$2:$A$4160,ROW()-1)&lt;&gt;SMALL($A$2:$A$4160,ROW()-2),VLOOKUP(SMALL($A$2:$A$4160,ROW()-1),$A$2:$D$4160,1,0),"")</f>
        <v/>
      </c>
      <c r="G1407" s="12"/>
      <c r="H1407" s="12"/>
      <c r="I1407" s="12"/>
      <c r="J1407" s="12"/>
      <c r="K1407" s="12"/>
      <c r="L1407" s="12"/>
      <c r="M1407" s="11"/>
      <c r="N1407" s="11"/>
    </row>
    <row r="1408" customFormat="false" ht="12.8" hidden="false" customHeight="false" outlineLevel="0" collapsed="false">
      <c r="A1408" s="8" t="n">
        <f aca="false">VALUE(Liste!K269)</f>
        <v>68140</v>
      </c>
      <c r="B1408" s="8" t="str">
        <f aca="false">Liste!L269</f>
        <v>MUNSTER</v>
      </c>
      <c r="C1408" s="10" t="str">
        <f aca="true">INDIRECT("Liste!H"&amp;E1408)</f>
        <v>GRAND RUE</v>
      </c>
      <c r="D1408" s="10" t="str">
        <f aca="true">INDIRECT("Liste!G"&amp;E1408)</f>
        <v> 39</v>
      </c>
      <c r="E1408" s="8" t="n">
        <f aca="false">VALUE(REPLACE(_xlfn.FORMULATEXT(B1408),1,8,""))</f>
        <v>269</v>
      </c>
      <c r="F1408" s="12" t="str">
        <f aca="false">IF(SMALL($A$2:$A$4160,ROW()-1)&lt;&gt;SMALL($A$2:$A$4160,ROW()-2),VLOOKUP(SMALL($A$2:$A$4160,ROW()-1),$A$2:$D$4160,1,0),"")</f>
        <v/>
      </c>
      <c r="G1408" s="12"/>
      <c r="H1408" s="12"/>
      <c r="I1408" s="12"/>
      <c r="J1408" s="12"/>
      <c r="K1408" s="12"/>
      <c r="L1408" s="12"/>
      <c r="M1408" s="11"/>
      <c r="N1408" s="11"/>
    </row>
    <row r="1409" customFormat="false" ht="12.8" hidden="false" customHeight="false" outlineLevel="0" collapsed="false">
      <c r="A1409" s="8" t="n">
        <f aca="false">VALUE(Liste!K266)</f>
        <v>68140</v>
      </c>
      <c r="B1409" s="8" t="str">
        <f aca="false">Liste!L266</f>
        <v>MUNSTER</v>
      </c>
      <c r="C1409" s="10" t="str">
        <f aca="true">INDIRECT("Liste!H"&amp;E1409)</f>
        <v>GRAND RUE</v>
      </c>
      <c r="D1409" s="10" t="str">
        <f aca="true">INDIRECT("Liste!G"&amp;E1409)</f>
        <v> 48</v>
      </c>
      <c r="E1409" s="8" t="n">
        <f aca="false">VALUE(REPLACE(_xlfn.FORMULATEXT(B1409),1,8,""))</f>
        <v>266</v>
      </c>
      <c r="F1409" s="12" t="str">
        <f aca="false">IF(SMALL($A$2:$A$4160,ROW()-1)&lt;&gt;SMALL($A$2:$A$4160,ROW()-2),VLOOKUP(SMALL($A$2:$A$4160,ROW()-1),$A$2:$D$4160,1,0),"")</f>
        <v/>
      </c>
      <c r="G1409" s="12"/>
      <c r="H1409" s="12"/>
      <c r="I1409" s="12"/>
      <c r="J1409" s="12"/>
      <c r="K1409" s="12"/>
      <c r="L1409" s="12"/>
      <c r="M1409" s="11"/>
      <c r="N1409" s="11"/>
    </row>
    <row r="1410" customFormat="false" ht="12.8" hidden="false" customHeight="false" outlineLevel="0" collapsed="false">
      <c r="A1410" s="8" t="n">
        <f aca="false">VALUE(Liste!K267)</f>
        <v>68140</v>
      </c>
      <c r="B1410" s="8" t="str">
        <f aca="false">Liste!L267</f>
        <v>MUNSTER</v>
      </c>
      <c r="C1410" s="10" t="str">
        <f aca="true">INDIRECT("Liste!H"&amp;E1410)</f>
        <v>GRAND RUE</v>
      </c>
      <c r="D1410" s="10" t="str">
        <f aca="true">INDIRECT("Liste!G"&amp;E1410)</f>
        <v> 56</v>
      </c>
      <c r="E1410" s="8" t="n">
        <f aca="false">VALUE(REPLACE(_xlfn.FORMULATEXT(B1410),1,8,""))</f>
        <v>267</v>
      </c>
      <c r="F1410" s="12" t="str">
        <f aca="false">IF(SMALL($A$2:$A$4160,ROW()-1)&lt;&gt;SMALL($A$2:$A$4160,ROW()-2),VLOOKUP(SMALL($A$2:$A$4160,ROW()-1),$A$2:$D$4160,1,0),"")</f>
        <v/>
      </c>
      <c r="G1410" s="12"/>
      <c r="H1410" s="12"/>
      <c r="I1410" s="12"/>
      <c r="J1410" s="12"/>
      <c r="K1410" s="12"/>
      <c r="L1410" s="12"/>
      <c r="M1410" s="11"/>
      <c r="N1410" s="11"/>
    </row>
    <row r="1411" customFormat="false" ht="12.8" hidden="false" customHeight="false" outlineLevel="0" collapsed="false">
      <c r="A1411" s="8" t="n">
        <f aca="false">VALUE(Liste!K592)</f>
        <v>68140</v>
      </c>
      <c r="B1411" s="8" t="str">
        <f aca="false">Liste!L592</f>
        <v>MUNSTER</v>
      </c>
      <c r="C1411" s="10" t="str">
        <f aca="true">INDIRECT("Liste!H"&amp;E1411)</f>
        <v>PLACE DU 11 NOVEMBRE</v>
      </c>
      <c r="D1411" s="10" t="str">
        <f aca="true">INDIRECT("Liste!G"&amp;E1411)</f>
        <v>  9</v>
      </c>
      <c r="E1411" s="8" t="n">
        <f aca="false">VALUE(REPLACE(_xlfn.FORMULATEXT(B1411),1,8,""))</f>
        <v>592</v>
      </c>
      <c r="F1411" s="12" t="str">
        <f aca="false">IF(SMALL($A$2:$A$4160,ROW()-1)&lt;&gt;SMALL($A$2:$A$4160,ROW()-2),VLOOKUP(SMALL($A$2:$A$4160,ROW()-1),$A$2:$D$4160,1,0),"")</f>
        <v/>
      </c>
      <c r="G1411" s="12"/>
      <c r="H1411" s="12"/>
      <c r="I1411" s="12"/>
      <c r="J1411" s="12"/>
      <c r="K1411" s="12"/>
      <c r="L1411" s="12"/>
      <c r="M1411" s="11"/>
      <c r="N1411" s="11"/>
    </row>
    <row r="1412" customFormat="false" ht="12.8" hidden="false" customHeight="false" outlineLevel="0" collapsed="false">
      <c r="A1412" s="8" t="n">
        <f aca="false">VALUE(Liste!K593)</f>
        <v>68140</v>
      </c>
      <c r="B1412" s="8" t="str">
        <f aca="false">Liste!L593</f>
        <v>MUNSTER</v>
      </c>
      <c r="C1412" s="10" t="str">
        <f aca="true">INDIRECT("Liste!H"&amp;E1412)</f>
        <v>PLACE DU 11 NOVEMBRE</v>
      </c>
      <c r="D1412" s="10" t="str">
        <f aca="true">INDIRECT("Liste!G"&amp;E1412)</f>
        <v> 11</v>
      </c>
      <c r="E1412" s="8" t="n">
        <f aca="false">VALUE(REPLACE(_xlfn.FORMULATEXT(B1412),1,8,""))</f>
        <v>593</v>
      </c>
      <c r="F1412" s="12" t="str">
        <f aca="false">IF(SMALL($A$2:$A$4160,ROW()-1)&lt;&gt;SMALL($A$2:$A$4160,ROW()-2),VLOOKUP(SMALL($A$2:$A$4160,ROW()-1),$A$2:$D$4160,1,0),"")</f>
        <v/>
      </c>
      <c r="G1412" s="12"/>
      <c r="H1412" s="12"/>
      <c r="I1412" s="12"/>
      <c r="J1412" s="12"/>
      <c r="K1412" s="12"/>
      <c r="L1412" s="12"/>
      <c r="M1412" s="11"/>
      <c r="N1412" s="11"/>
    </row>
    <row r="1413" customFormat="false" ht="12.8" hidden="false" customHeight="false" outlineLevel="0" collapsed="false">
      <c r="A1413" s="8" t="n">
        <f aca="false">VALUE(Liste!K597)</f>
        <v>68140</v>
      </c>
      <c r="B1413" s="8" t="str">
        <f aca="false">Liste!L597</f>
        <v>MUNSTER</v>
      </c>
      <c r="C1413" s="10" t="str">
        <f aca="true">INDIRECT("Liste!H"&amp;E1413)</f>
        <v>PLACE DU MARCHE</v>
      </c>
      <c r="D1413" s="10" t="str">
        <f aca="true">INDIRECT("Liste!G"&amp;E1413)</f>
        <v>  3</v>
      </c>
      <c r="E1413" s="8" t="n">
        <f aca="false">VALUE(REPLACE(_xlfn.FORMULATEXT(B1413),1,8,""))</f>
        <v>597</v>
      </c>
      <c r="F1413" s="12" t="str">
        <f aca="false">IF(SMALL($A$2:$A$4160,ROW()-1)&lt;&gt;SMALL($A$2:$A$4160,ROW()-2),VLOOKUP(SMALL($A$2:$A$4160,ROW()-1),$A$2:$D$4160,1,0),"")</f>
        <v/>
      </c>
      <c r="G1413" s="12"/>
      <c r="H1413" s="12"/>
      <c r="I1413" s="12"/>
      <c r="J1413" s="12"/>
      <c r="K1413" s="12"/>
      <c r="L1413" s="12"/>
      <c r="M1413" s="11"/>
      <c r="N1413" s="11"/>
    </row>
    <row r="1414" customFormat="false" ht="12.8" hidden="false" customHeight="false" outlineLevel="0" collapsed="false">
      <c r="A1414" s="8" t="n">
        <f aca="false">VALUE(Liste!K598)</f>
        <v>68140</v>
      </c>
      <c r="B1414" s="8" t="str">
        <f aca="false">Liste!L598</f>
        <v>MUNSTER</v>
      </c>
      <c r="C1414" s="10" t="str">
        <f aca="true">INDIRECT("Liste!H"&amp;E1414)</f>
        <v>PLACE DU MARCHE</v>
      </c>
      <c r="D1414" s="10" t="str">
        <f aca="true">INDIRECT("Liste!G"&amp;E1414)</f>
        <v>  3</v>
      </c>
      <c r="E1414" s="8" t="n">
        <f aca="false">VALUE(REPLACE(_xlfn.FORMULATEXT(B1414),1,8,""))</f>
        <v>598</v>
      </c>
      <c r="F1414" s="12" t="str">
        <f aca="false">IF(SMALL($A$2:$A$4160,ROW()-1)&lt;&gt;SMALL($A$2:$A$4160,ROW()-2),VLOOKUP(SMALL($A$2:$A$4160,ROW()-1),$A$2:$D$4160,1,0),"")</f>
        <v/>
      </c>
      <c r="G1414" s="12"/>
      <c r="H1414" s="12"/>
      <c r="I1414" s="12"/>
      <c r="J1414" s="12"/>
      <c r="K1414" s="12"/>
      <c r="L1414" s="12"/>
      <c r="M1414" s="11"/>
      <c r="N1414" s="11"/>
    </row>
    <row r="1415" customFormat="false" ht="12.8" hidden="false" customHeight="false" outlineLevel="0" collapsed="false">
      <c r="A1415" s="8" t="n">
        <f aca="false">VALUE(Liste!K599)</f>
        <v>68140</v>
      </c>
      <c r="B1415" s="8" t="str">
        <f aca="false">Liste!L599</f>
        <v>MUNSTER</v>
      </c>
      <c r="C1415" s="10" t="str">
        <f aca="true">INDIRECT("Liste!H"&amp;E1415)</f>
        <v>PLACE DU MARCHE</v>
      </c>
      <c r="D1415" s="10" t="str">
        <f aca="true">INDIRECT("Liste!G"&amp;E1415)</f>
        <v>  3</v>
      </c>
      <c r="E1415" s="8" t="n">
        <f aca="false">VALUE(REPLACE(_xlfn.FORMULATEXT(B1415),1,8,""))</f>
        <v>599</v>
      </c>
      <c r="F1415" s="12" t="str">
        <f aca="false">IF(SMALL($A$2:$A$4160,ROW()-1)&lt;&gt;SMALL($A$2:$A$4160,ROW()-2),VLOOKUP(SMALL($A$2:$A$4160,ROW()-1),$A$2:$D$4160,1,0),"")</f>
        <v/>
      </c>
      <c r="G1415" s="12"/>
      <c r="H1415" s="12"/>
      <c r="I1415" s="12"/>
      <c r="J1415" s="12"/>
      <c r="K1415" s="12"/>
      <c r="L1415" s="12"/>
      <c r="M1415" s="11"/>
      <c r="N1415" s="11"/>
    </row>
    <row r="1416" customFormat="false" ht="12.8" hidden="false" customHeight="false" outlineLevel="0" collapsed="false">
      <c r="A1416" s="8" t="n">
        <f aca="false">VALUE(Liste!K678)</f>
        <v>68140</v>
      </c>
      <c r="B1416" s="8" t="str">
        <f aca="false">Liste!L678</f>
        <v>MUNSTER</v>
      </c>
      <c r="C1416" s="10" t="str">
        <f aca="true">INDIRECT("Liste!H"&amp;E1416)</f>
        <v>ROUTE DE GUNSBACH</v>
      </c>
      <c r="D1416" s="10" t="str">
        <f aca="true">INDIRECT("Liste!G"&amp;E1416)</f>
        <v> 25</v>
      </c>
      <c r="E1416" s="8" t="n">
        <f aca="false">VALUE(REPLACE(_xlfn.FORMULATEXT(B1416),1,8,""))</f>
        <v>678</v>
      </c>
      <c r="F1416" s="12" t="str">
        <f aca="false">IF(SMALL($A$2:$A$4160,ROW()-1)&lt;&gt;SMALL($A$2:$A$4160,ROW()-2),VLOOKUP(SMALL($A$2:$A$4160,ROW()-1),$A$2:$D$4160,1,0),"")</f>
        <v/>
      </c>
      <c r="G1416" s="12"/>
      <c r="H1416" s="12"/>
      <c r="I1416" s="12"/>
      <c r="J1416" s="12"/>
      <c r="K1416" s="12"/>
      <c r="L1416" s="12"/>
      <c r="M1416" s="11"/>
      <c r="N1416" s="11"/>
    </row>
    <row r="1417" customFormat="false" ht="12.8" hidden="false" customHeight="false" outlineLevel="0" collapsed="false">
      <c r="A1417" s="8" t="n">
        <f aca="false">VALUE(Liste!K726)</f>
        <v>68140</v>
      </c>
      <c r="B1417" s="8" t="str">
        <f aca="false">Liste!L726</f>
        <v>MUNSTER</v>
      </c>
      <c r="C1417" s="10" t="str">
        <f aca="true">INDIRECT("Liste!H"&amp;E1417)</f>
        <v>RUE ALFRED HARTMANN</v>
      </c>
      <c r="D1417" s="10" t="str">
        <f aca="true">INDIRECT("Liste!G"&amp;E1417)</f>
        <v>  3</v>
      </c>
      <c r="E1417" s="8" t="n">
        <f aca="false">VALUE(REPLACE(_xlfn.FORMULATEXT(B1417),1,8,""))</f>
        <v>726</v>
      </c>
      <c r="F1417" s="12" t="str">
        <f aca="false">IF(SMALL($A$2:$A$4160,ROW()-1)&lt;&gt;SMALL($A$2:$A$4160,ROW()-2),VLOOKUP(SMALL($A$2:$A$4160,ROW()-1),$A$2:$D$4160,1,0),"")</f>
        <v/>
      </c>
      <c r="G1417" s="12"/>
      <c r="H1417" s="12"/>
      <c r="I1417" s="12"/>
      <c r="J1417" s="12"/>
      <c r="K1417" s="12"/>
      <c r="L1417" s="12"/>
      <c r="M1417" s="11"/>
      <c r="N1417" s="11"/>
    </row>
    <row r="1418" customFormat="false" ht="12.8" hidden="false" customHeight="false" outlineLevel="0" collapsed="false">
      <c r="A1418" s="8" t="n">
        <f aca="false">VALUE(Liste!K725)</f>
        <v>68140</v>
      </c>
      <c r="B1418" s="8" t="str">
        <f aca="false">Liste!L725</f>
        <v>MUNSTER</v>
      </c>
      <c r="C1418" s="10" t="str">
        <f aca="true">INDIRECT("Liste!H"&amp;E1418)</f>
        <v>RUE ALFRED HARTMANN</v>
      </c>
      <c r="D1418" s="10" t="str">
        <f aca="true">INDIRECT("Liste!G"&amp;E1418)</f>
        <v>  6A</v>
      </c>
      <c r="E1418" s="8" t="n">
        <f aca="false">VALUE(REPLACE(_xlfn.FORMULATEXT(B1418),1,8,""))</f>
        <v>725</v>
      </c>
      <c r="F1418" s="12" t="str">
        <f aca="false">IF(SMALL($A$2:$A$4160,ROW()-1)&lt;&gt;SMALL($A$2:$A$4160,ROW()-2),VLOOKUP(SMALL($A$2:$A$4160,ROW()-1),$A$2:$D$4160,1,0),"")</f>
        <v/>
      </c>
      <c r="G1418" s="12"/>
      <c r="H1418" s="12"/>
      <c r="I1418" s="12"/>
      <c r="J1418" s="12"/>
      <c r="K1418" s="12"/>
      <c r="L1418" s="12"/>
      <c r="M1418" s="11"/>
      <c r="N1418" s="11"/>
    </row>
    <row r="1419" customFormat="false" ht="12.8" hidden="false" customHeight="false" outlineLevel="0" collapsed="false">
      <c r="A1419" s="8" t="n">
        <f aca="false">VALUE(Liste!K1265)</f>
        <v>68140</v>
      </c>
      <c r="B1419" s="8" t="str">
        <f aca="false">Liste!L1265</f>
        <v>MUNSTER</v>
      </c>
      <c r="C1419" s="10" t="str">
        <f aca="true">INDIRECT("Liste!H"&amp;E1419)</f>
        <v>RUE DE L EGLISE</v>
      </c>
      <c r="D1419" s="10" t="str">
        <f aca="true">INDIRECT("Liste!G"&amp;E1419)</f>
        <v>  1</v>
      </c>
      <c r="E1419" s="8" t="n">
        <f aca="false">VALUE(REPLACE(_xlfn.FORMULATEXT(B1419),1,8,""))</f>
        <v>1265</v>
      </c>
      <c r="F1419" s="12" t="str">
        <f aca="false">IF(SMALL($A$2:$A$4160,ROW()-1)&lt;&gt;SMALL($A$2:$A$4160,ROW()-2),VLOOKUP(SMALL($A$2:$A$4160,ROW()-1),$A$2:$D$4160,1,0),"")</f>
        <v/>
      </c>
      <c r="G1419" s="12"/>
      <c r="H1419" s="12"/>
      <c r="I1419" s="12"/>
      <c r="J1419" s="12"/>
      <c r="K1419" s="12"/>
      <c r="L1419" s="12"/>
      <c r="M1419" s="11"/>
      <c r="N1419" s="11"/>
    </row>
    <row r="1420" customFormat="false" ht="12.8" hidden="false" customHeight="false" outlineLevel="0" collapsed="false">
      <c r="A1420" s="8" t="n">
        <f aca="false">VALUE(Liste!K1527)</f>
        <v>68140</v>
      </c>
      <c r="B1420" s="8" t="str">
        <f aca="false">Liste!L1527</f>
        <v>MUNSTER</v>
      </c>
      <c r="C1420" s="10" t="str">
        <f aca="true">INDIRECT("Liste!H"&amp;E1420)</f>
        <v>RUE DE LA FECHT</v>
      </c>
      <c r="D1420" s="10" t="str">
        <f aca="true">INDIRECT("Liste!G"&amp;E1420)</f>
        <v>  3</v>
      </c>
      <c r="E1420" s="8" t="n">
        <f aca="false">VALUE(REPLACE(_xlfn.FORMULATEXT(B1420),1,8,""))</f>
        <v>1527</v>
      </c>
      <c r="F1420" s="12" t="str">
        <f aca="false">IF(SMALL($A$2:$A$4160,ROW()-1)&lt;&gt;SMALL($A$2:$A$4160,ROW()-2),VLOOKUP(SMALL($A$2:$A$4160,ROW()-1),$A$2:$D$4160,1,0),"")</f>
        <v/>
      </c>
      <c r="G1420" s="12"/>
      <c r="H1420" s="12"/>
      <c r="I1420" s="12"/>
      <c r="J1420" s="12"/>
      <c r="K1420" s="12"/>
      <c r="L1420" s="12"/>
      <c r="M1420" s="11"/>
      <c r="N1420" s="11"/>
    </row>
    <row r="1421" customFormat="false" ht="12.8" hidden="false" customHeight="false" outlineLevel="0" collapsed="false">
      <c r="A1421" s="8" t="n">
        <f aca="false">VALUE(Liste!K1528)</f>
        <v>68140</v>
      </c>
      <c r="B1421" s="8" t="str">
        <f aca="false">Liste!L1528</f>
        <v>MUNSTER</v>
      </c>
      <c r="C1421" s="10" t="str">
        <f aca="true">INDIRECT("Liste!H"&amp;E1421)</f>
        <v>RUE DE LA FECHT</v>
      </c>
      <c r="D1421" s="10" t="str">
        <f aca="true">INDIRECT("Liste!G"&amp;E1421)</f>
        <v>  3</v>
      </c>
      <c r="E1421" s="8" t="n">
        <f aca="false">VALUE(REPLACE(_xlfn.FORMULATEXT(B1421),1,8,""))</f>
        <v>1528</v>
      </c>
      <c r="F1421" s="12" t="str">
        <f aca="false">IF(SMALL($A$2:$A$4160,ROW()-1)&lt;&gt;SMALL($A$2:$A$4160,ROW()-2),VLOOKUP(SMALL($A$2:$A$4160,ROW()-1),$A$2:$D$4160,1,0),"")</f>
        <v/>
      </c>
      <c r="G1421" s="12"/>
      <c r="H1421" s="12"/>
      <c r="I1421" s="12"/>
      <c r="J1421" s="12"/>
      <c r="K1421" s="12"/>
      <c r="L1421" s="12"/>
      <c r="M1421" s="11"/>
      <c r="N1421" s="11"/>
    </row>
    <row r="1422" customFormat="false" ht="12.8" hidden="false" customHeight="false" outlineLevel="0" collapsed="false">
      <c r="A1422" s="8" t="n">
        <f aca="false">VALUE(Liste!K1529)</f>
        <v>68140</v>
      </c>
      <c r="B1422" s="8" t="str">
        <f aca="false">Liste!L1529</f>
        <v>MUNSTER</v>
      </c>
      <c r="C1422" s="10" t="str">
        <f aca="true">INDIRECT("Liste!H"&amp;E1422)</f>
        <v>RUE DE LA FECHT</v>
      </c>
      <c r="D1422" s="10" t="str">
        <f aca="true">INDIRECT("Liste!G"&amp;E1422)</f>
        <v>  3</v>
      </c>
      <c r="E1422" s="8" t="n">
        <f aca="false">VALUE(REPLACE(_xlfn.FORMULATEXT(B1422),1,8,""))</f>
        <v>1529</v>
      </c>
      <c r="F1422" s="12" t="str">
        <f aca="false">IF(SMALL($A$2:$A$4160,ROW()-1)&lt;&gt;SMALL($A$2:$A$4160,ROW()-2),VLOOKUP(SMALL($A$2:$A$4160,ROW()-1),$A$2:$D$4160,1,0),"")</f>
        <v/>
      </c>
      <c r="G1422" s="12"/>
      <c r="H1422" s="12"/>
      <c r="I1422" s="12"/>
      <c r="J1422" s="12"/>
      <c r="K1422" s="12"/>
      <c r="L1422" s="12"/>
      <c r="M1422" s="11"/>
      <c r="N1422" s="11"/>
    </row>
    <row r="1423" customFormat="false" ht="12.8" hidden="false" customHeight="false" outlineLevel="0" collapsed="false">
      <c r="A1423" s="8" t="n">
        <f aca="false">VALUE(Liste!K1723)</f>
        <v>68140</v>
      </c>
      <c r="B1423" s="8" t="str">
        <f aca="false">Liste!L1723</f>
        <v>MUNSTER</v>
      </c>
      <c r="C1423" s="10" t="str">
        <f aca="true">INDIRECT("Liste!H"&amp;E1423)</f>
        <v>RUE DE LA MAIRIE</v>
      </c>
      <c r="D1423" s="10" t="str">
        <f aca="true">INDIRECT("Liste!G"&amp;E1423)</f>
        <v>  3</v>
      </c>
      <c r="E1423" s="8" t="n">
        <f aca="false">VALUE(REPLACE(_xlfn.FORMULATEXT(B1423),1,8,""))</f>
        <v>1723</v>
      </c>
      <c r="F1423" s="12" t="str">
        <f aca="false">IF(SMALL($A$2:$A$4160,ROW()-1)&lt;&gt;SMALL($A$2:$A$4160,ROW()-2),VLOOKUP(SMALL($A$2:$A$4160,ROW()-1),$A$2:$D$4160,1,0),"")</f>
        <v/>
      </c>
      <c r="G1423" s="12"/>
      <c r="H1423" s="12"/>
      <c r="I1423" s="12"/>
      <c r="J1423" s="12"/>
      <c r="K1423" s="12"/>
      <c r="L1423" s="12"/>
      <c r="M1423" s="11"/>
      <c r="N1423" s="11"/>
    </row>
    <row r="1424" customFormat="false" ht="12.8" hidden="false" customHeight="false" outlineLevel="0" collapsed="false">
      <c r="A1424" s="8" t="n">
        <f aca="false">VALUE(Liste!K1724)</f>
        <v>68140</v>
      </c>
      <c r="B1424" s="8" t="str">
        <f aca="false">Liste!L1724</f>
        <v>MUNSTER</v>
      </c>
      <c r="C1424" s="10" t="str">
        <f aca="true">INDIRECT("Liste!H"&amp;E1424)</f>
        <v>RUE DE LA MAIRIE</v>
      </c>
      <c r="D1424" s="10" t="str">
        <f aca="true">INDIRECT("Liste!G"&amp;E1424)</f>
        <v>  3</v>
      </c>
      <c r="E1424" s="8" t="n">
        <f aca="false">VALUE(REPLACE(_xlfn.FORMULATEXT(B1424),1,8,""))</f>
        <v>1724</v>
      </c>
      <c r="F1424" s="12" t="str">
        <f aca="false">IF(SMALL($A$2:$A$4160,ROW()-1)&lt;&gt;SMALL($A$2:$A$4160,ROW()-2),VLOOKUP(SMALL($A$2:$A$4160,ROW()-1),$A$2:$D$4160,1,0),"")</f>
        <v/>
      </c>
      <c r="G1424" s="12"/>
      <c r="H1424" s="12"/>
      <c r="I1424" s="12"/>
      <c r="J1424" s="12"/>
      <c r="K1424" s="12"/>
      <c r="L1424" s="12"/>
      <c r="M1424" s="11"/>
      <c r="N1424" s="11"/>
    </row>
    <row r="1425" customFormat="false" ht="12.8" hidden="false" customHeight="false" outlineLevel="0" collapsed="false">
      <c r="A1425" s="8" t="n">
        <f aca="false">VALUE(Liste!K1725)</f>
        <v>68140</v>
      </c>
      <c r="B1425" s="8" t="str">
        <f aca="false">Liste!L1725</f>
        <v>MUNSTER</v>
      </c>
      <c r="C1425" s="10" t="str">
        <f aca="true">INDIRECT("Liste!H"&amp;E1425)</f>
        <v>RUE DE LA MAIRIE</v>
      </c>
      <c r="D1425" s="10" t="str">
        <f aca="true">INDIRECT("Liste!G"&amp;E1425)</f>
        <v>  3</v>
      </c>
      <c r="E1425" s="8" t="n">
        <f aca="false">VALUE(REPLACE(_xlfn.FORMULATEXT(B1425),1,8,""))</f>
        <v>1725</v>
      </c>
      <c r="F1425" s="12" t="str">
        <f aca="false">IF(SMALL($A$2:$A$4160,ROW()-1)&lt;&gt;SMALL($A$2:$A$4160,ROW()-2),VLOOKUP(SMALL($A$2:$A$4160,ROW()-1),$A$2:$D$4160,1,0),"")</f>
        <v/>
      </c>
      <c r="G1425" s="12"/>
      <c r="H1425" s="12"/>
      <c r="I1425" s="12"/>
      <c r="J1425" s="12"/>
      <c r="K1425" s="12"/>
      <c r="L1425" s="12"/>
      <c r="M1425" s="11"/>
      <c r="N1425" s="11"/>
    </row>
    <row r="1426" customFormat="false" ht="12.8" hidden="false" customHeight="false" outlineLevel="0" collapsed="false">
      <c r="A1426" s="8" t="n">
        <f aca="false">VALUE(Liste!K1784)</f>
        <v>68140</v>
      </c>
      <c r="B1426" s="8" t="str">
        <f aca="false">Liste!L1784</f>
        <v>MUNSTER</v>
      </c>
      <c r="C1426" s="10" t="str">
        <f aca="true">INDIRECT("Liste!H"&amp;E1426)</f>
        <v>RUE DE LA REPUBLIQUE</v>
      </c>
      <c r="D1426" s="10" t="str">
        <f aca="true">INDIRECT("Liste!G"&amp;E1426)</f>
        <v>  3</v>
      </c>
      <c r="E1426" s="8" t="n">
        <f aca="false">VALUE(REPLACE(_xlfn.FORMULATEXT(B1426),1,8,""))</f>
        <v>1784</v>
      </c>
      <c r="F1426" s="12" t="str">
        <f aca="false">IF(SMALL($A$2:$A$4160,ROW()-1)&lt;&gt;SMALL($A$2:$A$4160,ROW()-2),VLOOKUP(SMALL($A$2:$A$4160,ROW()-1),$A$2:$D$4160,1,0),"")</f>
        <v/>
      </c>
      <c r="G1426" s="12"/>
      <c r="H1426" s="12"/>
      <c r="I1426" s="12"/>
      <c r="J1426" s="12"/>
      <c r="K1426" s="12"/>
      <c r="L1426" s="12"/>
      <c r="M1426" s="11"/>
      <c r="N1426" s="11"/>
    </row>
    <row r="1427" customFormat="false" ht="12.8" hidden="false" customHeight="false" outlineLevel="0" collapsed="false">
      <c r="A1427" s="8" t="n">
        <f aca="false">VALUE(Liste!K1785)</f>
        <v>68140</v>
      </c>
      <c r="B1427" s="8" t="str">
        <f aca="false">Liste!L1785</f>
        <v>MUNSTER</v>
      </c>
      <c r="C1427" s="10" t="str">
        <f aca="true">INDIRECT("Liste!H"&amp;E1427)</f>
        <v>RUE DE LA REPUBLIQUE</v>
      </c>
      <c r="D1427" s="10" t="str">
        <f aca="true">INDIRECT("Liste!G"&amp;E1427)</f>
        <v>  5</v>
      </c>
      <c r="E1427" s="8" t="n">
        <f aca="false">VALUE(REPLACE(_xlfn.FORMULATEXT(B1427),1,8,""))</f>
        <v>1785</v>
      </c>
      <c r="F1427" s="12" t="str">
        <f aca="false">IF(SMALL($A$2:$A$4160,ROW()-1)&lt;&gt;SMALL($A$2:$A$4160,ROW()-2),VLOOKUP(SMALL($A$2:$A$4160,ROW()-1),$A$2:$D$4160,1,0),"")</f>
        <v/>
      </c>
      <c r="G1427" s="12"/>
      <c r="H1427" s="12"/>
      <c r="I1427" s="12"/>
      <c r="J1427" s="12"/>
      <c r="K1427" s="12"/>
      <c r="L1427" s="12"/>
      <c r="M1427" s="11"/>
      <c r="N1427" s="11"/>
    </row>
    <row r="1428" customFormat="false" ht="12.8" hidden="false" customHeight="false" outlineLevel="0" collapsed="false">
      <c r="A1428" s="8" t="n">
        <f aca="false">VALUE(Liste!K1786)</f>
        <v>68140</v>
      </c>
      <c r="B1428" s="8" t="str">
        <f aca="false">Liste!L1786</f>
        <v>MUNSTER</v>
      </c>
      <c r="C1428" s="10" t="str">
        <f aca="true">INDIRECT("Liste!H"&amp;E1428)</f>
        <v>RUE DE LA REPUBLIQUE</v>
      </c>
      <c r="D1428" s="10" t="str">
        <f aca="true">INDIRECT("Liste!G"&amp;E1428)</f>
        <v>  7</v>
      </c>
      <c r="E1428" s="8" t="n">
        <f aca="false">VALUE(REPLACE(_xlfn.FORMULATEXT(B1428),1,8,""))</f>
        <v>1786</v>
      </c>
      <c r="F1428" s="12" t="str">
        <f aca="false">IF(SMALL($A$2:$A$4160,ROW()-1)&lt;&gt;SMALL($A$2:$A$4160,ROW()-2),VLOOKUP(SMALL($A$2:$A$4160,ROW()-1),$A$2:$D$4160,1,0),"")</f>
        <v/>
      </c>
      <c r="G1428" s="12"/>
      <c r="H1428" s="12"/>
      <c r="I1428" s="12"/>
      <c r="J1428" s="12"/>
      <c r="K1428" s="12"/>
      <c r="L1428" s="12"/>
      <c r="M1428" s="11"/>
      <c r="N1428" s="11"/>
    </row>
    <row r="1429" customFormat="false" ht="12.8" hidden="false" customHeight="false" outlineLevel="0" collapsed="false">
      <c r="A1429" s="8" t="n">
        <f aca="false">VALUE(Liste!K1787)</f>
        <v>68140</v>
      </c>
      <c r="B1429" s="8" t="str">
        <f aca="false">Liste!L1787</f>
        <v>MUNSTER</v>
      </c>
      <c r="C1429" s="10" t="str">
        <f aca="true">INDIRECT("Liste!H"&amp;E1429)</f>
        <v>RUE DE LA REPUBLIQUE</v>
      </c>
      <c r="D1429" s="10" t="str">
        <f aca="true">INDIRECT("Liste!G"&amp;E1429)</f>
        <v>  7</v>
      </c>
      <c r="E1429" s="8" t="n">
        <f aca="false">VALUE(REPLACE(_xlfn.FORMULATEXT(B1429),1,8,""))</f>
        <v>1787</v>
      </c>
      <c r="F1429" s="12" t="str">
        <f aca="false">IF(SMALL($A$2:$A$4160,ROW()-1)&lt;&gt;SMALL($A$2:$A$4160,ROW()-2),VLOOKUP(SMALL($A$2:$A$4160,ROW()-1),$A$2:$D$4160,1,0),"")</f>
        <v/>
      </c>
      <c r="G1429" s="12"/>
      <c r="H1429" s="12"/>
      <c r="I1429" s="12"/>
      <c r="J1429" s="12"/>
      <c r="K1429" s="12"/>
      <c r="L1429" s="12"/>
      <c r="M1429" s="11"/>
      <c r="N1429" s="11"/>
    </row>
    <row r="1430" customFormat="false" ht="12.8" hidden="false" customHeight="false" outlineLevel="0" collapsed="false">
      <c r="A1430" s="8" t="n">
        <f aca="false">VALUE(Liste!K1788)</f>
        <v>68140</v>
      </c>
      <c r="B1430" s="8" t="str">
        <f aca="false">Liste!L1788</f>
        <v>MUNSTER</v>
      </c>
      <c r="C1430" s="10" t="str">
        <f aca="true">INDIRECT("Liste!H"&amp;E1430)</f>
        <v>RUE DE LA REPUBLIQUE</v>
      </c>
      <c r="D1430" s="10" t="str">
        <f aca="true">INDIRECT("Liste!G"&amp;E1430)</f>
        <v> 11</v>
      </c>
      <c r="E1430" s="8" t="n">
        <f aca="false">VALUE(REPLACE(_xlfn.FORMULATEXT(B1430),1,8,""))</f>
        <v>1788</v>
      </c>
      <c r="F1430" s="12" t="str">
        <f aca="false">IF(SMALL($A$2:$A$4160,ROW()-1)&lt;&gt;SMALL($A$2:$A$4160,ROW()-2),VLOOKUP(SMALL($A$2:$A$4160,ROW()-1),$A$2:$D$4160,1,0),"")</f>
        <v/>
      </c>
      <c r="G1430" s="12"/>
      <c r="H1430" s="12"/>
      <c r="I1430" s="12"/>
      <c r="J1430" s="12"/>
      <c r="K1430" s="12"/>
      <c r="L1430" s="12"/>
      <c r="M1430" s="11"/>
      <c r="N1430" s="11"/>
    </row>
    <row r="1431" customFormat="false" ht="12.8" hidden="false" customHeight="false" outlineLevel="0" collapsed="false">
      <c r="A1431" s="8" t="n">
        <f aca="false">VALUE(Liste!K1789)</f>
        <v>68140</v>
      </c>
      <c r="B1431" s="8" t="str">
        <f aca="false">Liste!L1789</f>
        <v>MUNSTER</v>
      </c>
      <c r="C1431" s="10" t="str">
        <f aca="true">INDIRECT("Liste!H"&amp;E1431)</f>
        <v>RUE DE LA REPUBLIQUE</v>
      </c>
      <c r="D1431" s="10" t="str">
        <f aca="true">INDIRECT("Liste!G"&amp;E1431)</f>
        <v> 17</v>
      </c>
      <c r="E1431" s="8" t="n">
        <f aca="false">VALUE(REPLACE(_xlfn.FORMULATEXT(B1431),1,8,""))</f>
        <v>1789</v>
      </c>
      <c r="F1431" s="12" t="str">
        <f aca="false">IF(SMALL($A$2:$A$4160,ROW()-1)&lt;&gt;SMALL($A$2:$A$4160,ROW()-2),VLOOKUP(SMALL($A$2:$A$4160,ROW()-1),$A$2:$D$4160,1,0),"")</f>
        <v/>
      </c>
      <c r="G1431" s="12"/>
      <c r="H1431" s="12"/>
      <c r="I1431" s="12"/>
      <c r="J1431" s="12"/>
      <c r="K1431" s="12"/>
      <c r="L1431" s="12"/>
      <c r="M1431" s="11"/>
      <c r="N1431" s="11"/>
    </row>
    <row r="1432" customFormat="false" ht="12.8" hidden="false" customHeight="false" outlineLevel="0" collapsed="false">
      <c r="A1432" s="8" t="n">
        <f aca="false">VALUE(Liste!K1790)</f>
        <v>68140</v>
      </c>
      <c r="B1432" s="8" t="str">
        <f aca="false">Liste!L1790</f>
        <v>MUNSTER</v>
      </c>
      <c r="C1432" s="10" t="str">
        <f aca="true">INDIRECT("Liste!H"&amp;E1432)</f>
        <v>RUE DE LA REPUBLIQUE</v>
      </c>
      <c r="D1432" s="10" t="str">
        <f aca="true">INDIRECT("Liste!G"&amp;E1432)</f>
        <v> 17</v>
      </c>
      <c r="E1432" s="8" t="n">
        <f aca="false">VALUE(REPLACE(_xlfn.FORMULATEXT(B1432),1,8,""))</f>
        <v>1790</v>
      </c>
      <c r="F1432" s="12" t="str">
        <f aca="false">IF(SMALL($A$2:$A$4160,ROW()-1)&lt;&gt;SMALL($A$2:$A$4160,ROW()-2),VLOOKUP(SMALL($A$2:$A$4160,ROW()-1),$A$2:$D$4160,1,0),"")</f>
        <v/>
      </c>
      <c r="G1432" s="12"/>
      <c r="H1432" s="12"/>
      <c r="I1432" s="12"/>
      <c r="J1432" s="12"/>
      <c r="K1432" s="12"/>
      <c r="L1432" s="12"/>
      <c r="M1432" s="11"/>
      <c r="N1432" s="11"/>
    </row>
    <row r="1433" customFormat="false" ht="12.8" hidden="false" customHeight="false" outlineLevel="0" collapsed="false">
      <c r="A1433" s="8" t="n">
        <f aca="false">VALUE(Liste!K1791)</f>
        <v>68140</v>
      </c>
      <c r="B1433" s="8" t="str">
        <f aca="false">Liste!L1791</f>
        <v>MUNSTER</v>
      </c>
      <c r="C1433" s="10" t="str">
        <f aca="true">INDIRECT("Liste!H"&amp;E1433)</f>
        <v>RUE DE LA REPUBLIQUE</v>
      </c>
      <c r="D1433" s="10" t="str">
        <f aca="true">INDIRECT("Liste!G"&amp;E1433)</f>
        <v> 26</v>
      </c>
      <c r="E1433" s="8" t="n">
        <f aca="false">VALUE(REPLACE(_xlfn.FORMULATEXT(B1433),1,8,""))</f>
        <v>1791</v>
      </c>
      <c r="F1433" s="12" t="str">
        <f aca="false">IF(SMALL($A$2:$A$4160,ROW()-1)&lt;&gt;SMALL($A$2:$A$4160,ROW()-2),VLOOKUP(SMALL($A$2:$A$4160,ROW()-1),$A$2:$D$4160,1,0),"")</f>
        <v/>
      </c>
      <c r="G1433" s="12"/>
      <c r="H1433" s="12"/>
      <c r="I1433" s="12"/>
      <c r="J1433" s="12"/>
      <c r="K1433" s="12"/>
      <c r="L1433" s="12"/>
      <c r="M1433" s="11"/>
      <c r="N1433" s="11"/>
    </row>
    <row r="1434" customFormat="false" ht="12.8" hidden="false" customHeight="false" outlineLevel="0" collapsed="false">
      <c r="A1434" s="8" t="n">
        <f aca="false">VALUE(Liste!K1792)</f>
        <v>68140</v>
      </c>
      <c r="B1434" s="8" t="str">
        <f aca="false">Liste!L1792</f>
        <v>MUNSTER</v>
      </c>
      <c r="C1434" s="10" t="str">
        <f aca="true">INDIRECT("Liste!H"&amp;E1434)</f>
        <v>RUE DE LA REPUBLIQUE</v>
      </c>
      <c r="D1434" s="10" t="str">
        <f aca="true">INDIRECT("Liste!G"&amp;E1434)</f>
        <v> 28</v>
      </c>
      <c r="E1434" s="8" t="n">
        <f aca="false">VALUE(REPLACE(_xlfn.FORMULATEXT(B1434),1,8,""))</f>
        <v>1792</v>
      </c>
      <c r="F1434" s="12" t="str">
        <f aca="false">IF(SMALL($A$2:$A$4160,ROW()-1)&lt;&gt;SMALL($A$2:$A$4160,ROW()-2),VLOOKUP(SMALL($A$2:$A$4160,ROW()-1),$A$2:$D$4160,1,0),"")</f>
        <v/>
      </c>
      <c r="G1434" s="12"/>
      <c r="H1434" s="12"/>
      <c r="I1434" s="12"/>
      <c r="J1434" s="12"/>
      <c r="K1434" s="12"/>
      <c r="L1434" s="12"/>
      <c r="M1434" s="11"/>
      <c r="N1434" s="11"/>
    </row>
    <row r="1435" customFormat="false" ht="12.8" hidden="false" customHeight="false" outlineLevel="0" collapsed="false">
      <c r="A1435" s="8" t="n">
        <f aca="false">VALUE(Liste!K1793)</f>
        <v>68140</v>
      </c>
      <c r="B1435" s="8" t="str">
        <f aca="false">Liste!L1793</f>
        <v>MUNSTER</v>
      </c>
      <c r="C1435" s="10" t="str">
        <f aca="true">INDIRECT("Liste!H"&amp;E1435)</f>
        <v>RUE DE LA REPUBLIQUE</v>
      </c>
      <c r="D1435" s="10" t="str">
        <f aca="true">INDIRECT("Liste!G"&amp;E1435)</f>
        <v> 28</v>
      </c>
      <c r="E1435" s="8" t="n">
        <f aca="false">VALUE(REPLACE(_xlfn.FORMULATEXT(B1435),1,8,""))</f>
        <v>1793</v>
      </c>
      <c r="F1435" s="12" t="str">
        <f aca="false">IF(SMALL($A$2:$A$4160,ROW()-1)&lt;&gt;SMALL($A$2:$A$4160,ROW()-2),VLOOKUP(SMALL($A$2:$A$4160,ROW()-1),$A$2:$D$4160,1,0),"")</f>
        <v/>
      </c>
      <c r="G1435" s="12"/>
      <c r="H1435" s="12"/>
      <c r="I1435" s="12"/>
      <c r="J1435" s="12"/>
      <c r="K1435" s="12"/>
      <c r="L1435" s="12"/>
      <c r="M1435" s="11"/>
      <c r="N1435" s="11"/>
    </row>
    <row r="1436" customFormat="false" ht="12.8" hidden="false" customHeight="false" outlineLevel="0" collapsed="false">
      <c r="A1436" s="8" t="n">
        <f aca="false">VALUE(Liste!K1794)</f>
        <v>68140</v>
      </c>
      <c r="B1436" s="8" t="str">
        <f aca="false">Liste!L1794</f>
        <v>MUNSTER</v>
      </c>
      <c r="C1436" s="10" t="str">
        <f aca="true">INDIRECT("Liste!H"&amp;E1436)</f>
        <v>RUE DE LA REPUBLIQUE</v>
      </c>
      <c r="D1436" s="10" t="str">
        <f aca="true">INDIRECT("Liste!G"&amp;E1436)</f>
        <v> 28</v>
      </c>
      <c r="E1436" s="8" t="n">
        <f aca="false">VALUE(REPLACE(_xlfn.FORMULATEXT(B1436),1,8,""))</f>
        <v>1794</v>
      </c>
      <c r="F1436" s="12" t="str">
        <f aca="false">IF(SMALL($A$2:$A$4160,ROW()-1)&lt;&gt;SMALL($A$2:$A$4160,ROW()-2),VLOOKUP(SMALL($A$2:$A$4160,ROW()-1),$A$2:$D$4160,1,0),"")</f>
        <v/>
      </c>
      <c r="G1436" s="12"/>
      <c r="H1436" s="12"/>
      <c r="I1436" s="12"/>
      <c r="J1436" s="12"/>
      <c r="K1436" s="12"/>
      <c r="L1436" s="12"/>
      <c r="M1436" s="11"/>
      <c r="N1436" s="11"/>
    </row>
    <row r="1437" customFormat="false" ht="12.8" hidden="false" customHeight="false" outlineLevel="0" collapsed="false">
      <c r="A1437" s="8" t="n">
        <f aca="false">VALUE(Liste!K1873)</f>
        <v>68140</v>
      </c>
      <c r="B1437" s="8" t="str">
        <f aca="false">Liste!L1873</f>
        <v>MUNSTER</v>
      </c>
      <c r="C1437" s="10" t="str">
        <f aca="true">INDIRECT("Liste!H"&amp;E1437)</f>
        <v>RUE DE LUTTENBACH</v>
      </c>
      <c r="D1437" s="10" t="str">
        <f aca="true">INDIRECT("Liste!G"&amp;E1437)</f>
        <v>  4</v>
      </c>
      <c r="E1437" s="8" t="n">
        <f aca="false">VALUE(REPLACE(_xlfn.FORMULATEXT(B1437),1,8,""))</f>
        <v>1873</v>
      </c>
      <c r="F1437" s="12" t="str">
        <f aca="false">IF(SMALL($A$2:$A$4160,ROW()-1)&lt;&gt;SMALL($A$2:$A$4160,ROW()-2),VLOOKUP(SMALL($A$2:$A$4160,ROW()-1),$A$2:$D$4160,1,0),"")</f>
        <v/>
      </c>
      <c r="G1437" s="12"/>
      <c r="H1437" s="12"/>
      <c r="I1437" s="12"/>
      <c r="J1437" s="12"/>
      <c r="K1437" s="12"/>
      <c r="L1437" s="12"/>
      <c r="M1437" s="11"/>
      <c r="N1437" s="11"/>
    </row>
    <row r="1438" customFormat="false" ht="12.8" hidden="false" customHeight="false" outlineLevel="0" collapsed="false">
      <c r="A1438" s="8" t="n">
        <f aca="false">VALUE(Liste!K1872)</f>
        <v>68140</v>
      </c>
      <c r="B1438" s="8" t="str">
        <f aca="false">Liste!L1872</f>
        <v>MUNSTER</v>
      </c>
      <c r="C1438" s="10" t="str">
        <f aca="true">INDIRECT("Liste!H"&amp;E1438)</f>
        <v>RUE DE LUTTENBACH</v>
      </c>
      <c r="D1438" s="10" t="str">
        <f aca="true">INDIRECT("Liste!G"&amp;E1438)</f>
        <v> 20</v>
      </c>
      <c r="E1438" s="8" t="n">
        <f aca="false">VALUE(REPLACE(_xlfn.FORMULATEXT(B1438),1,8,""))</f>
        <v>1872</v>
      </c>
      <c r="F1438" s="12" t="str">
        <f aca="false">IF(SMALL($A$2:$A$4160,ROW()-1)&lt;&gt;SMALL($A$2:$A$4160,ROW()-2),VLOOKUP(SMALL($A$2:$A$4160,ROW()-1),$A$2:$D$4160,1,0),"")</f>
        <v/>
      </c>
      <c r="G1438" s="12"/>
      <c r="H1438" s="12"/>
      <c r="I1438" s="12"/>
      <c r="J1438" s="12"/>
      <c r="K1438" s="12"/>
      <c r="L1438" s="12"/>
      <c r="M1438" s="11"/>
      <c r="N1438" s="11"/>
    </row>
    <row r="1439" customFormat="false" ht="12.8" hidden="false" customHeight="false" outlineLevel="0" collapsed="false">
      <c r="A1439" s="8" t="n">
        <f aca="false">VALUE(Liste!K2218)</f>
        <v>68140</v>
      </c>
      <c r="B1439" s="8" t="str">
        <f aca="false">Liste!L2218</f>
        <v>MUNSTER</v>
      </c>
      <c r="C1439" s="10" t="str">
        <f aca="true">INDIRECT("Liste!H"&amp;E1439)</f>
        <v>RUE DES AULNES</v>
      </c>
      <c r="D1439" s="10" t="str">
        <f aca="true">INDIRECT("Liste!G"&amp;E1439)</f>
        <v>  2A</v>
      </c>
      <c r="E1439" s="8" t="n">
        <f aca="false">VALUE(REPLACE(_xlfn.FORMULATEXT(B1439),1,8,""))</f>
        <v>2218</v>
      </c>
      <c r="F1439" s="12" t="str">
        <f aca="false">IF(SMALL($A$2:$A$4160,ROW()-1)&lt;&gt;SMALL($A$2:$A$4160,ROW()-2),VLOOKUP(SMALL($A$2:$A$4160,ROW()-1),$A$2:$D$4160,1,0),"")</f>
        <v/>
      </c>
      <c r="G1439" s="12"/>
      <c r="H1439" s="12"/>
      <c r="I1439" s="12"/>
      <c r="J1439" s="12"/>
      <c r="K1439" s="12"/>
      <c r="L1439" s="12"/>
      <c r="M1439" s="11"/>
      <c r="N1439" s="11"/>
    </row>
    <row r="1440" customFormat="false" ht="12.8" hidden="false" customHeight="false" outlineLevel="0" collapsed="false">
      <c r="A1440" s="8" t="n">
        <f aca="false">VALUE(Liste!K2262)</f>
        <v>68140</v>
      </c>
      <c r="B1440" s="8" t="str">
        <f aca="false">Liste!L2262</f>
        <v>MUNSTER</v>
      </c>
      <c r="C1440" s="10" t="str">
        <f aca="true">INDIRECT("Liste!H"&amp;E1440)</f>
        <v>RUE DES CEDRES</v>
      </c>
      <c r="D1440" s="10" t="str">
        <f aca="true">INDIRECT("Liste!G"&amp;E1440)</f>
        <v>  2</v>
      </c>
      <c r="E1440" s="8" t="n">
        <f aca="false">VALUE(REPLACE(_xlfn.FORMULATEXT(B1440),1,8,""))</f>
        <v>2262</v>
      </c>
      <c r="F1440" s="12" t="str">
        <f aca="false">IF(SMALL($A$2:$A$4160,ROW()-1)&lt;&gt;SMALL($A$2:$A$4160,ROW()-2),VLOOKUP(SMALL($A$2:$A$4160,ROW()-1),$A$2:$D$4160,1,0),"")</f>
        <v/>
      </c>
      <c r="G1440" s="12"/>
      <c r="H1440" s="12"/>
      <c r="I1440" s="12"/>
      <c r="J1440" s="12"/>
      <c r="K1440" s="12"/>
      <c r="L1440" s="12"/>
      <c r="M1440" s="11"/>
      <c r="N1440" s="11"/>
    </row>
    <row r="1441" customFormat="false" ht="12.8" hidden="false" customHeight="false" outlineLevel="0" collapsed="false">
      <c r="A1441" s="8" t="n">
        <f aca="false">VALUE(Liste!K2263)</f>
        <v>68140</v>
      </c>
      <c r="B1441" s="8" t="str">
        <f aca="false">Liste!L2263</f>
        <v>MUNSTER</v>
      </c>
      <c r="C1441" s="10" t="str">
        <f aca="true">INDIRECT("Liste!H"&amp;E1441)</f>
        <v>RUE DES CEDRES</v>
      </c>
      <c r="D1441" s="10" t="str">
        <f aca="true">INDIRECT("Liste!G"&amp;E1441)</f>
        <v>  2</v>
      </c>
      <c r="E1441" s="8" t="n">
        <f aca="false">VALUE(REPLACE(_xlfn.FORMULATEXT(B1441),1,8,""))</f>
        <v>2263</v>
      </c>
      <c r="F1441" s="12" t="str">
        <f aca="false">IF(SMALL($A$2:$A$4160,ROW()-1)&lt;&gt;SMALL($A$2:$A$4160,ROW()-2),VLOOKUP(SMALL($A$2:$A$4160,ROW()-1),$A$2:$D$4160,1,0),"")</f>
        <v/>
      </c>
      <c r="G1441" s="12"/>
      <c r="H1441" s="12"/>
      <c r="I1441" s="12"/>
      <c r="J1441" s="12"/>
      <c r="K1441" s="12"/>
      <c r="L1441" s="12"/>
      <c r="M1441" s="11"/>
      <c r="N1441" s="11"/>
    </row>
    <row r="1442" customFormat="false" ht="12.8" hidden="false" customHeight="false" outlineLevel="0" collapsed="false">
      <c r="A1442" s="8" t="n">
        <f aca="false">VALUE(Liste!K2292)</f>
        <v>68140</v>
      </c>
      <c r="B1442" s="8" t="str">
        <f aca="false">Liste!L2292</f>
        <v>MUNSTER</v>
      </c>
      <c r="C1442" s="10" t="str">
        <f aca="true">INDIRECT("Liste!H"&amp;E1442)</f>
        <v>RUE DES CHATAIGNIERS</v>
      </c>
      <c r="D1442" s="10" t="str">
        <f aca="true">INDIRECT("Liste!G"&amp;E1442)</f>
        <v>  1</v>
      </c>
      <c r="E1442" s="8" t="n">
        <f aca="false">VALUE(REPLACE(_xlfn.FORMULATEXT(B1442),1,8,""))</f>
        <v>2292</v>
      </c>
      <c r="F1442" s="12" t="str">
        <f aca="false">IF(SMALL($A$2:$A$4160,ROW()-1)&lt;&gt;SMALL($A$2:$A$4160,ROW()-2),VLOOKUP(SMALL($A$2:$A$4160,ROW()-1),$A$2:$D$4160,1,0),"")</f>
        <v/>
      </c>
      <c r="G1442" s="12"/>
      <c r="H1442" s="12"/>
      <c r="I1442" s="12"/>
      <c r="J1442" s="12"/>
      <c r="K1442" s="12"/>
      <c r="L1442" s="12"/>
      <c r="M1442" s="11"/>
      <c r="N1442" s="11"/>
    </row>
    <row r="1443" customFormat="false" ht="12.8" hidden="false" customHeight="false" outlineLevel="0" collapsed="false">
      <c r="A1443" s="8" t="n">
        <f aca="false">VALUE(Liste!K2293)</f>
        <v>68140</v>
      </c>
      <c r="B1443" s="8" t="str">
        <f aca="false">Liste!L2293</f>
        <v>MUNSTER</v>
      </c>
      <c r="C1443" s="10" t="str">
        <f aca="true">INDIRECT("Liste!H"&amp;E1443)</f>
        <v>RUE DES CHATAIGNIERS</v>
      </c>
      <c r="D1443" s="10" t="str">
        <f aca="true">INDIRECT("Liste!G"&amp;E1443)</f>
        <v>  1</v>
      </c>
      <c r="E1443" s="8" t="n">
        <f aca="false">VALUE(REPLACE(_xlfn.FORMULATEXT(B1443),1,8,""))</f>
        <v>2293</v>
      </c>
      <c r="F1443" s="12" t="str">
        <f aca="false">IF(SMALL($A$2:$A$4160,ROW()-1)&lt;&gt;SMALL($A$2:$A$4160,ROW()-2),VLOOKUP(SMALL($A$2:$A$4160,ROW()-1),$A$2:$D$4160,1,0),"")</f>
        <v/>
      </c>
      <c r="G1443" s="12"/>
      <c r="H1443" s="12"/>
      <c r="I1443" s="12"/>
      <c r="J1443" s="12"/>
      <c r="K1443" s="12"/>
      <c r="L1443" s="12"/>
      <c r="M1443" s="11"/>
      <c r="N1443" s="11"/>
    </row>
    <row r="1444" customFormat="false" ht="12.8" hidden="false" customHeight="false" outlineLevel="0" collapsed="false">
      <c r="A1444" s="8" t="n">
        <f aca="false">VALUE(Liste!K2300)</f>
        <v>68140</v>
      </c>
      <c r="B1444" s="8" t="str">
        <f aca="false">Liste!L2300</f>
        <v>MUNSTER</v>
      </c>
      <c r="C1444" s="10" t="str">
        <f aca="true">INDIRECT("Liste!H"&amp;E1444)</f>
        <v>RUE DES CLEFS</v>
      </c>
      <c r="D1444" s="10" t="str">
        <f aca="true">INDIRECT("Liste!G"&amp;E1444)</f>
        <v> 10</v>
      </c>
      <c r="E1444" s="8" t="n">
        <f aca="false">VALUE(REPLACE(_xlfn.FORMULATEXT(B1444),1,8,""))</f>
        <v>2300</v>
      </c>
      <c r="F1444" s="12" t="str">
        <f aca="false">IF(SMALL($A$2:$A$4160,ROW()-1)&lt;&gt;SMALL($A$2:$A$4160,ROW()-2),VLOOKUP(SMALL($A$2:$A$4160,ROW()-1),$A$2:$D$4160,1,0),"")</f>
        <v/>
      </c>
      <c r="G1444" s="12"/>
      <c r="H1444" s="12"/>
      <c r="I1444" s="12"/>
      <c r="J1444" s="12"/>
      <c r="K1444" s="12"/>
      <c r="L1444" s="12"/>
      <c r="M1444" s="11"/>
      <c r="N1444" s="11"/>
    </row>
    <row r="1445" customFormat="false" ht="12.8" hidden="false" customHeight="false" outlineLevel="0" collapsed="false">
      <c r="A1445" s="8" t="n">
        <f aca="false">VALUE(Liste!K2302)</f>
        <v>68140</v>
      </c>
      <c r="B1445" s="8" t="str">
        <f aca="false">Liste!L2302</f>
        <v>MUNSTER</v>
      </c>
      <c r="C1445" s="10" t="str">
        <f aca="true">INDIRECT("Liste!H"&amp;E1445)</f>
        <v>RUE DES CLEFS</v>
      </c>
      <c r="D1445" s="10" t="str">
        <f aca="true">INDIRECT("Liste!G"&amp;E1445)</f>
        <v> 14A</v>
      </c>
      <c r="E1445" s="8" t="n">
        <f aca="false">VALUE(REPLACE(_xlfn.FORMULATEXT(B1445),1,8,""))</f>
        <v>2302</v>
      </c>
      <c r="F1445" s="12" t="str">
        <f aca="false">IF(SMALL($A$2:$A$4160,ROW()-1)&lt;&gt;SMALL($A$2:$A$4160,ROW()-2),VLOOKUP(SMALL($A$2:$A$4160,ROW()-1),$A$2:$D$4160,1,0),"")</f>
        <v/>
      </c>
      <c r="G1445" s="12"/>
      <c r="H1445" s="12"/>
      <c r="I1445" s="12"/>
      <c r="J1445" s="12"/>
      <c r="K1445" s="12"/>
      <c r="L1445" s="12"/>
      <c r="M1445" s="11"/>
      <c r="N1445" s="11"/>
    </row>
    <row r="1446" customFormat="false" ht="12.8" hidden="false" customHeight="false" outlineLevel="0" collapsed="false">
      <c r="A1446" s="8" t="n">
        <f aca="false">VALUE(Liste!K2301)</f>
        <v>68140</v>
      </c>
      <c r="B1446" s="8" t="str">
        <f aca="false">Liste!L2301</f>
        <v>MUNSTER</v>
      </c>
      <c r="C1446" s="10" t="str">
        <f aca="true">INDIRECT("Liste!H"&amp;E1446)</f>
        <v>RUE DES CLEFS</v>
      </c>
      <c r="D1446" s="10" t="str">
        <f aca="true">INDIRECT("Liste!G"&amp;E1446)</f>
        <v> 15</v>
      </c>
      <c r="E1446" s="8" t="n">
        <f aca="false">VALUE(REPLACE(_xlfn.FORMULATEXT(B1446),1,8,""))</f>
        <v>2301</v>
      </c>
      <c r="F1446" s="12" t="str">
        <f aca="false">IF(SMALL($A$2:$A$4160,ROW()-1)&lt;&gt;SMALL($A$2:$A$4160,ROW()-2),VLOOKUP(SMALL($A$2:$A$4160,ROW()-1),$A$2:$D$4160,1,0),"")</f>
        <v/>
      </c>
      <c r="G1446" s="12"/>
      <c r="H1446" s="12"/>
      <c r="I1446" s="12"/>
      <c r="J1446" s="12"/>
      <c r="K1446" s="12"/>
      <c r="L1446" s="12"/>
      <c r="M1446" s="11"/>
      <c r="N1446" s="11"/>
    </row>
    <row r="1447" customFormat="false" ht="12.8" hidden="false" customHeight="false" outlineLevel="0" collapsed="false">
      <c r="A1447" s="8" t="n">
        <f aca="false">VALUE(Liste!K2548)</f>
        <v>68140</v>
      </c>
      <c r="B1447" s="8" t="str">
        <f aca="false">Liste!L2548</f>
        <v>MUNSTER</v>
      </c>
      <c r="C1447" s="10" t="str">
        <f aca="true">INDIRECT("Liste!H"&amp;E1447)</f>
        <v>RUE DES POTIERS</v>
      </c>
      <c r="D1447" s="10" t="str">
        <f aca="true">INDIRECT("Liste!G"&amp;E1447)</f>
        <v>  6</v>
      </c>
      <c r="E1447" s="8" t="n">
        <f aca="false">VALUE(REPLACE(_xlfn.FORMULATEXT(B1447),1,8,""))</f>
        <v>2548</v>
      </c>
      <c r="F1447" s="12" t="str">
        <f aca="false">IF(SMALL($A$2:$A$4160,ROW()-1)&lt;&gt;SMALL($A$2:$A$4160,ROW()-2),VLOOKUP(SMALL($A$2:$A$4160,ROW()-1),$A$2:$D$4160,1,0),"")</f>
        <v/>
      </c>
      <c r="G1447" s="12"/>
      <c r="H1447" s="12"/>
      <c r="I1447" s="12"/>
      <c r="J1447" s="12"/>
      <c r="K1447" s="12"/>
      <c r="L1447" s="12"/>
      <c r="M1447" s="11"/>
      <c r="N1447" s="11"/>
    </row>
    <row r="1448" customFormat="false" ht="12.8" hidden="false" customHeight="false" outlineLevel="0" collapsed="false">
      <c r="A1448" s="8" t="n">
        <f aca="false">VALUE(Liste!K2625)</f>
        <v>68140</v>
      </c>
      <c r="B1448" s="8" t="str">
        <f aca="false">Liste!L2625</f>
        <v>MUNSTER</v>
      </c>
      <c r="C1448" s="10" t="str">
        <f aca="true">INDIRECT("Liste!H"&amp;E1448)</f>
        <v>RUE DES TROENES</v>
      </c>
      <c r="D1448" s="10" t="str">
        <f aca="true">INDIRECT("Liste!G"&amp;E1448)</f>
        <v>  3</v>
      </c>
      <c r="E1448" s="8" t="n">
        <f aca="false">VALUE(REPLACE(_xlfn.FORMULATEXT(B1448),1,8,""))</f>
        <v>2625</v>
      </c>
      <c r="F1448" s="12" t="str">
        <f aca="false">IF(SMALL($A$2:$A$4160,ROW()-1)&lt;&gt;SMALL($A$2:$A$4160,ROW()-2),VLOOKUP(SMALL($A$2:$A$4160,ROW()-1),$A$2:$D$4160,1,0),"")</f>
        <v/>
      </c>
      <c r="G1448" s="12"/>
      <c r="H1448" s="12"/>
      <c r="I1448" s="12"/>
      <c r="J1448" s="12"/>
      <c r="K1448" s="12"/>
      <c r="L1448" s="12"/>
      <c r="M1448" s="11"/>
      <c r="N1448" s="11"/>
    </row>
    <row r="1449" customFormat="false" ht="12.8" hidden="false" customHeight="false" outlineLevel="0" collapsed="false">
      <c r="A1449" s="8" t="n">
        <f aca="false">VALUE(Liste!K2766)</f>
        <v>68140</v>
      </c>
      <c r="B1449" s="8" t="str">
        <f aca="false">Liste!L2766</f>
        <v>MUNSTER</v>
      </c>
      <c r="C1449" s="10" t="str">
        <f aca="true">INDIRECT("Liste!H"&amp;E1449)</f>
        <v>RUE DU 9EME ZOUAVES</v>
      </c>
      <c r="D1449" s="10" t="str">
        <f aca="true">INDIRECT("Liste!G"&amp;E1449)</f>
        <v> 19</v>
      </c>
      <c r="E1449" s="8" t="n">
        <f aca="false">VALUE(REPLACE(_xlfn.FORMULATEXT(B1449),1,8,""))</f>
        <v>2766</v>
      </c>
      <c r="F1449" s="12" t="str">
        <f aca="false">IF(SMALL($A$2:$A$4160,ROW()-1)&lt;&gt;SMALL($A$2:$A$4160,ROW()-2),VLOOKUP(SMALL($A$2:$A$4160,ROW()-1),$A$2:$D$4160,1,0),"")</f>
        <v/>
      </c>
      <c r="G1449" s="12"/>
      <c r="H1449" s="12"/>
      <c r="I1449" s="12"/>
      <c r="J1449" s="12"/>
      <c r="K1449" s="12"/>
      <c r="L1449" s="12"/>
      <c r="M1449" s="11"/>
      <c r="N1449" s="11"/>
    </row>
    <row r="1450" customFormat="false" ht="12.8" hidden="false" customHeight="false" outlineLevel="0" collapsed="false">
      <c r="A1450" s="8" t="n">
        <f aca="false">VALUE(Liste!K2767)</f>
        <v>68140</v>
      </c>
      <c r="B1450" s="8" t="str">
        <f aca="false">Liste!L2767</f>
        <v>MUNSTER</v>
      </c>
      <c r="C1450" s="10" t="str">
        <f aca="true">INDIRECT("Liste!H"&amp;E1450)</f>
        <v>RUE DU 9EME ZOUAVES</v>
      </c>
      <c r="D1450" s="10" t="str">
        <f aca="true">INDIRECT("Liste!G"&amp;E1450)</f>
        <v> 19</v>
      </c>
      <c r="E1450" s="8" t="n">
        <f aca="false">VALUE(REPLACE(_xlfn.FORMULATEXT(B1450),1,8,""))</f>
        <v>2767</v>
      </c>
      <c r="F1450" s="12" t="str">
        <f aca="false">IF(SMALL($A$2:$A$4160,ROW()-1)&lt;&gt;SMALL($A$2:$A$4160,ROW()-2),VLOOKUP(SMALL($A$2:$A$4160,ROW()-1),$A$2:$D$4160,1,0),"")</f>
        <v/>
      </c>
      <c r="G1450" s="12"/>
      <c r="H1450" s="12"/>
      <c r="I1450" s="12"/>
      <c r="J1450" s="12"/>
      <c r="K1450" s="12"/>
      <c r="L1450" s="12"/>
      <c r="M1450" s="11"/>
      <c r="N1450" s="11"/>
    </row>
    <row r="1451" customFormat="false" ht="12.8" hidden="false" customHeight="false" outlineLevel="0" collapsed="false">
      <c r="A1451" s="8" t="n">
        <f aca="false">VALUE(Liste!K2768)</f>
        <v>68140</v>
      </c>
      <c r="B1451" s="8" t="str">
        <f aca="false">Liste!L2768</f>
        <v>MUNSTER</v>
      </c>
      <c r="C1451" s="10" t="str">
        <f aca="true">INDIRECT("Liste!H"&amp;E1451)</f>
        <v>RUE DU 9EME ZOUAVES</v>
      </c>
      <c r="D1451" s="10" t="str">
        <f aca="true">INDIRECT("Liste!G"&amp;E1451)</f>
        <v> 19</v>
      </c>
      <c r="E1451" s="8" t="n">
        <f aca="false">VALUE(REPLACE(_xlfn.FORMULATEXT(B1451),1,8,""))</f>
        <v>2768</v>
      </c>
      <c r="F1451" s="12" t="str">
        <f aca="false">IF(SMALL($A$2:$A$4160,ROW()-1)&lt;&gt;SMALL($A$2:$A$4160,ROW()-2),VLOOKUP(SMALL($A$2:$A$4160,ROW()-1),$A$2:$D$4160,1,0),"")</f>
        <v/>
      </c>
      <c r="G1451" s="12"/>
      <c r="H1451" s="12"/>
      <c r="I1451" s="12"/>
      <c r="J1451" s="12"/>
      <c r="K1451" s="12"/>
      <c r="L1451" s="12"/>
      <c r="M1451" s="11"/>
      <c r="N1451" s="11"/>
    </row>
    <row r="1452" customFormat="false" ht="12.8" hidden="false" customHeight="false" outlineLevel="0" collapsed="false">
      <c r="A1452" s="8" t="n">
        <f aca="false">VALUE(Liste!K2769)</f>
        <v>68140</v>
      </c>
      <c r="B1452" s="8" t="str">
        <f aca="false">Liste!L2769</f>
        <v>MUNSTER</v>
      </c>
      <c r="C1452" s="10" t="str">
        <f aca="true">INDIRECT("Liste!H"&amp;E1452)</f>
        <v>RUE DU 9EME ZOUAVES</v>
      </c>
      <c r="D1452" s="10" t="str">
        <f aca="true">INDIRECT("Liste!G"&amp;E1452)</f>
        <v> 53</v>
      </c>
      <c r="E1452" s="8" t="n">
        <f aca="false">VALUE(REPLACE(_xlfn.FORMULATEXT(B1452),1,8,""))</f>
        <v>2769</v>
      </c>
      <c r="F1452" s="12" t="str">
        <f aca="false">IF(SMALL($A$2:$A$4160,ROW()-1)&lt;&gt;SMALL($A$2:$A$4160,ROW()-2),VLOOKUP(SMALL($A$2:$A$4160,ROW()-1),$A$2:$D$4160,1,0),"")</f>
        <v/>
      </c>
      <c r="G1452" s="12"/>
      <c r="H1452" s="12"/>
      <c r="I1452" s="12"/>
      <c r="J1452" s="12"/>
      <c r="K1452" s="12"/>
      <c r="L1452" s="12"/>
      <c r="M1452" s="11"/>
      <c r="N1452" s="11"/>
    </row>
    <row r="1453" customFormat="false" ht="12.8" hidden="false" customHeight="false" outlineLevel="0" collapsed="false">
      <c r="A1453" s="8" t="n">
        <f aca="false">VALUE(Liste!K2770)</f>
        <v>68140</v>
      </c>
      <c r="B1453" s="8" t="str">
        <f aca="false">Liste!L2770</f>
        <v>MUNSTER</v>
      </c>
      <c r="C1453" s="10" t="str">
        <f aca="true">INDIRECT("Liste!H"&amp;E1453)</f>
        <v>RUE DU 9EME ZOUAVES</v>
      </c>
      <c r="D1453" s="10" t="str">
        <f aca="true">INDIRECT("Liste!G"&amp;E1453)</f>
        <v> 53</v>
      </c>
      <c r="E1453" s="8" t="n">
        <f aca="false">VALUE(REPLACE(_xlfn.FORMULATEXT(B1453),1,8,""))</f>
        <v>2770</v>
      </c>
      <c r="F1453" s="12" t="str">
        <f aca="false">IF(SMALL($A$2:$A$4160,ROW()-1)&lt;&gt;SMALL($A$2:$A$4160,ROW()-2),VLOOKUP(SMALL($A$2:$A$4160,ROW()-1),$A$2:$D$4160,1,0),"")</f>
        <v/>
      </c>
      <c r="G1453" s="12"/>
      <c r="H1453" s="12"/>
      <c r="I1453" s="12"/>
      <c r="J1453" s="12"/>
      <c r="K1453" s="12"/>
      <c r="L1453" s="12"/>
      <c r="M1453" s="11"/>
      <c r="N1453" s="11"/>
    </row>
    <row r="1454" customFormat="false" ht="12.8" hidden="false" customHeight="false" outlineLevel="0" collapsed="false">
      <c r="A1454" s="8" t="n">
        <f aca="false">VALUE(Liste!K2952)</f>
        <v>68140</v>
      </c>
      <c r="B1454" s="8" t="str">
        <f aca="false">Liste!L2952</f>
        <v>MUNSTER</v>
      </c>
      <c r="C1454" s="10" t="str">
        <f aca="true">INDIRECT("Liste!H"&amp;E1454)</f>
        <v>RUE DU DOCTEUR HEID</v>
      </c>
      <c r="D1454" s="10" t="str">
        <f aca="true">INDIRECT("Liste!G"&amp;E1454)</f>
        <v> 16</v>
      </c>
      <c r="E1454" s="8" t="n">
        <f aca="false">VALUE(REPLACE(_xlfn.FORMULATEXT(B1454),1,8,""))</f>
        <v>2952</v>
      </c>
      <c r="F1454" s="12" t="str">
        <f aca="false">IF(SMALL($A$2:$A$4160,ROW()-1)&lt;&gt;SMALL($A$2:$A$4160,ROW()-2),VLOOKUP(SMALL($A$2:$A$4160,ROW()-1),$A$2:$D$4160,1,0),"")</f>
        <v/>
      </c>
      <c r="G1454" s="12"/>
      <c r="H1454" s="12"/>
      <c r="I1454" s="12"/>
      <c r="J1454" s="12"/>
      <c r="K1454" s="12"/>
      <c r="L1454" s="12"/>
      <c r="M1454" s="11"/>
      <c r="N1454" s="11"/>
    </row>
    <row r="1455" customFormat="false" ht="12.8" hidden="false" customHeight="false" outlineLevel="0" collapsed="false">
      <c r="A1455" s="8" t="n">
        <f aca="false">VALUE(Liste!K2953)</f>
        <v>68140</v>
      </c>
      <c r="B1455" s="8" t="str">
        <f aca="false">Liste!L2953</f>
        <v>MUNSTER</v>
      </c>
      <c r="C1455" s="10" t="str">
        <f aca="true">INDIRECT("Liste!H"&amp;E1455)</f>
        <v>RUE DU DOCTEUR HEID</v>
      </c>
      <c r="D1455" s="10" t="str">
        <f aca="true">INDIRECT("Liste!G"&amp;E1455)</f>
        <v> 16</v>
      </c>
      <c r="E1455" s="8" t="n">
        <f aca="false">VALUE(REPLACE(_xlfn.FORMULATEXT(B1455),1,8,""))</f>
        <v>2953</v>
      </c>
      <c r="F1455" s="12" t="str">
        <f aca="false">IF(SMALL($A$2:$A$4160,ROW()-1)&lt;&gt;SMALL($A$2:$A$4160,ROW()-2),VLOOKUP(SMALL($A$2:$A$4160,ROW()-1),$A$2:$D$4160,1,0),"")</f>
        <v/>
      </c>
      <c r="G1455" s="12"/>
      <c r="H1455" s="12"/>
      <c r="I1455" s="12"/>
      <c r="J1455" s="12"/>
      <c r="K1455" s="12"/>
      <c r="L1455" s="12"/>
      <c r="M1455" s="11"/>
      <c r="N1455" s="11"/>
    </row>
    <row r="1456" customFormat="false" ht="12.8" hidden="false" customHeight="false" outlineLevel="0" collapsed="false">
      <c r="A1456" s="8" t="n">
        <f aca="false">VALUE(Liste!K2959)</f>
        <v>68140</v>
      </c>
      <c r="B1456" s="8" t="str">
        <f aca="false">Liste!L2959</f>
        <v>MUNSTER</v>
      </c>
      <c r="C1456" s="10" t="str">
        <f aca="true">INDIRECT("Liste!H"&amp;E1456)</f>
        <v>RUE DU DOME</v>
      </c>
      <c r="D1456" s="10" t="str">
        <f aca="true">INDIRECT("Liste!G"&amp;E1456)</f>
        <v>  1</v>
      </c>
      <c r="E1456" s="8" t="n">
        <f aca="false">VALUE(REPLACE(_xlfn.FORMULATEXT(B1456),1,8,""))</f>
        <v>2959</v>
      </c>
      <c r="F1456" s="12" t="str">
        <f aca="false">IF(SMALL($A$2:$A$4160,ROW()-1)&lt;&gt;SMALL($A$2:$A$4160,ROW()-2),VLOOKUP(SMALL($A$2:$A$4160,ROW()-1),$A$2:$D$4160,1,0),"")</f>
        <v/>
      </c>
      <c r="G1456" s="12"/>
      <c r="H1456" s="12"/>
      <c r="I1456" s="12"/>
      <c r="J1456" s="12"/>
      <c r="K1456" s="12"/>
      <c r="L1456" s="12"/>
      <c r="M1456" s="11"/>
      <c r="N1456" s="11"/>
    </row>
    <row r="1457" customFormat="false" ht="12.8" hidden="false" customHeight="false" outlineLevel="0" collapsed="false">
      <c r="A1457" s="8" t="n">
        <f aca="false">VALUE(Liste!K3152)</f>
        <v>68140</v>
      </c>
      <c r="B1457" s="8" t="str">
        <f aca="false">Liste!L3152</f>
        <v>MUNSTER</v>
      </c>
      <c r="C1457" s="10" t="str">
        <f aca="true">INDIRECT("Liste!H"&amp;E1457)</f>
        <v>RUE DU HOHNECK</v>
      </c>
      <c r="D1457" s="10" t="str">
        <f aca="true">INDIRECT("Liste!G"&amp;E1457)</f>
        <v>  2</v>
      </c>
      <c r="E1457" s="8" t="n">
        <f aca="false">VALUE(REPLACE(_xlfn.FORMULATEXT(B1457),1,8,""))</f>
        <v>3152</v>
      </c>
      <c r="F1457" s="12" t="str">
        <f aca="false">IF(SMALL($A$2:$A$4160,ROW()-1)&lt;&gt;SMALL($A$2:$A$4160,ROW()-2),VLOOKUP(SMALL($A$2:$A$4160,ROW()-1),$A$2:$D$4160,1,0),"")</f>
        <v/>
      </c>
      <c r="G1457" s="12"/>
      <c r="H1457" s="12"/>
      <c r="I1457" s="12"/>
      <c r="J1457" s="12"/>
      <c r="K1457" s="12"/>
      <c r="L1457" s="12"/>
      <c r="M1457" s="11"/>
      <c r="N1457" s="11"/>
    </row>
    <row r="1458" customFormat="false" ht="12.8" hidden="false" customHeight="false" outlineLevel="0" collapsed="false">
      <c r="A1458" s="8" t="n">
        <f aca="false">VALUE(Liste!K3172)</f>
        <v>68140</v>
      </c>
      <c r="B1458" s="8" t="str">
        <f aca="false">Liste!L3172</f>
        <v>MUNSTER</v>
      </c>
      <c r="C1458" s="10" t="str">
        <f aca="true">INDIRECT("Liste!H"&amp;E1458)</f>
        <v>RUE DU LEYMEL</v>
      </c>
      <c r="D1458" s="10" t="str">
        <f aca="true">INDIRECT("Liste!G"&amp;E1458)</f>
        <v>  7</v>
      </c>
      <c r="E1458" s="8" t="n">
        <f aca="false">VALUE(REPLACE(_xlfn.FORMULATEXT(B1458),1,8,""))</f>
        <v>3172</v>
      </c>
      <c r="F1458" s="12" t="str">
        <f aca="false">IF(SMALL($A$2:$A$4160,ROW()-1)&lt;&gt;SMALL($A$2:$A$4160,ROW()-2),VLOOKUP(SMALL($A$2:$A$4160,ROW()-1),$A$2:$D$4160,1,0),"")</f>
        <v/>
      </c>
      <c r="G1458" s="12"/>
      <c r="H1458" s="12"/>
      <c r="I1458" s="12"/>
      <c r="J1458" s="12"/>
      <c r="K1458" s="12"/>
      <c r="L1458" s="12"/>
      <c r="M1458" s="11"/>
      <c r="N1458" s="11"/>
    </row>
    <row r="1459" customFormat="false" ht="12.8" hidden="false" customHeight="false" outlineLevel="0" collapsed="false">
      <c r="A1459" s="8" t="n">
        <f aca="false">VALUE(Liste!K3173)</f>
        <v>68140</v>
      </c>
      <c r="B1459" s="8" t="str">
        <f aca="false">Liste!L3173</f>
        <v>MUNSTER</v>
      </c>
      <c r="C1459" s="10" t="str">
        <f aca="true">INDIRECT("Liste!H"&amp;E1459)</f>
        <v>RUE DU LEYMEL</v>
      </c>
      <c r="D1459" s="10" t="str">
        <f aca="true">INDIRECT("Liste!G"&amp;E1459)</f>
        <v>  7</v>
      </c>
      <c r="E1459" s="8" t="n">
        <f aca="false">VALUE(REPLACE(_xlfn.FORMULATEXT(B1459),1,8,""))</f>
        <v>3173</v>
      </c>
      <c r="F1459" s="12" t="str">
        <f aca="false">IF(SMALL($A$2:$A$4160,ROW()-1)&lt;&gt;SMALL($A$2:$A$4160,ROW()-2),VLOOKUP(SMALL($A$2:$A$4160,ROW()-1),$A$2:$D$4160,1,0),"")</f>
        <v/>
      </c>
      <c r="G1459" s="12"/>
      <c r="H1459" s="12"/>
      <c r="I1459" s="12"/>
      <c r="J1459" s="12"/>
      <c r="K1459" s="12"/>
      <c r="L1459" s="12"/>
      <c r="M1459" s="11"/>
      <c r="N1459" s="11"/>
    </row>
    <row r="1460" customFormat="false" ht="12.8" hidden="false" customHeight="false" outlineLevel="0" collapsed="false">
      <c r="A1460" s="8" t="n">
        <f aca="false">VALUE(Liste!K3202)</f>
        <v>68140</v>
      </c>
      <c r="B1460" s="8" t="str">
        <f aca="false">Liste!L3202</f>
        <v>MUNSTER</v>
      </c>
      <c r="C1460" s="10" t="str">
        <f aca="true">INDIRECT("Liste!H"&amp;E1460)</f>
        <v>RUE DU MAL DE LATTRE</v>
      </c>
      <c r="D1460" s="10" t="str">
        <f aca="true">INDIRECT("Liste!G"&amp;E1460)</f>
        <v> 26</v>
      </c>
      <c r="E1460" s="8" t="n">
        <f aca="false">VALUE(REPLACE(_xlfn.FORMULATEXT(B1460),1,8,""))</f>
        <v>3202</v>
      </c>
      <c r="F1460" s="12" t="str">
        <f aca="false">IF(SMALL($A$2:$A$4160,ROW()-1)&lt;&gt;SMALL($A$2:$A$4160,ROW()-2),VLOOKUP(SMALL($A$2:$A$4160,ROW()-1),$A$2:$D$4160,1,0),"")</f>
        <v/>
      </c>
      <c r="G1460" s="12"/>
      <c r="H1460" s="12"/>
      <c r="I1460" s="12"/>
      <c r="J1460" s="12"/>
      <c r="K1460" s="12"/>
      <c r="L1460" s="12"/>
      <c r="M1460" s="11"/>
      <c r="N1460" s="11"/>
    </row>
    <row r="1461" customFormat="false" ht="12.8" hidden="false" customHeight="false" outlineLevel="0" collapsed="false">
      <c r="A1461" s="8" t="n">
        <f aca="false">VALUE(Liste!K3203)</f>
        <v>68140</v>
      </c>
      <c r="B1461" s="8" t="str">
        <f aca="false">Liste!L3203</f>
        <v>MUNSTER</v>
      </c>
      <c r="C1461" s="10" t="str">
        <f aca="true">INDIRECT("Liste!H"&amp;E1461)</f>
        <v>RUE DU MAL DE LATTRE</v>
      </c>
      <c r="D1461" s="10" t="str">
        <f aca="true">INDIRECT("Liste!G"&amp;E1461)</f>
        <v> 28</v>
      </c>
      <c r="E1461" s="8" t="n">
        <f aca="false">VALUE(REPLACE(_xlfn.FORMULATEXT(B1461),1,8,""))</f>
        <v>3203</v>
      </c>
      <c r="F1461" s="12" t="str">
        <f aca="false">IF(SMALL($A$2:$A$4160,ROW()-1)&lt;&gt;SMALL($A$2:$A$4160,ROW()-2),VLOOKUP(SMALL($A$2:$A$4160,ROW()-1),$A$2:$D$4160,1,0),"")</f>
        <v/>
      </c>
      <c r="G1461" s="12"/>
      <c r="H1461" s="12"/>
      <c r="I1461" s="12"/>
      <c r="J1461" s="12"/>
      <c r="K1461" s="12"/>
      <c r="L1461" s="12"/>
      <c r="M1461" s="11"/>
      <c r="N1461" s="11"/>
    </row>
    <row r="1462" customFormat="false" ht="12.8" hidden="false" customHeight="false" outlineLevel="0" collapsed="false">
      <c r="A1462" s="8" t="n">
        <f aca="false">VALUE(Liste!K3204)</f>
        <v>68140</v>
      </c>
      <c r="B1462" s="8" t="str">
        <f aca="false">Liste!L3204</f>
        <v>MUNSTER</v>
      </c>
      <c r="C1462" s="10" t="str">
        <f aca="true">INDIRECT("Liste!H"&amp;E1462)</f>
        <v>RUE DU MAL DE LATTRE</v>
      </c>
      <c r="D1462" s="10" t="str">
        <f aca="true">INDIRECT("Liste!G"&amp;E1462)</f>
        <v> 46</v>
      </c>
      <c r="E1462" s="8" t="n">
        <f aca="false">VALUE(REPLACE(_xlfn.FORMULATEXT(B1462),1,8,""))</f>
        <v>3204</v>
      </c>
      <c r="F1462" s="12" t="str">
        <f aca="false">IF(SMALL($A$2:$A$4160,ROW()-1)&lt;&gt;SMALL($A$2:$A$4160,ROW()-2),VLOOKUP(SMALL($A$2:$A$4160,ROW()-1),$A$2:$D$4160,1,0),"")</f>
        <v/>
      </c>
      <c r="G1462" s="12"/>
      <c r="H1462" s="12"/>
      <c r="I1462" s="12"/>
      <c r="J1462" s="12"/>
      <c r="K1462" s="12"/>
      <c r="L1462" s="12"/>
      <c r="M1462" s="11"/>
      <c r="N1462" s="11"/>
    </row>
    <row r="1463" customFormat="false" ht="12.8" hidden="false" customHeight="false" outlineLevel="0" collapsed="false">
      <c r="A1463" s="8" t="n">
        <f aca="false">VALUE(Liste!K3205)</f>
        <v>68140</v>
      </c>
      <c r="B1463" s="8" t="str">
        <f aca="false">Liste!L3205</f>
        <v>MUNSTER</v>
      </c>
      <c r="C1463" s="10" t="str">
        <f aca="true">INDIRECT("Liste!H"&amp;E1463)</f>
        <v>RUE DU MAL DE LATTRE</v>
      </c>
      <c r="D1463" s="10" t="str">
        <f aca="true">INDIRECT("Liste!G"&amp;E1463)</f>
        <v> 46A</v>
      </c>
      <c r="E1463" s="8" t="n">
        <f aca="false">VALUE(REPLACE(_xlfn.FORMULATEXT(B1463),1,8,""))</f>
        <v>3205</v>
      </c>
      <c r="F1463" s="12" t="str">
        <f aca="false">IF(SMALL($A$2:$A$4160,ROW()-1)&lt;&gt;SMALL($A$2:$A$4160,ROW()-2),VLOOKUP(SMALL($A$2:$A$4160,ROW()-1),$A$2:$D$4160,1,0),"")</f>
        <v/>
      </c>
      <c r="G1463" s="12"/>
      <c r="H1463" s="12"/>
      <c r="I1463" s="12"/>
      <c r="J1463" s="12"/>
      <c r="K1463" s="12"/>
      <c r="L1463" s="12"/>
      <c r="M1463" s="11"/>
      <c r="N1463" s="11"/>
    </row>
    <row r="1464" customFormat="false" ht="12.8" hidden="false" customHeight="false" outlineLevel="0" collapsed="false">
      <c r="A1464" s="8" t="n">
        <f aca="false">VALUE(Liste!K3206)</f>
        <v>68140</v>
      </c>
      <c r="B1464" s="8" t="str">
        <f aca="false">Liste!L3206</f>
        <v>MUNSTER</v>
      </c>
      <c r="C1464" s="10" t="str">
        <f aca="true">INDIRECT("Liste!H"&amp;E1464)</f>
        <v>RUE DU MAL DE LATTRE</v>
      </c>
      <c r="D1464" s="10" t="str">
        <f aca="true">INDIRECT("Liste!G"&amp;E1464)</f>
        <v> 46A</v>
      </c>
      <c r="E1464" s="8" t="n">
        <f aca="false">VALUE(REPLACE(_xlfn.FORMULATEXT(B1464),1,8,""))</f>
        <v>3206</v>
      </c>
      <c r="F1464" s="12" t="str">
        <f aca="false">IF(SMALL($A$2:$A$4160,ROW()-1)&lt;&gt;SMALL($A$2:$A$4160,ROW()-2),VLOOKUP(SMALL($A$2:$A$4160,ROW()-1),$A$2:$D$4160,1,0),"")</f>
        <v/>
      </c>
      <c r="G1464" s="12"/>
      <c r="H1464" s="12"/>
      <c r="I1464" s="12"/>
      <c r="J1464" s="12"/>
      <c r="K1464" s="12"/>
      <c r="L1464" s="12"/>
      <c r="M1464" s="11"/>
      <c r="N1464" s="11"/>
    </row>
    <row r="1465" customFormat="false" ht="12.8" hidden="false" customHeight="false" outlineLevel="0" collapsed="false">
      <c r="A1465" s="8" t="n">
        <f aca="false">VALUE(Liste!K3200)</f>
        <v>68140</v>
      </c>
      <c r="B1465" s="8" t="str">
        <f aca="false">Liste!L3200</f>
        <v>MUNSTER</v>
      </c>
      <c r="C1465" s="10" t="str">
        <f aca="true">INDIRECT("Liste!H"&amp;E1465)</f>
        <v>RUE DU MAL DE LATTRE</v>
      </c>
      <c r="D1465" s="10" t="str">
        <f aca="true">INDIRECT("Liste!G"&amp;E1465)</f>
        <v> 50</v>
      </c>
      <c r="E1465" s="8" t="n">
        <f aca="false">VALUE(REPLACE(_xlfn.FORMULATEXT(B1465),1,8,""))</f>
        <v>3200</v>
      </c>
      <c r="F1465" s="12" t="str">
        <f aca="false">IF(SMALL($A$2:$A$4160,ROW()-1)&lt;&gt;SMALL($A$2:$A$4160,ROW()-2),VLOOKUP(SMALL($A$2:$A$4160,ROW()-1),$A$2:$D$4160,1,0),"")</f>
        <v/>
      </c>
      <c r="G1465" s="12"/>
      <c r="H1465" s="12"/>
      <c r="I1465" s="12"/>
      <c r="J1465" s="12"/>
      <c r="K1465" s="12"/>
      <c r="L1465" s="12"/>
      <c r="M1465" s="11"/>
      <c r="N1465" s="11"/>
    </row>
    <row r="1466" customFormat="false" ht="12.8" hidden="false" customHeight="false" outlineLevel="0" collapsed="false">
      <c r="A1466" s="8" t="n">
        <f aca="false">VALUE(Liste!K3201)</f>
        <v>68140</v>
      </c>
      <c r="B1466" s="8" t="str">
        <f aca="false">Liste!L3201</f>
        <v>MUNSTER</v>
      </c>
      <c r="C1466" s="10" t="str">
        <f aca="true">INDIRECT("Liste!H"&amp;E1466)</f>
        <v>RUE DU MAL DE LATTRE</v>
      </c>
      <c r="D1466" s="10" t="str">
        <f aca="true">INDIRECT("Liste!G"&amp;E1466)</f>
        <v> 52</v>
      </c>
      <c r="E1466" s="8" t="n">
        <f aca="false">VALUE(REPLACE(_xlfn.FORMULATEXT(B1466),1,8,""))</f>
        <v>3201</v>
      </c>
      <c r="F1466" s="12" t="str">
        <f aca="false">IF(SMALL($A$2:$A$4160,ROW()-1)&lt;&gt;SMALL($A$2:$A$4160,ROW()-2),VLOOKUP(SMALL($A$2:$A$4160,ROW()-1),$A$2:$D$4160,1,0),"")</f>
        <v/>
      </c>
      <c r="G1466" s="12"/>
      <c r="H1466" s="12"/>
      <c r="I1466" s="12"/>
      <c r="J1466" s="12"/>
      <c r="K1466" s="12"/>
      <c r="L1466" s="12"/>
      <c r="M1466" s="11"/>
      <c r="N1466" s="11"/>
    </row>
    <row r="1467" customFormat="false" ht="12.8" hidden="false" customHeight="false" outlineLevel="0" collapsed="false">
      <c r="A1467" s="8" t="n">
        <f aca="false">VALUE(Liste!K3355)</f>
        <v>68140</v>
      </c>
      <c r="B1467" s="8" t="str">
        <f aca="false">Liste!L3355</f>
        <v>MUNSTER</v>
      </c>
      <c r="C1467" s="10" t="str">
        <f aca="true">INDIRECT("Liste!H"&amp;E1467)</f>
        <v>RUE DU PONT</v>
      </c>
      <c r="D1467" s="10" t="str">
        <f aca="true">INDIRECT("Liste!G"&amp;E1467)</f>
        <v>  5</v>
      </c>
      <c r="E1467" s="8" t="n">
        <f aca="false">VALUE(REPLACE(_xlfn.FORMULATEXT(B1467),1,8,""))</f>
        <v>3355</v>
      </c>
      <c r="F1467" s="12" t="str">
        <f aca="false">IF(SMALL($A$2:$A$4160,ROW()-1)&lt;&gt;SMALL($A$2:$A$4160,ROW()-2),VLOOKUP(SMALL($A$2:$A$4160,ROW()-1),$A$2:$D$4160,1,0),"")</f>
        <v/>
      </c>
      <c r="G1467" s="12"/>
      <c r="H1467" s="12"/>
      <c r="I1467" s="12"/>
      <c r="J1467" s="12"/>
      <c r="K1467" s="12"/>
      <c r="L1467" s="12"/>
      <c r="M1467" s="11"/>
      <c r="N1467" s="11"/>
    </row>
    <row r="1468" customFormat="false" ht="12.8" hidden="false" customHeight="false" outlineLevel="0" collapsed="false">
      <c r="A1468" s="8" t="n">
        <f aca="false">VALUE(Liste!K3485)</f>
        <v>68140</v>
      </c>
      <c r="B1468" s="8" t="str">
        <f aca="false">Liste!L3485</f>
        <v>MUNSTER</v>
      </c>
      <c r="C1468" s="10" t="str">
        <f aca="true">INDIRECT("Liste!H"&amp;E1468)</f>
        <v>RUE DU SOLI</v>
      </c>
      <c r="D1468" s="10" t="str">
        <f aca="true">INDIRECT("Liste!G"&amp;E1468)</f>
        <v>  1</v>
      </c>
      <c r="E1468" s="8" t="n">
        <f aca="false">VALUE(REPLACE(_xlfn.FORMULATEXT(B1468),1,8,""))</f>
        <v>3485</v>
      </c>
      <c r="F1468" s="12" t="str">
        <f aca="false">IF(SMALL($A$2:$A$4160,ROW()-1)&lt;&gt;SMALL($A$2:$A$4160,ROW()-2),VLOOKUP(SMALL($A$2:$A$4160,ROW()-1),$A$2:$D$4160,1,0),"")</f>
        <v/>
      </c>
      <c r="G1468" s="12"/>
      <c r="H1468" s="12"/>
      <c r="I1468" s="12"/>
      <c r="J1468" s="12"/>
      <c r="K1468" s="12"/>
      <c r="L1468" s="12"/>
      <c r="M1468" s="11"/>
      <c r="N1468" s="11"/>
    </row>
    <row r="1469" customFormat="false" ht="12.8" hidden="false" customHeight="false" outlineLevel="0" collapsed="false">
      <c r="A1469" s="8" t="n">
        <f aca="false">VALUE(Liste!K3608)</f>
        <v>68140</v>
      </c>
      <c r="B1469" s="8" t="str">
        <f aca="false">Liste!L3608</f>
        <v>MUNSTER</v>
      </c>
      <c r="C1469" s="10" t="str">
        <f aca="true">INDIRECT("Liste!H"&amp;E1469)</f>
        <v>RUE FREDERIC HARTMANN</v>
      </c>
      <c r="D1469" s="10" t="str">
        <f aca="true">INDIRECT("Liste!G"&amp;E1469)</f>
        <v>  4</v>
      </c>
      <c r="E1469" s="8" t="n">
        <f aca="false">VALUE(REPLACE(_xlfn.FORMULATEXT(B1469),1,8,""))</f>
        <v>3608</v>
      </c>
      <c r="F1469" s="12" t="str">
        <f aca="false">IF(SMALL($A$2:$A$4160,ROW()-1)&lt;&gt;SMALL($A$2:$A$4160,ROW()-2),VLOOKUP(SMALL($A$2:$A$4160,ROW()-1),$A$2:$D$4160,1,0),"")</f>
        <v/>
      </c>
      <c r="G1469" s="12"/>
      <c r="H1469" s="12"/>
      <c r="I1469" s="12"/>
      <c r="J1469" s="12"/>
      <c r="K1469" s="12"/>
      <c r="L1469" s="12"/>
      <c r="M1469" s="11"/>
      <c r="N1469" s="11"/>
    </row>
    <row r="1470" customFormat="false" ht="12.8" hidden="false" customHeight="false" outlineLevel="0" collapsed="false">
      <c r="A1470" s="8" t="n">
        <f aca="false">VALUE(Liste!K3682)</f>
        <v>68140</v>
      </c>
      <c r="B1470" s="8" t="str">
        <f aca="false">Liste!L3682</f>
        <v>MUNSTER</v>
      </c>
      <c r="C1470" s="10" t="str">
        <f aca="true">INDIRECT("Liste!H"&amp;E1470)</f>
        <v>RUE HENRI LEBERT</v>
      </c>
      <c r="D1470" s="10" t="str">
        <f aca="true">INDIRECT("Liste!G"&amp;E1470)</f>
        <v>  3</v>
      </c>
      <c r="E1470" s="8" t="n">
        <f aca="false">VALUE(REPLACE(_xlfn.FORMULATEXT(B1470),1,8,""))</f>
        <v>3682</v>
      </c>
      <c r="F1470" s="12" t="str">
        <f aca="false">IF(SMALL($A$2:$A$4160,ROW()-1)&lt;&gt;SMALL($A$2:$A$4160,ROW()-2),VLOOKUP(SMALL($A$2:$A$4160,ROW()-1),$A$2:$D$4160,1,0),"")</f>
        <v/>
      </c>
      <c r="G1470" s="12"/>
      <c r="H1470" s="12"/>
      <c r="I1470" s="12"/>
      <c r="J1470" s="12"/>
      <c r="K1470" s="12"/>
      <c r="L1470" s="12"/>
      <c r="M1470" s="11"/>
      <c r="N1470" s="11"/>
    </row>
    <row r="1471" customFormat="false" ht="12.8" hidden="false" customHeight="false" outlineLevel="0" collapsed="false">
      <c r="A1471" s="8" t="n">
        <f aca="false">VALUE(Liste!K3683)</f>
        <v>68140</v>
      </c>
      <c r="B1471" s="8" t="str">
        <f aca="false">Liste!L3683</f>
        <v>MUNSTER</v>
      </c>
      <c r="C1471" s="10" t="str">
        <f aca="true">INDIRECT("Liste!H"&amp;E1471)</f>
        <v>RUE HENRI LEBERT</v>
      </c>
      <c r="D1471" s="10" t="str">
        <f aca="true">INDIRECT("Liste!G"&amp;E1471)</f>
        <v>  5</v>
      </c>
      <c r="E1471" s="8" t="n">
        <f aca="false">VALUE(REPLACE(_xlfn.FORMULATEXT(B1471),1,8,""))</f>
        <v>3683</v>
      </c>
      <c r="F1471" s="12" t="str">
        <f aca="false">IF(SMALL($A$2:$A$4160,ROW()-1)&lt;&gt;SMALL($A$2:$A$4160,ROW()-2),VLOOKUP(SMALL($A$2:$A$4160,ROW()-1),$A$2:$D$4160,1,0),"")</f>
        <v/>
      </c>
      <c r="G1471" s="12"/>
      <c r="H1471" s="12"/>
      <c r="I1471" s="12"/>
      <c r="J1471" s="12"/>
      <c r="K1471" s="12"/>
      <c r="L1471" s="12"/>
      <c r="M1471" s="11"/>
      <c r="N1471" s="11"/>
    </row>
    <row r="1472" customFormat="false" ht="12.8" hidden="false" customHeight="false" outlineLevel="0" collapsed="false">
      <c r="A1472" s="8" t="n">
        <f aca="false">VALUE(Liste!K3720)</f>
        <v>68140</v>
      </c>
      <c r="B1472" s="8" t="str">
        <f aca="false">Liste!L3720</f>
        <v>MUNSTER</v>
      </c>
      <c r="C1472" s="10" t="str">
        <f aca="true">INDIRECT("Liste!H"&amp;E1472)</f>
        <v>RUE JEAN RUHLAND</v>
      </c>
      <c r="D1472" s="10" t="str">
        <f aca="true">INDIRECT("Liste!G"&amp;E1472)</f>
        <v>  3</v>
      </c>
      <c r="E1472" s="8" t="n">
        <f aca="false">VALUE(REPLACE(_xlfn.FORMULATEXT(B1472),1,8,""))</f>
        <v>3720</v>
      </c>
      <c r="F1472" s="12" t="str">
        <f aca="false">IF(SMALL($A$2:$A$4160,ROW()-1)&lt;&gt;SMALL($A$2:$A$4160,ROW()-2),VLOOKUP(SMALL($A$2:$A$4160,ROW()-1),$A$2:$D$4160,1,0),"")</f>
        <v/>
      </c>
      <c r="G1472" s="12"/>
      <c r="H1472" s="12"/>
      <c r="I1472" s="12"/>
      <c r="J1472" s="12"/>
      <c r="K1472" s="12"/>
      <c r="L1472" s="12"/>
      <c r="M1472" s="11"/>
      <c r="N1472" s="11"/>
    </row>
    <row r="1473" customFormat="false" ht="12.8" hidden="false" customHeight="false" outlineLevel="0" collapsed="false">
      <c r="A1473" s="8" t="n">
        <f aca="false">VALUE(Liste!K3766)</f>
        <v>68140</v>
      </c>
      <c r="B1473" s="8" t="str">
        <f aca="false">Liste!L3766</f>
        <v>MUNSTER</v>
      </c>
      <c r="C1473" s="10" t="str">
        <f aca="true">INDIRECT("Liste!H"&amp;E1473)</f>
        <v>RUE LOEWEL</v>
      </c>
      <c r="D1473" s="10" t="str">
        <f aca="true">INDIRECT("Liste!G"&amp;E1473)</f>
        <v>  2</v>
      </c>
      <c r="E1473" s="8" t="n">
        <f aca="false">VALUE(REPLACE(_xlfn.FORMULATEXT(B1473),1,8,""))</f>
        <v>3766</v>
      </c>
      <c r="F1473" s="12" t="str">
        <f aca="false">IF(SMALL($A$2:$A$4160,ROW()-1)&lt;&gt;SMALL($A$2:$A$4160,ROW()-2),VLOOKUP(SMALL($A$2:$A$4160,ROW()-1),$A$2:$D$4160,1,0),"")</f>
        <v/>
      </c>
      <c r="G1473" s="12"/>
      <c r="H1473" s="12"/>
      <c r="I1473" s="12"/>
      <c r="J1473" s="12"/>
      <c r="K1473" s="12"/>
      <c r="L1473" s="12"/>
      <c r="M1473" s="11"/>
      <c r="N1473" s="11"/>
    </row>
    <row r="1474" customFormat="false" ht="12.8" hidden="false" customHeight="false" outlineLevel="0" collapsed="false">
      <c r="A1474" s="8" t="n">
        <f aca="false">VALUE(Liste!K3984)</f>
        <v>68140</v>
      </c>
      <c r="B1474" s="8" t="str">
        <f aca="false">Liste!L3984</f>
        <v>MUNSTER</v>
      </c>
      <c r="C1474" s="10" t="str">
        <f aca="true">INDIRECT("Liste!H"&amp;E1474)</f>
        <v>RUE SAINT GREGOIRE</v>
      </c>
      <c r="D1474" s="10" t="str">
        <f aca="true">INDIRECT("Liste!G"&amp;E1474)</f>
        <v>  3</v>
      </c>
      <c r="E1474" s="8" t="n">
        <f aca="false">VALUE(REPLACE(_xlfn.FORMULATEXT(B1474),1,8,""))</f>
        <v>3984</v>
      </c>
      <c r="F1474" s="12" t="str">
        <f aca="false">IF(SMALL($A$2:$A$4160,ROW()-1)&lt;&gt;SMALL($A$2:$A$4160,ROW()-2),VLOOKUP(SMALL($A$2:$A$4160,ROW()-1),$A$2:$D$4160,1,0),"")</f>
        <v/>
      </c>
      <c r="G1474" s="12"/>
      <c r="H1474" s="12"/>
      <c r="I1474" s="12"/>
      <c r="J1474" s="12"/>
      <c r="K1474" s="12"/>
      <c r="L1474" s="12"/>
      <c r="M1474" s="11"/>
      <c r="N1474" s="11"/>
    </row>
    <row r="1475" customFormat="false" ht="12.8" hidden="false" customHeight="false" outlineLevel="0" collapsed="false">
      <c r="A1475" s="8" t="n">
        <f aca="false">VALUE(Liste!K3985)</f>
        <v>68140</v>
      </c>
      <c r="B1475" s="8" t="str">
        <f aca="false">Liste!L3985</f>
        <v>MUNSTER</v>
      </c>
      <c r="C1475" s="10" t="str">
        <f aca="true">INDIRECT("Liste!H"&amp;E1475)</f>
        <v>RUE SAINT GREGOIRE</v>
      </c>
      <c r="D1475" s="10" t="str">
        <f aca="true">INDIRECT("Liste!G"&amp;E1475)</f>
        <v>  3</v>
      </c>
      <c r="E1475" s="8" t="n">
        <f aca="false">VALUE(REPLACE(_xlfn.FORMULATEXT(B1475),1,8,""))</f>
        <v>3985</v>
      </c>
      <c r="F1475" s="12" t="str">
        <f aca="false">IF(SMALL($A$2:$A$4160,ROW()-1)&lt;&gt;SMALL($A$2:$A$4160,ROW()-2),VLOOKUP(SMALL($A$2:$A$4160,ROW()-1),$A$2:$D$4160,1,0),"")</f>
        <v/>
      </c>
      <c r="G1475" s="12"/>
      <c r="H1475" s="12"/>
      <c r="I1475" s="12"/>
      <c r="J1475" s="12"/>
      <c r="K1475" s="12"/>
      <c r="L1475" s="12"/>
      <c r="M1475" s="11"/>
      <c r="N1475" s="11"/>
    </row>
    <row r="1476" customFormat="false" ht="12.8" hidden="false" customHeight="false" outlineLevel="0" collapsed="false">
      <c r="A1476" s="8" t="n">
        <f aca="false">VALUE(Liste!K3986)</f>
        <v>68140</v>
      </c>
      <c r="B1476" s="8" t="str">
        <f aca="false">Liste!L3986</f>
        <v>MUNSTER</v>
      </c>
      <c r="C1476" s="10" t="str">
        <f aca="true">INDIRECT("Liste!H"&amp;E1476)</f>
        <v>RUE SAINT GREGOIRE</v>
      </c>
      <c r="D1476" s="10" t="str">
        <f aca="true">INDIRECT("Liste!G"&amp;E1476)</f>
        <v>  4</v>
      </c>
      <c r="E1476" s="8" t="n">
        <f aca="false">VALUE(REPLACE(_xlfn.FORMULATEXT(B1476),1,8,""))</f>
        <v>3986</v>
      </c>
      <c r="F1476" s="12" t="str">
        <f aca="false">IF(SMALL($A$2:$A$4160,ROW()-1)&lt;&gt;SMALL($A$2:$A$4160,ROW()-2),VLOOKUP(SMALL($A$2:$A$4160,ROW()-1),$A$2:$D$4160,1,0),"")</f>
        <v/>
      </c>
      <c r="G1476" s="12"/>
      <c r="H1476" s="12"/>
      <c r="I1476" s="12"/>
      <c r="J1476" s="12"/>
      <c r="K1476" s="12"/>
      <c r="L1476" s="12"/>
      <c r="M1476" s="11"/>
      <c r="N1476" s="11"/>
    </row>
    <row r="1477" customFormat="false" ht="12.8" hidden="false" customHeight="false" outlineLevel="0" collapsed="false">
      <c r="A1477" s="8" t="n">
        <f aca="false">VALUE(Liste!K3983)</f>
        <v>68140</v>
      </c>
      <c r="B1477" s="8" t="str">
        <f aca="false">Liste!L3983</f>
        <v>MUNSTER</v>
      </c>
      <c r="C1477" s="10" t="str">
        <f aca="true">INDIRECT("Liste!H"&amp;E1477)</f>
        <v>RUE SAINT GREGOIRE</v>
      </c>
      <c r="D1477" s="10" t="str">
        <f aca="true">INDIRECT("Liste!G"&amp;E1477)</f>
        <v> 13A</v>
      </c>
      <c r="E1477" s="8" t="n">
        <f aca="false">VALUE(REPLACE(_xlfn.FORMULATEXT(B1477),1,8,""))</f>
        <v>3983</v>
      </c>
      <c r="F1477" s="12" t="str">
        <f aca="false">IF(SMALL($A$2:$A$4160,ROW()-1)&lt;&gt;SMALL($A$2:$A$4160,ROW()-2),VLOOKUP(SMALL($A$2:$A$4160,ROW()-1),$A$2:$D$4160,1,0),"")</f>
        <v/>
      </c>
      <c r="G1477" s="12"/>
      <c r="H1477" s="12"/>
      <c r="I1477" s="12"/>
      <c r="J1477" s="12"/>
      <c r="K1477" s="12"/>
      <c r="L1477" s="12"/>
      <c r="M1477" s="11"/>
      <c r="N1477" s="11"/>
    </row>
    <row r="1478" customFormat="false" ht="12.8" hidden="false" customHeight="false" outlineLevel="0" collapsed="false">
      <c r="A1478" s="8" t="n">
        <f aca="false">VALUE(Liste!K4042)</f>
        <v>68140</v>
      </c>
      <c r="B1478" s="8" t="str">
        <f aca="false">Liste!L4042</f>
        <v>MUNSTER</v>
      </c>
      <c r="C1478" s="10" t="str">
        <f aca="true">INDIRECT("Liste!H"&amp;E1478)</f>
        <v>RUE SEBASTOPOL</v>
      </c>
      <c r="D1478" s="10" t="str">
        <f aca="true">INDIRECT("Liste!G"&amp;E1478)</f>
        <v> 11</v>
      </c>
      <c r="E1478" s="8" t="n">
        <f aca="false">VALUE(REPLACE(_xlfn.FORMULATEXT(B1478),1,8,""))</f>
        <v>4042</v>
      </c>
      <c r="F1478" s="12" t="str">
        <f aca="false">IF(SMALL($A$2:$A$4160,ROW()-1)&lt;&gt;SMALL($A$2:$A$4160,ROW()-2),VLOOKUP(SMALL($A$2:$A$4160,ROW()-1),$A$2:$D$4160,1,0),"")</f>
        <v/>
      </c>
      <c r="G1478" s="12"/>
      <c r="H1478" s="12"/>
      <c r="I1478" s="12"/>
      <c r="J1478" s="12"/>
      <c r="K1478" s="12"/>
      <c r="L1478" s="12"/>
      <c r="M1478" s="11"/>
      <c r="N1478" s="11"/>
    </row>
    <row r="1479" customFormat="false" ht="12.8" hidden="false" customHeight="false" outlineLevel="0" collapsed="false">
      <c r="A1479" s="8" t="n">
        <f aca="false">VALUE(Liste!K4044)</f>
        <v>68140</v>
      </c>
      <c r="B1479" s="8" t="str">
        <f aca="false">Liste!L4044</f>
        <v>MUNSTER</v>
      </c>
      <c r="C1479" s="10" t="str">
        <f aca="true">INDIRECT("Liste!H"&amp;E1479)</f>
        <v>RUE SEBASTOPOL</v>
      </c>
      <c r="D1479" s="10" t="str">
        <f aca="true">INDIRECT("Liste!G"&amp;E1479)</f>
        <v> 15</v>
      </c>
      <c r="E1479" s="8" t="n">
        <f aca="false">VALUE(REPLACE(_xlfn.FORMULATEXT(B1479),1,8,""))</f>
        <v>4044</v>
      </c>
      <c r="F1479" s="12" t="str">
        <f aca="false">IF(SMALL($A$2:$A$4160,ROW()-1)&lt;&gt;SMALL($A$2:$A$4160,ROW()-2),VLOOKUP(SMALL($A$2:$A$4160,ROW()-1),$A$2:$D$4160,1,0),"")</f>
        <v/>
      </c>
      <c r="G1479" s="12"/>
      <c r="H1479" s="12"/>
      <c r="I1479" s="12"/>
      <c r="J1479" s="12"/>
      <c r="K1479" s="12"/>
      <c r="L1479" s="12"/>
      <c r="M1479" s="11"/>
      <c r="N1479" s="11"/>
    </row>
    <row r="1480" customFormat="false" ht="12.8" hidden="false" customHeight="false" outlineLevel="0" collapsed="false">
      <c r="A1480" s="8" t="n">
        <f aca="false">VALUE(Liste!K4045)</f>
        <v>68140</v>
      </c>
      <c r="B1480" s="8" t="str">
        <f aca="false">Liste!L4045</f>
        <v>MUNSTER</v>
      </c>
      <c r="C1480" s="10" t="str">
        <f aca="true">INDIRECT("Liste!H"&amp;E1480)</f>
        <v>RUE SEBASTOPOL</v>
      </c>
      <c r="D1480" s="10" t="str">
        <f aca="true">INDIRECT("Liste!G"&amp;E1480)</f>
        <v> 21</v>
      </c>
      <c r="E1480" s="8" t="n">
        <f aca="false">VALUE(REPLACE(_xlfn.FORMULATEXT(B1480),1,8,""))</f>
        <v>4045</v>
      </c>
      <c r="F1480" s="12" t="str">
        <f aca="false">IF(SMALL($A$2:$A$4160,ROW()-1)&lt;&gt;SMALL($A$2:$A$4160,ROW()-2),VLOOKUP(SMALL($A$2:$A$4160,ROW()-1),$A$2:$D$4160,1,0),"")</f>
        <v/>
      </c>
      <c r="G1480" s="12"/>
      <c r="H1480" s="12"/>
      <c r="I1480" s="12"/>
      <c r="J1480" s="12"/>
      <c r="K1480" s="12"/>
      <c r="L1480" s="12"/>
      <c r="M1480" s="11"/>
      <c r="N1480" s="11"/>
    </row>
    <row r="1481" customFormat="false" ht="12.8" hidden="false" customHeight="false" outlineLevel="0" collapsed="false">
      <c r="A1481" s="8" t="n">
        <f aca="false">VALUE(Liste!K4043)</f>
        <v>68140</v>
      </c>
      <c r="B1481" s="8" t="str">
        <f aca="false">Liste!L4043</f>
        <v>MUNSTER</v>
      </c>
      <c r="C1481" s="10" t="str">
        <f aca="true">INDIRECT("Liste!H"&amp;E1481)</f>
        <v>RUE SEBASTOPOL</v>
      </c>
      <c r="D1481" s="10" t="str">
        <f aca="true">INDIRECT("Liste!G"&amp;E1481)</f>
        <v> 22</v>
      </c>
      <c r="E1481" s="8" t="n">
        <f aca="false">VALUE(REPLACE(_xlfn.FORMULATEXT(B1481),1,8,""))</f>
        <v>4043</v>
      </c>
      <c r="F1481" s="12" t="str">
        <f aca="false">IF(SMALL($A$2:$A$4160,ROW()-1)&lt;&gt;SMALL($A$2:$A$4160,ROW()-2),VLOOKUP(SMALL($A$2:$A$4160,ROW()-1),$A$2:$D$4160,1,0),"")</f>
        <v/>
      </c>
      <c r="G1481" s="12"/>
      <c r="H1481" s="12"/>
      <c r="I1481" s="12"/>
      <c r="J1481" s="12"/>
      <c r="K1481" s="12"/>
      <c r="L1481" s="12"/>
      <c r="M1481" s="11"/>
      <c r="N1481" s="11"/>
    </row>
    <row r="1482" customFormat="false" ht="12.8" hidden="false" customHeight="false" outlineLevel="0" collapsed="false">
      <c r="A1482" s="8" t="n">
        <f aca="false">VALUE(Liste!K4046)</f>
        <v>68140</v>
      </c>
      <c r="B1482" s="8" t="str">
        <f aca="false">Liste!L4046</f>
        <v>MUNSTER</v>
      </c>
      <c r="C1482" s="10" t="str">
        <f aca="true">INDIRECT("Liste!H"&amp;E1482)</f>
        <v>RUE SEBASTOPOL</v>
      </c>
      <c r="D1482" s="10" t="str">
        <f aca="true">INDIRECT("Liste!G"&amp;E1482)</f>
        <v> 27</v>
      </c>
      <c r="E1482" s="8" t="n">
        <f aca="false">VALUE(REPLACE(_xlfn.FORMULATEXT(B1482),1,8,""))</f>
        <v>4046</v>
      </c>
      <c r="F1482" s="12" t="str">
        <f aca="false">IF(SMALL($A$2:$A$4160,ROW()-1)&lt;&gt;SMALL($A$2:$A$4160,ROW()-2),VLOOKUP(SMALL($A$2:$A$4160,ROW()-1),$A$2:$D$4160,1,0),"")</f>
        <v/>
      </c>
      <c r="G1482" s="12"/>
      <c r="H1482" s="12"/>
      <c r="I1482" s="12"/>
      <c r="J1482" s="12"/>
      <c r="K1482" s="12"/>
      <c r="L1482" s="12"/>
      <c r="M1482" s="11"/>
      <c r="N1482" s="11"/>
    </row>
    <row r="1483" customFormat="false" ht="12.8" hidden="false" customHeight="false" outlineLevel="0" collapsed="false">
      <c r="A1483" s="8" t="n">
        <f aca="false">VALUE(Liste!K681)</f>
        <v>68140</v>
      </c>
      <c r="B1483" s="8" t="str">
        <f aca="false">Liste!L681</f>
        <v>SOULTZEREN</v>
      </c>
      <c r="C1483" s="10" t="str">
        <f aca="true">INDIRECT("Liste!H"&amp;E1483)</f>
        <v>ROUTE DE LA SCHLUCHT</v>
      </c>
      <c r="D1483" s="10" t="str">
        <f aca="true">INDIRECT("Liste!G"&amp;E1483)</f>
        <v>  4</v>
      </c>
      <c r="E1483" s="8" t="n">
        <f aca="false">VALUE(REPLACE(_xlfn.FORMULATEXT(B1483),1,8,""))</f>
        <v>681</v>
      </c>
      <c r="F1483" s="12" t="str">
        <f aca="false">IF(SMALL($A$2:$A$4160,ROW()-1)&lt;&gt;SMALL($A$2:$A$4160,ROW()-2),VLOOKUP(SMALL($A$2:$A$4160,ROW()-1),$A$2:$D$4160,1,0),"")</f>
        <v/>
      </c>
      <c r="G1483" s="12"/>
      <c r="H1483" s="12"/>
      <c r="I1483" s="12"/>
      <c r="J1483" s="12"/>
      <c r="K1483" s="12"/>
      <c r="L1483" s="12"/>
      <c r="M1483" s="11"/>
      <c r="N1483" s="11"/>
    </row>
    <row r="1484" customFormat="false" ht="12.8" hidden="false" customHeight="false" outlineLevel="0" collapsed="false">
      <c r="A1484" s="8" t="n">
        <f aca="false">VALUE(Liste!K682)</f>
        <v>68140</v>
      </c>
      <c r="B1484" s="8" t="str">
        <f aca="false">Liste!L682</f>
        <v>SOULTZEREN</v>
      </c>
      <c r="C1484" s="10" t="str">
        <f aca="true">INDIRECT("Liste!H"&amp;E1484)</f>
        <v>ROUTE DE LA SCHLUCHT</v>
      </c>
      <c r="D1484" s="10" t="str">
        <f aca="true">INDIRECT("Liste!G"&amp;E1484)</f>
        <v> 27</v>
      </c>
      <c r="E1484" s="8" t="n">
        <f aca="false">VALUE(REPLACE(_xlfn.FORMULATEXT(B1484),1,8,""))</f>
        <v>682</v>
      </c>
      <c r="F1484" s="12" t="str">
        <f aca="false">IF(SMALL($A$2:$A$4160,ROW()-1)&lt;&gt;SMALL($A$2:$A$4160,ROW()-2),VLOOKUP(SMALL($A$2:$A$4160,ROW()-1),$A$2:$D$4160,1,0),"")</f>
        <v/>
      </c>
      <c r="G1484" s="12"/>
      <c r="H1484" s="12"/>
      <c r="I1484" s="12"/>
      <c r="J1484" s="12"/>
      <c r="K1484" s="12"/>
      <c r="L1484" s="12"/>
      <c r="M1484" s="11"/>
      <c r="N1484" s="11"/>
    </row>
    <row r="1485" customFormat="false" ht="12.8" hidden="false" customHeight="false" outlineLevel="0" collapsed="false">
      <c r="A1485" s="8" t="n">
        <f aca="false">VALUE(Liste!K683)</f>
        <v>68140</v>
      </c>
      <c r="B1485" s="8" t="str">
        <f aca="false">Liste!L683</f>
        <v>SOULTZEREN</v>
      </c>
      <c r="C1485" s="10" t="str">
        <f aca="true">INDIRECT("Liste!H"&amp;E1485)</f>
        <v>ROUTE DE LA SCHLUCHT</v>
      </c>
      <c r="D1485" s="10" t="str">
        <f aca="true">INDIRECT("Liste!G"&amp;E1485)</f>
        <v> 27</v>
      </c>
      <c r="E1485" s="8" t="n">
        <f aca="false">VALUE(REPLACE(_xlfn.FORMULATEXT(B1485),1,8,""))</f>
        <v>683</v>
      </c>
      <c r="F1485" s="12" t="str">
        <f aca="false">IF(SMALL($A$2:$A$4160,ROW()-1)&lt;&gt;SMALL($A$2:$A$4160,ROW()-2),VLOOKUP(SMALL($A$2:$A$4160,ROW()-1),$A$2:$D$4160,1,0),"")</f>
        <v/>
      </c>
      <c r="G1485" s="12"/>
      <c r="H1485" s="12"/>
      <c r="I1485" s="12"/>
      <c r="J1485" s="12"/>
      <c r="K1485" s="12"/>
      <c r="L1485" s="12"/>
      <c r="M1485" s="11"/>
      <c r="N1485" s="11"/>
    </row>
    <row r="1486" customFormat="false" ht="12.8" hidden="false" customHeight="false" outlineLevel="0" collapsed="false">
      <c r="A1486" s="8" t="n">
        <f aca="false">VALUE(Liste!K3550)</f>
        <v>68140</v>
      </c>
      <c r="B1486" s="8" t="str">
        <f aca="false">Liste!L3550</f>
        <v>SOULTZEREN</v>
      </c>
      <c r="C1486" s="10" t="str">
        <f aca="true">INDIRECT("Liste!H"&amp;E1486)</f>
        <v>RUE DU VILLAGE</v>
      </c>
      <c r="D1486" s="10" t="str">
        <f aca="true">INDIRECT("Liste!G"&amp;E1486)</f>
        <v> 20</v>
      </c>
      <c r="E1486" s="8" t="n">
        <f aca="false">VALUE(REPLACE(_xlfn.FORMULATEXT(B1486),1,8,""))</f>
        <v>3550</v>
      </c>
      <c r="F1486" s="12" t="str">
        <f aca="false">IF(SMALL($A$2:$A$4160,ROW()-1)&lt;&gt;SMALL($A$2:$A$4160,ROW()-2),VLOOKUP(SMALL($A$2:$A$4160,ROW()-1),$A$2:$D$4160,1,0),"")</f>
        <v/>
      </c>
      <c r="G1486" s="12"/>
      <c r="H1486" s="12"/>
      <c r="I1486" s="12"/>
      <c r="J1486" s="12"/>
      <c r="K1486" s="12"/>
      <c r="L1486" s="12"/>
      <c r="M1486" s="11"/>
      <c r="N1486" s="11"/>
    </row>
    <row r="1487" customFormat="false" ht="12.8" hidden="false" customHeight="false" outlineLevel="0" collapsed="false">
      <c r="A1487" s="8" t="n">
        <f aca="false">VALUE(Liste!K3551)</f>
        <v>68140</v>
      </c>
      <c r="B1487" s="8" t="str">
        <f aca="false">Liste!L3551</f>
        <v>SOULTZEREN</v>
      </c>
      <c r="C1487" s="10" t="str">
        <f aca="true">INDIRECT("Liste!H"&amp;E1487)</f>
        <v>RUE DU VILLAGE</v>
      </c>
      <c r="D1487" s="10" t="str">
        <f aca="true">INDIRECT("Liste!G"&amp;E1487)</f>
        <v> 20</v>
      </c>
      <c r="E1487" s="8" t="n">
        <f aca="false">VALUE(REPLACE(_xlfn.FORMULATEXT(B1487),1,8,""))</f>
        <v>3551</v>
      </c>
      <c r="F1487" s="12" t="str">
        <f aca="false">IF(SMALL($A$2:$A$4160,ROW()-1)&lt;&gt;SMALL($A$2:$A$4160,ROW()-2),VLOOKUP(SMALL($A$2:$A$4160,ROW()-1),$A$2:$D$4160,1,0),"")</f>
        <v/>
      </c>
      <c r="G1487" s="12"/>
      <c r="H1487" s="12"/>
      <c r="I1487" s="12"/>
      <c r="J1487" s="12"/>
      <c r="K1487" s="12"/>
      <c r="L1487" s="12"/>
      <c r="M1487" s="11"/>
      <c r="N1487" s="11"/>
    </row>
    <row r="1488" customFormat="false" ht="12.8" hidden="false" customHeight="false" outlineLevel="0" collapsed="false">
      <c r="A1488" s="8" t="n">
        <f aca="false">VALUE(Liste!K155)</f>
        <v>68140</v>
      </c>
      <c r="B1488" s="8" t="str">
        <f aca="false">Liste!L155</f>
        <v>STOSSWIHR</v>
      </c>
      <c r="C1488" s="10" t="str">
        <f aca="true">INDIRECT("Liste!H"&amp;E1488)</f>
        <v>CHEMIN DU LOOCH</v>
      </c>
      <c r="D1488" s="10" t="str">
        <f aca="true">INDIRECT("Liste!G"&amp;E1488)</f>
        <v>  2</v>
      </c>
      <c r="E1488" s="8" t="n">
        <f aca="false">VALUE(REPLACE(_xlfn.FORMULATEXT(B1488),1,8,""))</f>
        <v>155</v>
      </c>
      <c r="F1488" s="12" t="str">
        <f aca="false">IF(SMALL($A$2:$A$4160,ROW()-1)&lt;&gt;SMALL($A$2:$A$4160,ROW()-2),VLOOKUP(SMALL($A$2:$A$4160,ROW()-1),$A$2:$D$4160,1,0),"")</f>
        <v/>
      </c>
      <c r="G1488" s="12"/>
      <c r="H1488" s="12"/>
      <c r="I1488" s="12"/>
      <c r="J1488" s="12"/>
      <c r="K1488" s="12"/>
      <c r="L1488" s="12"/>
      <c r="M1488" s="11"/>
      <c r="N1488" s="11"/>
    </row>
    <row r="1489" customFormat="false" ht="12.8" hidden="false" customHeight="false" outlineLevel="0" collapsed="false">
      <c r="A1489" s="8" t="n">
        <f aca="false">VALUE(Liste!K156)</f>
        <v>68140</v>
      </c>
      <c r="B1489" s="8" t="str">
        <f aca="false">Liste!L156</f>
        <v>STOSSWIHR</v>
      </c>
      <c r="C1489" s="10" t="str">
        <f aca="true">INDIRECT("Liste!H"&amp;E1489)</f>
        <v>CHEMIN DU LOOCH</v>
      </c>
      <c r="D1489" s="10" t="str">
        <f aca="true">INDIRECT("Liste!G"&amp;E1489)</f>
        <v>  2</v>
      </c>
      <c r="E1489" s="8" t="n">
        <f aca="false">VALUE(REPLACE(_xlfn.FORMULATEXT(B1489),1,8,""))</f>
        <v>156</v>
      </c>
      <c r="F1489" s="12" t="str">
        <f aca="false">IF(SMALL($A$2:$A$4160,ROW()-1)&lt;&gt;SMALL($A$2:$A$4160,ROW()-2),VLOOKUP(SMALL($A$2:$A$4160,ROW()-1),$A$2:$D$4160,1,0),"")</f>
        <v/>
      </c>
      <c r="G1489" s="12"/>
      <c r="H1489" s="12"/>
      <c r="I1489" s="12"/>
      <c r="J1489" s="12"/>
      <c r="K1489" s="12"/>
      <c r="L1489" s="12"/>
      <c r="M1489" s="11"/>
      <c r="N1489" s="11"/>
    </row>
    <row r="1490" customFormat="false" ht="12.8" hidden="false" customHeight="false" outlineLevel="0" collapsed="false">
      <c r="A1490" s="8" t="n">
        <f aca="false">VALUE(Liste!K157)</f>
        <v>68140</v>
      </c>
      <c r="B1490" s="8" t="str">
        <f aca="false">Liste!L157</f>
        <v>STOSSWIHR</v>
      </c>
      <c r="C1490" s="10" t="str">
        <f aca="true">INDIRECT("Liste!H"&amp;E1490)</f>
        <v>CHEMIN DU MOULIN</v>
      </c>
      <c r="D1490" s="10" t="str">
        <f aca="true">INDIRECT("Liste!G"&amp;E1490)</f>
        <v>  2</v>
      </c>
      <c r="E1490" s="8" t="n">
        <f aca="false">VALUE(REPLACE(_xlfn.FORMULATEXT(B1490),1,8,""))</f>
        <v>157</v>
      </c>
      <c r="F1490" s="12" t="str">
        <f aca="false">IF(SMALL($A$2:$A$4160,ROW()-1)&lt;&gt;SMALL($A$2:$A$4160,ROW()-2),VLOOKUP(SMALL($A$2:$A$4160,ROW()-1),$A$2:$D$4160,1,0),"")</f>
        <v/>
      </c>
      <c r="G1490" s="12"/>
      <c r="H1490" s="12"/>
      <c r="I1490" s="12"/>
      <c r="J1490" s="12"/>
      <c r="K1490" s="12"/>
      <c r="L1490" s="12"/>
      <c r="M1490" s="11"/>
      <c r="N1490" s="11"/>
    </row>
    <row r="1491" customFormat="false" ht="12.8" hidden="false" customHeight="false" outlineLevel="0" collapsed="false">
      <c r="A1491" s="8" t="n">
        <f aca="false">VALUE(Liste!K158)</f>
        <v>68140</v>
      </c>
      <c r="B1491" s="8" t="str">
        <f aca="false">Liste!L158</f>
        <v>STOSSWIHR</v>
      </c>
      <c r="C1491" s="10" t="str">
        <f aca="true">INDIRECT("Liste!H"&amp;E1491)</f>
        <v>CHEMIN DU MOULIN</v>
      </c>
      <c r="D1491" s="10" t="str">
        <f aca="true">INDIRECT("Liste!G"&amp;E1491)</f>
        <v>  2</v>
      </c>
      <c r="E1491" s="8" t="n">
        <f aca="false">VALUE(REPLACE(_xlfn.FORMULATEXT(B1491),1,8,""))</f>
        <v>158</v>
      </c>
      <c r="F1491" s="12" t="str">
        <f aca="false">IF(SMALL($A$2:$A$4160,ROW()-1)&lt;&gt;SMALL($A$2:$A$4160,ROW()-2),VLOOKUP(SMALL($A$2:$A$4160,ROW()-1),$A$2:$D$4160,1,0),"")</f>
        <v/>
      </c>
      <c r="G1491" s="12"/>
      <c r="H1491" s="12"/>
      <c r="I1491" s="12"/>
      <c r="J1491" s="12"/>
      <c r="K1491" s="12"/>
      <c r="L1491" s="12"/>
      <c r="M1491" s="11"/>
      <c r="N1491" s="11"/>
    </row>
    <row r="1492" customFormat="false" ht="12.8" hidden="false" customHeight="false" outlineLevel="0" collapsed="false">
      <c r="A1492" s="8" t="n">
        <f aca="false">VALUE(Liste!K159)</f>
        <v>68140</v>
      </c>
      <c r="B1492" s="8" t="str">
        <f aca="false">Liste!L159</f>
        <v>STOSSWIHR</v>
      </c>
      <c r="C1492" s="10" t="str">
        <f aca="true">INDIRECT("Liste!H"&amp;E1492)</f>
        <v>CHEMIN DU MOULIN</v>
      </c>
      <c r="D1492" s="10" t="str">
        <f aca="true">INDIRECT("Liste!G"&amp;E1492)</f>
        <v>  2</v>
      </c>
      <c r="E1492" s="8" t="n">
        <f aca="false">VALUE(REPLACE(_xlfn.FORMULATEXT(B1492),1,8,""))</f>
        <v>159</v>
      </c>
      <c r="F1492" s="12" t="str">
        <f aca="false">IF(SMALL($A$2:$A$4160,ROW()-1)&lt;&gt;SMALL($A$2:$A$4160,ROW()-2),VLOOKUP(SMALL($A$2:$A$4160,ROW()-1),$A$2:$D$4160,1,0),"")</f>
        <v/>
      </c>
      <c r="G1492" s="12"/>
      <c r="H1492" s="12"/>
      <c r="I1492" s="12"/>
      <c r="J1492" s="12"/>
      <c r="K1492" s="12"/>
      <c r="L1492" s="12"/>
      <c r="M1492" s="11"/>
      <c r="N1492" s="11"/>
    </row>
    <row r="1493" customFormat="false" ht="12.8" hidden="false" customHeight="false" outlineLevel="0" collapsed="false">
      <c r="A1493" s="8" t="n">
        <f aca="false">VALUE(Liste!K277)</f>
        <v>68140</v>
      </c>
      <c r="B1493" s="8" t="str">
        <f aca="false">Liste!L277</f>
        <v>STOSSWIHR</v>
      </c>
      <c r="C1493" s="10" t="str">
        <f aca="true">INDIRECT("Liste!H"&amp;E1493)</f>
        <v>GRAND RUE</v>
      </c>
      <c r="D1493" s="10" t="str">
        <f aca="true">INDIRECT("Liste!G"&amp;E1493)</f>
        <v> 26</v>
      </c>
      <c r="E1493" s="8" t="n">
        <f aca="false">VALUE(REPLACE(_xlfn.FORMULATEXT(B1493),1,8,""))</f>
        <v>277</v>
      </c>
      <c r="F1493" s="12" t="str">
        <f aca="false">IF(SMALL($A$2:$A$4160,ROW()-1)&lt;&gt;SMALL($A$2:$A$4160,ROW()-2),VLOOKUP(SMALL($A$2:$A$4160,ROW()-1),$A$2:$D$4160,1,0),"")</f>
        <v/>
      </c>
      <c r="G1493" s="12"/>
      <c r="H1493" s="12"/>
      <c r="I1493" s="12"/>
      <c r="J1493" s="12"/>
      <c r="K1493" s="12"/>
      <c r="L1493" s="12"/>
      <c r="M1493" s="11"/>
      <c r="N1493" s="11"/>
    </row>
    <row r="1494" customFormat="false" ht="12.8" hidden="false" customHeight="false" outlineLevel="0" collapsed="false">
      <c r="A1494" s="8" t="n">
        <f aca="false">VALUE(Liste!K2224)</f>
        <v>68140</v>
      </c>
      <c r="B1494" s="8" t="str">
        <f aca="false">Liste!L2224</f>
        <v>STOSSWIHR</v>
      </c>
      <c r="C1494" s="10" t="str">
        <f aca="true">INDIRECT("Liste!H"&amp;E1494)</f>
        <v>RUE DES BOUCHERS</v>
      </c>
      <c r="D1494" s="10" t="str">
        <f aca="true">INDIRECT("Liste!G"&amp;E1494)</f>
        <v>  2</v>
      </c>
      <c r="E1494" s="8" t="n">
        <f aca="false">VALUE(REPLACE(_xlfn.FORMULATEXT(B1494),1,8,""))</f>
        <v>2224</v>
      </c>
      <c r="F1494" s="12" t="str">
        <f aca="false">IF(SMALL($A$2:$A$4160,ROW()-1)&lt;&gt;SMALL($A$2:$A$4160,ROW()-2),VLOOKUP(SMALL($A$2:$A$4160,ROW()-1),$A$2:$D$4160,1,0),"")</f>
        <v/>
      </c>
      <c r="G1494" s="12"/>
      <c r="H1494" s="12"/>
      <c r="I1494" s="12"/>
      <c r="J1494" s="12"/>
      <c r="K1494" s="12"/>
      <c r="L1494" s="12"/>
      <c r="M1494" s="11"/>
      <c r="N1494" s="11"/>
    </row>
    <row r="1495" customFormat="false" ht="12.8" hidden="false" customHeight="false" outlineLevel="0" collapsed="false">
      <c r="A1495" s="8" t="n">
        <f aca="false">VALUE(Liste!K104)</f>
        <v>68170</v>
      </c>
      <c r="B1495" s="8" t="str">
        <f aca="false">Liste!L104</f>
        <v>RIXHEIM</v>
      </c>
      <c r="C1495" s="10" t="str">
        <f aca="true">INDIRECT("Liste!H"&amp;E1495)</f>
        <v>AVENUE DU GENERAL DE GAULLE</v>
      </c>
      <c r="D1495" s="10" t="str">
        <f aca="true">INDIRECT("Liste!G"&amp;E1495)</f>
        <v> 13</v>
      </c>
      <c r="E1495" s="8" t="n">
        <f aca="false">VALUE(REPLACE(_xlfn.FORMULATEXT(B1495),1,8,""))</f>
        <v>104</v>
      </c>
      <c r="F1495" s="12" t="n">
        <f aca="false">IF(SMALL($A$2:$A$4160,ROW()-1)&lt;&gt;SMALL($A$2:$A$4160,ROW()-2),VLOOKUP(SMALL($A$2:$A$4160,ROW()-1),$A$2:$D$4160,1,0),"")</f>
        <v>68170</v>
      </c>
      <c r="G1495" s="12"/>
      <c r="H1495" s="12"/>
      <c r="I1495" s="12"/>
      <c r="J1495" s="12"/>
      <c r="K1495" s="12"/>
      <c r="L1495" s="12"/>
      <c r="M1495" s="11"/>
      <c r="N1495" s="11"/>
    </row>
    <row r="1496" customFormat="false" ht="12.8" hidden="false" customHeight="false" outlineLevel="0" collapsed="false">
      <c r="A1496" s="8" t="n">
        <f aca="false">VALUE(Liste!K105)</f>
        <v>68170</v>
      </c>
      <c r="B1496" s="8" t="str">
        <f aca="false">Liste!L105</f>
        <v>RIXHEIM</v>
      </c>
      <c r="C1496" s="10" t="str">
        <f aca="true">INDIRECT("Liste!H"&amp;E1496)</f>
        <v>AVENUE DU GENERAL DE GAULLE</v>
      </c>
      <c r="D1496" s="10" t="str">
        <f aca="true">INDIRECT("Liste!G"&amp;E1496)</f>
        <v> 76</v>
      </c>
      <c r="E1496" s="8" t="n">
        <f aca="false">VALUE(REPLACE(_xlfn.FORMULATEXT(B1496),1,8,""))</f>
        <v>105</v>
      </c>
      <c r="F1496" s="12" t="str">
        <f aca="false">IF(SMALL($A$2:$A$4160,ROW()-1)&lt;&gt;SMALL($A$2:$A$4160,ROW()-2),VLOOKUP(SMALL($A$2:$A$4160,ROW()-1),$A$2:$D$4160,1,0),"")</f>
        <v/>
      </c>
      <c r="G1496" s="12"/>
      <c r="H1496" s="12"/>
      <c r="I1496" s="12"/>
      <c r="J1496" s="12"/>
      <c r="K1496" s="12"/>
      <c r="L1496" s="12"/>
      <c r="M1496" s="11"/>
      <c r="N1496" s="11"/>
    </row>
    <row r="1497" customFormat="false" ht="12.8" hidden="false" customHeight="false" outlineLevel="0" collapsed="false">
      <c r="A1497" s="8" t="n">
        <f aca="false">VALUE(Liste!K366)</f>
        <v>68170</v>
      </c>
      <c r="B1497" s="8" t="str">
        <f aca="false">Liste!L366</f>
        <v>RIXHEIM</v>
      </c>
      <c r="C1497" s="10" t="str">
        <f aca="true">INDIRECT("Liste!H"&amp;E1497)</f>
        <v>GRAND RUE</v>
      </c>
      <c r="D1497" s="10" t="str">
        <f aca="true">INDIRECT("Liste!G"&amp;E1497)</f>
        <v> 90</v>
      </c>
      <c r="E1497" s="8" t="n">
        <f aca="false">VALUE(REPLACE(_xlfn.FORMULATEXT(B1497),1,8,""))</f>
        <v>366</v>
      </c>
      <c r="F1497" s="12" t="str">
        <f aca="false">IF(SMALL($A$2:$A$4160,ROW()-1)&lt;&gt;SMALL($A$2:$A$4160,ROW()-2),VLOOKUP(SMALL($A$2:$A$4160,ROW()-1),$A$2:$D$4160,1,0),"")</f>
        <v/>
      </c>
      <c r="G1497" s="12"/>
      <c r="H1497" s="12"/>
      <c r="I1497" s="12"/>
      <c r="J1497" s="12"/>
      <c r="K1497" s="12"/>
      <c r="L1497" s="12"/>
      <c r="M1497" s="11"/>
      <c r="N1497" s="11"/>
    </row>
    <row r="1498" customFormat="false" ht="12.8" hidden="false" customHeight="false" outlineLevel="0" collapsed="false">
      <c r="A1498" s="8" t="n">
        <f aca="false">VALUE(Liste!K367)</f>
        <v>68170</v>
      </c>
      <c r="B1498" s="8" t="str">
        <f aca="false">Liste!L367</f>
        <v>RIXHEIM</v>
      </c>
      <c r="C1498" s="10" t="str">
        <f aca="true">INDIRECT("Liste!H"&amp;E1498)</f>
        <v>GRAND RUE</v>
      </c>
      <c r="D1498" s="10" t="str">
        <f aca="true">INDIRECT("Liste!G"&amp;E1498)</f>
        <v> 90</v>
      </c>
      <c r="E1498" s="8" t="n">
        <f aca="false">VALUE(REPLACE(_xlfn.FORMULATEXT(B1498),1,8,""))</f>
        <v>367</v>
      </c>
      <c r="F1498" s="12" t="str">
        <f aca="false">IF(SMALL($A$2:$A$4160,ROW()-1)&lt;&gt;SMALL($A$2:$A$4160,ROW()-2),VLOOKUP(SMALL($A$2:$A$4160,ROW()-1),$A$2:$D$4160,1,0),"")</f>
        <v/>
      </c>
      <c r="G1498" s="12"/>
      <c r="H1498" s="12"/>
      <c r="I1498" s="12"/>
      <c r="J1498" s="12"/>
      <c r="K1498" s="12"/>
      <c r="L1498" s="12"/>
      <c r="M1498" s="11"/>
      <c r="N1498" s="11"/>
    </row>
    <row r="1499" customFormat="false" ht="12.8" hidden="false" customHeight="false" outlineLevel="0" collapsed="false">
      <c r="A1499" s="8" t="n">
        <f aca="false">VALUE(Liste!K365)</f>
        <v>68170</v>
      </c>
      <c r="B1499" s="8" t="str">
        <f aca="false">Liste!L365</f>
        <v>RIXHEIM</v>
      </c>
      <c r="C1499" s="10" t="str">
        <f aca="true">INDIRECT("Liste!H"&amp;E1499)</f>
        <v>GRAND RUE</v>
      </c>
      <c r="D1499" s="10" t="str">
        <f aca="true">INDIRECT("Liste!G"&amp;E1499)</f>
        <v>132A</v>
      </c>
      <c r="E1499" s="8" t="n">
        <f aca="false">VALUE(REPLACE(_xlfn.FORMULATEXT(B1499),1,8,""))</f>
        <v>365</v>
      </c>
      <c r="F1499" s="12" t="str">
        <f aca="false">IF(SMALL($A$2:$A$4160,ROW()-1)&lt;&gt;SMALL($A$2:$A$4160,ROW()-2),VLOOKUP(SMALL($A$2:$A$4160,ROW()-1),$A$2:$D$4160,1,0),"")</f>
        <v/>
      </c>
      <c r="G1499" s="12"/>
      <c r="H1499" s="12"/>
      <c r="I1499" s="12"/>
      <c r="J1499" s="12"/>
      <c r="K1499" s="12"/>
      <c r="L1499" s="12"/>
      <c r="M1499" s="11"/>
      <c r="N1499" s="11"/>
    </row>
    <row r="1500" customFormat="false" ht="12.8" hidden="false" customHeight="false" outlineLevel="0" collapsed="false">
      <c r="A1500" s="8" t="n">
        <f aca="false">VALUE(Liste!K1233)</f>
        <v>68170</v>
      </c>
      <c r="B1500" s="8" t="str">
        <f aca="false">Liste!L1233</f>
        <v>RIXHEIM</v>
      </c>
      <c r="C1500" s="10" t="str">
        <f aca="true">INDIRECT("Liste!H"&amp;E1500)</f>
        <v>RUE DE L AERODROME</v>
      </c>
      <c r="D1500" s="10" t="str">
        <f aca="true">INDIRECT("Liste!G"&amp;E1500)</f>
        <v>  7</v>
      </c>
      <c r="E1500" s="8" t="n">
        <f aca="false">VALUE(REPLACE(_xlfn.FORMULATEXT(B1500),1,8,""))</f>
        <v>1233</v>
      </c>
      <c r="F1500" s="12" t="str">
        <f aca="false">IF(SMALL($A$2:$A$4160,ROW()-1)&lt;&gt;SMALL($A$2:$A$4160,ROW()-2),VLOOKUP(SMALL($A$2:$A$4160,ROW()-1),$A$2:$D$4160,1,0),"")</f>
        <v/>
      </c>
      <c r="G1500" s="12"/>
      <c r="H1500" s="12"/>
      <c r="I1500" s="12"/>
      <c r="J1500" s="12"/>
      <c r="K1500" s="12"/>
      <c r="L1500" s="12"/>
      <c r="M1500" s="11"/>
      <c r="N1500" s="11"/>
    </row>
    <row r="1501" customFormat="false" ht="12.8" hidden="false" customHeight="false" outlineLevel="0" collapsed="false">
      <c r="A1501" s="8" t="n">
        <f aca="false">VALUE(Liste!K2488)</f>
        <v>68170</v>
      </c>
      <c r="B1501" s="8" t="str">
        <f aca="false">Liste!L2488</f>
        <v>RIXHEIM</v>
      </c>
      <c r="C1501" s="10" t="str">
        <f aca="true">INDIRECT("Liste!H"&amp;E1501)</f>
        <v>RUE DES MARGUERITES</v>
      </c>
      <c r="D1501" s="10" t="str">
        <f aca="true">INDIRECT("Liste!G"&amp;E1501)</f>
        <v> 13</v>
      </c>
      <c r="E1501" s="8" t="n">
        <f aca="false">VALUE(REPLACE(_xlfn.FORMULATEXT(B1501),1,8,""))</f>
        <v>2488</v>
      </c>
      <c r="F1501" s="12" t="str">
        <f aca="false">IF(SMALL($A$2:$A$4160,ROW()-1)&lt;&gt;SMALL($A$2:$A$4160,ROW()-2),VLOOKUP(SMALL($A$2:$A$4160,ROW()-1),$A$2:$D$4160,1,0),"")</f>
        <v/>
      </c>
      <c r="G1501" s="12"/>
      <c r="H1501" s="12"/>
      <c r="I1501" s="12"/>
      <c r="J1501" s="12"/>
      <c r="K1501" s="12"/>
      <c r="L1501" s="12"/>
      <c r="M1501" s="11"/>
      <c r="N1501" s="11"/>
    </row>
    <row r="1502" customFormat="false" ht="12.8" hidden="false" customHeight="false" outlineLevel="0" collapsed="false">
      <c r="A1502" s="8" t="n">
        <f aca="false">VALUE(Liste!K2521)</f>
        <v>68170</v>
      </c>
      <c r="B1502" s="8" t="str">
        <f aca="false">Liste!L2521</f>
        <v>RIXHEIM</v>
      </c>
      <c r="C1502" s="10" t="str">
        <f aca="true">INDIRECT("Liste!H"&amp;E1502)</f>
        <v>RUE DES PEUPLIERS</v>
      </c>
      <c r="D1502" s="10" t="str">
        <f aca="true">INDIRECT("Liste!G"&amp;E1502)</f>
        <v> 12</v>
      </c>
      <c r="E1502" s="8" t="n">
        <f aca="false">VALUE(REPLACE(_xlfn.FORMULATEXT(B1502),1,8,""))</f>
        <v>2521</v>
      </c>
      <c r="F1502" s="12" t="str">
        <f aca="false">IF(SMALL($A$2:$A$4160,ROW()-1)&lt;&gt;SMALL($A$2:$A$4160,ROW()-2),VLOOKUP(SMALL($A$2:$A$4160,ROW()-1),$A$2:$D$4160,1,0),"")</f>
        <v/>
      </c>
      <c r="G1502" s="12"/>
      <c r="H1502" s="12"/>
      <c r="I1502" s="12"/>
      <c r="J1502" s="12"/>
      <c r="K1502" s="12"/>
      <c r="L1502" s="12"/>
      <c r="M1502" s="11"/>
      <c r="N1502" s="11"/>
    </row>
    <row r="1503" customFormat="false" ht="12.8" hidden="false" customHeight="false" outlineLevel="0" collapsed="false">
      <c r="A1503" s="8" t="n">
        <f aca="false">VALUE(Liste!K2522)</f>
        <v>68170</v>
      </c>
      <c r="B1503" s="8" t="str">
        <f aca="false">Liste!L2522</f>
        <v>RIXHEIM</v>
      </c>
      <c r="C1503" s="10" t="str">
        <f aca="true">INDIRECT("Liste!H"&amp;E1503)</f>
        <v>RUE DES PEUPLIERS</v>
      </c>
      <c r="D1503" s="10" t="str">
        <f aca="true">INDIRECT("Liste!G"&amp;E1503)</f>
        <v> 14</v>
      </c>
      <c r="E1503" s="8" t="n">
        <f aca="false">VALUE(REPLACE(_xlfn.FORMULATEXT(B1503),1,8,""))</f>
        <v>2522</v>
      </c>
      <c r="F1503" s="12" t="str">
        <f aca="false">IF(SMALL($A$2:$A$4160,ROW()-1)&lt;&gt;SMALL($A$2:$A$4160,ROW()-2),VLOOKUP(SMALL($A$2:$A$4160,ROW()-1),$A$2:$D$4160,1,0),"")</f>
        <v/>
      </c>
      <c r="G1503" s="12"/>
      <c r="H1503" s="12"/>
      <c r="I1503" s="12"/>
      <c r="J1503" s="12"/>
      <c r="K1503" s="12"/>
      <c r="L1503" s="12"/>
      <c r="M1503" s="11"/>
      <c r="N1503" s="11"/>
    </row>
    <row r="1504" customFormat="false" ht="12.8" hidden="false" customHeight="false" outlineLevel="0" collapsed="false">
      <c r="A1504" s="8" t="n">
        <f aca="false">VALUE(Liste!K2974)</f>
        <v>68170</v>
      </c>
      <c r="B1504" s="8" t="str">
        <f aca="false">Liste!L2974</f>
        <v>RIXHEIM</v>
      </c>
      <c r="C1504" s="10" t="str">
        <f aca="true">INDIRECT("Liste!H"&amp;E1504)</f>
        <v>RUE DU DR ALBERT SCHWEITZER</v>
      </c>
      <c r="D1504" s="10" t="str">
        <f aca="true">INDIRECT("Liste!G"&amp;E1504)</f>
        <v> 13</v>
      </c>
      <c r="E1504" s="8" t="n">
        <f aca="false">VALUE(REPLACE(_xlfn.FORMULATEXT(B1504),1,8,""))</f>
        <v>2974</v>
      </c>
      <c r="F1504" s="12" t="str">
        <f aca="false">IF(SMALL($A$2:$A$4160,ROW()-1)&lt;&gt;SMALL($A$2:$A$4160,ROW()-2),VLOOKUP(SMALL($A$2:$A$4160,ROW()-1),$A$2:$D$4160,1,0),"")</f>
        <v/>
      </c>
      <c r="G1504" s="12"/>
      <c r="H1504" s="12"/>
      <c r="I1504" s="12"/>
      <c r="J1504" s="12"/>
      <c r="K1504" s="12"/>
      <c r="L1504" s="12"/>
      <c r="M1504" s="11"/>
      <c r="N1504" s="11"/>
    </row>
    <row r="1505" customFormat="false" ht="12.8" hidden="false" customHeight="false" outlineLevel="0" collapsed="false">
      <c r="A1505" s="8" t="n">
        <f aca="false">VALUE(Liste!K4057)</f>
        <v>68170</v>
      </c>
      <c r="B1505" s="8" t="str">
        <f aca="false">Liste!L4057</f>
        <v>RIXHEIM</v>
      </c>
      <c r="C1505" s="10" t="str">
        <f aca="true">INDIRECT("Liste!H"&amp;E1505)</f>
        <v>RUE ST JEAN</v>
      </c>
      <c r="D1505" s="10" t="str">
        <f aca="true">INDIRECT("Liste!G"&amp;E1505)</f>
        <v>  5</v>
      </c>
      <c r="E1505" s="8" t="n">
        <f aca="false">VALUE(REPLACE(_xlfn.FORMULATEXT(B1505),1,8,""))</f>
        <v>4057</v>
      </c>
      <c r="F1505" s="12" t="str">
        <f aca="false">IF(SMALL($A$2:$A$4160,ROW()-1)&lt;&gt;SMALL($A$2:$A$4160,ROW()-2),VLOOKUP(SMALL($A$2:$A$4160,ROW()-1),$A$2:$D$4160,1,0),"")</f>
        <v/>
      </c>
      <c r="G1505" s="12"/>
      <c r="H1505" s="12"/>
      <c r="I1505" s="12"/>
      <c r="J1505" s="12"/>
      <c r="K1505" s="12"/>
      <c r="L1505" s="12"/>
      <c r="M1505" s="11"/>
      <c r="N1505" s="11"/>
    </row>
    <row r="1506" customFormat="false" ht="12.8" hidden="false" customHeight="false" outlineLevel="0" collapsed="false">
      <c r="A1506" s="8" t="n">
        <f aca="false">VALUE(Liste!K4058)</f>
        <v>68170</v>
      </c>
      <c r="B1506" s="8" t="str">
        <f aca="false">Liste!L4058</f>
        <v>RIXHEIM</v>
      </c>
      <c r="C1506" s="10" t="str">
        <f aca="true">INDIRECT("Liste!H"&amp;E1506)</f>
        <v>RUE ST JEAN</v>
      </c>
      <c r="D1506" s="10" t="str">
        <f aca="true">INDIRECT("Liste!G"&amp;E1506)</f>
        <v>  5</v>
      </c>
      <c r="E1506" s="8" t="n">
        <f aca="false">VALUE(REPLACE(_xlfn.FORMULATEXT(B1506),1,8,""))</f>
        <v>4058</v>
      </c>
      <c r="F1506" s="12" t="str">
        <f aca="false">IF(SMALL($A$2:$A$4160,ROW()-1)&lt;&gt;SMALL($A$2:$A$4160,ROW()-2),VLOOKUP(SMALL($A$2:$A$4160,ROW()-1),$A$2:$D$4160,1,0),"")</f>
        <v/>
      </c>
      <c r="G1506" s="12"/>
      <c r="H1506" s="12"/>
      <c r="I1506" s="12"/>
      <c r="J1506" s="12"/>
      <c r="K1506" s="12"/>
      <c r="L1506" s="12"/>
      <c r="M1506" s="11"/>
      <c r="N1506" s="11"/>
    </row>
    <row r="1507" customFormat="false" ht="12.8" hidden="false" customHeight="false" outlineLevel="0" collapsed="false">
      <c r="A1507" s="8" t="n">
        <f aca="false">VALUE(Liste!K4147)</f>
        <v>68170</v>
      </c>
      <c r="B1507" s="8" t="str">
        <f aca="false">Liste!L4147</f>
        <v>RIXHEIM</v>
      </c>
      <c r="C1507" s="10" t="str">
        <f aca="true">INDIRECT("Liste!H"&amp;E1507)</f>
        <v>RUE WILSON</v>
      </c>
      <c r="D1507" s="10" t="str">
        <f aca="true">INDIRECT("Liste!G"&amp;E1507)</f>
        <v> 25</v>
      </c>
      <c r="E1507" s="8" t="n">
        <f aca="false">VALUE(REPLACE(_xlfn.FORMULATEXT(B1507),1,8,""))</f>
        <v>4147</v>
      </c>
      <c r="F1507" s="12" t="str">
        <f aca="false">IF(SMALL($A$2:$A$4160,ROW()-1)&lt;&gt;SMALL($A$2:$A$4160,ROW()-2),VLOOKUP(SMALL($A$2:$A$4160,ROW()-1),$A$2:$D$4160,1,0),"")</f>
        <v/>
      </c>
      <c r="G1507" s="12"/>
      <c r="H1507" s="12"/>
      <c r="I1507" s="12"/>
      <c r="J1507" s="12"/>
      <c r="K1507" s="12"/>
      <c r="L1507" s="12"/>
      <c r="M1507" s="11"/>
      <c r="N1507" s="11"/>
    </row>
    <row r="1508" customFormat="false" ht="12.8" hidden="false" customHeight="false" outlineLevel="0" collapsed="false">
      <c r="A1508" s="8" t="n">
        <f aca="false">VALUE(Liste!K193)</f>
        <v>68190</v>
      </c>
      <c r="B1508" s="8" t="str">
        <f aca="false">Liste!L193</f>
        <v>ENSISHEIM</v>
      </c>
      <c r="C1508" s="10" t="str">
        <f aca="true">INDIRECT("Liste!H"&amp;E1508)</f>
        <v>FAUBOURG SAINT MARTIN</v>
      </c>
      <c r="D1508" s="10" t="str">
        <f aca="true">INDIRECT("Liste!G"&amp;E1508)</f>
        <v> 11</v>
      </c>
      <c r="E1508" s="8" t="n">
        <f aca="false">VALUE(REPLACE(_xlfn.FORMULATEXT(B1508),1,8,""))</f>
        <v>193</v>
      </c>
      <c r="F1508" s="12" t="n">
        <f aca="false">IF(SMALL($A$2:$A$4160,ROW()-1)&lt;&gt;SMALL($A$2:$A$4160,ROW()-2),VLOOKUP(SMALL($A$2:$A$4160,ROW()-1),$A$2:$D$4160,1,0),"")</f>
        <v>68190</v>
      </c>
      <c r="G1508" s="12"/>
      <c r="H1508" s="12"/>
      <c r="I1508" s="12"/>
      <c r="J1508" s="12"/>
      <c r="K1508" s="12"/>
      <c r="L1508" s="12"/>
      <c r="M1508" s="11"/>
      <c r="N1508" s="11"/>
    </row>
    <row r="1509" customFormat="false" ht="12.8" hidden="false" customHeight="false" outlineLevel="0" collapsed="false">
      <c r="A1509" s="8" t="n">
        <f aca="false">VALUE(Liste!K194)</f>
        <v>68190</v>
      </c>
      <c r="B1509" s="8" t="str">
        <f aca="false">Liste!L194</f>
        <v>ENSISHEIM</v>
      </c>
      <c r="C1509" s="10" t="str">
        <f aca="true">INDIRECT("Liste!H"&amp;E1509)</f>
        <v>FAUBOURG SAINT MARTIN</v>
      </c>
      <c r="D1509" s="10" t="str">
        <f aca="true">INDIRECT("Liste!G"&amp;E1509)</f>
        <v> 11</v>
      </c>
      <c r="E1509" s="8" t="n">
        <f aca="false">VALUE(REPLACE(_xlfn.FORMULATEXT(B1509),1,8,""))</f>
        <v>194</v>
      </c>
      <c r="F1509" s="12" t="str">
        <f aca="false">IF(SMALL($A$2:$A$4160,ROW()-1)&lt;&gt;SMALL($A$2:$A$4160,ROW()-2),VLOOKUP(SMALL($A$2:$A$4160,ROW()-1),$A$2:$D$4160,1,0),"")</f>
        <v/>
      </c>
      <c r="G1509" s="12"/>
      <c r="H1509" s="12"/>
      <c r="I1509" s="12"/>
      <c r="J1509" s="12"/>
      <c r="K1509" s="12"/>
      <c r="L1509" s="12"/>
      <c r="M1509" s="11"/>
      <c r="N1509" s="11"/>
    </row>
    <row r="1510" customFormat="false" ht="12.8" hidden="false" customHeight="false" outlineLevel="0" collapsed="false">
      <c r="A1510" s="8" t="n">
        <f aca="false">VALUE(Liste!K558)</f>
        <v>68190</v>
      </c>
      <c r="B1510" s="8" t="str">
        <f aca="false">Liste!L558</f>
        <v>ENSISHEIM</v>
      </c>
      <c r="C1510" s="10" t="str">
        <f aca="true">INDIRECT("Liste!H"&amp;E1510)</f>
        <v>PLACE CLEMENCEAU</v>
      </c>
      <c r="D1510" s="10" t="str">
        <f aca="true">INDIRECT("Liste!G"&amp;E1510)</f>
        <v>  2</v>
      </c>
      <c r="E1510" s="8" t="n">
        <f aca="false">VALUE(REPLACE(_xlfn.FORMULATEXT(B1510),1,8,""))</f>
        <v>558</v>
      </c>
      <c r="F1510" s="12" t="str">
        <f aca="false">IF(SMALL($A$2:$A$4160,ROW()-1)&lt;&gt;SMALL($A$2:$A$4160,ROW()-2),VLOOKUP(SMALL($A$2:$A$4160,ROW()-1),$A$2:$D$4160,1,0),"")</f>
        <v/>
      </c>
      <c r="G1510" s="12"/>
      <c r="H1510" s="12"/>
      <c r="I1510" s="12"/>
      <c r="J1510" s="12"/>
      <c r="K1510" s="12"/>
      <c r="L1510" s="12"/>
      <c r="M1510" s="11"/>
      <c r="N1510" s="11"/>
    </row>
    <row r="1511" customFormat="false" ht="12.8" hidden="false" customHeight="false" outlineLevel="0" collapsed="false">
      <c r="A1511" s="8" t="n">
        <f aca="false">VALUE(Liste!K566)</f>
        <v>68190</v>
      </c>
      <c r="B1511" s="8" t="str">
        <f aca="false">Liste!L566</f>
        <v>ENSISHEIM</v>
      </c>
      <c r="C1511" s="10" t="str">
        <f aca="true">INDIRECT("Liste!H"&amp;E1511)</f>
        <v>PLACE DE L EGLISE</v>
      </c>
      <c r="D1511" s="10" t="str">
        <f aca="true">INDIRECT("Liste!G"&amp;E1511)</f>
        <v>  9</v>
      </c>
      <c r="E1511" s="8" t="n">
        <f aca="false">VALUE(REPLACE(_xlfn.FORMULATEXT(B1511),1,8,""))</f>
        <v>566</v>
      </c>
      <c r="F1511" s="12" t="str">
        <f aca="false">IF(SMALL($A$2:$A$4160,ROW()-1)&lt;&gt;SMALL($A$2:$A$4160,ROW()-2),VLOOKUP(SMALL($A$2:$A$4160,ROW()-1),$A$2:$D$4160,1,0),"")</f>
        <v/>
      </c>
      <c r="G1511" s="12"/>
      <c r="H1511" s="12"/>
      <c r="I1511" s="12"/>
      <c r="J1511" s="12"/>
      <c r="K1511" s="12"/>
      <c r="L1511" s="12"/>
      <c r="M1511" s="11"/>
      <c r="N1511" s="11"/>
    </row>
    <row r="1512" customFormat="false" ht="12.8" hidden="false" customHeight="false" outlineLevel="0" collapsed="false">
      <c r="A1512" s="8" t="n">
        <f aca="false">VALUE(Liste!K1567)</f>
        <v>68190</v>
      </c>
      <c r="B1512" s="8" t="str">
        <f aca="false">Liste!L1567</f>
        <v>ENSISHEIM</v>
      </c>
      <c r="C1512" s="10" t="str">
        <f aca="true">INDIRECT("Liste!H"&amp;E1512)</f>
        <v>RUE DE LA GARE</v>
      </c>
      <c r="D1512" s="10" t="str">
        <f aca="true">INDIRECT("Liste!G"&amp;E1512)</f>
        <v> 13A</v>
      </c>
      <c r="E1512" s="8" t="n">
        <f aca="false">VALUE(REPLACE(_xlfn.FORMULATEXT(B1512),1,8,""))</f>
        <v>1567</v>
      </c>
      <c r="F1512" s="12" t="str">
        <f aca="false">IF(SMALL($A$2:$A$4160,ROW()-1)&lt;&gt;SMALL($A$2:$A$4160,ROW()-2),VLOOKUP(SMALL($A$2:$A$4160,ROW()-1),$A$2:$D$4160,1,0),"")</f>
        <v/>
      </c>
      <c r="G1512" s="12"/>
      <c r="H1512" s="12"/>
      <c r="I1512" s="12"/>
      <c r="J1512" s="12"/>
      <c r="K1512" s="12"/>
      <c r="L1512" s="12"/>
      <c r="M1512" s="11"/>
      <c r="N1512" s="11"/>
    </row>
    <row r="1513" customFormat="false" ht="12.8" hidden="false" customHeight="false" outlineLevel="0" collapsed="false">
      <c r="A1513" s="8" t="n">
        <f aca="false">VALUE(Liste!K1568)</f>
        <v>68190</v>
      </c>
      <c r="B1513" s="8" t="str">
        <f aca="false">Liste!L1568</f>
        <v>ENSISHEIM</v>
      </c>
      <c r="C1513" s="10" t="str">
        <f aca="true">INDIRECT("Liste!H"&amp;E1513)</f>
        <v>RUE DE LA GARE</v>
      </c>
      <c r="D1513" s="10" t="str">
        <f aca="true">INDIRECT("Liste!G"&amp;E1513)</f>
        <v> 13A</v>
      </c>
      <c r="E1513" s="8" t="n">
        <f aca="false">VALUE(REPLACE(_xlfn.FORMULATEXT(B1513),1,8,""))</f>
        <v>1568</v>
      </c>
      <c r="F1513" s="12" t="str">
        <f aca="false">IF(SMALL($A$2:$A$4160,ROW()-1)&lt;&gt;SMALL($A$2:$A$4160,ROW()-2),VLOOKUP(SMALL($A$2:$A$4160,ROW()-1),$A$2:$D$4160,1,0),"")</f>
        <v/>
      </c>
      <c r="G1513" s="12"/>
      <c r="H1513" s="12"/>
      <c r="I1513" s="12"/>
      <c r="J1513" s="12"/>
      <c r="K1513" s="12"/>
      <c r="L1513" s="12"/>
      <c r="M1513" s="11"/>
      <c r="N1513" s="11"/>
    </row>
    <row r="1514" customFormat="false" ht="12.8" hidden="false" customHeight="false" outlineLevel="0" collapsed="false">
      <c r="A1514" s="8" t="n">
        <f aca="false">VALUE(Liste!K1783)</f>
        <v>68190</v>
      </c>
      <c r="B1514" s="8" t="str">
        <f aca="false">Liste!L1783</f>
        <v>ENSISHEIM</v>
      </c>
      <c r="C1514" s="10" t="str">
        <f aca="true">INDIRECT("Liste!H"&amp;E1514)</f>
        <v>RUE DE LA PREMIERE ARMEE</v>
      </c>
      <c r="D1514" s="10" t="str">
        <f aca="true">INDIRECT("Liste!G"&amp;E1514)</f>
        <v> 37</v>
      </c>
      <c r="E1514" s="8" t="n">
        <f aca="false">VALUE(REPLACE(_xlfn.FORMULATEXT(B1514),1,8,""))</f>
        <v>1783</v>
      </c>
      <c r="F1514" s="12" t="str">
        <f aca="false">IF(SMALL($A$2:$A$4160,ROW()-1)&lt;&gt;SMALL($A$2:$A$4160,ROW()-2),VLOOKUP(SMALL($A$2:$A$4160,ROW()-1),$A$2:$D$4160,1,0),"")</f>
        <v/>
      </c>
      <c r="G1514" s="12"/>
      <c r="H1514" s="12"/>
      <c r="I1514" s="12"/>
      <c r="J1514" s="12"/>
      <c r="K1514" s="12"/>
      <c r="L1514" s="12"/>
      <c r="M1514" s="11"/>
      <c r="N1514" s="11"/>
    </row>
    <row r="1515" customFormat="false" ht="12.8" hidden="false" customHeight="false" outlineLevel="0" collapsed="false">
      <c r="A1515" s="8" t="n">
        <f aca="false">VALUE(Liste!K568)</f>
        <v>68190</v>
      </c>
      <c r="B1515" s="8" t="str">
        <f aca="false">Liste!L568</f>
        <v>UNGERSHEIM</v>
      </c>
      <c r="C1515" s="10" t="str">
        <f aca="true">INDIRECT("Liste!H"&amp;E1515)</f>
        <v>PLACE DE LA MAIRIE</v>
      </c>
      <c r="D1515" s="10" t="str">
        <f aca="true">INDIRECT("Liste!G"&amp;E1515)</f>
        <v>  1</v>
      </c>
      <c r="E1515" s="8" t="n">
        <f aca="false">VALUE(REPLACE(_xlfn.FORMULATEXT(B1515),1,8,""))</f>
        <v>568</v>
      </c>
      <c r="F1515" s="12" t="str">
        <f aca="false">IF(SMALL($A$2:$A$4160,ROW()-1)&lt;&gt;SMALL($A$2:$A$4160,ROW()-2),VLOOKUP(SMALL($A$2:$A$4160,ROW()-1),$A$2:$D$4160,1,0),"")</f>
        <v/>
      </c>
      <c r="G1515" s="12"/>
      <c r="H1515" s="12"/>
      <c r="I1515" s="12"/>
      <c r="J1515" s="12"/>
      <c r="K1515" s="12"/>
      <c r="L1515" s="12"/>
      <c r="M1515" s="11"/>
      <c r="N1515" s="11"/>
    </row>
    <row r="1516" customFormat="false" ht="12.8" hidden="false" customHeight="false" outlineLevel="0" collapsed="false">
      <c r="A1516" s="8" t="n">
        <f aca="false">VALUE(Liste!K1137)</f>
        <v>68190</v>
      </c>
      <c r="B1516" s="8" t="str">
        <f aca="false">Liste!L1137</f>
        <v>UNGERSHEIM</v>
      </c>
      <c r="C1516" s="10" t="str">
        <f aca="true">INDIRECT("Liste!H"&amp;E1516)</f>
        <v>RUE DE FELDKIRCH</v>
      </c>
      <c r="D1516" s="10" t="str">
        <f aca="true">INDIRECT("Liste!G"&amp;E1516)</f>
        <v> 33A</v>
      </c>
      <c r="E1516" s="8" t="n">
        <f aca="false">VALUE(REPLACE(_xlfn.FORMULATEXT(B1516),1,8,""))</f>
        <v>1137</v>
      </c>
      <c r="F1516" s="12" t="str">
        <f aca="false">IF(SMALL($A$2:$A$4160,ROW()-1)&lt;&gt;SMALL($A$2:$A$4160,ROW()-2),VLOOKUP(SMALL($A$2:$A$4160,ROW()-1),$A$2:$D$4160,1,0),"")</f>
        <v/>
      </c>
      <c r="G1516" s="12"/>
      <c r="H1516" s="12"/>
      <c r="I1516" s="12"/>
      <c r="J1516" s="12"/>
      <c r="K1516" s="12"/>
      <c r="L1516" s="12"/>
      <c r="M1516" s="11"/>
      <c r="N1516" s="11"/>
    </row>
    <row r="1517" customFormat="false" ht="12.8" hidden="false" customHeight="false" outlineLevel="0" collapsed="false">
      <c r="A1517" s="8" t="n">
        <f aca="false">VALUE(Liste!K1262)</f>
        <v>68190</v>
      </c>
      <c r="B1517" s="8" t="str">
        <f aca="false">Liste!L1262</f>
        <v>UNGERSHEIM</v>
      </c>
      <c r="C1517" s="10" t="str">
        <f aca="true">INDIRECT("Liste!H"&amp;E1517)</f>
        <v>RUE DE L EGLISE</v>
      </c>
      <c r="D1517" s="10" t="str">
        <f aca="true">INDIRECT("Liste!G"&amp;E1517)</f>
        <v> 10</v>
      </c>
      <c r="E1517" s="8" t="n">
        <f aca="false">VALUE(REPLACE(_xlfn.FORMULATEXT(B1517),1,8,""))</f>
        <v>1262</v>
      </c>
      <c r="F1517" s="12" t="str">
        <f aca="false">IF(SMALL($A$2:$A$4160,ROW()-1)&lt;&gt;SMALL($A$2:$A$4160,ROW()-2),VLOOKUP(SMALL($A$2:$A$4160,ROW()-1),$A$2:$D$4160,1,0),"")</f>
        <v/>
      </c>
      <c r="G1517" s="12"/>
      <c r="H1517" s="12"/>
      <c r="I1517" s="12"/>
      <c r="J1517" s="12"/>
      <c r="K1517" s="12"/>
      <c r="L1517" s="12"/>
      <c r="M1517" s="11"/>
      <c r="N1517" s="11"/>
    </row>
    <row r="1518" customFormat="false" ht="12.8" hidden="false" customHeight="false" outlineLevel="0" collapsed="false">
      <c r="A1518" s="8" t="n">
        <f aca="false">VALUE(Liste!K1461)</f>
        <v>68190</v>
      </c>
      <c r="B1518" s="8" t="str">
        <f aca="false">Liste!L1461</f>
        <v>UNGERSHEIM</v>
      </c>
      <c r="C1518" s="10" t="str">
        <f aca="true">INDIRECT("Liste!H"&amp;E1518)</f>
        <v>RUE DE LA CHAPELLE</v>
      </c>
      <c r="D1518" s="10" t="str">
        <f aca="true">INDIRECT("Liste!G"&amp;E1518)</f>
        <v>  2</v>
      </c>
      <c r="E1518" s="8" t="n">
        <f aca="false">VALUE(REPLACE(_xlfn.FORMULATEXT(B1518),1,8,""))</f>
        <v>1461</v>
      </c>
      <c r="F1518" s="12" t="str">
        <f aca="false">IF(SMALL($A$2:$A$4160,ROW()-1)&lt;&gt;SMALL($A$2:$A$4160,ROW()-2),VLOOKUP(SMALL($A$2:$A$4160,ROW()-1),$A$2:$D$4160,1,0),"")</f>
        <v/>
      </c>
      <c r="G1518" s="12"/>
      <c r="H1518" s="12"/>
      <c r="I1518" s="12"/>
      <c r="J1518" s="12"/>
      <c r="K1518" s="12"/>
      <c r="L1518" s="12"/>
      <c r="M1518" s="11"/>
      <c r="N1518" s="11"/>
    </row>
    <row r="1519" customFormat="false" ht="12.8" hidden="false" customHeight="false" outlineLevel="0" collapsed="false">
      <c r="A1519" s="8" t="n">
        <f aca="false">VALUE(Liste!K1469)</f>
        <v>68190</v>
      </c>
      <c r="B1519" s="8" t="str">
        <f aca="false">Liste!L1469</f>
        <v>UNGERSHEIM</v>
      </c>
      <c r="C1519" s="10" t="str">
        <f aca="true">INDIRECT("Liste!H"&amp;E1519)</f>
        <v>RUE DE LA CITE DU MOULIN</v>
      </c>
      <c r="D1519" s="10" t="str">
        <f aca="true">INDIRECT("Liste!G"&amp;E1519)</f>
        <v> 10</v>
      </c>
      <c r="E1519" s="8" t="n">
        <f aca="false">VALUE(REPLACE(_xlfn.FORMULATEXT(B1519),1,8,""))</f>
        <v>1469</v>
      </c>
      <c r="F1519" s="12" t="str">
        <f aca="false">IF(SMALL($A$2:$A$4160,ROW()-1)&lt;&gt;SMALL($A$2:$A$4160,ROW()-2),VLOOKUP(SMALL($A$2:$A$4160,ROW()-1),$A$2:$D$4160,1,0),"")</f>
        <v/>
      </c>
      <c r="G1519" s="12"/>
      <c r="H1519" s="12"/>
      <c r="I1519" s="12"/>
      <c r="J1519" s="12"/>
      <c r="K1519" s="12"/>
      <c r="L1519" s="12"/>
      <c r="M1519" s="11"/>
      <c r="N1519" s="11"/>
    </row>
    <row r="1520" customFormat="false" ht="12.8" hidden="false" customHeight="false" outlineLevel="0" collapsed="false">
      <c r="A1520" s="8" t="n">
        <f aca="false">VALUE(Liste!K1470)</f>
        <v>68190</v>
      </c>
      <c r="B1520" s="8" t="str">
        <f aca="false">Liste!L1470</f>
        <v>UNGERSHEIM</v>
      </c>
      <c r="C1520" s="10" t="str">
        <f aca="true">INDIRECT("Liste!H"&amp;E1520)</f>
        <v>RUE DE LA CITE DU MOULIN</v>
      </c>
      <c r="D1520" s="10" t="str">
        <f aca="true">INDIRECT("Liste!G"&amp;E1520)</f>
        <v> 10</v>
      </c>
      <c r="E1520" s="8" t="n">
        <f aca="false">VALUE(REPLACE(_xlfn.FORMULATEXT(B1520),1,8,""))</f>
        <v>1470</v>
      </c>
      <c r="F1520" s="12" t="str">
        <f aca="false">IF(SMALL($A$2:$A$4160,ROW()-1)&lt;&gt;SMALL($A$2:$A$4160,ROW()-2),VLOOKUP(SMALL($A$2:$A$4160,ROW()-1),$A$2:$D$4160,1,0),"")</f>
        <v/>
      </c>
      <c r="G1520" s="12"/>
      <c r="H1520" s="12"/>
      <c r="I1520" s="12"/>
      <c r="J1520" s="12"/>
      <c r="K1520" s="12"/>
      <c r="L1520" s="12"/>
      <c r="M1520" s="11"/>
      <c r="N1520" s="11"/>
    </row>
    <row r="1521" customFormat="false" ht="12.8" hidden="false" customHeight="false" outlineLevel="0" collapsed="false">
      <c r="A1521" s="8" t="n">
        <f aca="false">VALUE(Liste!K1991)</f>
        <v>68190</v>
      </c>
      <c r="B1521" s="8" t="str">
        <f aca="false">Liste!L1991</f>
        <v>UNGERSHEIM</v>
      </c>
      <c r="C1521" s="10" t="str">
        <f aca="true">INDIRECT("Liste!H"&amp;E1521)</f>
        <v>RUE DE REGUISHEIM</v>
      </c>
      <c r="D1521" s="10" t="str">
        <f aca="true">INDIRECT("Liste!G"&amp;E1521)</f>
        <v>  8</v>
      </c>
      <c r="E1521" s="8" t="n">
        <f aca="false">VALUE(REPLACE(_xlfn.FORMULATEXT(B1521),1,8,""))</f>
        <v>1991</v>
      </c>
      <c r="F1521" s="12" t="str">
        <f aca="false">IF(SMALL($A$2:$A$4160,ROW()-1)&lt;&gt;SMALL($A$2:$A$4160,ROW()-2),VLOOKUP(SMALL($A$2:$A$4160,ROW()-1),$A$2:$D$4160,1,0),"")</f>
        <v/>
      </c>
      <c r="G1521" s="12"/>
      <c r="H1521" s="12"/>
      <c r="I1521" s="12"/>
      <c r="J1521" s="12"/>
      <c r="K1521" s="12"/>
      <c r="L1521" s="12"/>
      <c r="M1521" s="11"/>
      <c r="N1521" s="11"/>
    </row>
    <row r="1522" customFormat="false" ht="12.8" hidden="false" customHeight="false" outlineLevel="0" collapsed="false">
      <c r="A1522" s="8" t="n">
        <f aca="false">VALUE(Liste!K1992)</f>
        <v>68190</v>
      </c>
      <c r="B1522" s="8" t="str">
        <f aca="false">Liste!L1992</f>
        <v>UNGERSHEIM</v>
      </c>
      <c r="C1522" s="10" t="str">
        <f aca="true">INDIRECT("Liste!H"&amp;E1522)</f>
        <v>RUE DE REGUISHEIM</v>
      </c>
      <c r="D1522" s="10" t="str">
        <f aca="true">INDIRECT("Liste!G"&amp;E1522)</f>
        <v>  8</v>
      </c>
      <c r="E1522" s="8" t="n">
        <f aca="false">VALUE(REPLACE(_xlfn.FORMULATEXT(B1522),1,8,""))</f>
        <v>1992</v>
      </c>
      <c r="F1522" s="12" t="str">
        <f aca="false">IF(SMALL($A$2:$A$4160,ROW()-1)&lt;&gt;SMALL($A$2:$A$4160,ROW()-2),VLOOKUP(SMALL($A$2:$A$4160,ROW()-1),$A$2:$D$4160,1,0),"")</f>
        <v/>
      </c>
      <c r="G1522" s="12"/>
      <c r="H1522" s="12"/>
      <c r="I1522" s="12"/>
      <c r="J1522" s="12"/>
      <c r="K1522" s="12"/>
      <c r="L1522" s="12"/>
      <c r="M1522" s="11"/>
      <c r="N1522" s="11"/>
    </row>
    <row r="1523" customFormat="false" ht="12.8" hidden="false" customHeight="false" outlineLevel="0" collapsed="false">
      <c r="A1523" s="8" t="n">
        <f aca="false">VALUE(Liste!K1993)</f>
        <v>68190</v>
      </c>
      <c r="B1523" s="8" t="str">
        <f aca="false">Liste!L1993</f>
        <v>UNGERSHEIM</v>
      </c>
      <c r="C1523" s="10" t="str">
        <f aca="true">INDIRECT("Liste!H"&amp;E1523)</f>
        <v>RUE DE REGUISHEIM</v>
      </c>
      <c r="D1523" s="10" t="str">
        <f aca="true">INDIRECT("Liste!G"&amp;E1523)</f>
        <v>  9A</v>
      </c>
      <c r="E1523" s="8" t="n">
        <f aca="false">VALUE(REPLACE(_xlfn.FORMULATEXT(B1523),1,8,""))</f>
        <v>1993</v>
      </c>
      <c r="F1523" s="12" t="str">
        <f aca="false">IF(SMALL($A$2:$A$4160,ROW()-1)&lt;&gt;SMALL($A$2:$A$4160,ROW()-2),VLOOKUP(SMALL($A$2:$A$4160,ROW()-1),$A$2:$D$4160,1,0),"")</f>
        <v/>
      </c>
      <c r="G1523" s="12"/>
      <c r="H1523" s="12"/>
      <c r="I1523" s="12"/>
      <c r="J1523" s="12"/>
      <c r="K1523" s="12"/>
      <c r="L1523" s="12"/>
      <c r="M1523" s="11"/>
      <c r="N1523" s="11"/>
    </row>
    <row r="1524" customFormat="false" ht="12.8" hidden="false" customHeight="false" outlineLevel="0" collapsed="false">
      <c r="A1524" s="8" t="n">
        <f aca="false">VALUE(Liste!K3992)</f>
        <v>68190</v>
      </c>
      <c r="B1524" s="8" t="str">
        <f aca="false">Liste!L3992</f>
        <v>UNGERSHEIM</v>
      </c>
      <c r="C1524" s="10" t="str">
        <f aca="true">INDIRECT("Liste!H"&amp;E1524)</f>
        <v>RUE SAINT MICHEL</v>
      </c>
      <c r="D1524" s="10" t="str">
        <f aca="true">INDIRECT("Liste!G"&amp;E1524)</f>
        <v> 54</v>
      </c>
      <c r="E1524" s="8" t="n">
        <f aca="false">VALUE(REPLACE(_xlfn.FORMULATEXT(B1524),1,8,""))</f>
        <v>3992</v>
      </c>
      <c r="F1524" s="12" t="str">
        <f aca="false">IF(SMALL($A$2:$A$4160,ROW()-1)&lt;&gt;SMALL($A$2:$A$4160,ROW()-2),VLOOKUP(SMALL($A$2:$A$4160,ROW()-1),$A$2:$D$4160,1,0),"")</f>
        <v/>
      </c>
      <c r="G1524" s="12"/>
      <c r="H1524" s="12"/>
      <c r="I1524" s="12"/>
      <c r="J1524" s="12"/>
      <c r="K1524" s="12"/>
      <c r="L1524" s="12"/>
      <c r="M1524" s="11"/>
      <c r="N1524" s="11"/>
    </row>
    <row r="1525" customFormat="false" ht="12.8" hidden="false" customHeight="false" outlineLevel="0" collapsed="false">
      <c r="A1525" s="8" t="n">
        <f aca="false">VALUE(Liste!K3993)</f>
        <v>68190</v>
      </c>
      <c r="B1525" s="8" t="str">
        <f aca="false">Liste!L3993</f>
        <v>UNGERSHEIM</v>
      </c>
      <c r="C1525" s="10" t="str">
        <f aca="true">INDIRECT("Liste!H"&amp;E1525)</f>
        <v>RUE SAINT MICHEL</v>
      </c>
      <c r="D1525" s="10" t="str">
        <f aca="true">INDIRECT("Liste!G"&amp;E1525)</f>
        <v> 54</v>
      </c>
      <c r="E1525" s="8" t="n">
        <f aca="false">VALUE(REPLACE(_xlfn.FORMULATEXT(B1525),1,8,""))</f>
        <v>3993</v>
      </c>
      <c r="F1525" s="12" t="str">
        <f aca="false">IF(SMALL($A$2:$A$4160,ROW()-1)&lt;&gt;SMALL($A$2:$A$4160,ROW()-2),VLOOKUP(SMALL($A$2:$A$4160,ROW()-1),$A$2:$D$4160,1,0),"")</f>
        <v/>
      </c>
      <c r="G1525" s="12"/>
      <c r="H1525" s="12"/>
      <c r="I1525" s="12"/>
      <c r="J1525" s="12"/>
      <c r="K1525" s="12"/>
      <c r="L1525" s="12"/>
      <c r="M1525" s="11"/>
      <c r="N1525" s="11"/>
    </row>
    <row r="1526" customFormat="false" ht="12.8" hidden="false" customHeight="false" outlineLevel="0" collapsed="false">
      <c r="A1526" s="8" t="n">
        <f aca="false">VALUE(Liste!K62)</f>
        <v>68200</v>
      </c>
      <c r="B1526" s="8" t="str">
        <f aca="false">Liste!L62</f>
        <v>MULHOUSE</v>
      </c>
      <c r="C1526" s="10" t="str">
        <f aca="true">INDIRECT("Liste!H"&amp;E1526)</f>
        <v>AVENUE ARISTIDE BRIAND</v>
      </c>
      <c r="D1526" s="10" t="str">
        <f aca="true">INDIRECT("Liste!G"&amp;E1526)</f>
        <v> 19</v>
      </c>
      <c r="E1526" s="8" t="n">
        <f aca="false">VALUE(REPLACE(_xlfn.FORMULATEXT(B1526),1,8,""))</f>
        <v>62</v>
      </c>
      <c r="F1526" s="12" t="n">
        <f aca="false">IF(SMALL($A$2:$A$4160,ROW()-1)&lt;&gt;SMALL($A$2:$A$4160,ROW()-2),VLOOKUP(SMALL($A$2:$A$4160,ROW()-1),$A$2:$D$4160,1,0),"")</f>
        <v>68200</v>
      </c>
      <c r="G1526" s="12"/>
      <c r="H1526" s="12"/>
      <c r="I1526" s="12"/>
      <c r="J1526" s="12"/>
      <c r="K1526" s="12"/>
      <c r="L1526" s="12"/>
      <c r="M1526" s="11"/>
      <c r="N1526" s="11"/>
    </row>
    <row r="1527" customFormat="false" ht="12.8" hidden="false" customHeight="false" outlineLevel="0" collapsed="false">
      <c r="A1527" s="8" t="n">
        <f aca="false">VALUE(Liste!K63)</f>
        <v>68200</v>
      </c>
      <c r="B1527" s="8" t="str">
        <f aca="false">Liste!L63</f>
        <v>MULHOUSE</v>
      </c>
      <c r="C1527" s="10" t="str">
        <f aca="true">INDIRECT("Liste!H"&amp;E1527)</f>
        <v>AVENUE ARISTIDE BRIAND</v>
      </c>
      <c r="D1527" s="10" t="str">
        <f aca="true">INDIRECT("Liste!G"&amp;E1527)</f>
        <v>114</v>
      </c>
      <c r="E1527" s="8" t="n">
        <f aca="false">VALUE(REPLACE(_xlfn.FORMULATEXT(B1527),1,8,""))</f>
        <v>63</v>
      </c>
      <c r="F1527" s="12" t="str">
        <f aca="false">IF(SMALL($A$2:$A$4160,ROW()-1)&lt;&gt;SMALL($A$2:$A$4160,ROW()-2),VLOOKUP(SMALL($A$2:$A$4160,ROW()-1),$A$2:$D$4160,1,0),"")</f>
        <v/>
      </c>
      <c r="G1527" s="12"/>
      <c r="H1527" s="12"/>
      <c r="I1527" s="12"/>
      <c r="J1527" s="12"/>
      <c r="K1527" s="12"/>
      <c r="L1527" s="12"/>
      <c r="M1527" s="11"/>
      <c r="N1527" s="11"/>
    </row>
    <row r="1528" customFormat="false" ht="12.8" hidden="false" customHeight="false" outlineLevel="0" collapsed="false">
      <c r="A1528" s="8" t="n">
        <f aca="false">VALUE(Liste!K64)</f>
        <v>68200</v>
      </c>
      <c r="B1528" s="8" t="str">
        <f aca="false">Liste!L64</f>
        <v>MULHOUSE</v>
      </c>
      <c r="C1528" s="10" t="str">
        <f aca="true">INDIRECT("Liste!H"&amp;E1528)</f>
        <v>AVENUE ARISTIDE BRIAND</v>
      </c>
      <c r="D1528" s="10" t="str">
        <f aca="true">INDIRECT("Liste!G"&amp;E1528)</f>
        <v>123</v>
      </c>
      <c r="E1528" s="8" t="n">
        <f aca="false">VALUE(REPLACE(_xlfn.FORMULATEXT(B1528),1,8,""))</f>
        <v>64</v>
      </c>
      <c r="F1528" s="12" t="str">
        <f aca="false">IF(SMALL($A$2:$A$4160,ROW()-1)&lt;&gt;SMALL($A$2:$A$4160,ROW()-2),VLOOKUP(SMALL($A$2:$A$4160,ROW()-1),$A$2:$D$4160,1,0),"")</f>
        <v/>
      </c>
      <c r="G1528" s="12"/>
      <c r="H1528" s="12"/>
      <c r="I1528" s="12"/>
      <c r="J1528" s="12"/>
      <c r="K1528" s="12"/>
      <c r="L1528" s="12"/>
      <c r="M1528" s="11"/>
      <c r="N1528" s="11"/>
    </row>
    <row r="1529" customFormat="false" ht="12.8" hidden="false" customHeight="false" outlineLevel="0" collapsed="false">
      <c r="A1529" s="8" t="n">
        <f aca="false">VALUE(Liste!K83)</f>
        <v>68200</v>
      </c>
      <c r="B1529" s="8" t="str">
        <f aca="false">Liste!L83</f>
        <v>MULHOUSE</v>
      </c>
      <c r="C1529" s="10" t="str">
        <f aca="true">INDIRECT("Liste!H"&amp;E1529)</f>
        <v>AVENUE DE COLMAR</v>
      </c>
      <c r="D1529" s="10" t="str">
        <f aca="true">INDIRECT("Liste!G"&amp;E1529)</f>
        <v>193</v>
      </c>
      <c r="E1529" s="8" t="n">
        <f aca="false">VALUE(REPLACE(_xlfn.FORMULATEXT(B1529),1,8,""))</f>
        <v>83</v>
      </c>
      <c r="F1529" s="12" t="str">
        <f aca="false">IF(SMALL($A$2:$A$4160,ROW()-1)&lt;&gt;SMALL($A$2:$A$4160,ROW()-2),VLOOKUP(SMALL($A$2:$A$4160,ROW()-1),$A$2:$D$4160,1,0),"")</f>
        <v/>
      </c>
      <c r="G1529" s="12"/>
      <c r="H1529" s="12"/>
      <c r="I1529" s="12"/>
      <c r="J1529" s="12"/>
      <c r="K1529" s="12"/>
      <c r="L1529" s="12"/>
      <c r="M1529" s="11"/>
      <c r="N1529" s="11"/>
    </row>
    <row r="1530" customFormat="false" ht="12.8" hidden="false" customHeight="false" outlineLevel="0" collapsed="false">
      <c r="A1530" s="8" t="n">
        <f aca="false">VALUE(Liste!K630)</f>
        <v>68200</v>
      </c>
      <c r="B1530" s="8" t="str">
        <f aca="false">Liste!L630</f>
        <v>MULHOUSE</v>
      </c>
      <c r="C1530" s="10" t="str">
        <f aca="true">INDIRECT("Liste!H"&amp;E1530)</f>
        <v>QUAI DU FORST</v>
      </c>
      <c r="D1530" s="10" t="str">
        <f aca="true">INDIRECT("Liste!G"&amp;E1530)</f>
        <v> 63</v>
      </c>
      <c r="E1530" s="8" t="n">
        <f aca="false">VALUE(REPLACE(_xlfn.FORMULATEXT(B1530),1,8,""))</f>
        <v>630</v>
      </c>
      <c r="F1530" s="12" t="str">
        <f aca="false">IF(SMALL($A$2:$A$4160,ROW()-1)&lt;&gt;SMALL($A$2:$A$4160,ROW()-2),VLOOKUP(SMALL($A$2:$A$4160,ROW()-1),$A$2:$D$4160,1,0),"")</f>
        <v/>
      </c>
      <c r="G1530" s="12"/>
      <c r="H1530" s="12"/>
      <c r="I1530" s="12"/>
      <c r="J1530" s="12"/>
      <c r="K1530" s="12"/>
      <c r="L1530" s="12"/>
      <c r="M1530" s="11"/>
      <c r="N1530" s="11"/>
    </row>
    <row r="1531" customFormat="false" ht="12.8" hidden="false" customHeight="false" outlineLevel="0" collapsed="false">
      <c r="A1531" s="8" t="n">
        <f aca="false">VALUE(Liste!K778)</f>
        <v>68200</v>
      </c>
      <c r="B1531" s="8" t="str">
        <f aca="false">Liste!L778</f>
        <v>MULHOUSE</v>
      </c>
      <c r="C1531" s="10" t="str">
        <f aca="true">INDIRECT("Liste!H"&amp;E1531)</f>
        <v>RUE BRUSTLEIN</v>
      </c>
      <c r="D1531" s="10" t="str">
        <f aca="true">INDIRECT("Liste!G"&amp;E1531)</f>
        <v>  5</v>
      </c>
      <c r="E1531" s="8" t="n">
        <f aca="false">VALUE(REPLACE(_xlfn.FORMULATEXT(B1531),1,8,""))</f>
        <v>778</v>
      </c>
      <c r="F1531" s="12" t="str">
        <f aca="false">IF(SMALL($A$2:$A$4160,ROW()-1)&lt;&gt;SMALL($A$2:$A$4160,ROW()-2),VLOOKUP(SMALL($A$2:$A$4160,ROW()-1),$A$2:$D$4160,1,0),"")</f>
        <v/>
      </c>
      <c r="G1531" s="12"/>
      <c r="H1531" s="12"/>
      <c r="I1531" s="12"/>
      <c r="J1531" s="12"/>
      <c r="K1531" s="12"/>
      <c r="L1531" s="12"/>
      <c r="M1531" s="11"/>
      <c r="N1531" s="11"/>
    </row>
    <row r="1532" customFormat="false" ht="12.8" hidden="false" customHeight="false" outlineLevel="0" collapsed="false">
      <c r="A1532" s="8" t="n">
        <f aca="false">VALUE(Liste!K779)</f>
        <v>68200</v>
      </c>
      <c r="B1532" s="8" t="str">
        <f aca="false">Liste!L779</f>
        <v>MULHOUSE</v>
      </c>
      <c r="C1532" s="10" t="str">
        <f aca="true">INDIRECT("Liste!H"&amp;E1532)</f>
        <v>RUE BRUSTLEIN</v>
      </c>
      <c r="D1532" s="10" t="str">
        <f aca="true">INDIRECT("Liste!G"&amp;E1532)</f>
        <v> 43</v>
      </c>
      <c r="E1532" s="8" t="n">
        <f aca="false">VALUE(REPLACE(_xlfn.FORMULATEXT(B1532),1,8,""))</f>
        <v>779</v>
      </c>
      <c r="F1532" s="12" t="str">
        <f aca="false">IF(SMALL($A$2:$A$4160,ROW()-1)&lt;&gt;SMALL($A$2:$A$4160,ROW()-2),VLOOKUP(SMALL($A$2:$A$4160,ROW()-1),$A$2:$D$4160,1,0),"")</f>
        <v/>
      </c>
      <c r="G1532" s="12"/>
      <c r="H1532" s="12"/>
      <c r="I1532" s="12"/>
      <c r="J1532" s="12"/>
      <c r="K1532" s="12"/>
      <c r="L1532" s="12"/>
      <c r="M1532" s="11"/>
      <c r="N1532" s="11"/>
    </row>
    <row r="1533" customFormat="false" ht="12.8" hidden="false" customHeight="false" outlineLevel="0" collapsed="false">
      <c r="A1533" s="8" t="n">
        <f aca="false">VALUE(Liste!K927)</f>
        <v>68200</v>
      </c>
      <c r="B1533" s="8" t="str">
        <f aca="false">Liste!L927</f>
        <v>MULHOUSE</v>
      </c>
      <c r="C1533" s="10" t="str">
        <f aca="true">INDIRECT("Liste!H"&amp;E1533)</f>
        <v>RUE DAGUERRE</v>
      </c>
      <c r="D1533" s="10" t="str">
        <f aca="true">INDIRECT("Liste!G"&amp;E1533)</f>
        <v>  6</v>
      </c>
      <c r="E1533" s="8" t="n">
        <f aca="false">VALUE(REPLACE(_xlfn.FORMULATEXT(B1533),1,8,""))</f>
        <v>927</v>
      </c>
      <c r="F1533" s="12" t="str">
        <f aca="false">IF(SMALL($A$2:$A$4160,ROW()-1)&lt;&gt;SMALL($A$2:$A$4160,ROW()-2),VLOOKUP(SMALL($A$2:$A$4160,ROW()-1),$A$2:$D$4160,1,0),"")</f>
        <v/>
      </c>
      <c r="G1533" s="12"/>
      <c r="H1533" s="12"/>
      <c r="I1533" s="12"/>
      <c r="J1533" s="12"/>
      <c r="K1533" s="12"/>
      <c r="L1533" s="12"/>
      <c r="M1533" s="11"/>
      <c r="N1533" s="11"/>
    </row>
    <row r="1534" customFormat="false" ht="12.8" hidden="false" customHeight="false" outlineLevel="0" collapsed="false">
      <c r="A1534" s="8" t="n">
        <f aca="false">VALUE(Liste!K928)</f>
        <v>68200</v>
      </c>
      <c r="B1534" s="8" t="str">
        <f aca="false">Liste!L928</f>
        <v>MULHOUSE</v>
      </c>
      <c r="C1534" s="10" t="str">
        <f aca="true">INDIRECT("Liste!H"&amp;E1534)</f>
        <v>RUE DAGUERRE</v>
      </c>
      <c r="D1534" s="10" t="str">
        <f aca="true">INDIRECT("Liste!G"&amp;E1534)</f>
        <v>  6</v>
      </c>
      <c r="E1534" s="8" t="n">
        <f aca="false">VALUE(REPLACE(_xlfn.FORMULATEXT(B1534),1,8,""))</f>
        <v>928</v>
      </c>
      <c r="F1534" s="12" t="str">
        <f aca="false">IF(SMALL($A$2:$A$4160,ROW()-1)&lt;&gt;SMALL($A$2:$A$4160,ROW()-2),VLOOKUP(SMALL($A$2:$A$4160,ROW()-1),$A$2:$D$4160,1,0),"")</f>
        <v/>
      </c>
      <c r="G1534" s="12"/>
      <c r="H1534" s="12"/>
      <c r="I1534" s="12"/>
      <c r="J1534" s="12"/>
      <c r="K1534" s="12"/>
      <c r="L1534" s="12"/>
      <c r="M1534" s="11"/>
      <c r="N1534" s="11"/>
    </row>
    <row r="1535" customFormat="false" ht="12.8" hidden="false" customHeight="false" outlineLevel="0" collapsed="false">
      <c r="A1535" s="8" t="n">
        <f aca="false">VALUE(Liste!K926)</f>
        <v>68200</v>
      </c>
      <c r="B1535" s="8" t="str">
        <f aca="false">Liste!L926</f>
        <v>MULHOUSE</v>
      </c>
      <c r="C1535" s="10" t="str">
        <f aca="true">INDIRECT("Liste!H"&amp;E1535)</f>
        <v>RUE DAGUERRE</v>
      </c>
      <c r="D1535" s="10" t="str">
        <f aca="true">INDIRECT("Liste!G"&amp;E1535)</f>
        <v> 12</v>
      </c>
      <c r="E1535" s="8" t="n">
        <f aca="false">VALUE(REPLACE(_xlfn.FORMULATEXT(B1535),1,8,""))</f>
        <v>926</v>
      </c>
      <c r="F1535" s="12" t="str">
        <f aca="false">IF(SMALL($A$2:$A$4160,ROW()-1)&lt;&gt;SMALL($A$2:$A$4160,ROW()-2),VLOOKUP(SMALL($A$2:$A$4160,ROW()-1),$A$2:$D$4160,1,0),"")</f>
        <v/>
      </c>
      <c r="G1535" s="12"/>
      <c r="H1535" s="12"/>
      <c r="I1535" s="12"/>
      <c r="J1535" s="12"/>
      <c r="K1535" s="12"/>
      <c r="L1535" s="12"/>
      <c r="M1535" s="11"/>
      <c r="N1535" s="11"/>
    </row>
    <row r="1536" customFormat="false" ht="12.8" hidden="false" customHeight="false" outlineLevel="0" collapsed="false">
      <c r="A1536" s="8" t="n">
        <f aca="false">VALUE(Liste!K929)</f>
        <v>68200</v>
      </c>
      <c r="B1536" s="8" t="str">
        <f aca="false">Liste!L929</f>
        <v>MULHOUSE</v>
      </c>
      <c r="C1536" s="10" t="str">
        <f aca="true">INDIRECT("Liste!H"&amp;E1536)</f>
        <v>RUE DAGUERRE</v>
      </c>
      <c r="D1536" s="10" t="str">
        <f aca="true">INDIRECT("Liste!G"&amp;E1536)</f>
        <v> 31</v>
      </c>
      <c r="E1536" s="8" t="n">
        <f aca="false">VALUE(REPLACE(_xlfn.FORMULATEXT(B1536),1,8,""))</f>
        <v>929</v>
      </c>
      <c r="F1536" s="12" t="str">
        <f aca="false">IF(SMALL($A$2:$A$4160,ROW()-1)&lt;&gt;SMALL($A$2:$A$4160,ROW()-2),VLOOKUP(SMALL($A$2:$A$4160,ROW()-1),$A$2:$D$4160,1,0),"")</f>
        <v/>
      </c>
      <c r="G1536" s="12"/>
      <c r="H1536" s="12"/>
      <c r="I1536" s="12"/>
      <c r="J1536" s="12"/>
      <c r="K1536" s="12"/>
      <c r="L1536" s="12"/>
      <c r="M1536" s="11"/>
      <c r="N1536" s="11"/>
    </row>
    <row r="1537" customFormat="false" ht="12.8" hidden="false" customHeight="false" outlineLevel="0" collapsed="false">
      <c r="A1537" s="8" t="n">
        <f aca="false">VALUE(Liste!K1128)</f>
        <v>68200</v>
      </c>
      <c r="B1537" s="8" t="str">
        <f aca="false">Liste!L1128</f>
        <v>MULHOUSE</v>
      </c>
      <c r="C1537" s="10" t="str">
        <f aca="true">INDIRECT("Liste!H"&amp;E1537)</f>
        <v>RUE DE DELLE</v>
      </c>
      <c r="D1537" s="10" t="str">
        <f aca="true">INDIRECT("Liste!G"&amp;E1537)</f>
        <v>  7</v>
      </c>
      <c r="E1537" s="8" t="n">
        <f aca="false">VALUE(REPLACE(_xlfn.FORMULATEXT(B1537),1,8,""))</f>
        <v>1128</v>
      </c>
      <c r="F1537" s="12" t="str">
        <f aca="false">IF(SMALL($A$2:$A$4160,ROW()-1)&lt;&gt;SMALL($A$2:$A$4160,ROW()-2),VLOOKUP(SMALL($A$2:$A$4160,ROW()-1),$A$2:$D$4160,1,0),"")</f>
        <v/>
      </c>
      <c r="G1537" s="12"/>
      <c r="H1537" s="12"/>
      <c r="I1537" s="12"/>
      <c r="J1537" s="12"/>
      <c r="K1537" s="12"/>
      <c r="L1537" s="12"/>
      <c r="M1537" s="11"/>
      <c r="N1537" s="11"/>
    </row>
    <row r="1538" customFormat="false" ht="12.8" hidden="false" customHeight="false" outlineLevel="0" collapsed="false">
      <c r="A1538" s="8" t="n">
        <f aca="false">VALUE(Liste!K1150)</f>
        <v>68200</v>
      </c>
      <c r="B1538" s="8" t="str">
        <f aca="false">Liste!L1150</f>
        <v>MULHOUSE</v>
      </c>
      <c r="C1538" s="10" t="str">
        <f aca="true">INDIRECT("Liste!H"&amp;E1538)</f>
        <v>RUE DE GALFINGUE</v>
      </c>
      <c r="D1538" s="10" t="str">
        <f aca="true">INDIRECT("Liste!G"&amp;E1538)</f>
        <v>  3</v>
      </c>
      <c r="E1538" s="8" t="n">
        <f aca="false">VALUE(REPLACE(_xlfn.FORMULATEXT(B1538),1,8,""))</f>
        <v>1150</v>
      </c>
      <c r="F1538" s="12" t="str">
        <f aca="false">IF(SMALL($A$2:$A$4160,ROW()-1)&lt;&gt;SMALL($A$2:$A$4160,ROW()-2),VLOOKUP(SMALL($A$2:$A$4160,ROW()-1),$A$2:$D$4160,1,0),"")</f>
        <v/>
      </c>
      <c r="G1538" s="12"/>
      <c r="H1538" s="12"/>
      <c r="I1538" s="12"/>
      <c r="J1538" s="12"/>
      <c r="K1538" s="12"/>
      <c r="L1538" s="12"/>
      <c r="M1538" s="11"/>
      <c r="N1538" s="11"/>
    </row>
    <row r="1539" customFormat="false" ht="12.8" hidden="false" customHeight="false" outlineLevel="0" collapsed="false">
      <c r="A1539" s="8" t="n">
        <f aca="false">VALUE(Liste!K1219)</f>
        <v>68200</v>
      </c>
      <c r="B1539" s="8" t="str">
        <f aca="false">Liste!L1219</f>
        <v>MULHOUSE</v>
      </c>
      <c r="C1539" s="10" t="str">
        <f aca="true">INDIRECT("Liste!H"&amp;E1539)</f>
        <v>RUE DE HOCHSTATT</v>
      </c>
      <c r="D1539" s="10" t="str">
        <f aca="true">INDIRECT("Liste!G"&amp;E1539)</f>
        <v> 11</v>
      </c>
      <c r="E1539" s="8" t="n">
        <f aca="false">VALUE(REPLACE(_xlfn.FORMULATEXT(B1539),1,8,""))</f>
        <v>1219</v>
      </c>
      <c r="F1539" s="12" t="str">
        <f aca="false">IF(SMALL($A$2:$A$4160,ROW()-1)&lt;&gt;SMALL($A$2:$A$4160,ROW()-2),VLOOKUP(SMALL($A$2:$A$4160,ROW()-1),$A$2:$D$4160,1,0),"")</f>
        <v/>
      </c>
      <c r="G1539" s="12"/>
      <c r="H1539" s="12"/>
      <c r="I1539" s="12"/>
      <c r="J1539" s="12"/>
      <c r="K1539" s="12"/>
      <c r="L1539" s="12"/>
      <c r="M1539" s="11"/>
      <c r="N1539" s="11"/>
    </row>
    <row r="1540" customFormat="false" ht="12.8" hidden="false" customHeight="false" outlineLevel="0" collapsed="false">
      <c r="A1540" s="8" t="n">
        <f aca="false">VALUE(Liste!K1234)</f>
        <v>68200</v>
      </c>
      <c r="B1540" s="8" t="str">
        <f aca="false">Liste!L1234</f>
        <v>MULHOUSE</v>
      </c>
      <c r="C1540" s="10" t="str">
        <f aca="true">INDIRECT("Liste!H"&amp;E1540)</f>
        <v>RUE DE L AGRICULTURE</v>
      </c>
      <c r="D1540" s="10" t="str">
        <f aca="true">INDIRECT("Liste!G"&amp;E1540)</f>
        <v> 14</v>
      </c>
      <c r="E1540" s="8" t="n">
        <f aca="false">VALUE(REPLACE(_xlfn.FORMULATEXT(B1540),1,8,""))</f>
        <v>1234</v>
      </c>
      <c r="F1540" s="12" t="str">
        <f aca="false">IF(SMALL($A$2:$A$4160,ROW()-1)&lt;&gt;SMALL($A$2:$A$4160,ROW()-2),VLOOKUP(SMALL($A$2:$A$4160,ROW()-1),$A$2:$D$4160,1,0),"")</f>
        <v/>
      </c>
      <c r="G1540" s="12"/>
      <c r="H1540" s="12"/>
      <c r="I1540" s="12"/>
      <c r="J1540" s="12"/>
      <c r="K1540" s="12"/>
      <c r="L1540" s="12"/>
      <c r="M1540" s="11"/>
      <c r="N1540" s="11"/>
    </row>
    <row r="1541" customFormat="false" ht="12.8" hidden="false" customHeight="false" outlineLevel="0" collapsed="false">
      <c r="A1541" s="8" t="n">
        <f aca="false">VALUE(Liste!K1418)</f>
        <v>68200</v>
      </c>
      <c r="B1541" s="8" t="str">
        <f aca="false">Liste!L1418</f>
        <v>MULHOUSE</v>
      </c>
      <c r="C1541" s="10" t="str">
        <f aca="true">INDIRECT("Liste!H"&amp;E1541)</f>
        <v>RUE DE L ILLBERG</v>
      </c>
      <c r="D1541" s="10" t="str">
        <f aca="true">INDIRECT("Liste!G"&amp;E1541)</f>
        <v> 58</v>
      </c>
      <c r="E1541" s="8" t="n">
        <f aca="false">VALUE(REPLACE(_xlfn.FORMULATEXT(B1541),1,8,""))</f>
        <v>1418</v>
      </c>
      <c r="F1541" s="12" t="str">
        <f aca="false">IF(SMALL($A$2:$A$4160,ROW()-1)&lt;&gt;SMALL($A$2:$A$4160,ROW()-2),VLOOKUP(SMALL($A$2:$A$4160,ROW()-1),$A$2:$D$4160,1,0),"")</f>
        <v/>
      </c>
      <c r="G1541" s="12"/>
      <c r="H1541" s="12"/>
      <c r="I1541" s="12"/>
      <c r="J1541" s="12"/>
      <c r="K1541" s="12"/>
      <c r="L1541" s="12"/>
      <c r="M1541" s="11"/>
      <c r="N1541" s="11"/>
    </row>
    <row r="1542" customFormat="false" ht="12.8" hidden="false" customHeight="false" outlineLevel="0" collapsed="false">
      <c r="A1542" s="8" t="n">
        <f aca="false">VALUE(Liste!K1432)</f>
        <v>68200</v>
      </c>
      <c r="B1542" s="8" t="str">
        <f aca="false">Liste!L1432</f>
        <v>MULHOUSE</v>
      </c>
      <c r="C1542" s="10" t="str">
        <f aca="true">INDIRECT("Liste!H"&amp;E1542)</f>
        <v>RUE DE LA BARRIERE</v>
      </c>
      <c r="D1542" s="10" t="str">
        <f aca="true">INDIRECT("Liste!G"&amp;E1542)</f>
        <v> 18</v>
      </c>
      <c r="E1542" s="8" t="n">
        <f aca="false">VALUE(REPLACE(_xlfn.FORMULATEXT(B1542),1,8,""))</f>
        <v>1432</v>
      </c>
      <c r="F1542" s="12" t="str">
        <f aca="false">IF(SMALL($A$2:$A$4160,ROW()-1)&lt;&gt;SMALL($A$2:$A$4160,ROW()-2),VLOOKUP(SMALL($A$2:$A$4160,ROW()-1),$A$2:$D$4160,1,0),"")</f>
        <v/>
      </c>
      <c r="G1542" s="12"/>
      <c r="H1542" s="12"/>
      <c r="I1542" s="12"/>
      <c r="J1542" s="12"/>
      <c r="K1542" s="12"/>
      <c r="L1542" s="12"/>
      <c r="M1542" s="11"/>
      <c r="N1542" s="11"/>
    </row>
    <row r="1543" customFormat="false" ht="12.8" hidden="false" customHeight="false" outlineLevel="0" collapsed="false">
      <c r="A1543" s="8" t="n">
        <f aca="false">VALUE(Liste!K1531)</f>
        <v>68200</v>
      </c>
      <c r="B1543" s="8" t="str">
        <f aca="false">Liste!L1531</f>
        <v>MULHOUSE</v>
      </c>
      <c r="C1543" s="10" t="str">
        <f aca="true">INDIRECT("Liste!H"&amp;E1543)</f>
        <v>RUE DE LA FIDELITE</v>
      </c>
      <c r="D1543" s="10" t="str">
        <f aca="true">INDIRECT("Liste!G"&amp;E1543)</f>
        <v> 33</v>
      </c>
      <c r="E1543" s="8" t="n">
        <f aca="false">VALUE(REPLACE(_xlfn.FORMULATEXT(B1543),1,8,""))</f>
        <v>1531</v>
      </c>
      <c r="F1543" s="12" t="str">
        <f aca="false">IF(SMALL($A$2:$A$4160,ROW()-1)&lt;&gt;SMALL($A$2:$A$4160,ROW()-2),VLOOKUP(SMALL($A$2:$A$4160,ROW()-1),$A$2:$D$4160,1,0),"")</f>
        <v/>
      </c>
      <c r="G1543" s="12"/>
      <c r="H1543" s="12"/>
      <c r="I1543" s="12"/>
      <c r="J1543" s="12"/>
      <c r="K1543" s="12"/>
      <c r="L1543" s="12"/>
      <c r="M1543" s="11"/>
      <c r="N1543" s="11"/>
    </row>
    <row r="1544" customFormat="false" ht="12.8" hidden="false" customHeight="false" outlineLevel="0" collapsed="false">
      <c r="A1544" s="8" t="n">
        <f aca="false">VALUE(Liste!K1731)</f>
        <v>68200</v>
      </c>
      <c r="B1544" s="8" t="str">
        <f aca="false">Liste!L1731</f>
        <v>MULHOUSE</v>
      </c>
      <c r="C1544" s="10" t="str">
        <f aca="true">INDIRECT("Liste!H"&amp;E1544)</f>
        <v>RUE DE LA MARCHANDISE</v>
      </c>
      <c r="D1544" s="10" t="str">
        <f aca="true">INDIRECT("Liste!G"&amp;E1544)</f>
        <v> 21</v>
      </c>
      <c r="E1544" s="8" t="n">
        <f aca="false">VALUE(REPLACE(_xlfn.FORMULATEXT(B1544),1,8,""))</f>
        <v>1731</v>
      </c>
      <c r="F1544" s="12" t="str">
        <f aca="false">IF(SMALL($A$2:$A$4160,ROW()-1)&lt;&gt;SMALL($A$2:$A$4160,ROW()-2),VLOOKUP(SMALL($A$2:$A$4160,ROW()-1),$A$2:$D$4160,1,0),"")</f>
        <v/>
      </c>
      <c r="G1544" s="12"/>
      <c r="H1544" s="12"/>
      <c r="I1544" s="12"/>
      <c r="J1544" s="12"/>
      <c r="K1544" s="12"/>
      <c r="L1544" s="12"/>
      <c r="M1544" s="11"/>
      <c r="N1544" s="11"/>
    </row>
    <row r="1545" customFormat="false" ht="12.8" hidden="false" customHeight="false" outlineLevel="0" collapsed="false">
      <c r="A1545" s="8" t="n">
        <f aca="false">VALUE(Liste!K1739)</f>
        <v>68200</v>
      </c>
      <c r="B1545" s="8" t="str">
        <f aca="false">Liste!L1739</f>
        <v>MULHOUSE</v>
      </c>
      <c r="C1545" s="10" t="str">
        <f aca="true">INDIRECT("Liste!H"&amp;E1545)</f>
        <v>RUE DE LA MER ROUGE</v>
      </c>
      <c r="D1545" s="10" t="str">
        <f aca="true">INDIRECT("Liste!G"&amp;E1545)</f>
        <v>172</v>
      </c>
      <c r="E1545" s="8" t="n">
        <f aca="false">VALUE(REPLACE(_xlfn.FORMULATEXT(B1545),1,8,""))</f>
        <v>1739</v>
      </c>
      <c r="F1545" s="12" t="str">
        <f aca="false">IF(SMALL($A$2:$A$4160,ROW()-1)&lt;&gt;SMALL($A$2:$A$4160,ROW()-2),VLOOKUP(SMALL($A$2:$A$4160,ROW()-1),$A$2:$D$4160,1,0),"")</f>
        <v/>
      </c>
      <c r="G1545" s="12"/>
      <c r="H1545" s="12"/>
      <c r="I1545" s="12"/>
      <c r="J1545" s="12"/>
      <c r="K1545" s="12"/>
      <c r="L1545" s="12"/>
      <c r="M1545" s="11"/>
      <c r="N1545" s="11"/>
    </row>
    <row r="1546" customFormat="false" ht="12.8" hidden="false" customHeight="false" outlineLevel="0" collapsed="false">
      <c r="A1546" s="8" t="n">
        <f aca="false">VALUE(Liste!K1821)</f>
        <v>68200</v>
      </c>
      <c r="B1546" s="8" t="str">
        <f aca="false">Liste!L1821</f>
        <v>MULHOUSE</v>
      </c>
      <c r="C1546" s="10" t="str">
        <f aca="true">INDIRECT("Liste!H"&amp;E1546)</f>
        <v>RUE DE LA TUILERIE</v>
      </c>
      <c r="D1546" s="10" t="str">
        <f aca="true">INDIRECT("Liste!G"&amp;E1546)</f>
        <v>  8</v>
      </c>
      <c r="E1546" s="8" t="n">
        <f aca="false">VALUE(REPLACE(_xlfn.FORMULATEXT(B1546),1,8,""))</f>
        <v>1821</v>
      </c>
      <c r="F1546" s="12" t="str">
        <f aca="false">IF(SMALL($A$2:$A$4160,ROW()-1)&lt;&gt;SMALL($A$2:$A$4160,ROW()-2),VLOOKUP(SMALL($A$2:$A$4160,ROW()-1),$A$2:$D$4160,1,0),"")</f>
        <v/>
      </c>
      <c r="G1546" s="12"/>
      <c r="H1546" s="12"/>
      <c r="I1546" s="12"/>
      <c r="J1546" s="12"/>
      <c r="K1546" s="12"/>
      <c r="L1546" s="12"/>
      <c r="M1546" s="11"/>
      <c r="N1546" s="11"/>
    </row>
    <row r="1547" customFormat="false" ht="12.8" hidden="false" customHeight="false" outlineLevel="0" collapsed="false">
      <c r="A1547" s="8" t="n">
        <f aca="false">VALUE(Liste!K1828)</f>
        <v>68200</v>
      </c>
      <c r="B1547" s="8" t="str">
        <f aca="false">Liste!L1828</f>
        <v>MULHOUSE</v>
      </c>
      <c r="C1547" s="10" t="str">
        <f aca="true">INDIRECT("Liste!H"&amp;E1547)</f>
        <v>RUE DE LA VERDURE</v>
      </c>
      <c r="D1547" s="10" t="str">
        <f aca="true">INDIRECT("Liste!G"&amp;E1547)</f>
        <v>  4</v>
      </c>
      <c r="E1547" s="8" t="n">
        <f aca="false">VALUE(REPLACE(_xlfn.FORMULATEXT(B1547),1,8,""))</f>
        <v>1828</v>
      </c>
      <c r="F1547" s="12" t="str">
        <f aca="false">IF(SMALL($A$2:$A$4160,ROW()-1)&lt;&gt;SMALL($A$2:$A$4160,ROW()-2),VLOOKUP(SMALL($A$2:$A$4160,ROW()-1),$A$2:$D$4160,1,0),"")</f>
        <v/>
      </c>
      <c r="G1547" s="12"/>
      <c r="H1547" s="12"/>
      <c r="I1547" s="12"/>
      <c r="J1547" s="12"/>
      <c r="K1547" s="12"/>
      <c r="L1547" s="12"/>
      <c r="M1547" s="11"/>
      <c r="N1547" s="11"/>
    </row>
    <row r="1548" customFormat="false" ht="12.8" hidden="false" customHeight="false" outlineLevel="0" collapsed="false">
      <c r="A1548" s="8" t="n">
        <f aca="false">VALUE(Liste!K1974)</f>
        <v>68200</v>
      </c>
      <c r="B1548" s="8" t="str">
        <f aca="false">Liste!L1974</f>
        <v>MULHOUSE</v>
      </c>
      <c r="C1548" s="10" t="str">
        <f aca="true">INDIRECT("Liste!H"&amp;E1548)</f>
        <v>RUE DE PFASTATT</v>
      </c>
      <c r="D1548" s="10" t="str">
        <f aca="true">INDIRECT("Liste!G"&amp;E1548)</f>
        <v>  2</v>
      </c>
      <c r="E1548" s="8" t="n">
        <f aca="false">VALUE(REPLACE(_xlfn.FORMULATEXT(B1548),1,8,""))</f>
        <v>1974</v>
      </c>
      <c r="F1548" s="12" t="str">
        <f aca="false">IF(SMALL($A$2:$A$4160,ROW()-1)&lt;&gt;SMALL($A$2:$A$4160,ROW()-2),VLOOKUP(SMALL($A$2:$A$4160,ROW()-1),$A$2:$D$4160,1,0),"")</f>
        <v/>
      </c>
      <c r="G1548" s="12"/>
      <c r="H1548" s="12"/>
      <c r="I1548" s="12"/>
      <c r="J1548" s="12"/>
      <c r="K1548" s="12"/>
      <c r="L1548" s="12"/>
      <c r="M1548" s="11"/>
      <c r="N1548" s="11"/>
    </row>
    <row r="1549" customFormat="false" ht="12.8" hidden="false" customHeight="false" outlineLevel="0" collapsed="false">
      <c r="A1549" s="8" t="n">
        <f aca="false">VALUE(Liste!K1990)</f>
        <v>68200</v>
      </c>
      <c r="B1549" s="8" t="str">
        <f aca="false">Liste!L1990</f>
        <v>MULHOUSE</v>
      </c>
      <c r="C1549" s="10" t="str">
        <f aca="true">INDIRECT("Liste!H"&amp;E1549)</f>
        <v>RUE DE PULVERSHEIM</v>
      </c>
      <c r="D1549" s="10" t="str">
        <f aca="true">INDIRECT("Liste!G"&amp;E1549)</f>
        <v>  3</v>
      </c>
      <c r="E1549" s="8" t="n">
        <f aca="false">VALUE(REPLACE(_xlfn.FORMULATEXT(B1549),1,8,""))</f>
        <v>1990</v>
      </c>
      <c r="F1549" s="12" t="str">
        <f aca="false">IF(SMALL($A$2:$A$4160,ROW()-1)&lt;&gt;SMALL($A$2:$A$4160,ROW()-2),VLOOKUP(SMALL($A$2:$A$4160,ROW()-1),$A$2:$D$4160,1,0),"")</f>
        <v/>
      </c>
      <c r="G1549" s="12"/>
      <c r="H1549" s="12"/>
      <c r="I1549" s="12"/>
      <c r="J1549" s="12"/>
      <c r="K1549" s="12"/>
      <c r="L1549" s="12"/>
      <c r="M1549" s="11"/>
      <c r="N1549" s="11"/>
    </row>
    <row r="1550" customFormat="false" ht="12.8" hidden="false" customHeight="false" outlineLevel="0" collapsed="false">
      <c r="A1550" s="8" t="n">
        <f aca="false">VALUE(Liste!K2039)</f>
        <v>68200</v>
      </c>
      <c r="B1550" s="8" t="str">
        <f aca="false">Liste!L2039</f>
        <v>MULHOUSE</v>
      </c>
      <c r="C1550" s="10" t="str">
        <f aca="true">INDIRECT("Liste!H"&amp;E1550)</f>
        <v>RUE DE SAINT NAZAIRE</v>
      </c>
      <c r="D1550" s="10" t="str">
        <f aca="true">INDIRECT("Liste!G"&amp;E1550)</f>
        <v>  6</v>
      </c>
      <c r="E1550" s="8" t="n">
        <f aca="false">VALUE(REPLACE(_xlfn.FORMULATEXT(B1550),1,8,""))</f>
        <v>2039</v>
      </c>
      <c r="F1550" s="12" t="str">
        <f aca="false">IF(SMALL($A$2:$A$4160,ROW()-1)&lt;&gt;SMALL($A$2:$A$4160,ROW()-2),VLOOKUP(SMALL($A$2:$A$4160,ROW()-1),$A$2:$D$4160,1,0),"")</f>
        <v/>
      </c>
      <c r="G1550" s="12"/>
      <c r="H1550" s="12"/>
      <c r="I1550" s="12"/>
      <c r="J1550" s="12"/>
      <c r="K1550" s="12"/>
      <c r="L1550" s="12"/>
      <c r="M1550" s="11"/>
      <c r="N1550" s="11"/>
    </row>
    <row r="1551" customFormat="false" ht="12.8" hidden="false" customHeight="false" outlineLevel="0" collapsed="false">
      <c r="A1551" s="8" t="n">
        <f aca="false">VALUE(Liste!K2089)</f>
        <v>68200</v>
      </c>
      <c r="B1551" s="8" t="str">
        <f aca="false">Liste!L2089</f>
        <v>MULHOUSE</v>
      </c>
      <c r="C1551" s="10" t="str">
        <f aca="true">INDIRECT("Liste!H"&amp;E1551)</f>
        <v>RUE DE SOULTZ</v>
      </c>
      <c r="D1551" s="10" t="str">
        <f aca="true">INDIRECT("Liste!G"&amp;E1551)</f>
        <v> 22</v>
      </c>
      <c r="E1551" s="8" t="n">
        <f aca="false">VALUE(REPLACE(_xlfn.FORMULATEXT(B1551),1,8,""))</f>
        <v>2089</v>
      </c>
      <c r="F1551" s="12" t="str">
        <f aca="false">IF(SMALL($A$2:$A$4160,ROW()-1)&lt;&gt;SMALL($A$2:$A$4160,ROW()-2),VLOOKUP(SMALL($A$2:$A$4160,ROW()-1),$A$2:$D$4160,1,0),"")</f>
        <v/>
      </c>
      <c r="G1551" s="12"/>
      <c r="H1551" s="12"/>
      <c r="I1551" s="12"/>
      <c r="J1551" s="12"/>
      <c r="K1551" s="12"/>
      <c r="L1551" s="12"/>
      <c r="M1551" s="11"/>
      <c r="N1551" s="11"/>
    </row>
    <row r="1552" customFormat="false" ht="12.8" hidden="false" customHeight="false" outlineLevel="0" collapsed="false">
      <c r="A1552" s="8" t="n">
        <f aca="false">VALUE(Liste!K2103)</f>
        <v>68200</v>
      </c>
      <c r="B1552" s="8" t="str">
        <f aca="false">Liste!L2103</f>
        <v>MULHOUSE</v>
      </c>
      <c r="C1552" s="10" t="str">
        <f aca="true">INDIRECT("Liste!H"&amp;E1552)</f>
        <v>RUE DE STRASBOURG</v>
      </c>
      <c r="D1552" s="10" t="str">
        <f aca="true">INDIRECT("Liste!G"&amp;E1552)</f>
        <v> 96</v>
      </c>
      <c r="E1552" s="8" t="n">
        <f aca="false">VALUE(REPLACE(_xlfn.FORMULATEXT(B1552),1,8,""))</f>
        <v>2103</v>
      </c>
      <c r="F1552" s="12" t="str">
        <f aca="false">IF(SMALL($A$2:$A$4160,ROW()-1)&lt;&gt;SMALL($A$2:$A$4160,ROW()-2),VLOOKUP(SMALL($A$2:$A$4160,ROW()-1),$A$2:$D$4160,1,0),"")</f>
        <v/>
      </c>
      <c r="G1552" s="12"/>
      <c r="H1552" s="12"/>
      <c r="I1552" s="12"/>
      <c r="J1552" s="12"/>
      <c r="K1552" s="12"/>
      <c r="L1552" s="12"/>
      <c r="M1552" s="11"/>
      <c r="N1552" s="11"/>
    </row>
    <row r="1553" customFormat="false" ht="12.8" hidden="false" customHeight="false" outlineLevel="0" collapsed="false">
      <c r="A1553" s="8" t="n">
        <f aca="false">VALUE(Liste!K2104)</f>
        <v>68200</v>
      </c>
      <c r="B1553" s="8" t="str">
        <f aca="false">Liste!L2104</f>
        <v>MULHOUSE</v>
      </c>
      <c r="C1553" s="10" t="str">
        <f aca="true">INDIRECT("Liste!H"&amp;E1553)</f>
        <v>RUE DE STRASBOURG</v>
      </c>
      <c r="D1553" s="10" t="str">
        <f aca="true">INDIRECT("Liste!G"&amp;E1553)</f>
        <v>142</v>
      </c>
      <c r="E1553" s="8" t="n">
        <f aca="false">VALUE(REPLACE(_xlfn.FORMULATEXT(B1553),1,8,""))</f>
        <v>2104</v>
      </c>
      <c r="F1553" s="12" t="str">
        <f aca="false">IF(SMALL($A$2:$A$4160,ROW()-1)&lt;&gt;SMALL($A$2:$A$4160,ROW()-2),VLOOKUP(SMALL($A$2:$A$4160,ROW()-1),$A$2:$D$4160,1,0),"")</f>
        <v/>
      </c>
      <c r="G1553" s="12"/>
      <c r="H1553" s="12"/>
      <c r="I1553" s="12"/>
      <c r="J1553" s="12"/>
      <c r="K1553" s="12"/>
      <c r="L1553" s="12"/>
      <c r="M1553" s="11"/>
      <c r="N1553" s="11"/>
    </row>
    <row r="1554" customFormat="false" ht="12.8" hidden="false" customHeight="false" outlineLevel="0" collapsed="false">
      <c r="A1554" s="8" t="n">
        <f aca="false">VALUE(Liste!K2124)</f>
        <v>68200</v>
      </c>
      <c r="B1554" s="8" t="str">
        <f aca="false">Liste!L2124</f>
        <v>MULHOUSE</v>
      </c>
      <c r="C1554" s="10" t="str">
        <f aca="true">INDIRECT("Liste!H"&amp;E1554)</f>
        <v>RUE DE THANN</v>
      </c>
      <c r="D1554" s="10" t="str">
        <f aca="true">INDIRECT("Liste!G"&amp;E1554)</f>
        <v>  9</v>
      </c>
      <c r="E1554" s="8" t="n">
        <f aca="false">VALUE(REPLACE(_xlfn.FORMULATEXT(B1554),1,8,""))</f>
        <v>2124</v>
      </c>
      <c r="F1554" s="12" t="str">
        <f aca="false">IF(SMALL($A$2:$A$4160,ROW()-1)&lt;&gt;SMALL($A$2:$A$4160,ROW()-2),VLOOKUP(SMALL($A$2:$A$4160,ROW()-1),$A$2:$D$4160,1,0),"")</f>
        <v/>
      </c>
      <c r="G1554" s="12"/>
      <c r="H1554" s="12"/>
      <c r="I1554" s="12"/>
      <c r="J1554" s="12"/>
      <c r="K1554" s="12"/>
      <c r="L1554" s="12"/>
      <c r="M1554" s="11"/>
      <c r="N1554" s="11"/>
    </row>
    <row r="1555" customFormat="false" ht="12.8" hidden="false" customHeight="false" outlineLevel="0" collapsed="false">
      <c r="A1555" s="8" t="n">
        <f aca="false">VALUE(Liste!K2459)</f>
        <v>68200</v>
      </c>
      <c r="B1555" s="8" t="str">
        <f aca="false">Liste!L2459</f>
        <v>MULHOUSE</v>
      </c>
      <c r="C1555" s="10" t="str">
        <f aca="true">INDIRECT("Liste!H"&amp;E1555)</f>
        <v>RUE DES HERMINES</v>
      </c>
      <c r="D1555" s="10" t="str">
        <f aca="true">INDIRECT("Liste!G"&amp;E1555)</f>
        <v>  6</v>
      </c>
      <c r="E1555" s="8" t="n">
        <f aca="false">VALUE(REPLACE(_xlfn.FORMULATEXT(B1555),1,8,""))</f>
        <v>2459</v>
      </c>
      <c r="F1555" s="12" t="str">
        <f aca="false">IF(SMALL($A$2:$A$4160,ROW()-1)&lt;&gt;SMALL($A$2:$A$4160,ROW()-2),VLOOKUP(SMALL($A$2:$A$4160,ROW()-1),$A$2:$D$4160,1,0),"")</f>
        <v/>
      </c>
      <c r="G1555" s="12"/>
      <c r="H1555" s="12"/>
      <c r="I1555" s="12"/>
      <c r="J1555" s="12"/>
      <c r="K1555" s="12"/>
      <c r="L1555" s="12"/>
      <c r="M1555" s="11"/>
      <c r="N1555" s="11"/>
    </row>
    <row r="1556" customFormat="false" ht="12.8" hidden="false" customHeight="false" outlineLevel="0" collapsed="false">
      <c r="A1556" s="8" t="n">
        <f aca="false">VALUE(Liste!K2850)</f>
        <v>68200</v>
      </c>
      <c r="B1556" s="8" t="str">
        <f aca="false">Liste!L2850</f>
        <v>MULHOUSE</v>
      </c>
      <c r="C1556" s="10" t="str">
        <f aca="true">INDIRECT("Liste!H"&amp;E1556)</f>
        <v>RUE DU CERF</v>
      </c>
      <c r="D1556" s="10" t="str">
        <f aca="true">INDIRECT("Liste!G"&amp;E1556)</f>
        <v> 65</v>
      </c>
      <c r="E1556" s="8" t="n">
        <f aca="false">VALUE(REPLACE(_xlfn.FORMULATEXT(B1556),1,8,""))</f>
        <v>2850</v>
      </c>
      <c r="F1556" s="12" t="str">
        <f aca="false">IF(SMALL($A$2:$A$4160,ROW()-1)&lt;&gt;SMALL($A$2:$A$4160,ROW()-2),VLOOKUP(SMALL($A$2:$A$4160,ROW()-1),$A$2:$D$4160,1,0),"")</f>
        <v/>
      </c>
      <c r="G1556" s="12"/>
      <c r="H1556" s="12"/>
      <c r="I1556" s="12"/>
      <c r="J1556" s="12"/>
      <c r="K1556" s="12"/>
      <c r="L1556" s="12"/>
      <c r="M1556" s="11"/>
      <c r="N1556" s="11"/>
    </row>
    <row r="1557" customFormat="false" ht="12.8" hidden="false" customHeight="false" outlineLevel="0" collapsed="false">
      <c r="A1557" s="8" t="n">
        <f aca="false">VALUE(Liste!K3327)</f>
        <v>68200</v>
      </c>
      <c r="B1557" s="8" t="str">
        <f aca="false">Liste!L3327</f>
        <v>MULHOUSE</v>
      </c>
      <c r="C1557" s="10" t="str">
        <f aca="true">INDIRECT("Liste!H"&amp;E1557)</f>
        <v>RUE DU PANORAMA</v>
      </c>
      <c r="D1557" s="10" t="str">
        <f aca="true">INDIRECT("Liste!G"&amp;E1557)</f>
        <v>  7</v>
      </c>
      <c r="E1557" s="8" t="n">
        <f aca="false">VALUE(REPLACE(_xlfn.FORMULATEXT(B1557),1,8,""))</f>
        <v>3327</v>
      </c>
      <c r="F1557" s="12" t="str">
        <f aca="false">IF(SMALL($A$2:$A$4160,ROW()-1)&lt;&gt;SMALL($A$2:$A$4160,ROW()-2),VLOOKUP(SMALL($A$2:$A$4160,ROW()-1),$A$2:$D$4160,1,0),"")</f>
        <v/>
      </c>
      <c r="G1557" s="12"/>
      <c r="H1557" s="12"/>
      <c r="I1557" s="12"/>
      <c r="J1557" s="12"/>
      <c r="K1557" s="12"/>
      <c r="L1557" s="12"/>
      <c r="M1557" s="11"/>
      <c r="N1557" s="11"/>
    </row>
    <row r="1558" customFormat="false" ht="12.8" hidden="false" customHeight="false" outlineLevel="0" collapsed="false">
      <c r="A1558" s="8" t="n">
        <f aca="false">VALUE(Liste!K3328)</f>
        <v>68200</v>
      </c>
      <c r="B1558" s="8" t="str">
        <f aca="false">Liste!L3328</f>
        <v>MULHOUSE</v>
      </c>
      <c r="C1558" s="10" t="str">
        <f aca="true">INDIRECT("Liste!H"&amp;E1558)</f>
        <v>RUE DU PANORAMA</v>
      </c>
      <c r="D1558" s="10" t="str">
        <f aca="true">INDIRECT("Liste!G"&amp;E1558)</f>
        <v>  8</v>
      </c>
      <c r="E1558" s="8" t="n">
        <f aca="false">VALUE(REPLACE(_xlfn.FORMULATEXT(B1558),1,8,""))</f>
        <v>3328</v>
      </c>
      <c r="F1558" s="12" t="str">
        <f aca="false">IF(SMALL($A$2:$A$4160,ROW()-1)&lt;&gt;SMALL($A$2:$A$4160,ROW()-2),VLOOKUP(SMALL($A$2:$A$4160,ROW()-1),$A$2:$D$4160,1,0),"")</f>
        <v/>
      </c>
      <c r="G1558" s="12"/>
      <c r="H1558" s="12"/>
      <c r="I1558" s="12"/>
      <c r="J1558" s="12"/>
      <c r="K1558" s="12"/>
      <c r="L1558" s="12"/>
      <c r="M1558" s="11"/>
      <c r="N1558" s="11"/>
    </row>
    <row r="1559" customFormat="false" ht="12.8" hidden="false" customHeight="false" outlineLevel="0" collapsed="false">
      <c r="A1559" s="8" t="n">
        <f aca="false">VALUE(Liste!K3483)</f>
        <v>68200</v>
      </c>
      <c r="B1559" s="8" t="str">
        <f aca="false">Liste!L3483</f>
        <v>MULHOUSE</v>
      </c>
      <c r="C1559" s="10" t="str">
        <f aca="true">INDIRECT("Liste!H"&amp;E1559)</f>
        <v>RUE DU SIPHON</v>
      </c>
      <c r="D1559" s="10" t="str">
        <f aca="true">INDIRECT("Liste!G"&amp;E1559)</f>
        <v> 21</v>
      </c>
      <c r="E1559" s="8" t="n">
        <f aca="false">VALUE(REPLACE(_xlfn.FORMULATEXT(B1559),1,8,""))</f>
        <v>3483</v>
      </c>
      <c r="F1559" s="12" t="str">
        <f aca="false">IF(SMALL($A$2:$A$4160,ROW()-1)&lt;&gt;SMALL($A$2:$A$4160,ROW()-2),VLOOKUP(SMALL($A$2:$A$4160,ROW()-1),$A$2:$D$4160,1,0),"")</f>
        <v/>
      </c>
      <c r="G1559" s="12"/>
      <c r="H1559" s="12"/>
      <c r="I1559" s="12"/>
      <c r="J1559" s="12"/>
      <c r="K1559" s="12"/>
      <c r="L1559" s="12"/>
      <c r="M1559" s="11"/>
      <c r="N1559" s="11"/>
    </row>
    <row r="1560" customFormat="false" ht="12.8" hidden="false" customHeight="false" outlineLevel="0" collapsed="false">
      <c r="A1560" s="8" t="n">
        <f aca="false">VALUE(Liste!K3582)</f>
        <v>68200</v>
      </c>
      <c r="B1560" s="8" t="str">
        <f aca="false">Liste!L3582</f>
        <v>MULHOUSE</v>
      </c>
      <c r="C1560" s="10" t="str">
        <f aca="true">INDIRECT("Liste!H"&amp;E1560)</f>
        <v>RUE EUGENE DELACROIX</v>
      </c>
      <c r="D1560" s="10" t="str">
        <f aca="true">INDIRECT("Liste!G"&amp;E1560)</f>
        <v> 13</v>
      </c>
      <c r="E1560" s="8" t="n">
        <f aca="false">VALUE(REPLACE(_xlfn.FORMULATEXT(B1560),1,8,""))</f>
        <v>3582</v>
      </c>
      <c r="F1560" s="12" t="str">
        <f aca="false">IF(SMALL($A$2:$A$4160,ROW()-1)&lt;&gt;SMALL($A$2:$A$4160,ROW()-2),VLOOKUP(SMALL($A$2:$A$4160,ROW()-1),$A$2:$D$4160,1,0),"")</f>
        <v/>
      </c>
      <c r="G1560" s="12"/>
      <c r="H1560" s="12"/>
      <c r="I1560" s="12"/>
      <c r="J1560" s="12"/>
      <c r="K1560" s="12"/>
      <c r="L1560" s="12"/>
      <c r="M1560" s="11"/>
      <c r="N1560" s="11"/>
    </row>
    <row r="1561" customFormat="false" ht="12.8" hidden="false" customHeight="false" outlineLevel="0" collapsed="false">
      <c r="A1561" s="8" t="n">
        <f aca="false">VALUE(Liste!K3685)</f>
        <v>68200</v>
      </c>
      <c r="B1561" s="8" t="str">
        <f aca="false">Liste!L3685</f>
        <v>MULHOUSE</v>
      </c>
      <c r="C1561" s="10" t="str">
        <f aca="true">INDIRECT("Liste!H"&amp;E1561)</f>
        <v>RUE HENRI MATISSE</v>
      </c>
      <c r="D1561" s="10" t="str">
        <f aca="true">INDIRECT("Liste!G"&amp;E1561)</f>
        <v> 12</v>
      </c>
      <c r="E1561" s="8" t="n">
        <f aca="false">VALUE(REPLACE(_xlfn.FORMULATEXT(B1561),1,8,""))</f>
        <v>3685</v>
      </c>
      <c r="F1561" s="12" t="str">
        <f aca="false">IF(SMALL($A$2:$A$4160,ROW()-1)&lt;&gt;SMALL($A$2:$A$4160,ROW()-2),VLOOKUP(SMALL($A$2:$A$4160,ROW()-1),$A$2:$D$4160,1,0),"")</f>
        <v/>
      </c>
      <c r="G1561" s="12"/>
      <c r="H1561" s="12"/>
      <c r="I1561" s="12"/>
      <c r="J1561" s="12"/>
      <c r="K1561" s="12"/>
      <c r="L1561" s="12"/>
      <c r="M1561" s="11"/>
      <c r="N1561" s="11"/>
    </row>
    <row r="1562" customFormat="false" ht="12.8" hidden="false" customHeight="false" outlineLevel="0" collapsed="false">
      <c r="A1562" s="8" t="n">
        <f aca="false">VALUE(Liste!K3686)</f>
        <v>68200</v>
      </c>
      <c r="B1562" s="8" t="str">
        <f aca="false">Liste!L3686</f>
        <v>MULHOUSE</v>
      </c>
      <c r="C1562" s="10" t="str">
        <f aca="true">INDIRECT("Liste!H"&amp;E1562)</f>
        <v>RUE HENRI MATISSE</v>
      </c>
      <c r="D1562" s="10" t="str">
        <f aca="true">INDIRECT("Liste!G"&amp;E1562)</f>
        <v> 17</v>
      </c>
      <c r="E1562" s="8" t="n">
        <f aca="false">VALUE(REPLACE(_xlfn.FORMULATEXT(B1562),1,8,""))</f>
        <v>3686</v>
      </c>
      <c r="F1562" s="12" t="str">
        <f aca="false">IF(SMALL($A$2:$A$4160,ROW()-1)&lt;&gt;SMALL($A$2:$A$4160,ROW()-2),VLOOKUP(SMALL($A$2:$A$4160,ROW()-1),$A$2:$D$4160,1,0),"")</f>
        <v/>
      </c>
      <c r="G1562" s="12"/>
      <c r="H1562" s="12"/>
      <c r="I1562" s="12"/>
      <c r="J1562" s="12"/>
      <c r="K1562" s="12"/>
      <c r="L1562" s="12"/>
      <c r="M1562" s="11"/>
      <c r="N1562" s="11"/>
    </row>
    <row r="1563" customFormat="false" ht="12.8" hidden="false" customHeight="false" outlineLevel="0" collapsed="false">
      <c r="A1563" s="8" t="n">
        <f aca="false">VALUE(Liste!K3718)</f>
        <v>68200</v>
      </c>
      <c r="B1563" s="8" t="str">
        <f aca="false">Liste!L3718</f>
        <v>MULHOUSE</v>
      </c>
      <c r="C1563" s="10" t="str">
        <f aca="true">INDIRECT("Liste!H"&amp;E1563)</f>
        <v>RUE JEAN RACINE</v>
      </c>
      <c r="D1563" s="10" t="str">
        <f aca="true">INDIRECT("Liste!G"&amp;E1563)</f>
        <v>  4</v>
      </c>
      <c r="E1563" s="8" t="n">
        <f aca="false">VALUE(REPLACE(_xlfn.FORMULATEXT(B1563),1,8,""))</f>
        <v>3718</v>
      </c>
      <c r="F1563" s="12" t="str">
        <f aca="false">IF(SMALL($A$2:$A$4160,ROW()-1)&lt;&gt;SMALL($A$2:$A$4160,ROW()-2),VLOOKUP(SMALL($A$2:$A$4160,ROW()-1),$A$2:$D$4160,1,0),"")</f>
        <v/>
      </c>
      <c r="G1563" s="12"/>
      <c r="H1563" s="12"/>
      <c r="I1563" s="12"/>
      <c r="J1563" s="12"/>
      <c r="K1563" s="12"/>
      <c r="L1563" s="12"/>
      <c r="M1563" s="11"/>
      <c r="N1563" s="11"/>
    </row>
    <row r="1564" customFormat="false" ht="12.8" hidden="false" customHeight="false" outlineLevel="0" collapsed="false">
      <c r="A1564" s="8" t="n">
        <f aca="false">VALUE(Liste!K3742)</f>
        <v>68200</v>
      </c>
      <c r="B1564" s="8" t="str">
        <f aca="false">Liste!L3742</f>
        <v>MULHOUSE</v>
      </c>
      <c r="C1564" s="10" t="str">
        <f aca="true">INDIRECT("Liste!H"&amp;E1564)</f>
        <v>RUE JULES SIEGFRIED</v>
      </c>
      <c r="D1564" s="10" t="str">
        <f aca="true">INDIRECT("Liste!G"&amp;E1564)</f>
        <v>  3B</v>
      </c>
      <c r="E1564" s="8" t="n">
        <f aca="false">VALUE(REPLACE(_xlfn.FORMULATEXT(B1564),1,8,""))</f>
        <v>3742</v>
      </c>
      <c r="F1564" s="12" t="str">
        <f aca="false">IF(SMALL($A$2:$A$4160,ROW()-1)&lt;&gt;SMALL($A$2:$A$4160,ROW()-2),VLOOKUP(SMALL($A$2:$A$4160,ROW()-1),$A$2:$D$4160,1,0),"")</f>
        <v/>
      </c>
      <c r="G1564" s="12"/>
      <c r="H1564" s="12"/>
      <c r="I1564" s="12"/>
      <c r="J1564" s="12"/>
      <c r="K1564" s="12"/>
      <c r="L1564" s="12"/>
      <c r="M1564" s="11"/>
      <c r="N1564" s="11"/>
    </row>
    <row r="1565" customFormat="false" ht="12.8" hidden="false" customHeight="false" outlineLevel="0" collapsed="false">
      <c r="A1565" s="8" t="n">
        <f aca="false">VALUE(Liste!K455)</f>
        <v>68210</v>
      </c>
      <c r="B1565" s="8" t="str">
        <f aca="false">Liste!L455</f>
        <v>DANNEMARIE</v>
      </c>
      <c r="C1565" s="10" t="str">
        <f aca="true">INDIRECT("Liste!H"&amp;E1565)</f>
        <v>IMPASSE CHOPIN</v>
      </c>
      <c r="D1565" s="10" t="str">
        <f aca="true">INDIRECT("Liste!G"&amp;E1565)</f>
        <v>  2</v>
      </c>
      <c r="E1565" s="8" t="n">
        <f aca="false">VALUE(REPLACE(_xlfn.FORMULATEXT(B1565),1,8,""))</f>
        <v>455</v>
      </c>
      <c r="F1565" s="12" t="n">
        <f aca="false">IF(SMALL($A$2:$A$4160,ROW()-1)&lt;&gt;SMALL($A$2:$A$4160,ROW()-2),VLOOKUP(SMALL($A$2:$A$4160,ROW()-1),$A$2:$D$4160,1,0),"")</f>
        <v>68210</v>
      </c>
      <c r="G1565" s="12"/>
      <c r="H1565" s="12"/>
      <c r="I1565" s="12"/>
      <c r="J1565" s="12"/>
      <c r="K1565" s="12"/>
      <c r="L1565" s="12"/>
      <c r="M1565" s="11"/>
      <c r="N1565" s="11"/>
    </row>
    <row r="1566" customFormat="false" ht="12.8" hidden="false" customHeight="false" outlineLevel="0" collapsed="false">
      <c r="A1566" s="8" t="n">
        <f aca="false">VALUE(Liste!K456)</f>
        <v>68210</v>
      </c>
      <c r="B1566" s="8" t="str">
        <f aca="false">Liste!L456</f>
        <v>DANNEMARIE</v>
      </c>
      <c r="C1566" s="10" t="str">
        <f aca="true">INDIRECT("Liste!H"&amp;E1566)</f>
        <v>IMPASSE CHOPIN</v>
      </c>
      <c r="D1566" s="10" t="str">
        <f aca="true">INDIRECT("Liste!G"&amp;E1566)</f>
        <v>  2</v>
      </c>
      <c r="E1566" s="8" t="n">
        <f aca="false">VALUE(REPLACE(_xlfn.FORMULATEXT(B1566),1,8,""))</f>
        <v>456</v>
      </c>
      <c r="F1566" s="12" t="str">
        <f aca="false">IF(SMALL($A$2:$A$4160,ROW()-1)&lt;&gt;SMALL($A$2:$A$4160,ROW()-2),VLOOKUP(SMALL($A$2:$A$4160,ROW()-1),$A$2:$D$4160,1,0),"")</f>
        <v/>
      </c>
      <c r="G1566" s="12"/>
      <c r="H1566" s="12"/>
      <c r="I1566" s="12"/>
      <c r="J1566" s="12"/>
      <c r="K1566" s="12"/>
      <c r="L1566" s="12"/>
      <c r="M1566" s="11"/>
      <c r="N1566" s="11"/>
    </row>
    <row r="1567" customFormat="false" ht="12.8" hidden="false" customHeight="false" outlineLevel="0" collapsed="false">
      <c r="A1567" s="8" t="n">
        <f aca="false">VALUE(Liste!K457)</f>
        <v>68210</v>
      </c>
      <c r="B1567" s="8" t="str">
        <f aca="false">Liste!L457</f>
        <v>DANNEMARIE</v>
      </c>
      <c r="C1567" s="10" t="str">
        <f aca="true">INDIRECT("Liste!H"&amp;E1567)</f>
        <v>IMPASSE CHOPIN</v>
      </c>
      <c r="D1567" s="10" t="str">
        <f aca="true">INDIRECT("Liste!G"&amp;E1567)</f>
        <v>  2</v>
      </c>
      <c r="E1567" s="8" t="n">
        <f aca="false">VALUE(REPLACE(_xlfn.FORMULATEXT(B1567),1,8,""))</f>
        <v>457</v>
      </c>
      <c r="F1567" s="12" t="str">
        <f aca="false">IF(SMALL($A$2:$A$4160,ROW()-1)&lt;&gt;SMALL($A$2:$A$4160,ROW()-2),VLOOKUP(SMALL($A$2:$A$4160,ROW()-1),$A$2:$D$4160,1,0),"")</f>
        <v/>
      </c>
      <c r="G1567" s="12"/>
      <c r="H1567" s="12"/>
      <c r="I1567" s="12"/>
      <c r="J1567" s="12"/>
      <c r="K1567" s="12"/>
      <c r="L1567" s="12"/>
      <c r="M1567" s="11"/>
      <c r="N1567" s="11"/>
    </row>
    <row r="1568" customFormat="false" ht="12.8" hidden="false" customHeight="false" outlineLevel="0" collapsed="false">
      <c r="A1568" s="8" t="n">
        <f aca="false">VALUE(Liste!K458)</f>
        <v>68210</v>
      </c>
      <c r="B1568" s="8" t="str">
        <f aca="false">Liste!L458</f>
        <v>DANNEMARIE</v>
      </c>
      <c r="C1568" s="10" t="str">
        <f aca="true">INDIRECT("Liste!H"&amp;E1568)</f>
        <v>IMPASSE CHOPIN</v>
      </c>
      <c r="D1568" s="10" t="str">
        <f aca="true">INDIRECT("Liste!G"&amp;E1568)</f>
        <v>  2</v>
      </c>
      <c r="E1568" s="8" t="n">
        <f aca="false">VALUE(REPLACE(_xlfn.FORMULATEXT(B1568),1,8,""))</f>
        <v>458</v>
      </c>
      <c r="F1568" s="12" t="str">
        <f aca="false">IF(SMALL($A$2:$A$4160,ROW()-1)&lt;&gt;SMALL($A$2:$A$4160,ROW()-2),VLOOKUP(SMALL($A$2:$A$4160,ROW()-1),$A$2:$D$4160,1,0),"")</f>
        <v/>
      </c>
      <c r="G1568" s="12"/>
      <c r="H1568" s="12"/>
      <c r="I1568" s="12"/>
      <c r="J1568" s="12"/>
      <c r="K1568" s="12"/>
      <c r="L1568" s="12"/>
      <c r="M1568" s="11"/>
      <c r="N1568" s="11"/>
    </row>
    <row r="1569" customFormat="false" ht="12.8" hidden="false" customHeight="false" outlineLevel="0" collapsed="false">
      <c r="A1569" s="8" t="n">
        <f aca="false">VALUE(Liste!K742)</f>
        <v>68210</v>
      </c>
      <c r="B1569" s="8" t="str">
        <f aca="false">Liste!L742</f>
        <v>DANNEMARIE</v>
      </c>
      <c r="C1569" s="10" t="str">
        <f aca="true">INDIRECT("Liste!H"&amp;E1569)</f>
        <v>RUE ANDRE MALRAUX</v>
      </c>
      <c r="D1569" s="10" t="str">
        <f aca="true">INDIRECT("Liste!G"&amp;E1569)</f>
        <v> 14</v>
      </c>
      <c r="E1569" s="8" t="n">
        <f aca="false">VALUE(REPLACE(_xlfn.FORMULATEXT(B1569),1,8,""))</f>
        <v>742</v>
      </c>
      <c r="F1569" s="12" t="str">
        <f aca="false">IF(SMALL($A$2:$A$4160,ROW()-1)&lt;&gt;SMALL($A$2:$A$4160,ROW()-2),VLOOKUP(SMALL($A$2:$A$4160,ROW()-1),$A$2:$D$4160,1,0),"")</f>
        <v/>
      </c>
      <c r="G1569" s="12"/>
      <c r="H1569" s="12"/>
      <c r="I1569" s="12"/>
      <c r="J1569" s="12"/>
      <c r="K1569" s="12"/>
      <c r="L1569" s="12"/>
      <c r="M1569" s="11"/>
      <c r="N1569" s="11"/>
    </row>
    <row r="1570" customFormat="false" ht="12.8" hidden="false" customHeight="false" outlineLevel="0" collapsed="false">
      <c r="A1570" s="8" t="n">
        <f aca="false">VALUE(Liste!K936)</f>
        <v>68210</v>
      </c>
      <c r="B1570" s="8" t="str">
        <f aca="false">Liste!L936</f>
        <v>DANNEMARIE</v>
      </c>
      <c r="C1570" s="10" t="str">
        <f aca="true">INDIRECT("Liste!H"&amp;E1570)</f>
        <v>RUE DE BALE</v>
      </c>
      <c r="D1570" s="10" t="str">
        <f aca="true">INDIRECT("Liste!G"&amp;E1570)</f>
        <v> 11</v>
      </c>
      <c r="E1570" s="8" t="n">
        <f aca="false">VALUE(REPLACE(_xlfn.FORMULATEXT(B1570),1,8,""))</f>
        <v>936</v>
      </c>
      <c r="F1570" s="12" t="str">
        <f aca="false">IF(SMALL($A$2:$A$4160,ROW()-1)&lt;&gt;SMALL($A$2:$A$4160,ROW()-2),VLOOKUP(SMALL($A$2:$A$4160,ROW()-1),$A$2:$D$4160,1,0),"")</f>
        <v/>
      </c>
      <c r="G1570" s="12"/>
      <c r="H1570" s="12"/>
      <c r="I1570" s="12"/>
      <c r="J1570" s="12"/>
      <c r="K1570" s="12"/>
      <c r="L1570" s="12"/>
      <c r="M1570" s="11"/>
      <c r="N1570" s="11"/>
    </row>
    <row r="1571" customFormat="false" ht="12.8" hidden="false" customHeight="false" outlineLevel="0" collapsed="false">
      <c r="A1571" s="8" t="n">
        <f aca="false">VALUE(Liste!K937)</f>
        <v>68210</v>
      </c>
      <c r="B1571" s="8" t="str">
        <f aca="false">Liste!L937</f>
        <v>DANNEMARIE</v>
      </c>
      <c r="C1571" s="10" t="str">
        <f aca="true">INDIRECT("Liste!H"&amp;E1571)</f>
        <v>RUE DE BALE</v>
      </c>
      <c r="D1571" s="10" t="str">
        <f aca="true">INDIRECT("Liste!G"&amp;E1571)</f>
        <v> 21</v>
      </c>
      <c r="E1571" s="8" t="n">
        <f aca="false">VALUE(REPLACE(_xlfn.FORMULATEXT(B1571),1,8,""))</f>
        <v>937</v>
      </c>
      <c r="F1571" s="12" t="str">
        <f aca="false">IF(SMALL($A$2:$A$4160,ROW()-1)&lt;&gt;SMALL($A$2:$A$4160,ROW()-2),VLOOKUP(SMALL($A$2:$A$4160,ROW()-1),$A$2:$D$4160,1,0),"")</f>
        <v/>
      </c>
      <c r="G1571" s="12"/>
      <c r="H1571" s="12"/>
      <c r="I1571" s="12"/>
      <c r="J1571" s="12"/>
      <c r="K1571" s="12"/>
      <c r="L1571" s="12"/>
      <c r="M1571" s="11"/>
      <c r="N1571" s="11"/>
    </row>
    <row r="1572" customFormat="false" ht="12.8" hidden="false" customHeight="false" outlineLevel="0" collapsed="false">
      <c r="A1572" s="8" t="n">
        <f aca="false">VALUE(Liste!K960)</f>
        <v>68210</v>
      </c>
      <c r="B1572" s="8" t="str">
        <f aca="false">Liste!L960</f>
        <v>DANNEMARIE</v>
      </c>
      <c r="C1572" s="10" t="str">
        <f aca="true">INDIRECT("Liste!H"&amp;E1572)</f>
        <v>RUE DE BELFORT</v>
      </c>
      <c r="D1572" s="10" t="str">
        <f aca="true">INDIRECT("Liste!G"&amp;E1572)</f>
        <v>  3</v>
      </c>
      <c r="E1572" s="8" t="n">
        <f aca="false">VALUE(REPLACE(_xlfn.FORMULATEXT(B1572),1,8,""))</f>
        <v>960</v>
      </c>
      <c r="F1572" s="12" t="str">
        <f aca="false">IF(SMALL($A$2:$A$4160,ROW()-1)&lt;&gt;SMALL($A$2:$A$4160,ROW()-2),VLOOKUP(SMALL($A$2:$A$4160,ROW()-1),$A$2:$D$4160,1,0),"")</f>
        <v/>
      </c>
      <c r="G1572" s="12"/>
      <c r="H1572" s="12"/>
      <c r="I1572" s="12"/>
      <c r="J1572" s="12"/>
      <c r="K1572" s="12"/>
      <c r="L1572" s="12"/>
      <c r="M1572" s="11"/>
      <c r="N1572" s="11"/>
    </row>
    <row r="1573" customFormat="false" ht="12.8" hidden="false" customHeight="false" outlineLevel="0" collapsed="false">
      <c r="A1573" s="8" t="n">
        <f aca="false">VALUE(Liste!K961)</f>
        <v>68210</v>
      </c>
      <c r="B1573" s="8" t="str">
        <f aca="false">Liste!L961</f>
        <v>DANNEMARIE</v>
      </c>
      <c r="C1573" s="10" t="str">
        <f aca="true">INDIRECT("Liste!H"&amp;E1573)</f>
        <v>RUE DE BELFORT</v>
      </c>
      <c r="D1573" s="10" t="str">
        <f aca="true">INDIRECT("Liste!G"&amp;E1573)</f>
        <v>  5</v>
      </c>
      <c r="E1573" s="8" t="n">
        <f aca="false">VALUE(REPLACE(_xlfn.FORMULATEXT(B1573),1,8,""))</f>
        <v>961</v>
      </c>
      <c r="F1573" s="12" t="str">
        <f aca="false">IF(SMALL($A$2:$A$4160,ROW()-1)&lt;&gt;SMALL($A$2:$A$4160,ROW()-2),VLOOKUP(SMALL($A$2:$A$4160,ROW()-1),$A$2:$D$4160,1,0),"")</f>
        <v/>
      </c>
      <c r="G1573" s="12"/>
      <c r="H1573" s="12"/>
      <c r="I1573" s="12"/>
      <c r="J1573" s="12"/>
      <c r="K1573" s="12"/>
      <c r="L1573" s="12"/>
      <c r="M1573" s="11"/>
      <c r="N1573" s="11"/>
    </row>
    <row r="1574" customFormat="false" ht="12.8" hidden="false" customHeight="false" outlineLevel="0" collapsed="false">
      <c r="A1574" s="8" t="n">
        <f aca="false">VALUE(Liste!K959)</f>
        <v>68210</v>
      </c>
      <c r="B1574" s="8" t="str">
        <f aca="false">Liste!L959</f>
        <v>DANNEMARIE</v>
      </c>
      <c r="C1574" s="10" t="str">
        <f aca="true">INDIRECT("Liste!H"&amp;E1574)</f>
        <v>RUE DE BELFORT</v>
      </c>
      <c r="D1574" s="10" t="str">
        <f aca="true">INDIRECT("Liste!G"&amp;E1574)</f>
        <v>  6</v>
      </c>
      <c r="E1574" s="8" t="n">
        <f aca="false">VALUE(REPLACE(_xlfn.FORMULATEXT(B1574),1,8,""))</f>
        <v>959</v>
      </c>
      <c r="F1574" s="12" t="str">
        <f aca="false">IF(SMALL($A$2:$A$4160,ROW()-1)&lt;&gt;SMALL($A$2:$A$4160,ROW()-2),VLOOKUP(SMALL($A$2:$A$4160,ROW()-1),$A$2:$D$4160,1,0),"")</f>
        <v/>
      </c>
      <c r="G1574" s="12"/>
      <c r="H1574" s="12"/>
      <c r="I1574" s="12"/>
      <c r="J1574" s="12"/>
      <c r="K1574" s="12"/>
      <c r="L1574" s="12"/>
      <c r="M1574" s="11"/>
      <c r="N1574" s="11"/>
    </row>
    <row r="1575" customFormat="false" ht="12.8" hidden="false" customHeight="false" outlineLevel="0" collapsed="false">
      <c r="A1575" s="8" t="n">
        <f aca="false">VALUE(Liste!K1076)</f>
        <v>68210</v>
      </c>
      <c r="B1575" s="8" t="str">
        <f aca="false">Liste!L1076</f>
        <v>DANNEMARIE</v>
      </c>
      <c r="C1575" s="10" t="str">
        <f aca="true">INDIRECT("Liste!H"&amp;E1575)</f>
        <v>RUE DE CERNAY</v>
      </c>
      <c r="D1575" s="10" t="str">
        <f aca="true">INDIRECT("Liste!G"&amp;E1575)</f>
        <v>  4B</v>
      </c>
      <c r="E1575" s="8" t="n">
        <f aca="false">VALUE(REPLACE(_xlfn.FORMULATEXT(B1575),1,8,""))</f>
        <v>1076</v>
      </c>
      <c r="F1575" s="12" t="str">
        <f aca="false">IF(SMALL($A$2:$A$4160,ROW()-1)&lt;&gt;SMALL($A$2:$A$4160,ROW()-2),VLOOKUP(SMALL($A$2:$A$4160,ROW()-1),$A$2:$D$4160,1,0),"")</f>
        <v/>
      </c>
      <c r="G1575" s="12"/>
      <c r="H1575" s="12"/>
      <c r="I1575" s="12"/>
      <c r="J1575" s="12"/>
      <c r="K1575" s="12"/>
      <c r="L1575" s="12"/>
      <c r="M1575" s="11"/>
      <c r="N1575" s="11"/>
    </row>
    <row r="1576" customFormat="false" ht="12.8" hidden="false" customHeight="false" outlineLevel="0" collapsed="false">
      <c r="A1576" s="8" t="n">
        <f aca="false">VALUE(Liste!K1075)</f>
        <v>68210</v>
      </c>
      <c r="B1576" s="8" t="str">
        <f aca="false">Liste!L1075</f>
        <v>DANNEMARIE</v>
      </c>
      <c r="C1576" s="10" t="str">
        <f aca="true">INDIRECT("Liste!H"&amp;E1576)</f>
        <v>RUE DE CERNAY</v>
      </c>
      <c r="D1576" s="10" t="str">
        <f aca="true">INDIRECT("Liste!G"&amp;E1576)</f>
        <v>  6</v>
      </c>
      <c r="E1576" s="8" t="n">
        <f aca="false">VALUE(REPLACE(_xlfn.FORMULATEXT(B1576),1,8,""))</f>
        <v>1075</v>
      </c>
      <c r="F1576" s="12" t="str">
        <f aca="false">IF(SMALL($A$2:$A$4160,ROW()-1)&lt;&gt;SMALL($A$2:$A$4160,ROW()-2),VLOOKUP(SMALL($A$2:$A$4160,ROW()-1),$A$2:$D$4160,1,0),"")</f>
        <v/>
      </c>
      <c r="G1576" s="12"/>
      <c r="H1576" s="12"/>
      <c r="I1576" s="12"/>
      <c r="J1576" s="12"/>
      <c r="K1576" s="12"/>
      <c r="L1576" s="12"/>
      <c r="M1576" s="11"/>
      <c r="N1576" s="11"/>
    </row>
    <row r="1577" customFormat="false" ht="12.8" hidden="false" customHeight="false" outlineLevel="0" collapsed="false">
      <c r="A1577" s="8" t="n">
        <f aca="false">VALUE(Liste!K1062)</f>
        <v>68210</v>
      </c>
      <c r="B1577" s="8" t="str">
        <f aca="false">Liste!L1062</f>
        <v>DANNEMARIE</v>
      </c>
      <c r="C1577" s="10" t="str">
        <f aca="true">INDIRECT("Liste!H"&amp;E1577)</f>
        <v>RUE DE CERNAY</v>
      </c>
      <c r="D1577" s="10" t="str">
        <f aca="true">INDIRECT("Liste!G"&amp;E1577)</f>
        <v>  7</v>
      </c>
      <c r="E1577" s="8" t="n">
        <f aca="false">VALUE(REPLACE(_xlfn.FORMULATEXT(B1577),1,8,""))</f>
        <v>1062</v>
      </c>
      <c r="F1577" s="12" t="str">
        <f aca="false">IF(SMALL($A$2:$A$4160,ROW()-1)&lt;&gt;SMALL($A$2:$A$4160,ROW()-2),VLOOKUP(SMALL($A$2:$A$4160,ROW()-1),$A$2:$D$4160,1,0),"")</f>
        <v/>
      </c>
      <c r="G1577" s="12"/>
      <c r="H1577" s="12"/>
      <c r="I1577" s="12"/>
      <c r="J1577" s="12"/>
      <c r="K1577" s="12"/>
      <c r="L1577" s="12"/>
      <c r="M1577" s="11"/>
      <c r="N1577" s="11"/>
    </row>
    <row r="1578" customFormat="false" ht="12.8" hidden="false" customHeight="false" outlineLevel="0" collapsed="false">
      <c r="A1578" s="8" t="n">
        <f aca="false">VALUE(Liste!K1063)</f>
        <v>68210</v>
      </c>
      <c r="B1578" s="8" t="str">
        <f aca="false">Liste!L1063</f>
        <v>DANNEMARIE</v>
      </c>
      <c r="C1578" s="10" t="str">
        <f aca="true">INDIRECT("Liste!H"&amp;E1578)</f>
        <v>RUE DE CERNAY</v>
      </c>
      <c r="D1578" s="10" t="str">
        <f aca="true">INDIRECT("Liste!G"&amp;E1578)</f>
        <v>  7</v>
      </c>
      <c r="E1578" s="8" t="n">
        <f aca="false">VALUE(REPLACE(_xlfn.FORMULATEXT(B1578),1,8,""))</f>
        <v>1063</v>
      </c>
      <c r="F1578" s="12" t="str">
        <f aca="false">IF(SMALL($A$2:$A$4160,ROW()-1)&lt;&gt;SMALL($A$2:$A$4160,ROW()-2),VLOOKUP(SMALL($A$2:$A$4160,ROW()-1),$A$2:$D$4160,1,0),"")</f>
        <v/>
      </c>
      <c r="G1578" s="12"/>
      <c r="H1578" s="12"/>
      <c r="I1578" s="12"/>
      <c r="J1578" s="12"/>
      <c r="K1578" s="12"/>
      <c r="L1578" s="12"/>
      <c r="M1578" s="11"/>
      <c r="N1578" s="11"/>
    </row>
    <row r="1579" customFormat="false" ht="12.8" hidden="false" customHeight="false" outlineLevel="0" collapsed="false">
      <c r="A1579" s="8" t="n">
        <f aca="false">VALUE(Liste!K1064)</f>
        <v>68210</v>
      </c>
      <c r="B1579" s="8" t="str">
        <f aca="false">Liste!L1064</f>
        <v>DANNEMARIE</v>
      </c>
      <c r="C1579" s="10" t="str">
        <f aca="true">INDIRECT("Liste!H"&amp;E1579)</f>
        <v>RUE DE CERNAY</v>
      </c>
      <c r="D1579" s="10" t="str">
        <f aca="true">INDIRECT("Liste!G"&amp;E1579)</f>
        <v> 17</v>
      </c>
      <c r="E1579" s="8" t="n">
        <f aca="false">VALUE(REPLACE(_xlfn.FORMULATEXT(B1579),1,8,""))</f>
        <v>1064</v>
      </c>
      <c r="F1579" s="12" t="str">
        <f aca="false">IF(SMALL($A$2:$A$4160,ROW()-1)&lt;&gt;SMALL($A$2:$A$4160,ROW()-2),VLOOKUP(SMALL($A$2:$A$4160,ROW()-1),$A$2:$D$4160,1,0),"")</f>
        <v/>
      </c>
      <c r="G1579" s="12"/>
      <c r="H1579" s="12"/>
      <c r="I1579" s="12"/>
      <c r="J1579" s="12"/>
      <c r="K1579" s="12"/>
      <c r="L1579" s="12"/>
      <c r="M1579" s="11"/>
      <c r="N1579" s="11"/>
    </row>
    <row r="1580" customFormat="false" ht="12.8" hidden="false" customHeight="false" outlineLevel="0" collapsed="false">
      <c r="A1580" s="8" t="n">
        <f aca="false">VALUE(Liste!K1065)</f>
        <v>68210</v>
      </c>
      <c r="B1580" s="8" t="str">
        <f aca="false">Liste!L1065</f>
        <v>DANNEMARIE</v>
      </c>
      <c r="C1580" s="10" t="str">
        <f aca="true">INDIRECT("Liste!H"&amp;E1580)</f>
        <v>RUE DE CERNAY</v>
      </c>
      <c r="D1580" s="10" t="str">
        <f aca="true">INDIRECT("Liste!G"&amp;E1580)</f>
        <v> 25</v>
      </c>
      <c r="E1580" s="8" t="n">
        <f aca="false">VALUE(REPLACE(_xlfn.FORMULATEXT(B1580),1,8,""))</f>
        <v>1065</v>
      </c>
      <c r="F1580" s="12" t="str">
        <f aca="false">IF(SMALL($A$2:$A$4160,ROW()-1)&lt;&gt;SMALL($A$2:$A$4160,ROW()-2),VLOOKUP(SMALL($A$2:$A$4160,ROW()-1),$A$2:$D$4160,1,0),"")</f>
        <v/>
      </c>
      <c r="G1580" s="12"/>
      <c r="H1580" s="12"/>
      <c r="I1580" s="12"/>
      <c r="J1580" s="12"/>
      <c r="K1580" s="12"/>
      <c r="L1580" s="12"/>
      <c r="M1580" s="11"/>
      <c r="N1580" s="11"/>
    </row>
    <row r="1581" customFormat="false" ht="12.8" hidden="false" customHeight="false" outlineLevel="0" collapsed="false">
      <c r="A1581" s="8" t="n">
        <f aca="false">VALUE(Liste!K1066)</f>
        <v>68210</v>
      </c>
      <c r="B1581" s="8" t="str">
        <f aca="false">Liste!L1066</f>
        <v>DANNEMARIE</v>
      </c>
      <c r="C1581" s="10" t="str">
        <f aca="true">INDIRECT("Liste!H"&amp;E1581)</f>
        <v>RUE DE CERNAY</v>
      </c>
      <c r="D1581" s="10" t="str">
        <f aca="true">INDIRECT("Liste!G"&amp;E1581)</f>
        <v> 25</v>
      </c>
      <c r="E1581" s="8" t="n">
        <f aca="false">VALUE(REPLACE(_xlfn.FORMULATEXT(B1581),1,8,""))</f>
        <v>1066</v>
      </c>
      <c r="F1581" s="12" t="str">
        <f aca="false">IF(SMALL($A$2:$A$4160,ROW()-1)&lt;&gt;SMALL($A$2:$A$4160,ROW()-2),VLOOKUP(SMALL($A$2:$A$4160,ROW()-1),$A$2:$D$4160,1,0),"")</f>
        <v/>
      </c>
      <c r="G1581" s="12"/>
      <c r="H1581" s="12"/>
      <c r="I1581" s="12"/>
      <c r="J1581" s="12"/>
      <c r="K1581" s="12"/>
      <c r="L1581" s="12"/>
      <c r="M1581" s="11"/>
      <c r="N1581" s="11"/>
    </row>
    <row r="1582" customFormat="false" ht="12.8" hidden="false" customHeight="false" outlineLevel="0" collapsed="false">
      <c r="A1582" s="8" t="n">
        <f aca="false">VALUE(Liste!K1067)</f>
        <v>68210</v>
      </c>
      <c r="B1582" s="8" t="str">
        <f aca="false">Liste!L1067</f>
        <v>DANNEMARIE</v>
      </c>
      <c r="C1582" s="10" t="str">
        <f aca="true">INDIRECT("Liste!H"&amp;E1582)</f>
        <v>RUE DE CERNAY</v>
      </c>
      <c r="D1582" s="10" t="str">
        <f aca="true">INDIRECT("Liste!G"&amp;E1582)</f>
        <v> 25</v>
      </c>
      <c r="E1582" s="8" t="n">
        <f aca="false">VALUE(REPLACE(_xlfn.FORMULATEXT(B1582),1,8,""))</f>
        <v>1067</v>
      </c>
      <c r="F1582" s="12" t="str">
        <f aca="false">IF(SMALL($A$2:$A$4160,ROW()-1)&lt;&gt;SMALL($A$2:$A$4160,ROW()-2),VLOOKUP(SMALL($A$2:$A$4160,ROW()-1),$A$2:$D$4160,1,0),"")</f>
        <v/>
      </c>
      <c r="G1582" s="12"/>
      <c r="H1582" s="12"/>
      <c r="I1582" s="12"/>
      <c r="J1582" s="12"/>
      <c r="K1582" s="12"/>
      <c r="L1582" s="12"/>
      <c r="M1582" s="11"/>
      <c r="N1582" s="11"/>
    </row>
    <row r="1583" customFormat="false" ht="12.8" hidden="false" customHeight="false" outlineLevel="0" collapsed="false">
      <c r="A1583" s="8" t="n">
        <f aca="false">VALUE(Liste!K1068)</f>
        <v>68210</v>
      </c>
      <c r="B1583" s="8" t="str">
        <f aca="false">Liste!L1068</f>
        <v>DANNEMARIE</v>
      </c>
      <c r="C1583" s="10" t="str">
        <f aca="true">INDIRECT("Liste!H"&amp;E1583)</f>
        <v>RUE DE CERNAY</v>
      </c>
      <c r="D1583" s="10" t="str">
        <f aca="true">INDIRECT("Liste!G"&amp;E1583)</f>
        <v> 25</v>
      </c>
      <c r="E1583" s="8" t="n">
        <f aca="false">VALUE(REPLACE(_xlfn.FORMULATEXT(B1583),1,8,""))</f>
        <v>1068</v>
      </c>
      <c r="F1583" s="12" t="str">
        <f aca="false">IF(SMALL($A$2:$A$4160,ROW()-1)&lt;&gt;SMALL($A$2:$A$4160,ROW()-2),VLOOKUP(SMALL($A$2:$A$4160,ROW()-1),$A$2:$D$4160,1,0),"")</f>
        <v/>
      </c>
      <c r="G1583" s="12"/>
      <c r="H1583" s="12"/>
      <c r="I1583" s="12"/>
      <c r="J1583" s="12"/>
      <c r="K1583" s="12"/>
      <c r="L1583" s="12"/>
      <c r="M1583" s="11"/>
      <c r="N1583" s="11"/>
    </row>
    <row r="1584" customFormat="false" ht="12.8" hidden="false" customHeight="false" outlineLevel="0" collapsed="false">
      <c r="A1584" s="8" t="n">
        <f aca="false">VALUE(Liste!K1069)</f>
        <v>68210</v>
      </c>
      <c r="B1584" s="8" t="str">
        <f aca="false">Liste!L1069</f>
        <v>DANNEMARIE</v>
      </c>
      <c r="C1584" s="10" t="str">
        <f aca="true">INDIRECT("Liste!H"&amp;E1584)</f>
        <v>RUE DE CERNAY</v>
      </c>
      <c r="D1584" s="10" t="str">
        <f aca="true">INDIRECT("Liste!G"&amp;E1584)</f>
        <v> 25</v>
      </c>
      <c r="E1584" s="8" t="n">
        <f aca="false">VALUE(REPLACE(_xlfn.FORMULATEXT(B1584),1,8,""))</f>
        <v>1069</v>
      </c>
      <c r="F1584" s="12" t="str">
        <f aca="false">IF(SMALL($A$2:$A$4160,ROW()-1)&lt;&gt;SMALL($A$2:$A$4160,ROW()-2),VLOOKUP(SMALL($A$2:$A$4160,ROW()-1),$A$2:$D$4160,1,0),"")</f>
        <v/>
      </c>
      <c r="G1584" s="12"/>
      <c r="H1584" s="12"/>
      <c r="I1584" s="12"/>
      <c r="J1584" s="12"/>
      <c r="K1584" s="12"/>
      <c r="L1584" s="12"/>
      <c r="M1584" s="11"/>
      <c r="N1584" s="11"/>
    </row>
    <row r="1585" customFormat="false" ht="12.8" hidden="false" customHeight="false" outlineLevel="0" collapsed="false">
      <c r="A1585" s="8" t="n">
        <f aca="false">VALUE(Liste!K1070)</f>
        <v>68210</v>
      </c>
      <c r="B1585" s="8" t="str">
        <f aca="false">Liste!L1070</f>
        <v>DANNEMARIE</v>
      </c>
      <c r="C1585" s="10" t="str">
        <f aca="true">INDIRECT("Liste!H"&amp;E1585)</f>
        <v>RUE DE CERNAY</v>
      </c>
      <c r="D1585" s="10" t="str">
        <f aca="true">INDIRECT("Liste!G"&amp;E1585)</f>
        <v> 25B</v>
      </c>
      <c r="E1585" s="8" t="n">
        <f aca="false">VALUE(REPLACE(_xlfn.FORMULATEXT(B1585),1,8,""))</f>
        <v>1070</v>
      </c>
      <c r="F1585" s="12" t="str">
        <f aca="false">IF(SMALL($A$2:$A$4160,ROW()-1)&lt;&gt;SMALL($A$2:$A$4160,ROW()-2),VLOOKUP(SMALL($A$2:$A$4160,ROW()-1),$A$2:$D$4160,1,0),"")</f>
        <v/>
      </c>
      <c r="G1585" s="12"/>
      <c r="H1585" s="12"/>
      <c r="I1585" s="12"/>
      <c r="J1585" s="12"/>
      <c r="K1585" s="12"/>
      <c r="L1585" s="12"/>
      <c r="M1585" s="11"/>
      <c r="N1585" s="11"/>
    </row>
    <row r="1586" customFormat="false" ht="12.8" hidden="false" customHeight="false" outlineLevel="0" collapsed="false">
      <c r="A1586" s="8" t="n">
        <f aca="false">VALUE(Liste!K1071)</f>
        <v>68210</v>
      </c>
      <c r="B1586" s="8" t="str">
        <f aca="false">Liste!L1071</f>
        <v>DANNEMARIE</v>
      </c>
      <c r="C1586" s="10" t="str">
        <f aca="true">INDIRECT("Liste!H"&amp;E1586)</f>
        <v>RUE DE CERNAY</v>
      </c>
      <c r="D1586" s="10" t="str">
        <f aca="true">INDIRECT("Liste!G"&amp;E1586)</f>
        <v> 25B</v>
      </c>
      <c r="E1586" s="8" t="n">
        <f aca="false">VALUE(REPLACE(_xlfn.FORMULATEXT(B1586),1,8,""))</f>
        <v>1071</v>
      </c>
      <c r="F1586" s="12" t="str">
        <f aca="false">IF(SMALL($A$2:$A$4160,ROW()-1)&lt;&gt;SMALL($A$2:$A$4160,ROW()-2),VLOOKUP(SMALL($A$2:$A$4160,ROW()-1),$A$2:$D$4160,1,0),"")</f>
        <v/>
      </c>
      <c r="G1586" s="12"/>
      <c r="H1586" s="12"/>
      <c r="I1586" s="12"/>
      <c r="J1586" s="12"/>
      <c r="K1586" s="12"/>
      <c r="L1586" s="12"/>
      <c r="M1586" s="11"/>
      <c r="N1586" s="11"/>
    </row>
    <row r="1587" customFormat="false" ht="12.8" hidden="false" customHeight="false" outlineLevel="0" collapsed="false">
      <c r="A1587" s="8" t="n">
        <f aca="false">VALUE(Liste!K1072)</f>
        <v>68210</v>
      </c>
      <c r="B1587" s="8" t="str">
        <f aca="false">Liste!L1072</f>
        <v>DANNEMARIE</v>
      </c>
      <c r="C1587" s="10" t="str">
        <f aca="true">INDIRECT("Liste!H"&amp;E1587)</f>
        <v>RUE DE CERNAY</v>
      </c>
      <c r="D1587" s="10" t="str">
        <f aca="true">INDIRECT("Liste!G"&amp;E1587)</f>
        <v> 28</v>
      </c>
      <c r="E1587" s="8" t="n">
        <f aca="false">VALUE(REPLACE(_xlfn.FORMULATEXT(B1587),1,8,""))</f>
        <v>1072</v>
      </c>
      <c r="F1587" s="12" t="str">
        <f aca="false">IF(SMALL($A$2:$A$4160,ROW()-1)&lt;&gt;SMALL($A$2:$A$4160,ROW()-2),VLOOKUP(SMALL($A$2:$A$4160,ROW()-1),$A$2:$D$4160,1,0),"")</f>
        <v/>
      </c>
      <c r="G1587" s="12"/>
      <c r="H1587" s="12"/>
      <c r="I1587" s="12"/>
      <c r="J1587" s="12"/>
      <c r="K1587" s="12"/>
      <c r="L1587" s="12"/>
      <c r="M1587" s="11"/>
      <c r="N1587" s="11"/>
    </row>
    <row r="1588" customFormat="false" ht="12.8" hidden="false" customHeight="false" outlineLevel="0" collapsed="false">
      <c r="A1588" s="8" t="n">
        <f aca="false">VALUE(Liste!K1073)</f>
        <v>68210</v>
      </c>
      <c r="B1588" s="8" t="str">
        <f aca="false">Liste!L1073</f>
        <v>DANNEMARIE</v>
      </c>
      <c r="C1588" s="10" t="str">
        <f aca="true">INDIRECT("Liste!H"&amp;E1588)</f>
        <v>RUE DE CERNAY</v>
      </c>
      <c r="D1588" s="10" t="str">
        <f aca="true">INDIRECT("Liste!G"&amp;E1588)</f>
        <v> 28</v>
      </c>
      <c r="E1588" s="8" t="n">
        <f aca="false">VALUE(REPLACE(_xlfn.FORMULATEXT(B1588),1,8,""))</f>
        <v>1073</v>
      </c>
      <c r="F1588" s="12" t="str">
        <f aca="false">IF(SMALL($A$2:$A$4160,ROW()-1)&lt;&gt;SMALL($A$2:$A$4160,ROW()-2),VLOOKUP(SMALL($A$2:$A$4160,ROW()-1),$A$2:$D$4160,1,0),"")</f>
        <v/>
      </c>
      <c r="G1588" s="12"/>
      <c r="H1588" s="12"/>
      <c r="I1588" s="12"/>
      <c r="J1588" s="12"/>
      <c r="K1588" s="12"/>
      <c r="L1588" s="12"/>
      <c r="M1588" s="11"/>
      <c r="N1588" s="11"/>
    </row>
    <row r="1589" customFormat="false" ht="12.8" hidden="false" customHeight="false" outlineLevel="0" collapsed="false">
      <c r="A1589" s="8" t="n">
        <f aca="false">VALUE(Liste!K1074)</f>
        <v>68210</v>
      </c>
      <c r="B1589" s="8" t="str">
        <f aca="false">Liste!L1074</f>
        <v>DANNEMARIE</v>
      </c>
      <c r="C1589" s="10" t="str">
        <f aca="true">INDIRECT("Liste!H"&amp;E1589)</f>
        <v>RUE DE CERNAY</v>
      </c>
      <c r="D1589" s="10" t="str">
        <f aca="true">INDIRECT("Liste!G"&amp;E1589)</f>
        <v> 28</v>
      </c>
      <c r="E1589" s="8" t="n">
        <f aca="false">VALUE(REPLACE(_xlfn.FORMULATEXT(B1589),1,8,""))</f>
        <v>1074</v>
      </c>
      <c r="F1589" s="12" t="str">
        <f aca="false">IF(SMALL($A$2:$A$4160,ROW()-1)&lt;&gt;SMALL($A$2:$A$4160,ROW()-2),VLOOKUP(SMALL($A$2:$A$4160,ROW()-1),$A$2:$D$4160,1,0),"")</f>
        <v/>
      </c>
      <c r="G1589" s="12"/>
      <c r="H1589" s="12"/>
      <c r="I1589" s="12"/>
      <c r="J1589" s="12"/>
      <c r="K1589" s="12"/>
      <c r="L1589" s="12"/>
      <c r="M1589" s="11"/>
      <c r="N1589" s="11"/>
    </row>
    <row r="1590" customFormat="false" ht="12.8" hidden="false" customHeight="false" outlineLevel="0" collapsed="false">
      <c r="A1590" s="8" t="n">
        <f aca="false">VALUE(Liste!K1129)</f>
        <v>68210</v>
      </c>
      <c r="B1590" s="8" t="str">
        <f aca="false">Liste!L1129</f>
        <v>DANNEMARIE</v>
      </c>
      <c r="C1590" s="10" t="str">
        <f aca="true">INDIRECT("Liste!H"&amp;E1590)</f>
        <v>RUE DE DELLE</v>
      </c>
      <c r="D1590" s="10" t="str">
        <f aca="true">INDIRECT("Liste!G"&amp;E1590)</f>
        <v>  8</v>
      </c>
      <c r="E1590" s="8" t="n">
        <f aca="false">VALUE(REPLACE(_xlfn.FORMULATEXT(B1590),1,8,""))</f>
        <v>1129</v>
      </c>
      <c r="F1590" s="12" t="str">
        <f aca="false">IF(SMALL($A$2:$A$4160,ROW()-1)&lt;&gt;SMALL($A$2:$A$4160,ROW()-2),VLOOKUP(SMALL($A$2:$A$4160,ROW()-1),$A$2:$D$4160,1,0),"")</f>
        <v/>
      </c>
      <c r="G1590" s="12"/>
      <c r="H1590" s="12"/>
      <c r="I1590" s="12"/>
      <c r="J1590" s="12"/>
      <c r="K1590" s="12"/>
      <c r="L1590" s="12"/>
      <c r="M1590" s="11"/>
      <c r="N1590" s="11"/>
    </row>
    <row r="1591" customFormat="false" ht="12.8" hidden="false" customHeight="false" outlineLevel="0" collapsed="false">
      <c r="A1591" s="8" t="n">
        <f aca="false">VALUE(Liste!K1130)</f>
        <v>68210</v>
      </c>
      <c r="B1591" s="8" t="str">
        <f aca="false">Liste!L1130</f>
        <v>DANNEMARIE</v>
      </c>
      <c r="C1591" s="10" t="str">
        <f aca="true">INDIRECT("Liste!H"&amp;E1591)</f>
        <v>RUE DE DELLE</v>
      </c>
      <c r="D1591" s="10" t="str">
        <f aca="true">INDIRECT("Liste!G"&amp;E1591)</f>
        <v> 11</v>
      </c>
      <c r="E1591" s="8" t="n">
        <f aca="false">VALUE(REPLACE(_xlfn.FORMULATEXT(B1591),1,8,""))</f>
        <v>1130</v>
      </c>
      <c r="F1591" s="12" t="str">
        <f aca="false">IF(SMALL($A$2:$A$4160,ROW()-1)&lt;&gt;SMALL($A$2:$A$4160,ROW()-2),VLOOKUP(SMALL($A$2:$A$4160,ROW()-1),$A$2:$D$4160,1,0),"")</f>
        <v/>
      </c>
      <c r="G1591" s="12"/>
      <c r="H1591" s="12"/>
      <c r="I1591" s="12"/>
      <c r="J1591" s="12"/>
      <c r="K1591" s="12"/>
      <c r="L1591" s="12"/>
      <c r="M1591" s="11"/>
      <c r="N1591" s="11"/>
    </row>
    <row r="1592" customFormat="false" ht="12.8" hidden="false" customHeight="false" outlineLevel="0" collapsed="false">
      <c r="A1592" s="8" t="n">
        <f aca="false">VALUE(Liste!K1131)</f>
        <v>68210</v>
      </c>
      <c r="B1592" s="8" t="str">
        <f aca="false">Liste!L1131</f>
        <v>DANNEMARIE</v>
      </c>
      <c r="C1592" s="10" t="str">
        <f aca="true">INDIRECT("Liste!H"&amp;E1592)</f>
        <v>RUE DE DELLE</v>
      </c>
      <c r="D1592" s="10" t="str">
        <f aca="true">INDIRECT("Liste!G"&amp;E1592)</f>
        <v> 34</v>
      </c>
      <c r="E1592" s="8" t="n">
        <f aca="false">VALUE(REPLACE(_xlfn.FORMULATEXT(B1592),1,8,""))</f>
        <v>1131</v>
      </c>
      <c r="F1592" s="12" t="str">
        <f aca="false">IF(SMALL($A$2:$A$4160,ROW()-1)&lt;&gt;SMALL($A$2:$A$4160,ROW()-2),VLOOKUP(SMALL($A$2:$A$4160,ROW()-1),$A$2:$D$4160,1,0),"")</f>
        <v/>
      </c>
      <c r="G1592" s="12"/>
      <c r="H1592" s="12"/>
      <c r="I1592" s="12"/>
      <c r="J1592" s="12"/>
      <c r="K1592" s="12"/>
      <c r="L1592" s="12"/>
      <c r="M1592" s="11"/>
      <c r="N1592" s="11"/>
    </row>
    <row r="1593" customFormat="false" ht="12.8" hidden="false" customHeight="false" outlineLevel="0" collapsed="false">
      <c r="A1593" s="8" t="n">
        <f aca="false">VALUE(Liste!K1410)</f>
        <v>68210</v>
      </c>
      <c r="B1593" s="8" t="str">
        <f aca="false">Liste!L1410</f>
        <v>DANNEMARIE</v>
      </c>
      <c r="C1593" s="10" t="str">
        <f aca="true">INDIRECT("Liste!H"&amp;E1593)</f>
        <v>RUE DE L HOPITAL</v>
      </c>
      <c r="D1593" s="10" t="str">
        <f aca="true">INDIRECT("Liste!G"&amp;E1593)</f>
        <v>  1</v>
      </c>
      <c r="E1593" s="8" t="n">
        <f aca="false">VALUE(REPLACE(_xlfn.FORMULATEXT(B1593),1,8,""))</f>
        <v>1410</v>
      </c>
      <c r="F1593" s="12" t="str">
        <f aca="false">IF(SMALL($A$2:$A$4160,ROW()-1)&lt;&gt;SMALL($A$2:$A$4160,ROW()-2),VLOOKUP(SMALL($A$2:$A$4160,ROW()-1),$A$2:$D$4160,1,0),"")</f>
        <v/>
      </c>
      <c r="G1593" s="12"/>
      <c r="H1593" s="12"/>
      <c r="I1593" s="12"/>
      <c r="J1593" s="12"/>
      <c r="K1593" s="12"/>
      <c r="L1593" s="12"/>
      <c r="M1593" s="11"/>
      <c r="N1593" s="11"/>
    </row>
    <row r="1594" customFormat="false" ht="12.8" hidden="false" customHeight="false" outlineLevel="0" collapsed="false">
      <c r="A1594" s="8" t="n">
        <f aca="false">VALUE(Liste!K2308)</f>
        <v>68210</v>
      </c>
      <c r="B1594" s="8" t="str">
        <f aca="false">Liste!L2308</f>
        <v>DANNEMARIE</v>
      </c>
      <c r="C1594" s="10" t="str">
        <f aca="true">INDIRECT("Liste!H"&amp;E1594)</f>
        <v>RUE DES COQUELICOTS</v>
      </c>
      <c r="D1594" s="10" t="str">
        <f aca="true">INDIRECT("Liste!G"&amp;E1594)</f>
        <v>  5</v>
      </c>
      <c r="E1594" s="8" t="n">
        <f aca="false">VALUE(REPLACE(_xlfn.FORMULATEXT(B1594),1,8,""))</f>
        <v>2308</v>
      </c>
      <c r="F1594" s="12" t="str">
        <f aca="false">IF(SMALL($A$2:$A$4160,ROW()-1)&lt;&gt;SMALL($A$2:$A$4160,ROW()-2),VLOOKUP(SMALL($A$2:$A$4160,ROW()-1),$A$2:$D$4160,1,0),"")</f>
        <v/>
      </c>
      <c r="G1594" s="12"/>
      <c r="H1594" s="12"/>
      <c r="I1594" s="12"/>
      <c r="J1594" s="12"/>
      <c r="K1594" s="12"/>
      <c r="L1594" s="12"/>
      <c r="M1594" s="11"/>
      <c r="N1594" s="11"/>
    </row>
    <row r="1595" customFormat="false" ht="12.8" hidden="false" customHeight="false" outlineLevel="0" collapsed="false">
      <c r="A1595" s="8" t="n">
        <f aca="false">VALUE(Liste!K2309)</f>
        <v>68210</v>
      </c>
      <c r="B1595" s="8" t="str">
        <f aca="false">Liste!L2309</f>
        <v>DANNEMARIE</v>
      </c>
      <c r="C1595" s="10" t="str">
        <f aca="true">INDIRECT("Liste!H"&amp;E1595)</f>
        <v>RUE DES COQUELICOTS</v>
      </c>
      <c r="D1595" s="10" t="str">
        <f aca="true">INDIRECT("Liste!G"&amp;E1595)</f>
        <v>  5</v>
      </c>
      <c r="E1595" s="8" t="n">
        <f aca="false">VALUE(REPLACE(_xlfn.FORMULATEXT(B1595),1,8,""))</f>
        <v>2309</v>
      </c>
      <c r="F1595" s="12" t="str">
        <f aca="false">IF(SMALL($A$2:$A$4160,ROW()-1)&lt;&gt;SMALL($A$2:$A$4160,ROW()-2),VLOOKUP(SMALL($A$2:$A$4160,ROW()-1),$A$2:$D$4160,1,0),"")</f>
        <v/>
      </c>
      <c r="G1595" s="12"/>
      <c r="H1595" s="12"/>
      <c r="I1595" s="12"/>
      <c r="J1595" s="12"/>
      <c r="K1595" s="12"/>
      <c r="L1595" s="12"/>
      <c r="M1595" s="11"/>
      <c r="N1595" s="11"/>
    </row>
    <row r="1596" customFormat="false" ht="12.8" hidden="false" customHeight="false" outlineLevel="0" collapsed="false">
      <c r="A1596" s="8" t="n">
        <f aca="false">VALUE(Liste!K2310)</f>
        <v>68210</v>
      </c>
      <c r="B1596" s="8" t="str">
        <f aca="false">Liste!L2310</f>
        <v>DANNEMARIE</v>
      </c>
      <c r="C1596" s="10" t="str">
        <f aca="true">INDIRECT("Liste!H"&amp;E1596)</f>
        <v>RUE DES COQUELICOTS</v>
      </c>
      <c r="D1596" s="10" t="str">
        <f aca="true">INDIRECT("Liste!G"&amp;E1596)</f>
        <v>  5</v>
      </c>
      <c r="E1596" s="8" t="n">
        <f aca="false">VALUE(REPLACE(_xlfn.FORMULATEXT(B1596),1,8,""))</f>
        <v>2310</v>
      </c>
      <c r="F1596" s="12" t="str">
        <f aca="false">IF(SMALL($A$2:$A$4160,ROW()-1)&lt;&gt;SMALL($A$2:$A$4160,ROW()-2),VLOOKUP(SMALL($A$2:$A$4160,ROW()-1),$A$2:$D$4160,1,0),"")</f>
        <v/>
      </c>
      <c r="G1596" s="12"/>
      <c r="H1596" s="12"/>
      <c r="I1596" s="12"/>
      <c r="J1596" s="12"/>
      <c r="K1596" s="12"/>
      <c r="L1596" s="12"/>
      <c r="M1596" s="11"/>
      <c r="N1596" s="11"/>
    </row>
    <row r="1597" customFormat="false" ht="12.8" hidden="false" customHeight="false" outlineLevel="0" collapsed="false">
      <c r="A1597" s="8" t="n">
        <f aca="false">VALUE(Liste!K2472)</f>
        <v>68210</v>
      </c>
      <c r="B1597" s="8" t="str">
        <f aca="false">Liste!L2472</f>
        <v>DANNEMARIE</v>
      </c>
      <c r="C1597" s="10" t="str">
        <f aca="true">INDIRECT("Liste!H"&amp;E1597)</f>
        <v>RUE DES JONQUILLES</v>
      </c>
      <c r="D1597" s="10" t="str">
        <f aca="true">INDIRECT("Liste!G"&amp;E1597)</f>
        <v>  8</v>
      </c>
      <c r="E1597" s="8" t="n">
        <f aca="false">VALUE(REPLACE(_xlfn.FORMULATEXT(B1597),1,8,""))</f>
        <v>2472</v>
      </c>
      <c r="F1597" s="12" t="str">
        <f aca="false">IF(SMALL($A$2:$A$4160,ROW()-1)&lt;&gt;SMALL($A$2:$A$4160,ROW()-2),VLOOKUP(SMALL($A$2:$A$4160,ROW()-1),$A$2:$D$4160,1,0),"")</f>
        <v/>
      </c>
      <c r="G1597" s="12"/>
      <c r="H1597" s="12"/>
      <c r="I1597" s="12"/>
      <c r="J1597" s="12"/>
      <c r="K1597" s="12"/>
      <c r="L1597" s="12"/>
      <c r="M1597" s="11"/>
      <c r="N1597" s="11"/>
    </row>
    <row r="1598" customFormat="false" ht="12.8" hidden="false" customHeight="false" outlineLevel="0" collapsed="false">
      <c r="A1598" s="8" t="n">
        <f aca="false">VALUE(Liste!K2595)</f>
        <v>68210</v>
      </c>
      <c r="B1598" s="8" t="str">
        <f aca="false">Liste!L2595</f>
        <v>DANNEMARIE</v>
      </c>
      <c r="C1598" s="10" t="str">
        <f aca="true">INDIRECT("Liste!H"&amp;E1598)</f>
        <v>RUE DES ROSES</v>
      </c>
      <c r="D1598" s="10" t="str">
        <f aca="true">INDIRECT("Liste!G"&amp;E1598)</f>
        <v> 16</v>
      </c>
      <c r="E1598" s="8" t="n">
        <f aca="false">VALUE(REPLACE(_xlfn.FORMULATEXT(B1598),1,8,""))</f>
        <v>2595</v>
      </c>
      <c r="F1598" s="12" t="str">
        <f aca="false">IF(SMALL($A$2:$A$4160,ROW()-1)&lt;&gt;SMALL($A$2:$A$4160,ROW()-2),VLOOKUP(SMALL($A$2:$A$4160,ROW()-1),$A$2:$D$4160,1,0),"")</f>
        <v/>
      </c>
      <c r="G1598" s="12"/>
      <c r="H1598" s="12"/>
      <c r="I1598" s="12"/>
      <c r="J1598" s="12"/>
      <c r="K1598" s="12"/>
      <c r="L1598" s="12"/>
      <c r="M1598" s="11"/>
      <c r="N1598" s="11"/>
    </row>
    <row r="1599" customFormat="false" ht="12.8" hidden="false" customHeight="false" outlineLevel="0" collapsed="false">
      <c r="A1599" s="8" t="n">
        <f aca="false">VALUE(Liste!K2596)</f>
        <v>68210</v>
      </c>
      <c r="B1599" s="8" t="str">
        <f aca="false">Liste!L2596</f>
        <v>DANNEMARIE</v>
      </c>
      <c r="C1599" s="10" t="str">
        <f aca="true">INDIRECT("Liste!H"&amp;E1599)</f>
        <v>RUE DES ROSES</v>
      </c>
      <c r="D1599" s="10" t="str">
        <f aca="true">INDIRECT("Liste!G"&amp;E1599)</f>
        <v> 16</v>
      </c>
      <c r="E1599" s="8" t="n">
        <f aca="false">VALUE(REPLACE(_xlfn.FORMULATEXT(B1599),1,8,""))</f>
        <v>2596</v>
      </c>
      <c r="F1599" s="12" t="str">
        <f aca="false">IF(SMALL($A$2:$A$4160,ROW()-1)&lt;&gt;SMALL($A$2:$A$4160,ROW()-2),VLOOKUP(SMALL($A$2:$A$4160,ROW()-1),$A$2:$D$4160,1,0),"")</f>
        <v/>
      </c>
      <c r="G1599" s="12"/>
      <c r="H1599" s="12"/>
      <c r="I1599" s="12"/>
      <c r="J1599" s="12"/>
      <c r="K1599" s="12"/>
      <c r="L1599" s="12"/>
      <c r="M1599" s="11"/>
      <c r="N1599" s="11"/>
    </row>
    <row r="1600" customFormat="false" ht="12.8" hidden="false" customHeight="false" outlineLevel="0" collapsed="false">
      <c r="A1600" s="8" t="n">
        <f aca="false">VALUE(Liste!K2637)</f>
        <v>68210</v>
      </c>
      <c r="B1600" s="8" t="str">
        <f aca="false">Liste!L2637</f>
        <v>DANNEMARIE</v>
      </c>
      <c r="C1600" s="10" t="str">
        <f aca="true">INDIRECT("Liste!H"&amp;E1600)</f>
        <v>RUE DES VERGERS</v>
      </c>
      <c r="D1600" s="10" t="str">
        <f aca="true">INDIRECT("Liste!G"&amp;E1600)</f>
        <v>  1</v>
      </c>
      <c r="E1600" s="8" t="n">
        <f aca="false">VALUE(REPLACE(_xlfn.FORMULATEXT(B1600),1,8,""))</f>
        <v>2637</v>
      </c>
      <c r="F1600" s="12" t="str">
        <f aca="false">IF(SMALL($A$2:$A$4160,ROW()-1)&lt;&gt;SMALL($A$2:$A$4160,ROW()-2),VLOOKUP(SMALL($A$2:$A$4160,ROW()-1),$A$2:$D$4160,1,0),"")</f>
        <v/>
      </c>
      <c r="G1600" s="12"/>
      <c r="H1600" s="12"/>
      <c r="I1600" s="12"/>
      <c r="J1600" s="12"/>
      <c r="K1600" s="12"/>
      <c r="L1600" s="12"/>
      <c r="M1600" s="11"/>
      <c r="N1600" s="11"/>
    </row>
    <row r="1601" customFormat="false" ht="12.8" hidden="false" customHeight="false" outlineLevel="0" collapsed="false">
      <c r="A1601" s="8" t="n">
        <f aca="false">VALUE(Liste!K2638)</f>
        <v>68210</v>
      </c>
      <c r="B1601" s="8" t="str">
        <f aca="false">Liste!L2638</f>
        <v>DANNEMARIE</v>
      </c>
      <c r="C1601" s="10" t="str">
        <f aca="true">INDIRECT("Liste!H"&amp;E1601)</f>
        <v>RUE DES VERGERS</v>
      </c>
      <c r="D1601" s="10" t="str">
        <f aca="true">INDIRECT("Liste!G"&amp;E1601)</f>
        <v>  1</v>
      </c>
      <c r="E1601" s="8" t="n">
        <f aca="false">VALUE(REPLACE(_xlfn.FORMULATEXT(B1601),1,8,""))</f>
        <v>2638</v>
      </c>
      <c r="F1601" s="12" t="str">
        <f aca="false">IF(SMALL($A$2:$A$4160,ROW()-1)&lt;&gt;SMALL($A$2:$A$4160,ROW()-2),VLOOKUP(SMALL($A$2:$A$4160,ROW()-1),$A$2:$D$4160,1,0),"")</f>
        <v/>
      </c>
      <c r="G1601" s="12"/>
      <c r="H1601" s="12"/>
      <c r="I1601" s="12"/>
      <c r="J1601" s="12"/>
      <c r="K1601" s="12"/>
      <c r="L1601" s="12"/>
      <c r="M1601" s="11"/>
      <c r="N1601" s="11"/>
    </row>
    <row r="1602" customFormat="false" ht="12.8" hidden="false" customHeight="false" outlineLevel="0" collapsed="false">
      <c r="A1602" s="8" t="n">
        <f aca="false">VALUE(Liste!K2639)</f>
        <v>68210</v>
      </c>
      <c r="B1602" s="8" t="str">
        <f aca="false">Liste!L2639</f>
        <v>DANNEMARIE</v>
      </c>
      <c r="C1602" s="10" t="str">
        <f aca="true">INDIRECT("Liste!H"&amp;E1602)</f>
        <v>RUE DES VERGERS</v>
      </c>
      <c r="D1602" s="10" t="str">
        <f aca="true">INDIRECT("Liste!G"&amp;E1602)</f>
        <v>  1</v>
      </c>
      <c r="E1602" s="8" t="n">
        <f aca="false">VALUE(REPLACE(_xlfn.FORMULATEXT(B1602),1,8,""))</f>
        <v>2639</v>
      </c>
      <c r="F1602" s="12" t="str">
        <f aca="false">IF(SMALL($A$2:$A$4160,ROW()-1)&lt;&gt;SMALL($A$2:$A$4160,ROW()-2),VLOOKUP(SMALL($A$2:$A$4160,ROW()-1),$A$2:$D$4160,1,0),"")</f>
        <v/>
      </c>
      <c r="G1602" s="12"/>
      <c r="H1602" s="12"/>
      <c r="I1602" s="12"/>
      <c r="J1602" s="12"/>
      <c r="K1602" s="12"/>
      <c r="L1602" s="12"/>
      <c r="M1602" s="11"/>
      <c r="N1602" s="11"/>
    </row>
    <row r="1603" customFormat="false" ht="12.8" hidden="false" customHeight="false" outlineLevel="0" collapsed="false">
      <c r="A1603" s="8" t="n">
        <f aca="false">VALUE(Liste!K2640)</f>
        <v>68210</v>
      </c>
      <c r="B1603" s="8" t="str">
        <f aca="false">Liste!L2640</f>
        <v>DANNEMARIE</v>
      </c>
      <c r="C1603" s="10" t="str">
        <f aca="true">INDIRECT("Liste!H"&amp;E1603)</f>
        <v>RUE DES VERGERS</v>
      </c>
      <c r="D1603" s="10" t="str">
        <f aca="true">INDIRECT("Liste!G"&amp;E1603)</f>
        <v>  1</v>
      </c>
      <c r="E1603" s="8" t="n">
        <f aca="false">VALUE(REPLACE(_xlfn.FORMULATEXT(B1603),1,8,""))</f>
        <v>2640</v>
      </c>
      <c r="F1603" s="12" t="str">
        <f aca="false">IF(SMALL($A$2:$A$4160,ROW()-1)&lt;&gt;SMALL($A$2:$A$4160,ROW()-2),VLOOKUP(SMALL($A$2:$A$4160,ROW()-1),$A$2:$D$4160,1,0),"")</f>
        <v/>
      </c>
      <c r="G1603" s="12"/>
      <c r="H1603" s="12"/>
      <c r="I1603" s="12"/>
      <c r="J1603" s="12"/>
      <c r="K1603" s="12"/>
      <c r="L1603" s="12"/>
      <c r="M1603" s="11"/>
      <c r="N1603" s="11"/>
    </row>
    <row r="1604" customFormat="false" ht="12.8" hidden="false" customHeight="false" outlineLevel="0" collapsed="false">
      <c r="A1604" s="8" t="n">
        <f aca="false">VALUE(Liste!K2641)</f>
        <v>68210</v>
      </c>
      <c r="B1604" s="8" t="str">
        <f aca="false">Liste!L2641</f>
        <v>DANNEMARIE</v>
      </c>
      <c r="C1604" s="10" t="str">
        <f aca="true">INDIRECT("Liste!H"&amp;E1604)</f>
        <v>RUE DES VERGERS</v>
      </c>
      <c r="D1604" s="10" t="str">
        <f aca="true">INDIRECT("Liste!G"&amp;E1604)</f>
        <v>  1</v>
      </c>
      <c r="E1604" s="8" t="n">
        <f aca="false">VALUE(REPLACE(_xlfn.FORMULATEXT(B1604),1,8,""))</f>
        <v>2641</v>
      </c>
      <c r="F1604" s="12" t="str">
        <f aca="false">IF(SMALL($A$2:$A$4160,ROW()-1)&lt;&gt;SMALL($A$2:$A$4160,ROW()-2),VLOOKUP(SMALL($A$2:$A$4160,ROW()-1),$A$2:$D$4160,1,0),"")</f>
        <v/>
      </c>
      <c r="G1604" s="12"/>
      <c r="H1604" s="12"/>
      <c r="I1604" s="12"/>
      <c r="J1604" s="12"/>
      <c r="K1604" s="12"/>
      <c r="L1604" s="12"/>
      <c r="M1604" s="11"/>
      <c r="N1604" s="11"/>
    </row>
    <row r="1605" customFormat="false" ht="12.8" hidden="false" customHeight="false" outlineLevel="0" collapsed="false">
      <c r="A1605" s="8" t="n">
        <f aca="false">VALUE(Liste!K2642)</f>
        <v>68210</v>
      </c>
      <c r="B1605" s="8" t="str">
        <f aca="false">Liste!L2642</f>
        <v>DANNEMARIE</v>
      </c>
      <c r="C1605" s="10" t="str">
        <f aca="true">INDIRECT("Liste!H"&amp;E1605)</f>
        <v>RUE DES VERGERS</v>
      </c>
      <c r="D1605" s="10" t="str">
        <f aca="true">INDIRECT("Liste!G"&amp;E1605)</f>
        <v>  1</v>
      </c>
      <c r="E1605" s="8" t="n">
        <f aca="false">VALUE(REPLACE(_xlfn.FORMULATEXT(B1605),1,8,""))</f>
        <v>2642</v>
      </c>
      <c r="F1605" s="12" t="str">
        <f aca="false">IF(SMALL($A$2:$A$4160,ROW()-1)&lt;&gt;SMALL($A$2:$A$4160,ROW()-2),VLOOKUP(SMALL($A$2:$A$4160,ROW()-1),$A$2:$D$4160,1,0),"")</f>
        <v/>
      </c>
      <c r="G1605" s="12"/>
      <c r="H1605" s="12"/>
      <c r="I1605" s="12"/>
      <c r="J1605" s="12"/>
      <c r="K1605" s="12"/>
      <c r="L1605" s="12"/>
      <c r="M1605" s="11"/>
      <c r="N1605" s="11"/>
    </row>
    <row r="1606" customFormat="false" ht="12.8" hidden="false" customHeight="false" outlineLevel="0" collapsed="false">
      <c r="A1606" s="8" t="n">
        <f aca="false">VALUE(Liste!K2643)</f>
        <v>68210</v>
      </c>
      <c r="B1606" s="8" t="str">
        <f aca="false">Liste!L2643</f>
        <v>DANNEMARIE</v>
      </c>
      <c r="C1606" s="10" t="str">
        <f aca="true">INDIRECT("Liste!H"&amp;E1606)</f>
        <v>RUE DES VERGERS</v>
      </c>
      <c r="D1606" s="10" t="str">
        <f aca="true">INDIRECT("Liste!G"&amp;E1606)</f>
        <v>  1</v>
      </c>
      <c r="E1606" s="8" t="n">
        <f aca="false">VALUE(REPLACE(_xlfn.FORMULATEXT(B1606),1,8,""))</f>
        <v>2643</v>
      </c>
      <c r="F1606" s="12" t="str">
        <f aca="false">IF(SMALL($A$2:$A$4160,ROW()-1)&lt;&gt;SMALL($A$2:$A$4160,ROW()-2),VLOOKUP(SMALL($A$2:$A$4160,ROW()-1),$A$2:$D$4160,1,0),"")</f>
        <v/>
      </c>
      <c r="G1606" s="12"/>
      <c r="H1606" s="12"/>
      <c r="I1606" s="12"/>
      <c r="J1606" s="12"/>
      <c r="K1606" s="12"/>
      <c r="L1606" s="12"/>
      <c r="M1606" s="11"/>
      <c r="N1606" s="11"/>
    </row>
    <row r="1607" customFormat="false" ht="12.8" hidden="false" customHeight="false" outlineLevel="0" collapsed="false">
      <c r="A1607" s="8" t="n">
        <f aca="false">VALUE(Liste!K2644)</f>
        <v>68210</v>
      </c>
      <c r="B1607" s="8" t="str">
        <f aca="false">Liste!L2644</f>
        <v>DANNEMARIE</v>
      </c>
      <c r="C1607" s="10" t="str">
        <f aca="true">INDIRECT("Liste!H"&amp;E1607)</f>
        <v>RUE DES VERGERS</v>
      </c>
      <c r="D1607" s="10" t="str">
        <f aca="true">INDIRECT("Liste!G"&amp;E1607)</f>
        <v>  1</v>
      </c>
      <c r="E1607" s="8" t="n">
        <f aca="false">VALUE(REPLACE(_xlfn.FORMULATEXT(B1607),1,8,""))</f>
        <v>2644</v>
      </c>
      <c r="F1607" s="12" t="str">
        <f aca="false">IF(SMALL($A$2:$A$4160,ROW()-1)&lt;&gt;SMALL($A$2:$A$4160,ROW()-2),VLOOKUP(SMALL($A$2:$A$4160,ROW()-1),$A$2:$D$4160,1,0),"")</f>
        <v/>
      </c>
      <c r="G1607" s="12"/>
      <c r="H1607" s="12"/>
      <c r="I1607" s="12"/>
      <c r="J1607" s="12"/>
      <c r="K1607" s="12"/>
      <c r="L1607" s="12"/>
      <c r="M1607" s="11"/>
      <c r="N1607" s="11"/>
    </row>
    <row r="1608" customFormat="false" ht="12.8" hidden="false" customHeight="false" outlineLevel="0" collapsed="false">
      <c r="A1608" s="8" t="n">
        <f aca="false">VALUE(Liste!K2645)</f>
        <v>68210</v>
      </c>
      <c r="B1608" s="8" t="str">
        <f aca="false">Liste!L2645</f>
        <v>DANNEMARIE</v>
      </c>
      <c r="C1608" s="10" t="str">
        <f aca="true">INDIRECT("Liste!H"&amp;E1608)</f>
        <v>RUE DES VERGERS</v>
      </c>
      <c r="D1608" s="10" t="str">
        <f aca="true">INDIRECT("Liste!G"&amp;E1608)</f>
        <v>  1</v>
      </c>
      <c r="E1608" s="8" t="n">
        <f aca="false">VALUE(REPLACE(_xlfn.FORMULATEXT(B1608),1,8,""))</f>
        <v>2645</v>
      </c>
      <c r="F1608" s="12" t="str">
        <f aca="false">IF(SMALL($A$2:$A$4160,ROW()-1)&lt;&gt;SMALL($A$2:$A$4160,ROW()-2),VLOOKUP(SMALL($A$2:$A$4160,ROW()-1),$A$2:$D$4160,1,0),"")</f>
        <v/>
      </c>
      <c r="G1608" s="12"/>
      <c r="H1608" s="12"/>
      <c r="I1608" s="12"/>
      <c r="J1608" s="12"/>
      <c r="K1608" s="12"/>
      <c r="L1608" s="12"/>
      <c r="M1608" s="11"/>
      <c r="N1608" s="11"/>
    </row>
    <row r="1609" customFormat="false" ht="12.8" hidden="false" customHeight="false" outlineLevel="0" collapsed="false">
      <c r="A1609" s="8" t="n">
        <f aca="false">VALUE(Liste!K4060)</f>
        <v>68210</v>
      </c>
      <c r="B1609" s="8" t="str">
        <f aca="false">Liste!L4060</f>
        <v>DANNEMARIE</v>
      </c>
      <c r="C1609" s="10" t="str">
        <f aca="true">INDIRECT("Liste!H"&amp;E1609)</f>
        <v>RUE ST LEONARD</v>
      </c>
      <c r="D1609" s="10" t="str">
        <f aca="true">INDIRECT("Liste!G"&amp;E1609)</f>
        <v>  3B</v>
      </c>
      <c r="E1609" s="8" t="n">
        <f aca="false">VALUE(REPLACE(_xlfn.FORMULATEXT(B1609),1,8,""))</f>
        <v>4060</v>
      </c>
      <c r="F1609" s="12" t="str">
        <f aca="false">IF(SMALL($A$2:$A$4160,ROW()-1)&lt;&gt;SMALL($A$2:$A$4160,ROW()-2),VLOOKUP(SMALL($A$2:$A$4160,ROW()-1),$A$2:$D$4160,1,0),"")</f>
        <v/>
      </c>
      <c r="G1609" s="12"/>
      <c r="H1609" s="12"/>
      <c r="I1609" s="12"/>
      <c r="J1609" s="12"/>
      <c r="K1609" s="12"/>
      <c r="L1609" s="12"/>
      <c r="M1609" s="11"/>
      <c r="N1609" s="11"/>
    </row>
    <row r="1610" customFormat="false" ht="12.8" hidden="false" customHeight="false" outlineLevel="0" collapsed="false">
      <c r="A1610" s="8" t="n">
        <f aca="false">VALUE(Liste!K4059)</f>
        <v>68210</v>
      </c>
      <c r="B1610" s="8" t="str">
        <f aca="false">Liste!L4059</f>
        <v>DANNEMARIE</v>
      </c>
      <c r="C1610" s="10" t="str">
        <f aca="true">INDIRECT("Liste!H"&amp;E1610)</f>
        <v>RUE ST LEONARD</v>
      </c>
      <c r="D1610" s="10" t="str">
        <f aca="true">INDIRECT("Liste!G"&amp;E1610)</f>
        <v> 16</v>
      </c>
      <c r="E1610" s="8" t="n">
        <f aca="false">VALUE(REPLACE(_xlfn.FORMULATEXT(B1610),1,8,""))</f>
        <v>4059</v>
      </c>
      <c r="F1610" s="12" t="str">
        <f aca="false">IF(SMALL($A$2:$A$4160,ROW()-1)&lt;&gt;SMALL($A$2:$A$4160,ROW()-2),VLOOKUP(SMALL($A$2:$A$4160,ROW()-1),$A$2:$D$4160,1,0),"")</f>
        <v/>
      </c>
      <c r="G1610" s="12"/>
      <c r="H1610" s="12"/>
      <c r="I1610" s="12"/>
      <c r="J1610" s="12"/>
      <c r="K1610" s="12"/>
      <c r="L1610" s="12"/>
      <c r="M1610" s="11"/>
      <c r="N1610" s="11"/>
    </row>
    <row r="1611" customFormat="false" ht="12.8" hidden="false" customHeight="false" outlineLevel="0" collapsed="false">
      <c r="A1611" s="8" t="n">
        <f aca="false">VALUE(Liste!K1077)</f>
        <v>68210</v>
      </c>
      <c r="B1611" s="8" t="str">
        <f aca="false">Liste!L1077</f>
        <v>GOMMERSDORF</v>
      </c>
      <c r="C1611" s="10" t="str">
        <f aca="true">INDIRECT("Liste!H"&amp;E1611)</f>
        <v>RUE DE CERNAY</v>
      </c>
      <c r="D1611" s="10" t="str">
        <f aca="true">INDIRECT("Liste!G"&amp;E1611)</f>
        <v> 28</v>
      </c>
      <c r="E1611" s="8" t="n">
        <f aca="false">VALUE(REPLACE(_xlfn.FORMULATEXT(B1611),1,8,""))</f>
        <v>1077</v>
      </c>
      <c r="F1611" s="12" t="str">
        <f aca="false">IF(SMALL($A$2:$A$4160,ROW()-1)&lt;&gt;SMALL($A$2:$A$4160,ROW()-2),VLOOKUP(SMALL($A$2:$A$4160,ROW()-1),$A$2:$D$4160,1,0),"")</f>
        <v/>
      </c>
      <c r="G1611" s="12"/>
      <c r="H1611" s="12"/>
      <c r="I1611" s="12"/>
      <c r="J1611" s="12"/>
      <c r="K1611" s="12"/>
      <c r="L1611" s="12"/>
      <c r="M1611" s="11"/>
      <c r="N1611" s="11"/>
    </row>
    <row r="1612" customFormat="false" ht="12.8" hidden="false" customHeight="false" outlineLevel="0" collapsed="false">
      <c r="A1612" s="8" t="n">
        <f aca="false">VALUE(Liste!K1078)</f>
        <v>68210</v>
      </c>
      <c r="B1612" s="8" t="str">
        <f aca="false">Liste!L1078</f>
        <v>GOMMERSDORF</v>
      </c>
      <c r="C1612" s="10" t="str">
        <f aca="true">INDIRECT("Liste!H"&amp;E1612)</f>
        <v>RUE DE CERNAY</v>
      </c>
      <c r="D1612" s="10" t="str">
        <f aca="true">INDIRECT("Liste!G"&amp;E1612)</f>
        <v> 49</v>
      </c>
      <c r="E1612" s="8" t="n">
        <f aca="false">VALUE(REPLACE(_xlfn.FORMULATEXT(B1612),1,8,""))</f>
        <v>1078</v>
      </c>
      <c r="F1612" s="12" t="str">
        <f aca="false">IF(SMALL($A$2:$A$4160,ROW()-1)&lt;&gt;SMALL($A$2:$A$4160,ROW()-2),VLOOKUP(SMALL($A$2:$A$4160,ROW()-1),$A$2:$D$4160,1,0),"")</f>
        <v/>
      </c>
      <c r="G1612" s="12"/>
      <c r="H1612" s="12"/>
      <c r="I1612" s="12"/>
      <c r="J1612" s="12"/>
      <c r="K1612" s="12"/>
      <c r="L1612" s="12"/>
      <c r="M1612" s="11"/>
      <c r="N1612" s="11"/>
    </row>
    <row r="1613" customFormat="false" ht="12.8" hidden="false" customHeight="false" outlineLevel="0" collapsed="false">
      <c r="A1613" s="8" t="n">
        <f aca="false">VALUE(Liste!K166)</f>
        <v>68210</v>
      </c>
      <c r="B1613" s="8" t="str">
        <f aca="false">Liste!L166</f>
        <v>RETZWILLER</v>
      </c>
      <c r="C1613" s="10" t="str">
        <f aca="true">INDIRECT("Liste!H"&amp;E1613)</f>
        <v>CITE STURM</v>
      </c>
      <c r="D1613" s="10" t="str">
        <f aca="true">INDIRECT("Liste!G"&amp;E1613)</f>
        <v> 17</v>
      </c>
      <c r="E1613" s="8" t="n">
        <f aca="false">VALUE(REPLACE(_xlfn.FORMULATEXT(B1613),1,8,""))</f>
        <v>166</v>
      </c>
      <c r="F1613" s="12" t="str">
        <f aca="false">IF(SMALL($A$2:$A$4160,ROW()-1)&lt;&gt;SMALL($A$2:$A$4160,ROW()-2),VLOOKUP(SMALL($A$2:$A$4160,ROW()-1),$A$2:$D$4160,1,0),"")</f>
        <v/>
      </c>
      <c r="G1613" s="12"/>
      <c r="H1613" s="12"/>
      <c r="I1613" s="12"/>
      <c r="J1613" s="12"/>
      <c r="K1613" s="12"/>
      <c r="L1613" s="12"/>
      <c r="M1613" s="11"/>
      <c r="N1613" s="11"/>
    </row>
    <row r="1614" customFormat="false" ht="12.8" hidden="false" customHeight="false" outlineLevel="0" collapsed="false">
      <c r="A1614" s="8" t="n">
        <f aca="false">VALUE(Liste!K595)</f>
        <v>68210</v>
      </c>
      <c r="B1614" s="8" t="str">
        <f aca="false">Liste!L595</f>
        <v>RETZWILLER</v>
      </c>
      <c r="C1614" s="10" t="str">
        <f aca="true">INDIRECT("Liste!H"&amp;E1614)</f>
        <v>PLACE DU GENERAL DE GAULLE</v>
      </c>
      <c r="D1614" s="10" t="str">
        <f aca="true">INDIRECT("Liste!G"&amp;E1614)</f>
        <v>  5</v>
      </c>
      <c r="E1614" s="8" t="n">
        <f aca="false">VALUE(REPLACE(_xlfn.FORMULATEXT(B1614),1,8,""))</f>
        <v>595</v>
      </c>
      <c r="F1614" s="12" t="str">
        <f aca="false">IF(SMALL($A$2:$A$4160,ROW()-1)&lt;&gt;SMALL($A$2:$A$4160,ROW()-2),VLOOKUP(SMALL($A$2:$A$4160,ROW()-1),$A$2:$D$4160,1,0),"")</f>
        <v/>
      </c>
      <c r="G1614" s="12"/>
      <c r="H1614" s="12"/>
      <c r="I1614" s="12"/>
      <c r="J1614" s="12"/>
      <c r="K1614" s="12"/>
      <c r="L1614" s="12"/>
      <c r="M1614" s="11"/>
      <c r="N1614" s="11"/>
    </row>
    <row r="1615" customFormat="false" ht="12.8" hidden="false" customHeight="false" outlineLevel="0" collapsed="false">
      <c r="A1615" s="8" t="n">
        <f aca="false">VALUE(Liste!K596)</f>
        <v>68210</v>
      </c>
      <c r="B1615" s="8" t="str">
        <f aca="false">Liste!L596</f>
        <v>RETZWILLER</v>
      </c>
      <c r="C1615" s="10" t="str">
        <f aca="true">INDIRECT("Liste!H"&amp;E1615)</f>
        <v>PLACE DU GENERAL DE GAULLE</v>
      </c>
      <c r="D1615" s="10" t="str">
        <f aca="true">INDIRECT("Liste!G"&amp;E1615)</f>
        <v>  5</v>
      </c>
      <c r="E1615" s="8" t="n">
        <f aca="false">VALUE(REPLACE(_xlfn.FORMULATEXT(B1615),1,8,""))</f>
        <v>596</v>
      </c>
      <c r="F1615" s="12" t="str">
        <f aca="false">IF(SMALL($A$2:$A$4160,ROW()-1)&lt;&gt;SMALL($A$2:$A$4160,ROW()-2),VLOOKUP(SMALL($A$2:$A$4160,ROW()-1),$A$2:$D$4160,1,0),"")</f>
        <v/>
      </c>
      <c r="G1615" s="12"/>
      <c r="H1615" s="12"/>
      <c r="I1615" s="12"/>
      <c r="J1615" s="12"/>
      <c r="K1615" s="12"/>
      <c r="L1615" s="12"/>
      <c r="M1615" s="11"/>
      <c r="N1615" s="11"/>
    </row>
    <row r="1616" customFormat="false" ht="12.8" hidden="false" customHeight="false" outlineLevel="0" collapsed="false">
      <c r="A1616" s="8" t="n">
        <f aca="false">VALUE(Liste!K962)</f>
        <v>68210</v>
      </c>
      <c r="B1616" s="8" t="str">
        <f aca="false">Liste!L962</f>
        <v>RETZWILLER</v>
      </c>
      <c r="C1616" s="10" t="str">
        <f aca="true">INDIRECT("Liste!H"&amp;E1616)</f>
        <v>RUE DE BELFORT</v>
      </c>
      <c r="D1616" s="10" t="str">
        <f aca="true">INDIRECT("Liste!G"&amp;E1616)</f>
        <v> 29</v>
      </c>
      <c r="E1616" s="8" t="n">
        <f aca="false">VALUE(REPLACE(_xlfn.FORMULATEXT(B1616),1,8,""))</f>
        <v>962</v>
      </c>
      <c r="F1616" s="12" t="str">
        <f aca="false">IF(SMALL($A$2:$A$4160,ROW()-1)&lt;&gt;SMALL($A$2:$A$4160,ROW()-2),VLOOKUP(SMALL($A$2:$A$4160,ROW()-1),$A$2:$D$4160,1,0),"")</f>
        <v/>
      </c>
      <c r="G1616" s="12"/>
      <c r="H1616" s="12"/>
      <c r="I1616" s="12"/>
      <c r="J1616" s="12"/>
      <c r="K1616" s="12"/>
      <c r="L1616" s="12"/>
      <c r="M1616" s="11"/>
      <c r="N1616" s="11"/>
    </row>
    <row r="1617" customFormat="false" ht="12.8" hidden="false" customHeight="false" outlineLevel="0" collapsed="false">
      <c r="A1617" s="8" t="n">
        <f aca="false">VALUE(Liste!K963)</f>
        <v>68210</v>
      </c>
      <c r="B1617" s="8" t="str">
        <f aca="false">Liste!L963</f>
        <v>RETZWILLER</v>
      </c>
      <c r="C1617" s="10" t="str">
        <f aca="true">INDIRECT("Liste!H"&amp;E1617)</f>
        <v>RUE DE BELFORT</v>
      </c>
      <c r="D1617" s="10" t="str">
        <f aca="true">INDIRECT("Liste!G"&amp;E1617)</f>
        <v> 29</v>
      </c>
      <c r="E1617" s="8" t="n">
        <f aca="false">VALUE(REPLACE(_xlfn.FORMULATEXT(B1617),1,8,""))</f>
        <v>963</v>
      </c>
      <c r="F1617" s="12" t="str">
        <f aca="false">IF(SMALL($A$2:$A$4160,ROW()-1)&lt;&gt;SMALL($A$2:$A$4160,ROW()-2),VLOOKUP(SMALL($A$2:$A$4160,ROW()-1),$A$2:$D$4160,1,0),"")</f>
        <v/>
      </c>
      <c r="G1617" s="12"/>
      <c r="H1617" s="12"/>
      <c r="I1617" s="12"/>
      <c r="J1617" s="12"/>
      <c r="K1617" s="12"/>
      <c r="L1617" s="12"/>
      <c r="M1617" s="11"/>
      <c r="N1617" s="11"/>
    </row>
    <row r="1618" customFormat="false" ht="12.8" hidden="false" customHeight="false" outlineLevel="0" collapsed="false">
      <c r="A1618" s="8" t="n">
        <f aca="false">VALUE(Liste!K964)</f>
        <v>68210</v>
      </c>
      <c r="B1618" s="8" t="str">
        <f aca="false">Liste!L964</f>
        <v>RETZWILLER</v>
      </c>
      <c r="C1618" s="10" t="str">
        <f aca="true">INDIRECT("Liste!H"&amp;E1618)</f>
        <v>RUE DE BELFORT</v>
      </c>
      <c r="D1618" s="10" t="str">
        <f aca="true">INDIRECT("Liste!G"&amp;E1618)</f>
        <v> 29</v>
      </c>
      <c r="E1618" s="8" t="n">
        <f aca="false">VALUE(REPLACE(_xlfn.FORMULATEXT(B1618),1,8,""))</f>
        <v>964</v>
      </c>
      <c r="F1618" s="12" t="str">
        <f aca="false">IF(SMALL($A$2:$A$4160,ROW()-1)&lt;&gt;SMALL($A$2:$A$4160,ROW()-2),VLOOKUP(SMALL($A$2:$A$4160,ROW()-1),$A$2:$D$4160,1,0),"")</f>
        <v/>
      </c>
      <c r="G1618" s="12"/>
      <c r="H1618" s="12"/>
      <c r="I1618" s="12"/>
      <c r="J1618" s="12"/>
      <c r="K1618" s="12"/>
      <c r="L1618" s="12"/>
      <c r="M1618" s="11"/>
      <c r="N1618" s="11"/>
    </row>
    <row r="1619" customFormat="false" ht="12.8" hidden="false" customHeight="false" outlineLevel="0" collapsed="false">
      <c r="A1619" s="8" t="n">
        <f aca="false">VALUE(Liste!K965)</f>
        <v>68210</v>
      </c>
      <c r="B1619" s="8" t="str">
        <f aca="false">Liste!L965</f>
        <v>RETZWILLER</v>
      </c>
      <c r="C1619" s="10" t="str">
        <f aca="true">INDIRECT("Liste!H"&amp;E1619)</f>
        <v>RUE DE BELFORT</v>
      </c>
      <c r="D1619" s="10" t="str">
        <f aca="true">INDIRECT("Liste!G"&amp;E1619)</f>
        <v> 29</v>
      </c>
      <c r="E1619" s="8" t="n">
        <f aca="false">VALUE(REPLACE(_xlfn.FORMULATEXT(B1619),1,8,""))</f>
        <v>965</v>
      </c>
      <c r="F1619" s="12" t="str">
        <f aca="false">IF(SMALL($A$2:$A$4160,ROW()-1)&lt;&gt;SMALL($A$2:$A$4160,ROW()-2),VLOOKUP(SMALL($A$2:$A$4160,ROW()-1),$A$2:$D$4160,1,0),"")</f>
        <v/>
      </c>
      <c r="G1619" s="12"/>
      <c r="H1619" s="12"/>
      <c r="I1619" s="12"/>
      <c r="J1619" s="12"/>
      <c r="K1619" s="12"/>
      <c r="L1619" s="12"/>
      <c r="M1619" s="11"/>
      <c r="N1619" s="11"/>
    </row>
    <row r="1620" customFormat="false" ht="12.8" hidden="false" customHeight="false" outlineLevel="0" collapsed="false">
      <c r="A1620" s="8" t="n">
        <f aca="false">VALUE(Liste!K966)</f>
        <v>68210</v>
      </c>
      <c r="B1620" s="8" t="str">
        <f aca="false">Liste!L966</f>
        <v>RETZWILLER</v>
      </c>
      <c r="C1620" s="10" t="str">
        <f aca="true">INDIRECT("Liste!H"&amp;E1620)</f>
        <v>RUE DE BELFORT</v>
      </c>
      <c r="D1620" s="10" t="str">
        <f aca="true">INDIRECT("Liste!G"&amp;E1620)</f>
        <v> 42</v>
      </c>
      <c r="E1620" s="8" t="n">
        <f aca="false">VALUE(REPLACE(_xlfn.FORMULATEXT(B1620),1,8,""))</f>
        <v>966</v>
      </c>
      <c r="F1620" s="12" t="str">
        <f aca="false">IF(SMALL($A$2:$A$4160,ROW()-1)&lt;&gt;SMALL($A$2:$A$4160,ROW()-2),VLOOKUP(SMALL($A$2:$A$4160,ROW()-1),$A$2:$D$4160,1,0),"")</f>
        <v/>
      </c>
      <c r="G1620" s="12"/>
      <c r="H1620" s="12"/>
      <c r="I1620" s="12"/>
      <c r="J1620" s="12"/>
      <c r="K1620" s="12"/>
      <c r="L1620" s="12"/>
      <c r="M1620" s="11"/>
      <c r="N1620" s="11"/>
    </row>
    <row r="1621" customFormat="false" ht="12.8" hidden="false" customHeight="false" outlineLevel="0" collapsed="false">
      <c r="A1621" s="8" t="n">
        <f aca="false">VALUE(Liste!K967)</f>
        <v>68210</v>
      </c>
      <c r="B1621" s="8" t="str">
        <f aca="false">Liste!L967</f>
        <v>RETZWILLER</v>
      </c>
      <c r="C1621" s="10" t="str">
        <f aca="true">INDIRECT("Liste!H"&amp;E1621)</f>
        <v>RUE DE BELFORT</v>
      </c>
      <c r="D1621" s="10" t="str">
        <f aca="true">INDIRECT("Liste!G"&amp;E1621)</f>
        <v> 42</v>
      </c>
      <c r="E1621" s="8" t="n">
        <f aca="false">VALUE(REPLACE(_xlfn.FORMULATEXT(B1621),1,8,""))</f>
        <v>967</v>
      </c>
      <c r="F1621" s="12" t="str">
        <f aca="false">IF(SMALL($A$2:$A$4160,ROW()-1)&lt;&gt;SMALL($A$2:$A$4160,ROW()-2),VLOOKUP(SMALL($A$2:$A$4160,ROW()-1),$A$2:$D$4160,1,0),"")</f>
        <v/>
      </c>
      <c r="G1621" s="12"/>
      <c r="H1621" s="12"/>
      <c r="I1621" s="12"/>
      <c r="J1621" s="12"/>
      <c r="K1621" s="12"/>
      <c r="L1621" s="12"/>
      <c r="M1621" s="11"/>
      <c r="N1621" s="11"/>
    </row>
    <row r="1622" customFormat="false" ht="12.8" hidden="false" customHeight="false" outlineLevel="0" collapsed="false">
      <c r="A1622" s="8" t="n">
        <f aca="false">VALUE(Liste!K968)</f>
        <v>68210</v>
      </c>
      <c r="B1622" s="8" t="str">
        <f aca="false">Liste!L968</f>
        <v>RETZWILLER</v>
      </c>
      <c r="C1622" s="10" t="str">
        <f aca="true">INDIRECT("Liste!H"&amp;E1622)</f>
        <v>RUE DE BELFORT</v>
      </c>
      <c r="D1622" s="10" t="str">
        <f aca="true">INDIRECT("Liste!G"&amp;E1622)</f>
        <v> 42</v>
      </c>
      <c r="E1622" s="8" t="n">
        <f aca="false">VALUE(REPLACE(_xlfn.FORMULATEXT(B1622),1,8,""))</f>
        <v>968</v>
      </c>
      <c r="F1622" s="12" t="str">
        <f aca="false">IF(SMALL($A$2:$A$4160,ROW()-1)&lt;&gt;SMALL($A$2:$A$4160,ROW()-2),VLOOKUP(SMALL($A$2:$A$4160,ROW()-1),$A$2:$D$4160,1,0),"")</f>
        <v/>
      </c>
      <c r="G1622" s="12"/>
      <c r="H1622" s="12"/>
      <c r="I1622" s="12"/>
      <c r="J1622" s="12"/>
      <c r="K1622" s="12"/>
      <c r="L1622" s="12"/>
      <c r="M1622" s="11"/>
      <c r="N1622" s="11"/>
    </row>
    <row r="1623" customFormat="false" ht="12.8" hidden="false" customHeight="false" outlineLevel="0" collapsed="false">
      <c r="A1623" s="8" t="n">
        <f aca="false">VALUE(Liste!K2552)</f>
        <v>68210</v>
      </c>
      <c r="B1623" s="8" t="str">
        <f aca="false">Liste!L2552</f>
        <v>RETZWILLER</v>
      </c>
      <c r="C1623" s="10" t="str">
        <f aca="true">INDIRECT("Liste!H"&amp;E1623)</f>
        <v>RUE DES PRES</v>
      </c>
      <c r="D1623" s="10" t="str">
        <f aca="true">INDIRECT("Liste!G"&amp;E1623)</f>
        <v>  5B</v>
      </c>
      <c r="E1623" s="8" t="n">
        <f aca="false">VALUE(REPLACE(_xlfn.FORMULATEXT(B1623),1,8,""))</f>
        <v>2552</v>
      </c>
      <c r="F1623" s="12" t="str">
        <f aca="false">IF(SMALL($A$2:$A$4160,ROW()-1)&lt;&gt;SMALL($A$2:$A$4160,ROW()-2),VLOOKUP(SMALL($A$2:$A$4160,ROW()-1),$A$2:$D$4160,1,0),"")</f>
        <v/>
      </c>
      <c r="G1623" s="12"/>
      <c r="H1623" s="12"/>
      <c r="I1623" s="12"/>
      <c r="J1623" s="12"/>
      <c r="K1623" s="12"/>
      <c r="L1623" s="12"/>
      <c r="M1623" s="11"/>
      <c r="N1623" s="11"/>
    </row>
    <row r="1624" customFormat="false" ht="12.8" hidden="false" customHeight="false" outlineLevel="0" collapsed="false">
      <c r="A1624" s="8" t="n">
        <f aca="false">VALUE(Liste!K521)</f>
        <v>68210</v>
      </c>
      <c r="B1624" s="8" t="str">
        <f aca="false">Liste!L521</f>
        <v>WOLFERSDORF</v>
      </c>
      <c r="C1624" s="10" t="str">
        <f aca="true">INDIRECT("Liste!H"&amp;E1624)</f>
        <v>NOUVELLE CITE</v>
      </c>
      <c r="D1624" s="10" t="str">
        <f aca="true">INDIRECT("Liste!G"&amp;E1624)</f>
        <v> 31</v>
      </c>
      <c r="E1624" s="8" t="n">
        <f aca="false">VALUE(REPLACE(_xlfn.FORMULATEXT(B1624),1,8,""))</f>
        <v>521</v>
      </c>
      <c r="F1624" s="12" t="str">
        <f aca="false">IF(SMALL($A$2:$A$4160,ROW()-1)&lt;&gt;SMALL($A$2:$A$4160,ROW()-2),VLOOKUP(SMALL($A$2:$A$4160,ROW()-1),$A$2:$D$4160,1,0),"")</f>
        <v/>
      </c>
      <c r="G1624" s="12"/>
      <c r="H1624" s="12"/>
      <c r="I1624" s="12"/>
      <c r="J1624" s="12"/>
      <c r="K1624" s="12"/>
      <c r="L1624" s="12"/>
      <c r="M1624" s="11"/>
      <c r="N1624" s="11"/>
    </row>
    <row r="1625" customFormat="false" ht="12.8" hidden="false" customHeight="false" outlineLevel="0" collapsed="false">
      <c r="A1625" s="8" t="n">
        <f aca="false">VALUE(Liste!K522)</f>
        <v>68210</v>
      </c>
      <c r="B1625" s="8" t="str">
        <f aca="false">Liste!L522</f>
        <v>WOLFERSDORF</v>
      </c>
      <c r="C1625" s="10" t="str">
        <f aca="true">INDIRECT("Liste!H"&amp;E1625)</f>
        <v>NOUVELLE CITE</v>
      </c>
      <c r="D1625" s="10" t="str">
        <f aca="true">INDIRECT("Liste!G"&amp;E1625)</f>
        <v> 31</v>
      </c>
      <c r="E1625" s="8" t="n">
        <f aca="false">VALUE(REPLACE(_xlfn.FORMULATEXT(B1625),1,8,""))</f>
        <v>522</v>
      </c>
      <c r="F1625" s="12" t="str">
        <f aca="false">IF(SMALL($A$2:$A$4160,ROW()-1)&lt;&gt;SMALL($A$2:$A$4160,ROW()-2),VLOOKUP(SMALL($A$2:$A$4160,ROW()-1),$A$2:$D$4160,1,0),"")</f>
        <v/>
      </c>
      <c r="G1625" s="12"/>
      <c r="H1625" s="12"/>
      <c r="I1625" s="12"/>
      <c r="J1625" s="12"/>
      <c r="K1625" s="12"/>
      <c r="L1625" s="12"/>
      <c r="M1625" s="11"/>
      <c r="N1625" s="11"/>
    </row>
    <row r="1626" customFormat="false" ht="12.8" hidden="false" customHeight="false" outlineLevel="0" collapsed="false">
      <c r="A1626" s="8" t="n">
        <f aca="false">VALUE(Liste!K3949)</f>
        <v>68210</v>
      </c>
      <c r="B1626" s="8" t="str">
        <f aca="false">Liste!L3949</f>
        <v>WOLFERSDORF</v>
      </c>
      <c r="C1626" s="10" t="str">
        <f aca="true">INDIRECT("Liste!H"&amp;E1626)</f>
        <v>RUE PRINCIPALE</v>
      </c>
      <c r="D1626" s="10" t="str">
        <f aca="true">INDIRECT("Liste!G"&amp;E1626)</f>
        <v> 53</v>
      </c>
      <c r="E1626" s="8" t="n">
        <f aca="false">VALUE(REPLACE(_xlfn.FORMULATEXT(B1626),1,8,""))</f>
        <v>3949</v>
      </c>
      <c r="F1626" s="12" t="str">
        <f aca="false">IF(SMALL($A$2:$A$4160,ROW()-1)&lt;&gt;SMALL($A$2:$A$4160,ROW()-2),VLOOKUP(SMALL($A$2:$A$4160,ROW()-1),$A$2:$D$4160,1,0),"")</f>
        <v/>
      </c>
      <c r="G1626" s="12"/>
      <c r="H1626" s="12"/>
      <c r="I1626" s="12"/>
      <c r="J1626" s="12"/>
      <c r="K1626" s="12"/>
      <c r="L1626" s="12"/>
      <c r="M1626" s="11"/>
      <c r="N1626" s="11"/>
    </row>
    <row r="1627" customFormat="false" ht="12.8" hidden="false" customHeight="false" outlineLevel="0" collapsed="false">
      <c r="A1627" s="8" t="n">
        <f aca="false">VALUE(Liste!K3950)</f>
        <v>68210</v>
      </c>
      <c r="B1627" s="8" t="str">
        <f aca="false">Liste!L3950</f>
        <v>WOLFERSDORF</v>
      </c>
      <c r="C1627" s="10" t="str">
        <f aca="true">INDIRECT("Liste!H"&amp;E1627)</f>
        <v>RUE PRINCIPALE</v>
      </c>
      <c r="D1627" s="10" t="str">
        <f aca="true">INDIRECT("Liste!G"&amp;E1627)</f>
        <v> 79</v>
      </c>
      <c r="E1627" s="8" t="n">
        <f aca="false">VALUE(REPLACE(_xlfn.FORMULATEXT(B1627),1,8,""))</f>
        <v>3950</v>
      </c>
      <c r="F1627" s="12" t="str">
        <f aca="false">IF(SMALL($A$2:$A$4160,ROW()-1)&lt;&gt;SMALL($A$2:$A$4160,ROW()-2),VLOOKUP(SMALL($A$2:$A$4160,ROW()-1),$A$2:$D$4160,1,0),"")</f>
        <v/>
      </c>
      <c r="G1627" s="12"/>
      <c r="H1627" s="12"/>
      <c r="I1627" s="12"/>
      <c r="J1627" s="12"/>
      <c r="K1627" s="12"/>
      <c r="L1627" s="12"/>
      <c r="M1627" s="11"/>
      <c r="N1627" s="11"/>
    </row>
    <row r="1628" customFormat="false" ht="12.8" hidden="false" customHeight="false" outlineLevel="0" collapsed="false">
      <c r="A1628" s="8" t="n">
        <f aca="false">VALUE(Liste!K3951)</f>
        <v>68210</v>
      </c>
      <c r="B1628" s="8" t="str">
        <f aca="false">Liste!L3951</f>
        <v>WOLFERSDORF</v>
      </c>
      <c r="C1628" s="10" t="str">
        <f aca="true">INDIRECT("Liste!H"&amp;E1628)</f>
        <v>RUE PRINCIPALE</v>
      </c>
      <c r="D1628" s="10" t="str">
        <f aca="true">INDIRECT("Liste!G"&amp;E1628)</f>
        <v> 79</v>
      </c>
      <c r="E1628" s="8" t="n">
        <f aca="false">VALUE(REPLACE(_xlfn.FORMULATEXT(B1628),1,8,""))</f>
        <v>3951</v>
      </c>
      <c r="F1628" s="12" t="str">
        <f aca="false">IF(SMALL($A$2:$A$4160,ROW()-1)&lt;&gt;SMALL($A$2:$A$4160,ROW()-2),VLOOKUP(SMALL($A$2:$A$4160,ROW()-1),$A$2:$D$4160,1,0),"")</f>
        <v/>
      </c>
      <c r="G1628" s="12"/>
      <c r="H1628" s="12"/>
      <c r="I1628" s="12"/>
      <c r="J1628" s="12"/>
      <c r="K1628" s="12"/>
      <c r="L1628" s="12"/>
      <c r="M1628" s="11"/>
      <c r="N1628" s="11"/>
    </row>
    <row r="1629" customFormat="false" ht="12.8" hidden="false" customHeight="false" outlineLevel="0" collapsed="false">
      <c r="A1629" s="8" t="n">
        <f aca="false">VALUE(Liste!K3952)</f>
        <v>68210</v>
      </c>
      <c r="B1629" s="8" t="str">
        <f aca="false">Liste!L3952</f>
        <v>WOLFERSDORF</v>
      </c>
      <c r="C1629" s="10" t="str">
        <f aca="true">INDIRECT("Liste!H"&amp;E1629)</f>
        <v>RUE PRINCIPALE</v>
      </c>
      <c r="D1629" s="10" t="str">
        <f aca="true">INDIRECT("Liste!G"&amp;E1629)</f>
        <v> 79</v>
      </c>
      <c r="E1629" s="8" t="n">
        <f aca="false">VALUE(REPLACE(_xlfn.FORMULATEXT(B1629),1,8,""))</f>
        <v>3952</v>
      </c>
      <c r="F1629" s="12" t="str">
        <f aca="false">IF(SMALL($A$2:$A$4160,ROW()-1)&lt;&gt;SMALL($A$2:$A$4160,ROW()-2),VLOOKUP(SMALL($A$2:$A$4160,ROW()-1),$A$2:$D$4160,1,0),"")</f>
        <v/>
      </c>
      <c r="G1629" s="12"/>
      <c r="H1629" s="12"/>
      <c r="I1629" s="12"/>
      <c r="J1629" s="12"/>
      <c r="K1629" s="12"/>
      <c r="L1629" s="12"/>
      <c r="M1629" s="11"/>
      <c r="N1629" s="11"/>
    </row>
    <row r="1630" customFormat="false" ht="12.8" hidden="false" customHeight="false" outlineLevel="0" collapsed="false">
      <c r="A1630" s="8" t="n">
        <f aca="false">VALUE(Liste!K1202)</f>
        <v>68220</v>
      </c>
      <c r="B1630" s="8" t="str">
        <f aca="false">Liste!L1202</f>
        <v>BUSCHWILLER</v>
      </c>
      <c r="C1630" s="10" t="str">
        <f aca="true">INDIRECT("Liste!H"&amp;E1630)</f>
        <v>RUE DE HESINGUE</v>
      </c>
      <c r="D1630" s="10" t="str">
        <f aca="true">INDIRECT("Liste!G"&amp;E1630)</f>
        <v>  1</v>
      </c>
      <c r="E1630" s="8" t="n">
        <f aca="false">VALUE(REPLACE(_xlfn.FORMULATEXT(B1630),1,8,""))</f>
        <v>1202</v>
      </c>
      <c r="F1630" s="12" t="n">
        <f aca="false">IF(SMALL($A$2:$A$4160,ROW()-1)&lt;&gt;SMALL($A$2:$A$4160,ROW()-2),VLOOKUP(SMALL($A$2:$A$4160,ROW()-1),$A$2:$D$4160,1,0),"")</f>
        <v>68220</v>
      </c>
      <c r="G1630" s="12"/>
      <c r="H1630" s="12"/>
      <c r="I1630" s="12"/>
      <c r="J1630" s="12"/>
      <c r="K1630" s="12"/>
      <c r="L1630" s="12"/>
      <c r="M1630" s="11"/>
      <c r="N1630" s="11"/>
    </row>
    <row r="1631" customFormat="false" ht="12.8" hidden="false" customHeight="false" outlineLevel="0" collapsed="false">
      <c r="A1631" s="8" t="n">
        <f aca="false">VALUE(Liste!K1203)</f>
        <v>68220</v>
      </c>
      <c r="B1631" s="8" t="str">
        <f aca="false">Liste!L1203</f>
        <v>BUSCHWILLER</v>
      </c>
      <c r="C1631" s="10" t="str">
        <f aca="true">INDIRECT("Liste!H"&amp;E1631)</f>
        <v>RUE DE HESINGUE</v>
      </c>
      <c r="D1631" s="10" t="str">
        <f aca="true">INDIRECT("Liste!G"&amp;E1631)</f>
        <v>  1</v>
      </c>
      <c r="E1631" s="8" t="n">
        <f aca="false">VALUE(REPLACE(_xlfn.FORMULATEXT(B1631),1,8,""))</f>
        <v>1203</v>
      </c>
      <c r="F1631" s="12" t="str">
        <f aca="false">IF(SMALL($A$2:$A$4160,ROW()-1)&lt;&gt;SMALL($A$2:$A$4160,ROW()-2),VLOOKUP(SMALL($A$2:$A$4160,ROW()-1),$A$2:$D$4160,1,0),"")</f>
        <v/>
      </c>
      <c r="G1631" s="12"/>
      <c r="H1631" s="12"/>
      <c r="I1631" s="12"/>
      <c r="J1631" s="12"/>
      <c r="K1631" s="12"/>
      <c r="L1631" s="12"/>
      <c r="M1631" s="11"/>
      <c r="N1631" s="11"/>
    </row>
    <row r="1632" customFormat="false" ht="12.8" hidden="false" customHeight="false" outlineLevel="0" collapsed="false">
      <c r="A1632" s="8" t="n">
        <f aca="false">VALUE(Liste!K1204)</f>
        <v>68220</v>
      </c>
      <c r="B1632" s="8" t="str">
        <f aca="false">Liste!L1204</f>
        <v>BUSCHWILLER</v>
      </c>
      <c r="C1632" s="10" t="str">
        <f aca="true">INDIRECT("Liste!H"&amp;E1632)</f>
        <v>RUE DE HESINGUE</v>
      </c>
      <c r="D1632" s="10" t="str">
        <f aca="true">INDIRECT("Liste!G"&amp;E1632)</f>
        <v>  1</v>
      </c>
      <c r="E1632" s="8" t="n">
        <f aca="false">VALUE(REPLACE(_xlfn.FORMULATEXT(B1632),1,8,""))</f>
        <v>1204</v>
      </c>
      <c r="F1632" s="12" t="str">
        <f aca="false">IF(SMALL($A$2:$A$4160,ROW()-1)&lt;&gt;SMALL($A$2:$A$4160,ROW()-2),VLOOKUP(SMALL($A$2:$A$4160,ROW()-1),$A$2:$D$4160,1,0),"")</f>
        <v/>
      </c>
      <c r="G1632" s="12"/>
      <c r="H1632" s="12"/>
      <c r="I1632" s="12"/>
      <c r="J1632" s="12"/>
      <c r="K1632" s="12"/>
      <c r="L1632" s="12"/>
      <c r="M1632" s="11"/>
      <c r="N1632" s="11"/>
    </row>
    <row r="1633" customFormat="false" ht="12.8" hidden="false" customHeight="false" outlineLevel="0" collapsed="false">
      <c r="A1633" s="8" t="n">
        <f aca="false">VALUE(Liste!K1205)</f>
        <v>68220</v>
      </c>
      <c r="B1633" s="8" t="str">
        <f aca="false">Liste!L1205</f>
        <v>BUSCHWILLER</v>
      </c>
      <c r="C1633" s="10" t="str">
        <f aca="true">INDIRECT("Liste!H"&amp;E1633)</f>
        <v>RUE DE HESINGUE</v>
      </c>
      <c r="D1633" s="10" t="str">
        <f aca="true">INDIRECT("Liste!G"&amp;E1633)</f>
        <v>  1</v>
      </c>
      <c r="E1633" s="8" t="n">
        <f aca="false">VALUE(REPLACE(_xlfn.FORMULATEXT(B1633),1,8,""))</f>
        <v>1205</v>
      </c>
      <c r="F1633" s="12" t="str">
        <f aca="false">IF(SMALL($A$2:$A$4160,ROW()-1)&lt;&gt;SMALL($A$2:$A$4160,ROW()-2),VLOOKUP(SMALL($A$2:$A$4160,ROW()-1),$A$2:$D$4160,1,0),"")</f>
        <v/>
      </c>
      <c r="G1633" s="12"/>
      <c r="H1633" s="12"/>
      <c r="I1633" s="12"/>
      <c r="J1633" s="12"/>
      <c r="K1633" s="12"/>
      <c r="L1633" s="12"/>
      <c r="M1633" s="11"/>
      <c r="N1633" s="11"/>
    </row>
    <row r="1634" customFormat="false" ht="12.8" hidden="false" customHeight="false" outlineLevel="0" collapsed="false">
      <c r="A1634" s="8" t="n">
        <f aca="false">VALUE(Liste!K1198)</f>
        <v>68220</v>
      </c>
      <c r="B1634" s="8" t="str">
        <f aca="false">Liste!L1198</f>
        <v>BUSCHWILLER</v>
      </c>
      <c r="C1634" s="10" t="str">
        <f aca="true">INDIRECT("Liste!H"&amp;E1634)</f>
        <v>RUE DE HESINGUE</v>
      </c>
      <c r="D1634" s="10" t="str">
        <f aca="true">INDIRECT("Liste!G"&amp;E1634)</f>
        <v>  3</v>
      </c>
      <c r="E1634" s="8" t="n">
        <f aca="false">VALUE(REPLACE(_xlfn.FORMULATEXT(B1634),1,8,""))</f>
        <v>1198</v>
      </c>
      <c r="F1634" s="12" t="str">
        <f aca="false">IF(SMALL($A$2:$A$4160,ROW()-1)&lt;&gt;SMALL($A$2:$A$4160,ROW()-2),VLOOKUP(SMALL($A$2:$A$4160,ROW()-1),$A$2:$D$4160,1,0),"")</f>
        <v/>
      </c>
      <c r="G1634" s="12"/>
      <c r="H1634" s="12"/>
      <c r="I1634" s="12"/>
      <c r="J1634" s="12"/>
      <c r="K1634" s="12"/>
      <c r="L1634" s="12"/>
      <c r="M1634" s="11"/>
      <c r="N1634" s="11"/>
    </row>
    <row r="1635" customFormat="false" ht="12.8" hidden="false" customHeight="false" outlineLevel="0" collapsed="false">
      <c r="A1635" s="8" t="n">
        <f aca="false">VALUE(Liste!K1199)</f>
        <v>68220</v>
      </c>
      <c r="B1635" s="8" t="str">
        <f aca="false">Liste!L1199</f>
        <v>BUSCHWILLER</v>
      </c>
      <c r="C1635" s="10" t="str">
        <f aca="true">INDIRECT("Liste!H"&amp;E1635)</f>
        <v>RUE DE HESINGUE</v>
      </c>
      <c r="D1635" s="10" t="str">
        <f aca="true">INDIRECT("Liste!G"&amp;E1635)</f>
        <v>  3</v>
      </c>
      <c r="E1635" s="8" t="n">
        <f aca="false">VALUE(REPLACE(_xlfn.FORMULATEXT(B1635),1,8,""))</f>
        <v>1199</v>
      </c>
      <c r="F1635" s="12" t="str">
        <f aca="false">IF(SMALL($A$2:$A$4160,ROW()-1)&lt;&gt;SMALL($A$2:$A$4160,ROW()-2),VLOOKUP(SMALL($A$2:$A$4160,ROW()-1),$A$2:$D$4160,1,0),"")</f>
        <v/>
      </c>
      <c r="G1635" s="12"/>
      <c r="H1635" s="12"/>
      <c r="I1635" s="12"/>
      <c r="J1635" s="12"/>
      <c r="K1635" s="12"/>
      <c r="L1635" s="12"/>
      <c r="M1635" s="11"/>
      <c r="N1635" s="11"/>
    </row>
    <row r="1636" customFormat="false" ht="12.8" hidden="false" customHeight="false" outlineLevel="0" collapsed="false">
      <c r="A1636" s="8" t="n">
        <f aca="false">VALUE(Liste!K1200)</f>
        <v>68220</v>
      </c>
      <c r="B1636" s="8" t="str">
        <f aca="false">Liste!L1200</f>
        <v>BUSCHWILLER</v>
      </c>
      <c r="C1636" s="10" t="str">
        <f aca="true">INDIRECT("Liste!H"&amp;E1636)</f>
        <v>RUE DE HESINGUE</v>
      </c>
      <c r="D1636" s="10" t="str">
        <f aca="true">INDIRECT("Liste!G"&amp;E1636)</f>
        <v>  3</v>
      </c>
      <c r="E1636" s="8" t="n">
        <f aca="false">VALUE(REPLACE(_xlfn.FORMULATEXT(B1636),1,8,""))</f>
        <v>1200</v>
      </c>
      <c r="F1636" s="12" t="str">
        <f aca="false">IF(SMALL($A$2:$A$4160,ROW()-1)&lt;&gt;SMALL($A$2:$A$4160,ROW()-2),VLOOKUP(SMALL($A$2:$A$4160,ROW()-1),$A$2:$D$4160,1,0),"")</f>
        <v/>
      </c>
      <c r="G1636" s="12"/>
      <c r="H1636" s="12"/>
      <c r="I1636" s="12"/>
      <c r="J1636" s="12"/>
      <c r="K1636" s="12"/>
      <c r="L1636" s="12"/>
      <c r="M1636" s="11"/>
      <c r="N1636" s="11"/>
    </row>
    <row r="1637" customFormat="false" ht="12.8" hidden="false" customHeight="false" outlineLevel="0" collapsed="false">
      <c r="A1637" s="8" t="n">
        <f aca="false">VALUE(Liste!K1201)</f>
        <v>68220</v>
      </c>
      <c r="B1637" s="8" t="str">
        <f aca="false">Liste!L1201</f>
        <v>BUSCHWILLER</v>
      </c>
      <c r="C1637" s="10" t="str">
        <f aca="true">INDIRECT("Liste!H"&amp;E1637)</f>
        <v>RUE DE HESINGUE</v>
      </c>
      <c r="D1637" s="10" t="str">
        <f aca="true">INDIRECT("Liste!G"&amp;E1637)</f>
        <v>  3</v>
      </c>
      <c r="E1637" s="8" t="n">
        <f aca="false">VALUE(REPLACE(_xlfn.FORMULATEXT(B1637),1,8,""))</f>
        <v>1201</v>
      </c>
      <c r="F1637" s="12" t="str">
        <f aca="false">IF(SMALL($A$2:$A$4160,ROW()-1)&lt;&gt;SMALL($A$2:$A$4160,ROW()-2),VLOOKUP(SMALL($A$2:$A$4160,ROW()-1),$A$2:$D$4160,1,0),"")</f>
        <v/>
      </c>
      <c r="G1637" s="12"/>
      <c r="H1637" s="12"/>
      <c r="I1637" s="12"/>
      <c r="J1637" s="12"/>
      <c r="K1637" s="12"/>
      <c r="L1637" s="12"/>
      <c r="M1637" s="11"/>
      <c r="N1637" s="11"/>
    </row>
    <row r="1638" customFormat="false" ht="12.8" hidden="false" customHeight="false" outlineLevel="0" collapsed="false">
      <c r="A1638" s="8" t="n">
        <f aca="false">VALUE(Liste!K1206)</f>
        <v>68220</v>
      </c>
      <c r="B1638" s="8" t="str">
        <f aca="false">Liste!L1206</f>
        <v>BUSCHWILLER</v>
      </c>
      <c r="C1638" s="10" t="str">
        <f aca="true">INDIRECT("Liste!H"&amp;E1638)</f>
        <v>RUE DE HESINGUE</v>
      </c>
      <c r="D1638" s="10" t="str">
        <f aca="true">INDIRECT("Liste!G"&amp;E1638)</f>
        <v> 30</v>
      </c>
      <c r="E1638" s="8" t="n">
        <f aca="false">VALUE(REPLACE(_xlfn.FORMULATEXT(B1638),1,8,""))</f>
        <v>1206</v>
      </c>
      <c r="F1638" s="12" t="str">
        <f aca="false">IF(SMALL($A$2:$A$4160,ROW()-1)&lt;&gt;SMALL($A$2:$A$4160,ROW()-2),VLOOKUP(SMALL($A$2:$A$4160,ROW()-1),$A$2:$D$4160,1,0),"")</f>
        <v/>
      </c>
      <c r="G1638" s="12"/>
      <c r="H1638" s="12"/>
      <c r="I1638" s="12"/>
      <c r="J1638" s="12"/>
      <c r="K1638" s="12"/>
      <c r="L1638" s="12"/>
      <c r="M1638" s="11"/>
      <c r="N1638" s="11"/>
    </row>
    <row r="1639" customFormat="false" ht="12.8" hidden="false" customHeight="false" outlineLevel="0" collapsed="false">
      <c r="A1639" s="8" t="n">
        <f aca="false">VALUE(Liste!K1207)</f>
        <v>68220</v>
      </c>
      <c r="B1639" s="8" t="str">
        <f aca="false">Liste!L1207</f>
        <v>BUSCHWILLER</v>
      </c>
      <c r="C1639" s="10" t="str">
        <f aca="true">INDIRECT("Liste!H"&amp;E1639)</f>
        <v>RUE DE HESINGUE</v>
      </c>
      <c r="D1639" s="10" t="str">
        <f aca="true">INDIRECT("Liste!G"&amp;E1639)</f>
        <v> 30</v>
      </c>
      <c r="E1639" s="8" t="n">
        <f aca="false">VALUE(REPLACE(_xlfn.FORMULATEXT(B1639),1,8,""))</f>
        <v>1207</v>
      </c>
      <c r="F1639" s="12" t="str">
        <f aca="false">IF(SMALL($A$2:$A$4160,ROW()-1)&lt;&gt;SMALL($A$2:$A$4160,ROW()-2),VLOOKUP(SMALL($A$2:$A$4160,ROW()-1),$A$2:$D$4160,1,0),"")</f>
        <v/>
      </c>
      <c r="G1639" s="12"/>
      <c r="H1639" s="12"/>
      <c r="I1639" s="12"/>
      <c r="J1639" s="12"/>
      <c r="K1639" s="12"/>
      <c r="L1639" s="12"/>
      <c r="M1639" s="11"/>
      <c r="N1639" s="11"/>
    </row>
    <row r="1640" customFormat="false" ht="12.8" hidden="false" customHeight="false" outlineLevel="0" collapsed="false">
      <c r="A1640" s="8" t="n">
        <f aca="false">VALUE(Liste!K2186)</f>
        <v>68220</v>
      </c>
      <c r="B1640" s="8" t="str">
        <f aca="false">Liste!L2186</f>
        <v>BUSCHWILLER</v>
      </c>
      <c r="C1640" s="10" t="str">
        <f aca="true">INDIRECT("Liste!H"&amp;E1640)</f>
        <v>RUE DE WENTZWILLER</v>
      </c>
      <c r="D1640" s="10" t="str">
        <f aca="true">INDIRECT("Liste!G"&amp;E1640)</f>
        <v> 20</v>
      </c>
      <c r="E1640" s="8" t="n">
        <f aca="false">VALUE(REPLACE(_xlfn.FORMULATEXT(B1640),1,8,""))</f>
        <v>2186</v>
      </c>
      <c r="F1640" s="12" t="str">
        <f aca="false">IF(SMALL($A$2:$A$4160,ROW()-1)&lt;&gt;SMALL($A$2:$A$4160,ROW()-2),VLOOKUP(SMALL($A$2:$A$4160,ROW()-1),$A$2:$D$4160,1,0),"")</f>
        <v/>
      </c>
      <c r="G1640" s="12"/>
      <c r="H1640" s="12"/>
      <c r="I1640" s="12"/>
      <c r="J1640" s="12"/>
      <c r="K1640" s="12"/>
      <c r="L1640" s="12"/>
      <c r="M1640" s="11"/>
      <c r="N1640" s="11"/>
    </row>
    <row r="1641" customFormat="false" ht="12.8" hidden="false" customHeight="false" outlineLevel="0" collapsed="false">
      <c r="A1641" s="8" t="n">
        <f aca="false">VALUE(Liste!K2405)</f>
        <v>68220</v>
      </c>
      <c r="B1641" s="8" t="str">
        <f aca="false">Liste!L2405</f>
        <v>BUSCHWILLER</v>
      </c>
      <c r="C1641" s="10" t="str">
        <f aca="true">INDIRECT("Liste!H"&amp;E1641)</f>
        <v>RUE DES FLEURS</v>
      </c>
      <c r="D1641" s="10" t="str">
        <f aca="true">INDIRECT("Liste!G"&amp;E1641)</f>
        <v> 51</v>
      </c>
      <c r="E1641" s="8" t="n">
        <f aca="false">VALUE(REPLACE(_xlfn.FORMULATEXT(B1641),1,8,""))</f>
        <v>2405</v>
      </c>
      <c r="F1641" s="12" t="str">
        <f aca="false">IF(SMALL($A$2:$A$4160,ROW()-1)&lt;&gt;SMALL($A$2:$A$4160,ROW()-2),VLOOKUP(SMALL($A$2:$A$4160,ROW()-1),$A$2:$D$4160,1,0),"")</f>
        <v/>
      </c>
      <c r="G1641" s="12"/>
      <c r="H1641" s="12"/>
      <c r="I1641" s="12"/>
      <c r="J1641" s="12"/>
      <c r="K1641" s="12"/>
      <c r="L1641" s="12"/>
      <c r="M1641" s="11"/>
      <c r="N1641" s="11"/>
    </row>
    <row r="1642" customFormat="false" ht="12.8" hidden="false" customHeight="false" outlineLevel="0" collapsed="false">
      <c r="A1642" s="8" t="n">
        <f aca="false">VALUE(Liste!K2406)</f>
        <v>68220</v>
      </c>
      <c r="B1642" s="8" t="str">
        <f aca="false">Liste!L2406</f>
        <v>BUSCHWILLER</v>
      </c>
      <c r="C1642" s="10" t="str">
        <f aca="true">INDIRECT("Liste!H"&amp;E1642)</f>
        <v>RUE DES FLEURS</v>
      </c>
      <c r="D1642" s="10" t="str">
        <f aca="true">INDIRECT("Liste!G"&amp;E1642)</f>
        <v> 51</v>
      </c>
      <c r="E1642" s="8" t="n">
        <f aca="false">VALUE(REPLACE(_xlfn.FORMULATEXT(B1642),1,8,""))</f>
        <v>2406</v>
      </c>
      <c r="F1642" s="12" t="str">
        <f aca="false">IF(SMALL($A$2:$A$4160,ROW()-1)&lt;&gt;SMALL($A$2:$A$4160,ROW()-2),VLOOKUP(SMALL($A$2:$A$4160,ROW()-1),$A$2:$D$4160,1,0),"")</f>
        <v/>
      </c>
      <c r="G1642" s="12"/>
      <c r="H1642" s="12"/>
      <c r="I1642" s="12"/>
      <c r="J1642" s="12"/>
      <c r="K1642" s="12"/>
      <c r="L1642" s="12"/>
      <c r="M1642" s="11"/>
      <c r="N1642" s="11"/>
    </row>
    <row r="1643" customFormat="false" ht="12.8" hidden="false" customHeight="false" outlineLevel="0" collapsed="false">
      <c r="A1643" s="8" t="n">
        <f aca="false">VALUE(Liste!K2407)</f>
        <v>68220</v>
      </c>
      <c r="B1643" s="8" t="str">
        <f aca="false">Liste!L2407</f>
        <v>BUSCHWILLER</v>
      </c>
      <c r="C1643" s="10" t="str">
        <f aca="true">INDIRECT("Liste!H"&amp;E1643)</f>
        <v>RUE DES FLEURS</v>
      </c>
      <c r="D1643" s="10" t="str">
        <f aca="true">INDIRECT("Liste!G"&amp;E1643)</f>
        <v> 57</v>
      </c>
      <c r="E1643" s="8" t="n">
        <f aca="false">VALUE(REPLACE(_xlfn.FORMULATEXT(B1643),1,8,""))</f>
        <v>2407</v>
      </c>
      <c r="F1643" s="12" t="str">
        <f aca="false">IF(SMALL($A$2:$A$4160,ROW()-1)&lt;&gt;SMALL($A$2:$A$4160,ROW()-2),VLOOKUP(SMALL($A$2:$A$4160,ROW()-1),$A$2:$D$4160,1,0),"")</f>
        <v/>
      </c>
      <c r="G1643" s="12"/>
      <c r="H1643" s="12"/>
      <c r="I1643" s="12"/>
      <c r="J1643" s="12"/>
      <c r="K1643" s="12"/>
      <c r="L1643" s="12"/>
      <c r="M1643" s="11"/>
      <c r="N1643" s="11"/>
    </row>
    <row r="1644" customFormat="false" ht="12.8" hidden="false" customHeight="false" outlineLevel="0" collapsed="false">
      <c r="A1644" s="8" t="n">
        <f aca="false">VALUE(Liste!K2408)</f>
        <v>68220</v>
      </c>
      <c r="B1644" s="8" t="str">
        <f aca="false">Liste!L2408</f>
        <v>BUSCHWILLER</v>
      </c>
      <c r="C1644" s="10" t="str">
        <f aca="true">INDIRECT("Liste!H"&amp;E1644)</f>
        <v>RUE DES FLEURS</v>
      </c>
      <c r="D1644" s="10" t="str">
        <f aca="true">INDIRECT("Liste!G"&amp;E1644)</f>
        <v> 57</v>
      </c>
      <c r="E1644" s="8" t="n">
        <f aca="false">VALUE(REPLACE(_xlfn.FORMULATEXT(B1644),1,8,""))</f>
        <v>2408</v>
      </c>
      <c r="F1644" s="12" t="str">
        <f aca="false">IF(SMALL($A$2:$A$4160,ROW()-1)&lt;&gt;SMALL($A$2:$A$4160,ROW()-2),VLOOKUP(SMALL($A$2:$A$4160,ROW()-1),$A$2:$D$4160,1,0),"")</f>
        <v/>
      </c>
      <c r="G1644" s="12"/>
      <c r="H1644" s="12"/>
      <c r="I1644" s="12"/>
      <c r="J1644" s="12"/>
      <c r="K1644" s="12"/>
      <c r="L1644" s="12"/>
      <c r="M1644" s="11"/>
      <c r="N1644" s="11"/>
    </row>
    <row r="1645" customFormat="false" ht="12.8" hidden="false" customHeight="false" outlineLevel="0" collapsed="false">
      <c r="A1645" s="8" t="n">
        <f aca="false">VALUE(Liste!K2409)</f>
        <v>68220</v>
      </c>
      <c r="B1645" s="8" t="str">
        <f aca="false">Liste!L2409</f>
        <v>BUSCHWILLER</v>
      </c>
      <c r="C1645" s="10" t="str">
        <f aca="true">INDIRECT("Liste!H"&amp;E1645)</f>
        <v>RUE DES FLEURS</v>
      </c>
      <c r="D1645" s="10" t="str">
        <f aca="true">INDIRECT("Liste!G"&amp;E1645)</f>
        <v> 57</v>
      </c>
      <c r="E1645" s="8" t="n">
        <f aca="false">VALUE(REPLACE(_xlfn.FORMULATEXT(B1645),1,8,""))</f>
        <v>2409</v>
      </c>
      <c r="F1645" s="12" t="str">
        <f aca="false">IF(SMALL($A$2:$A$4160,ROW()-1)&lt;&gt;SMALL($A$2:$A$4160,ROW()-2),VLOOKUP(SMALL($A$2:$A$4160,ROW()-1),$A$2:$D$4160,1,0),"")</f>
        <v/>
      </c>
      <c r="G1645" s="12"/>
      <c r="H1645" s="12"/>
      <c r="I1645" s="12"/>
      <c r="J1645" s="12"/>
      <c r="K1645" s="12"/>
      <c r="L1645" s="12"/>
      <c r="M1645" s="11"/>
      <c r="N1645" s="11"/>
    </row>
    <row r="1646" customFormat="false" ht="12.8" hidden="false" customHeight="false" outlineLevel="0" collapsed="false">
      <c r="A1646" s="8" t="n">
        <f aca="false">VALUE(Liste!K2410)</f>
        <v>68220</v>
      </c>
      <c r="B1646" s="8" t="str">
        <f aca="false">Liste!L2410</f>
        <v>BUSCHWILLER</v>
      </c>
      <c r="C1646" s="10" t="str">
        <f aca="true">INDIRECT("Liste!H"&amp;E1646)</f>
        <v>RUE DES FLEURS</v>
      </c>
      <c r="D1646" s="10" t="str">
        <f aca="true">INDIRECT("Liste!G"&amp;E1646)</f>
        <v> 57</v>
      </c>
      <c r="E1646" s="8" t="n">
        <f aca="false">VALUE(REPLACE(_xlfn.FORMULATEXT(B1646),1,8,""))</f>
        <v>2410</v>
      </c>
      <c r="F1646" s="12" t="str">
        <f aca="false">IF(SMALL($A$2:$A$4160,ROW()-1)&lt;&gt;SMALL($A$2:$A$4160,ROW()-2),VLOOKUP(SMALL($A$2:$A$4160,ROW()-1),$A$2:$D$4160,1,0),"")</f>
        <v/>
      </c>
      <c r="G1646" s="12"/>
      <c r="H1646" s="12"/>
      <c r="I1646" s="12"/>
      <c r="J1646" s="12"/>
      <c r="K1646" s="12"/>
      <c r="L1646" s="12"/>
      <c r="M1646" s="11"/>
      <c r="N1646" s="11"/>
    </row>
    <row r="1647" customFormat="false" ht="12.8" hidden="false" customHeight="false" outlineLevel="0" collapsed="false">
      <c r="A1647" s="8" t="n">
        <f aca="false">VALUE(Liste!K2411)</f>
        <v>68220</v>
      </c>
      <c r="B1647" s="8" t="str">
        <f aca="false">Liste!L2411</f>
        <v>BUSCHWILLER</v>
      </c>
      <c r="C1647" s="10" t="str">
        <f aca="true">INDIRECT("Liste!H"&amp;E1647)</f>
        <v>RUE DES FLEURS</v>
      </c>
      <c r="D1647" s="10" t="str">
        <f aca="true">INDIRECT("Liste!G"&amp;E1647)</f>
        <v> 57</v>
      </c>
      <c r="E1647" s="8" t="n">
        <f aca="false">VALUE(REPLACE(_xlfn.FORMULATEXT(B1647),1,8,""))</f>
        <v>2411</v>
      </c>
      <c r="F1647" s="12" t="str">
        <f aca="false">IF(SMALL($A$2:$A$4160,ROW()-1)&lt;&gt;SMALL($A$2:$A$4160,ROW()-2),VLOOKUP(SMALL($A$2:$A$4160,ROW()-1),$A$2:$D$4160,1,0),"")</f>
        <v/>
      </c>
      <c r="G1647" s="12"/>
      <c r="H1647" s="12"/>
      <c r="I1647" s="12"/>
      <c r="J1647" s="12"/>
      <c r="K1647" s="12"/>
      <c r="L1647" s="12"/>
      <c r="M1647" s="11"/>
      <c r="N1647" s="11"/>
    </row>
    <row r="1648" customFormat="false" ht="12.8" hidden="false" customHeight="false" outlineLevel="0" collapsed="false">
      <c r="A1648" s="8" t="n">
        <f aca="false">VALUE(Liste!K2412)</f>
        <v>68220</v>
      </c>
      <c r="B1648" s="8" t="str">
        <f aca="false">Liste!L2412</f>
        <v>BUSCHWILLER</v>
      </c>
      <c r="C1648" s="10" t="str">
        <f aca="true">INDIRECT("Liste!H"&amp;E1648)</f>
        <v>RUE DES FLEURS</v>
      </c>
      <c r="D1648" s="10" t="str">
        <f aca="true">INDIRECT("Liste!G"&amp;E1648)</f>
        <v> 57</v>
      </c>
      <c r="E1648" s="8" t="n">
        <f aca="false">VALUE(REPLACE(_xlfn.FORMULATEXT(B1648),1,8,""))</f>
        <v>2412</v>
      </c>
      <c r="F1648" s="12" t="str">
        <f aca="false">IF(SMALL($A$2:$A$4160,ROW()-1)&lt;&gt;SMALL($A$2:$A$4160,ROW()-2),VLOOKUP(SMALL($A$2:$A$4160,ROW()-1),$A$2:$D$4160,1,0),"")</f>
        <v/>
      </c>
      <c r="G1648" s="12"/>
      <c r="H1648" s="12"/>
      <c r="I1648" s="12"/>
      <c r="J1648" s="12"/>
      <c r="K1648" s="12"/>
      <c r="L1648" s="12"/>
      <c r="M1648" s="11"/>
      <c r="N1648" s="11"/>
    </row>
    <row r="1649" customFormat="false" ht="12.8" hidden="false" customHeight="false" outlineLevel="0" collapsed="false">
      <c r="A1649" s="8" t="n">
        <f aca="false">VALUE(Liste!K2692)</f>
        <v>68220</v>
      </c>
      <c r="B1649" s="8" t="str">
        <f aca="false">Liste!L2692</f>
        <v>BUSCHWILLER</v>
      </c>
      <c r="C1649" s="10" t="str">
        <f aca="true">INDIRECT("Liste!H"&amp;E1649)</f>
        <v>RUE DES VOSGES</v>
      </c>
      <c r="D1649" s="10" t="str">
        <f aca="true">INDIRECT("Liste!G"&amp;E1649)</f>
        <v> 32B</v>
      </c>
      <c r="E1649" s="8" t="n">
        <f aca="false">VALUE(REPLACE(_xlfn.FORMULATEXT(B1649),1,8,""))</f>
        <v>2692</v>
      </c>
      <c r="F1649" s="12" t="str">
        <f aca="false">IF(SMALL($A$2:$A$4160,ROW()-1)&lt;&gt;SMALL($A$2:$A$4160,ROW()-2),VLOOKUP(SMALL($A$2:$A$4160,ROW()-1),$A$2:$D$4160,1,0),"")</f>
        <v/>
      </c>
      <c r="G1649" s="12"/>
      <c r="H1649" s="12"/>
      <c r="I1649" s="12"/>
      <c r="J1649" s="12"/>
      <c r="K1649" s="12"/>
      <c r="L1649" s="12"/>
      <c r="M1649" s="11"/>
      <c r="N1649" s="11"/>
    </row>
    <row r="1650" customFormat="false" ht="12.8" hidden="false" customHeight="false" outlineLevel="0" collapsed="false">
      <c r="A1650" s="8" t="n">
        <f aca="false">VALUE(Liste!K2693)</f>
        <v>68220</v>
      </c>
      <c r="B1650" s="8" t="str">
        <f aca="false">Liste!L2693</f>
        <v>BUSCHWILLER</v>
      </c>
      <c r="C1650" s="10" t="str">
        <f aca="true">INDIRECT("Liste!H"&amp;E1650)</f>
        <v>RUE DES VOSGES</v>
      </c>
      <c r="D1650" s="10" t="str">
        <f aca="true">INDIRECT("Liste!G"&amp;E1650)</f>
        <v> 32B</v>
      </c>
      <c r="E1650" s="8" t="n">
        <f aca="false">VALUE(REPLACE(_xlfn.FORMULATEXT(B1650),1,8,""))</f>
        <v>2693</v>
      </c>
      <c r="F1650" s="12" t="str">
        <f aca="false">IF(SMALL($A$2:$A$4160,ROW()-1)&lt;&gt;SMALL($A$2:$A$4160,ROW()-2),VLOOKUP(SMALL($A$2:$A$4160,ROW()-1),$A$2:$D$4160,1,0),"")</f>
        <v/>
      </c>
      <c r="G1650" s="12"/>
      <c r="H1650" s="12"/>
      <c r="I1650" s="12"/>
      <c r="J1650" s="12"/>
      <c r="K1650" s="12"/>
      <c r="L1650" s="12"/>
      <c r="M1650" s="11"/>
      <c r="N1650" s="11"/>
    </row>
    <row r="1651" customFormat="false" ht="12.8" hidden="false" customHeight="false" outlineLevel="0" collapsed="false">
      <c r="A1651" s="8" t="n">
        <f aca="false">VALUE(Liste!K3549)</f>
        <v>68220</v>
      </c>
      <c r="B1651" s="8" t="str">
        <f aca="false">Liste!L3549</f>
        <v>BUSCHWILLER</v>
      </c>
      <c r="C1651" s="10" t="str">
        <f aca="true">INDIRECT("Liste!H"&amp;E1651)</f>
        <v>RUE DU VIGNOBLE</v>
      </c>
      <c r="D1651" s="10" t="str">
        <f aca="true">INDIRECT("Liste!G"&amp;E1651)</f>
        <v> 13</v>
      </c>
      <c r="E1651" s="8" t="n">
        <f aca="false">VALUE(REPLACE(_xlfn.FORMULATEXT(B1651),1,8,""))</f>
        <v>3549</v>
      </c>
      <c r="F1651" s="12" t="str">
        <f aca="false">IF(SMALL($A$2:$A$4160,ROW()-1)&lt;&gt;SMALL($A$2:$A$4160,ROW()-2),VLOOKUP(SMALL($A$2:$A$4160,ROW()-1),$A$2:$D$4160,1,0),"")</f>
        <v/>
      </c>
      <c r="G1651" s="12"/>
      <c r="H1651" s="12"/>
      <c r="I1651" s="12"/>
      <c r="J1651" s="12"/>
      <c r="K1651" s="12"/>
      <c r="L1651" s="12"/>
      <c r="M1651" s="11"/>
      <c r="N1651" s="11"/>
    </row>
    <row r="1652" customFormat="false" ht="12.8" hidden="false" customHeight="false" outlineLevel="0" collapsed="false">
      <c r="A1652" s="8" t="n">
        <f aca="false">VALUE(Liste!K1032)</f>
        <v>68220</v>
      </c>
      <c r="B1652" s="8" t="str">
        <f aca="false">Liste!L1032</f>
        <v>HESINGUE</v>
      </c>
      <c r="C1652" s="10" t="str">
        <f aca="true">INDIRECT("Liste!H"&amp;E1652)</f>
        <v>RUE DE BLOTZHEIM</v>
      </c>
      <c r="D1652" s="10" t="str">
        <f aca="true">INDIRECT("Liste!G"&amp;E1652)</f>
        <v> 10</v>
      </c>
      <c r="E1652" s="8" t="n">
        <f aca="false">VALUE(REPLACE(_xlfn.FORMULATEXT(B1652),1,8,""))</f>
        <v>1032</v>
      </c>
      <c r="F1652" s="12" t="str">
        <f aca="false">IF(SMALL($A$2:$A$4160,ROW()-1)&lt;&gt;SMALL($A$2:$A$4160,ROW()-2),VLOOKUP(SMALL($A$2:$A$4160,ROW()-1),$A$2:$D$4160,1,0),"")</f>
        <v/>
      </c>
      <c r="G1652" s="12"/>
      <c r="H1652" s="12"/>
      <c r="I1652" s="12"/>
      <c r="J1652" s="12"/>
      <c r="K1652" s="12"/>
      <c r="L1652" s="12"/>
      <c r="M1652" s="11"/>
      <c r="N1652" s="11"/>
    </row>
    <row r="1653" customFormat="false" ht="12.8" hidden="false" customHeight="false" outlineLevel="0" collapsed="false">
      <c r="A1653" s="8" t="n">
        <f aca="false">VALUE(Liste!K1140)</f>
        <v>68220</v>
      </c>
      <c r="B1653" s="8" t="str">
        <f aca="false">Liste!L1140</f>
        <v>HESINGUE</v>
      </c>
      <c r="C1653" s="10" t="str">
        <f aca="true">INDIRECT("Liste!H"&amp;E1653)</f>
        <v>RUE DE FOLGENSBOURG</v>
      </c>
      <c r="D1653" s="10" t="str">
        <f aca="true">INDIRECT("Liste!G"&amp;E1653)</f>
        <v> 32</v>
      </c>
      <c r="E1653" s="8" t="n">
        <f aca="false">VALUE(REPLACE(_xlfn.FORMULATEXT(B1653),1,8,""))</f>
        <v>1140</v>
      </c>
      <c r="F1653" s="12" t="str">
        <f aca="false">IF(SMALL($A$2:$A$4160,ROW()-1)&lt;&gt;SMALL($A$2:$A$4160,ROW()-2),VLOOKUP(SMALL($A$2:$A$4160,ROW()-1),$A$2:$D$4160,1,0),"")</f>
        <v/>
      </c>
      <c r="G1653" s="12"/>
      <c r="H1653" s="12"/>
      <c r="I1653" s="12"/>
      <c r="J1653" s="12"/>
      <c r="K1653" s="12"/>
      <c r="L1653" s="12"/>
      <c r="M1653" s="11"/>
      <c r="N1653" s="11"/>
    </row>
    <row r="1654" customFormat="false" ht="12.8" hidden="false" customHeight="false" outlineLevel="0" collapsed="false">
      <c r="A1654" s="8" t="n">
        <f aca="false">VALUE(Liste!K1141)</f>
        <v>68220</v>
      </c>
      <c r="B1654" s="8" t="str">
        <f aca="false">Liste!L1141</f>
        <v>HESINGUE</v>
      </c>
      <c r="C1654" s="10" t="str">
        <f aca="true">INDIRECT("Liste!H"&amp;E1654)</f>
        <v>RUE DE FOLGENSBOURG</v>
      </c>
      <c r="D1654" s="10" t="str">
        <f aca="true">INDIRECT("Liste!G"&amp;E1654)</f>
        <v> 32</v>
      </c>
      <c r="E1654" s="8" t="n">
        <f aca="false">VALUE(REPLACE(_xlfn.FORMULATEXT(B1654),1,8,""))</f>
        <v>1141</v>
      </c>
      <c r="F1654" s="12" t="str">
        <f aca="false">IF(SMALL($A$2:$A$4160,ROW()-1)&lt;&gt;SMALL($A$2:$A$4160,ROW()-2),VLOOKUP(SMALL($A$2:$A$4160,ROW()-1),$A$2:$D$4160,1,0),"")</f>
        <v/>
      </c>
      <c r="G1654" s="12"/>
      <c r="H1654" s="12"/>
      <c r="I1654" s="12"/>
      <c r="J1654" s="12"/>
      <c r="K1654" s="12"/>
      <c r="L1654" s="12"/>
      <c r="M1654" s="11"/>
      <c r="N1654" s="11"/>
    </row>
    <row r="1655" customFormat="false" ht="12.8" hidden="false" customHeight="false" outlineLevel="0" collapsed="false">
      <c r="A1655" s="8" t="n">
        <f aca="false">VALUE(Liste!K1142)</f>
        <v>68220</v>
      </c>
      <c r="B1655" s="8" t="str">
        <f aca="false">Liste!L1142</f>
        <v>HESINGUE</v>
      </c>
      <c r="C1655" s="10" t="str">
        <f aca="true">INDIRECT("Liste!H"&amp;E1655)</f>
        <v>RUE DE FOLGENSBOURG</v>
      </c>
      <c r="D1655" s="10" t="str">
        <f aca="true">INDIRECT("Liste!G"&amp;E1655)</f>
        <v> 32</v>
      </c>
      <c r="E1655" s="8" t="n">
        <f aca="false">VALUE(REPLACE(_xlfn.FORMULATEXT(B1655),1,8,""))</f>
        <v>1142</v>
      </c>
      <c r="F1655" s="12" t="str">
        <f aca="false">IF(SMALL($A$2:$A$4160,ROW()-1)&lt;&gt;SMALL($A$2:$A$4160,ROW()-2),VLOOKUP(SMALL($A$2:$A$4160,ROW()-1),$A$2:$D$4160,1,0),"")</f>
        <v/>
      </c>
      <c r="G1655" s="12"/>
      <c r="H1655" s="12"/>
      <c r="I1655" s="12"/>
      <c r="J1655" s="12"/>
      <c r="K1655" s="12"/>
      <c r="L1655" s="12"/>
      <c r="M1655" s="11"/>
      <c r="N1655" s="11"/>
    </row>
    <row r="1656" customFormat="false" ht="12.8" hidden="false" customHeight="false" outlineLevel="0" collapsed="false">
      <c r="A1656" s="8" t="n">
        <f aca="false">VALUE(Liste!K1195)</f>
        <v>68220</v>
      </c>
      <c r="B1656" s="8" t="str">
        <f aca="false">Liste!L1195</f>
        <v>HESINGUE</v>
      </c>
      <c r="C1656" s="10" t="str">
        <f aca="true">INDIRECT("Liste!H"&amp;E1656)</f>
        <v>RUE DE HEGENHEIM</v>
      </c>
      <c r="D1656" s="10" t="str">
        <f aca="true">INDIRECT("Liste!G"&amp;E1656)</f>
        <v> 19</v>
      </c>
      <c r="E1656" s="8" t="n">
        <f aca="false">VALUE(REPLACE(_xlfn.FORMULATEXT(B1656),1,8,""))</f>
        <v>1195</v>
      </c>
      <c r="F1656" s="12" t="str">
        <f aca="false">IF(SMALL($A$2:$A$4160,ROW()-1)&lt;&gt;SMALL($A$2:$A$4160,ROW()-2),VLOOKUP(SMALL($A$2:$A$4160,ROW()-1),$A$2:$D$4160,1,0),"")</f>
        <v/>
      </c>
      <c r="G1656" s="12"/>
      <c r="H1656" s="12"/>
      <c r="I1656" s="12"/>
      <c r="J1656" s="12"/>
      <c r="K1656" s="12"/>
      <c r="L1656" s="12"/>
      <c r="M1656" s="11"/>
      <c r="N1656" s="11"/>
    </row>
    <row r="1657" customFormat="false" ht="12.8" hidden="false" customHeight="false" outlineLevel="0" collapsed="false">
      <c r="A1657" s="8" t="n">
        <f aca="false">VALUE(Liste!K1196)</f>
        <v>68220</v>
      </c>
      <c r="B1657" s="8" t="str">
        <f aca="false">Liste!L1196</f>
        <v>HESINGUE</v>
      </c>
      <c r="C1657" s="10" t="str">
        <f aca="true">INDIRECT("Liste!H"&amp;E1657)</f>
        <v>RUE DE HEGENHEIM</v>
      </c>
      <c r="D1657" s="10" t="str">
        <f aca="true">INDIRECT("Liste!G"&amp;E1657)</f>
        <v> 19</v>
      </c>
      <c r="E1657" s="8" t="n">
        <f aca="false">VALUE(REPLACE(_xlfn.FORMULATEXT(B1657),1,8,""))</f>
        <v>1196</v>
      </c>
      <c r="F1657" s="12" t="str">
        <f aca="false">IF(SMALL($A$2:$A$4160,ROW()-1)&lt;&gt;SMALL($A$2:$A$4160,ROW()-2),VLOOKUP(SMALL($A$2:$A$4160,ROW()-1),$A$2:$D$4160,1,0),"")</f>
        <v/>
      </c>
      <c r="G1657" s="12"/>
      <c r="H1657" s="12"/>
      <c r="I1657" s="12"/>
      <c r="J1657" s="12"/>
      <c r="K1657" s="12"/>
      <c r="L1657" s="12"/>
      <c r="M1657" s="11"/>
      <c r="N1657" s="11"/>
    </row>
    <row r="1658" customFormat="false" ht="12.8" hidden="false" customHeight="false" outlineLevel="0" collapsed="false">
      <c r="A1658" s="8" t="n">
        <f aca="false">VALUE(Liste!K1840)</f>
        <v>68220</v>
      </c>
      <c r="B1658" s="8" t="str">
        <f aca="false">Liste!L1840</f>
        <v>HESINGUE</v>
      </c>
      <c r="C1658" s="10" t="str">
        <f aca="true">INDIRECT("Liste!H"&amp;E1658)</f>
        <v>RUE DE LATTRE DE TASSIGNY</v>
      </c>
      <c r="D1658" s="10" t="str">
        <f aca="true">INDIRECT("Liste!G"&amp;E1658)</f>
        <v>  1</v>
      </c>
      <c r="E1658" s="8" t="n">
        <f aca="false">VALUE(REPLACE(_xlfn.FORMULATEXT(B1658),1,8,""))</f>
        <v>1840</v>
      </c>
      <c r="F1658" s="12" t="str">
        <f aca="false">IF(SMALL($A$2:$A$4160,ROW()-1)&lt;&gt;SMALL($A$2:$A$4160,ROW()-2),VLOOKUP(SMALL($A$2:$A$4160,ROW()-1),$A$2:$D$4160,1,0),"")</f>
        <v/>
      </c>
      <c r="G1658" s="12"/>
      <c r="H1658" s="12"/>
      <c r="I1658" s="12"/>
      <c r="J1658" s="12"/>
      <c r="K1658" s="12"/>
      <c r="L1658" s="12"/>
      <c r="M1658" s="11"/>
      <c r="N1658" s="11"/>
    </row>
    <row r="1659" customFormat="false" ht="12.8" hidden="false" customHeight="false" outlineLevel="0" collapsed="false">
      <c r="A1659" s="8" t="n">
        <f aca="false">VALUE(Liste!K1841)</f>
        <v>68220</v>
      </c>
      <c r="B1659" s="8" t="str">
        <f aca="false">Liste!L1841</f>
        <v>HESINGUE</v>
      </c>
      <c r="C1659" s="10" t="str">
        <f aca="true">INDIRECT("Liste!H"&amp;E1659)</f>
        <v>RUE DE LATTRE DE TASSIGNY</v>
      </c>
      <c r="D1659" s="10" t="str">
        <f aca="true">INDIRECT("Liste!G"&amp;E1659)</f>
        <v>  1</v>
      </c>
      <c r="E1659" s="8" t="n">
        <f aca="false">VALUE(REPLACE(_xlfn.FORMULATEXT(B1659),1,8,""))</f>
        <v>1841</v>
      </c>
      <c r="F1659" s="12" t="str">
        <f aca="false">IF(SMALL($A$2:$A$4160,ROW()-1)&lt;&gt;SMALL($A$2:$A$4160,ROW()-2),VLOOKUP(SMALL($A$2:$A$4160,ROW()-1),$A$2:$D$4160,1,0),"")</f>
        <v/>
      </c>
      <c r="G1659" s="12"/>
      <c r="H1659" s="12"/>
      <c r="I1659" s="12"/>
      <c r="J1659" s="12"/>
      <c r="K1659" s="12"/>
      <c r="L1659" s="12"/>
      <c r="M1659" s="11"/>
      <c r="N1659" s="11"/>
    </row>
    <row r="1660" customFormat="false" ht="12.8" hidden="false" customHeight="false" outlineLevel="0" collapsed="false">
      <c r="A1660" s="8" t="n">
        <f aca="false">VALUE(Liste!K1842)</f>
        <v>68220</v>
      </c>
      <c r="B1660" s="8" t="str">
        <f aca="false">Liste!L1842</f>
        <v>HESINGUE</v>
      </c>
      <c r="C1660" s="10" t="str">
        <f aca="true">INDIRECT("Liste!H"&amp;E1660)</f>
        <v>RUE DE LATTRE DE TASSIGNY</v>
      </c>
      <c r="D1660" s="10" t="str">
        <f aca="true">INDIRECT("Liste!G"&amp;E1660)</f>
        <v>  3</v>
      </c>
      <c r="E1660" s="8" t="n">
        <f aca="false">VALUE(REPLACE(_xlfn.FORMULATEXT(B1660),1,8,""))</f>
        <v>1842</v>
      </c>
      <c r="F1660" s="12" t="str">
        <f aca="false">IF(SMALL($A$2:$A$4160,ROW()-1)&lt;&gt;SMALL($A$2:$A$4160,ROW()-2),VLOOKUP(SMALL($A$2:$A$4160,ROW()-1),$A$2:$D$4160,1,0),"")</f>
        <v/>
      </c>
      <c r="G1660" s="12"/>
      <c r="H1660" s="12"/>
      <c r="I1660" s="12"/>
      <c r="J1660" s="12"/>
      <c r="K1660" s="12"/>
      <c r="L1660" s="12"/>
      <c r="M1660" s="11"/>
      <c r="N1660" s="11"/>
    </row>
    <row r="1661" customFormat="false" ht="12.8" hidden="false" customHeight="false" outlineLevel="0" collapsed="false">
      <c r="A1661" s="8" t="n">
        <f aca="false">VALUE(Liste!K1963)</f>
        <v>68220</v>
      </c>
      <c r="B1661" s="8" t="str">
        <f aca="false">Liste!L1963</f>
        <v>HESINGUE</v>
      </c>
      <c r="C1661" s="10" t="str">
        <f aca="true">INDIRECT("Liste!H"&amp;E1661)</f>
        <v>RUE DE NANCY</v>
      </c>
      <c r="D1661" s="10" t="str">
        <f aca="true">INDIRECT("Liste!G"&amp;E1661)</f>
        <v>  5</v>
      </c>
      <c r="E1661" s="8" t="n">
        <f aca="false">VALUE(REPLACE(_xlfn.FORMULATEXT(B1661),1,8,""))</f>
        <v>1963</v>
      </c>
      <c r="F1661" s="12" t="str">
        <f aca="false">IF(SMALL($A$2:$A$4160,ROW()-1)&lt;&gt;SMALL($A$2:$A$4160,ROW()-2),VLOOKUP(SMALL($A$2:$A$4160,ROW()-1),$A$2:$D$4160,1,0),"")</f>
        <v/>
      </c>
      <c r="G1661" s="12"/>
      <c r="H1661" s="12"/>
      <c r="I1661" s="12"/>
      <c r="J1661" s="12"/>
      <c r="K1661" s="12"/>
      <c r="L1661" s="12"/>
      <c r="M1661" s="11"/>
      <c r="N1661" s="11"/>
    </row>
    <row r="1662" customFormat="false" ht="12.8" hidden="false" customHeight="false" outlineLevel="0" collapsed="false">
      <c r="A1662" s="8" t="n">
        <f aca="false">VALUE(Liste!K2038)</f>
        <v>68220</v>
      </c>
      <c r="B1662" s="8" t="str">
        <f aca="false">Liste!L2038</f>
        <v>HESINGUE</v>
      </c>
      <c r="C1662" s="10" t="str">
        <f aca="true">INDIRECT("Liste!H"&amp;E1662)</f>
        <v>RUE DE SAINT LOUIS</v>
      </c>
      <c r="D1662" s="10" t="str">
        <f aca="true">INDIRECT("Liste!G"&amp;E1662)</f>
        <v> 42</v>
      </c>
      <c r="E1662" s="8" t="n">
        <f aca="false">VALUE(REPLACE(_xlfn.FORMULATEXT(B1662),1,8,""))</f>
        <v>2038</v>
      </c>
      <c r="F1662" s="12" t="str">
        <f aca="false">IF(SMALL($A$2:$A$4160,ROW()-1)&lt;&gt;SMALL($A$2:$A$4160,ROW()-2),VLOOKUP(SMALL($A$2:$A$4160,ROW()-1),$A$2:$D$4160,1,0),"")</f>
        <v/>
      </c>
      <c r="G1662" s="12"/>
      <c r="H1662" s="12"/>
      <c r="I1662" s="12"/>
      <c r="J1662" s="12"/>
      <c r="K1662" s="12"/>
      <c r="L1662" s="12"/>
      <c r="M1662" s="11"/>
      <c r="N1662" s="11"/>
    </row>
    <row r="1663" customFormat="false" ht="12.8" hidden="false" customHeight="false" outlineLevel="0" collapsed="false">
      <c r="A1663" s="8" t="n">
        <f aca="false">VALUE(Liste!K2274)</f>
        <v>68220</v>
      </c>
      <c r="B1663" s="8" t="str">
        <f aca="false">Liste!L2274</f>
        <v>HESINGUE</v>
      </c>
      <c r="C1663" s="10" t="str">
        <f aca="true">INDIRECT("Liste!H"&amp;E1663)</f>
        <v>RUE DES CHAMPS</v>
      </c>
      <c r="D1663" s="10" t="str">
        <f aca="true">INDIRECT("Liste!G"&amp;E1663)</f>
        <v>  2</v>
      </c>
      <c r="E1663" s="8" t="n">
        <f aca="false">VALUE(REPLACE(_xlfn.FORMULATEXT(B1663),1,8,""))</f>
        <v>2274</v>
      </c>
      <c r="F1663" s="12" t="str">
        <f aca="false">IF(SMALL($A$2:$A$4160,ROW()-1)&lt;&gt;SMALL($A$2:$A$4160,ROW()-2),VLOOKUP(SMALL($A$2:$A$4160,ROW()-1),$A$2:$D$4160,1,0),"")</f>
        <v/>
      </c>
      <c r="G1663" s="12"/>
      <c r="H1663" s="12"/>
      <c r="I1663" s="12"/>
      <c r="J1663" s="12"/>
      <c r="K1663" s="12"/>
      <c r="L1663" s="12"/>
      <c r="M1663" s="11"/>
      <c r="N1663" s="11"/>
    </row>
    <row r="1664" customFormat="false" ht="12.8" hidden="false" customHeight="false" outlineLevel="0" collapsed="false">
      <c r="A1664" s="8" t="n">
        <f aca="false">VALUE(Liste!K2731)</f>
        <v>68220</v>
      </c>
      <c r="B1664" s="8" t="str">
        <f aca="false">Liste!L2731</f>
        <v>HESINGUE</v>
      </c>
      <c r="C1664" s="10" t="str">
        <f aca="true">INDIRECT("Liste!H"&amp;E1664)</f>
        <v>RUE DU 20 NOVEMBRE</v>
      </c>
      <c r="D1664" s="10" t="str">
        <f aca="true">INDIRECT("Liste!G"&amp;E1664)</f>
        <v>  7</v>
      </c>
      <c r="E1664" s="8" t="n">
        <f aca="false">VALUE(REPLACE(_xlfn.FORMULATEXT(B1664),1,8,""))</f>
        <v>2731</v>
      </c>
      <c r="F1664" s="12" t="str">
        <f aca="false">IF(SMALL($A$2:$A$4160,ROW()-1)&lt;&gt;SMALL($A$2:$A$4160,ROW()-2),VLOOKUP(SMALL($A$2:$A$4160,ROW()-1),$A$2:$D$4160,1,0),"")</f>
        <v/>
      </c>
      <c r="G1664" s="12"/>
      <c r="H1664" s="12"/>
      <c r="I1664" s="12"/>
      <c r="J1664" s="12"/>
      <c r="K1664" s="12"/>
      <c r="L1664" s="12"/>
      <c r="M1664" s="11"/>
      <c r="N1664" s="11"/>
    </row>
    <row r="1665" customFormat="false" ht="12.8" hidden="false" customHeight="false" outlineLevel="0" collapsed="false">
      <c r="A1665" s="8" t="n">
        <f aca="false">VALUE(Liste!K2732)</f>
        <v>68220</v>
      </c>
      <c r="B1665" s="8" t="str">
        <f aca="false">Liste!L2732</f>
        <v>HESINGUE</v>
      </c>
      <c r="C1665" s="10" t="str">
        <f aca="true">INDIRECT("Liste!H"&amp;E1665)</f>
        <v>RUE DU 20 NOVEMBRE</v>
      </c>
      <c r="D1665" s="10" t="str">
        <f aca="true">INDIRECT("Liste!G"&amp;E1665)</f>
        <v>  7</v>
      </c>
      <c r="E1665" s="8" t="n">
        <f aca="false">VALUE(REPLACE(_xlfn.FORMULATEXT(B1665),1,8,""))</f>
        <v>2732</v>
      </c>
      <c r="F1665" s="12" t="str">
        <f aca="false">IF(SMALL($A$2:$A$4160,ROW()-1)&lt;&gt;SMALL($A$2:$A$4160,ROW()-2),VLOOKUP(SMALL($A$2:$A$4160,ROW()-1),$A$2:$D$4160,1,0),"")</f>
        <v/>
      </c>
      <c r="G1665" s="12"/>
      <c r="H1665" s="12"/>
      <c r="I1665" s="12"/>
      <c r="J1665" s="12"/>
      <c r="K1665" s="12"/>
      <c r="L1665" s="12"/>
      <c r="M1665" s="11"/>
      <c r="N1665" s="11"/>
    </row>
    <row r="1666" customFormat="false" ht="12.8" hidden="false" customHeight="false" outlineLevel="0" collapsed="false">
      <c r="A1666" s="8" t="n">
        <f aca="false">VALUE(Liste!K2734)</f>
        <v>68220</v>
      </c>
      <c r="B1666" s="8" t="str">
        <f aca="false">Liste!L2734</f>
        <v>HESINGUE</v>
      </c>
      <c r="C1666" s="10" t="str">
        <f aca="true">INDIRECT("Liste!H"&amp;E1666)</f>
        <v>RUE DU 20 NOVEMBRE</v>
      </c>
      <c r="D1666" s="10" t="str">
        <f aca="true">INDIRECT("Liste!G"&amp;E1666)</f>
        <v>  8B</v>
      </c>
      <c r="E1666" s="8" t="n">
        <f aca="false">VALUE(REPLACE(_xlfn.FORMULATEXT(B1666),1,8,""))</f>
        <v>2734</v>
      </c>
      <c r="F1666" s="12" t="str">
        <f aca="false">IF(SMALL($A$2:$A$4160,ROW()-1)&lt;&gt;SMALL($A$2:$A$4160,ROW()-2),VLOOKUP(SMALL($A$2:$A$4160,ROW()-1),$A$2:$D$4160,1,0),"")</f>
        <v/>
      </c>
      <c r="G1666" s="12"/>
      <c r="H1666" s="12"/>
      <c r="I1666" s="12"/>
      <c r="J1666" s="12"/>
      <c r="K1666" s="12"/>
      <c r="L1666" s="12"/>
      <c r="M1666" s="11"/>
      <c r="N1666" s="11"/>
    </row>
    <row r="1667" customFormat="false" ht="12.8" hidden="false" customHeight="false" outlineLevel="0" collapsed="false">
      <c r="A1667" s="8" t="n">
        <f aca="false">VALUE(Liste!K2735)</f>
        <v>68220</v>
      </c>
      <c r="B1667" s="8" t="str">
        <f aca="false">Liste!L2735</f>
        <v>HESINGUE</v>
      </c>
      <c r="C1667" s="10" t="str">
        <f aca="true">INDIRECT("Liste!H"&amp;E1667)</f>
        <v>RUE DU 20 NOVEMBRE</v>
      </c>
      <c r="D1667" s="10" t="str">
        <f aca="true">INDIRECT("Liste!G"&amp;E1667)</f>
        <v>  8B</v>
      </c>
      <c r="E1667" s="8" t="n">
        <f aca="false">VALUE(REPLACE(_xlfn.FORMULATEXT(B1667),1,8,""))</f>
        <v>2735</v>
      </c>
      <c r="F1667" s="12" t="str">
        <f aca="false">IF(SMALL($A$2:$A$4160,ROW()-1)&lt;&gt;SMALL($A$2:$A$4160,ROW()-2),VLOOKUP(SMALL($A$2:$A$4160,ROW()-1),$A$2:$D$4160,1,0),"")</f>
        <v/>
      </c>
      <c r="G1667" s="12"/>
      <c r="H1667" s="12"/>
      <c r="I1667" s="12"/>
      <c r="J1667" s="12"/>
      <c r="K1667" s="12"/>
      <c r="L1667" s="12"/>
      <c r="M1667" s="11"/>
      <c r="N1667" s="11"/>
    </row>
    <row r="1668" customFormat="false" ht="12.8" hidden="false" customHeight="false" outlineLevel="0" collapsed="false">
      <c r="A1668" s="8" t="n">
        <f aca="false">VALUE(Liste!K2736)</f>
        <v>68220</v>
      </c>
      <c r="B1668" s="8" t="str">
        <f aca="false">Liste!L2736</f>
        <v>HESINGUE</v>
      </c>
      <c r="C1668" s="10" t="str">
        <f aca="true">INDIRECT("Liste!H"&amp;E1668)</f>
        <v>RUE DU 20 NOVEMBRE</v>
      </c>
      <c r="D1668" s="10" t="str">
        <f aca="true">INDIRECT("Liste!G"&amp;E1668)</f>
        <v>  8B</v>
      </c>
      <c r="E1668" s="8" t="n">
        <f aca="false">VALUE(REPLACE(_xlfn.FORMULATEXT(B1668),1,8,""))</f>
        <v>2736</v>
      </c>
      <c r="F1668" s="12" t="str">
        <f aca="false">IF(SMALL($A$2:$A$4160,ROW()-1)&lt;&gt;SMALL($A$2:$A$4160,ROW()-2),VLOOKUP(SMALL($A$2:$A$4160,ROW()-1),$A$2:$D$4160,1,0),"")</f>
        <v/>
      </c>
      <c r="G1668" s="12"/>
      <c r="H1668" s="12"/>
      <c r="I1668" s="12"/>
      <c r="J1668" s="12"/>
      <c r="K1668" s="12"/>
      <c r="L1668" s="12"/>
      <c r="M1668" s="11"/>
      <c r="N1668" s="11"/>
    </row>
    <row r="1669" customFormat="false" ht="12.8" hidden="false" customHeight="false" outlineLevel="0" collapsed="false">
      <c r="A1669" s="8" t="n">
        <f aca="false">VALUE(Liste!K2737)</f>
        <v>68220</v>
      </c>
      <c r="B1669" s="8" t="str">
        <f aca="false">Liste!L2737</f>
        <v>HESINGUE</v>
      </c>
      <c r="C1669" s="10" t="str">
        <f aca="true">INDIRECT("Liste!H"&amp;E1669)</f>
        <v>RUE DU 20 NOVEMBRE</v>
      </c>
      <c r="D1669" s="10" t="str">
        <f aca="true">INDIRECT("Liste!G"&amp;E1669)</f>
        <v>  8B</v>
      </c>
      <c r="E1669" s="8" t="n">
        <f aca="false">VALUE(REPLACE(_xlfn.FORMULATEXT(B1669),1,8,""))</f>
        <v>2737</v>
      </c>
      <c r="F1669" s="12" t="str">
        <f aca="false">IF(SMALL($A$2:$A$4160,ROW()-1)&lt;&gt;SMALL($A$2:$A$4160,ROW()-2),VLOOKUP(SMALL($A$2:$A$4160,ROW()-1),$A$2:$D$4160,1,0),"")</f>
        <v/>
      </c>
      <c r="G1669" s="12"/>
      <c r="H1669" s="12"/>
      <c r="I1669" s="12"/>
      <c r="J1669" s="12"/>
      <c r="K1669" s="12"/>
      <c r="L1669" s="12"/>
      <c r="M1669" s="11"/>
      <c r="N1669" s="11"/>
    </row>
    <row r="1670" customFormat="false" ht="12.8" hidden="false" customHeight="false" outlineLevel="0" collapsed="false">
      <c r="A1670" s="8" t="n">
        <f aca="false">VALUE(Liste!K2738)</f>
        <v>68220</v>
      </c>
      <c r="B1670" s="8" t="str">
        <f aca="false">Liste!L2738</f>
        <v>HESINGUE</v>
      </c>
      <c r="C1670" s="10" t="str">
        <f aca="true">INDIRECT("Liste!H"&amp;E1670)</f>
        <v>RUE DU 20 NOVEMBRE</v>
      </c>
      <c r="D1670" s="10" t="str">
        <f aca="true">INDIRECT("Liste!G"&amp;E1670)</f>
        <v>  8C</v>
      </c>
      <c r="E1670" s="8" t="n">
        <f aca="false">VALUE(REPLACE(_xlfn.FORMULATEXT(B1670),1,8,""))</f>
        <v>2738</v>
      </c>
      <c r="F1670" s="12" t="str">
        <f aca="false">IF(SMALL($A$2:$A$4160,ROW()-1)&lt;&gt;SMALL($A$2:$A$4160,ROW()-2),VLOOKUP(SMALL($A$2:$A$4160,ROW()-1),$A$2:$D$4160,1,0),"")</f>
        <v/>
      </c>
      <c r="G1670" s="12"/>
      <c r="H1670" s="12"/>
      <c r="I1670" s="12"/>
      <c r="J1670" s="12"/>
      <c r="K1670" s="12"/>
      <c r="L1670" s="12"/>
      <c r="M1670" s="11"/>
      <c r="N1670" s="11"/>
    </row>
    <row r="1671" customFormat="false" ht="12.8" hidden="false" customHeight="false" outlineLevel="0" collapsed="false">
      <c r="A1671" s="8" t="n">
        <f aca="false">VALUE(Liste!K2739)</f>
        <v>68220</v>
      </c>
      <c r="B1671" s="8" t="str">
        <f aca="false">Liste!L2739</f>
        <v>HESINGUE</v>
      </c>
      <c r="C1671" s="10" t="str">
        <f aca="true">INDIRECT("Liste!H"&amp;E1671)</f>
        <v>RUE DU 20 NOVEMBRE</v>
      </c>
      <c r="D1671" s="10" t="str">
        <f aca="true">INDIRECT("Liste!G"&amp;E1671)</f>
        <v>  8C</v>
      </c>
      <c r="E1671" s="8" t="n">
        <f aca="false">VALUE(REPLACE(_xlfn.FORMULATEXT(B1671),1,8,""))</f>
        <v>2739</v>
      </c>
      <c r="F1671" s="12" t="str">
        <f aca="false">IF(SMALL($A$2:$A$4160,ROW()-1)&lt;&gt;SMALL($A$2:$A$4160,ROW()-2),VLOOKUP(SMALL($A$2:$A$4160,ROW()-1),$A$2:$D$4160,1,0),"")</f>
        <v/>
      </c>
      <c r="G1671" s="12"/>
      <c r="H1671" s="12"/>
      <c r="I1671" s="12"/>
      <c r="J1671" s="12"/>
      <c r="K1671" s="12"/>
      <c r="L1671" s="12"/>
      <c r="M1671" s="11"/>
      <c r="N1671" s="11"/>
    </row>
    <row r="1672" customFormat="false" ht="12.8" hidden="false" customHeight="false" outlineLevel="0" collapsed="false">
      <c r="A1672" s="8" t="n">
        <f aca="false">VALUE(Liste!K2740)</f>
        <v>68220</v>
      </c>
      <c r="B1672" s="8" t="str">
        <f aca="false">Liste!L2740</f>
        <v>HESINGUE</v>
      </c>
      <c r="C1672" s="10" t="str">
        <f aca="true">INDIRECT("Liste!H"&amp;E1672)</f>
        <v>RUE DU 20 NOVEMBRE</v>
      </c>
      <c r="D1672" s="10" t="str">
        <f aca="true">INDIRECT("Liste!G"&amp;E1672)</f>
        <v>  8C</v>
      </c>
      <c r="E1672" s="8" t="n">
        <f aca="false">VALUE(REPLACE(_xlfn.FORMULATEXT(B1672),1,8,""))</f>
        <v>2740</v>
      </c>
      <c r="F1672" s="12" t="str">
        <f aca="false">IF(SMALL($A$2:$A$4160,ROW()-1)&lt;&gt;SMALL($A$2:$A$4160,ROW()-2),VLOOKUP(SMALL($A$2:$A$4160,ROW()-1),$A$2:$D$4160,1,0),"")</f>
        <v/>
      </c>
      <c r="G1672" s="12"/>
      <c r="H1672" s="12"/>
      <c r="I1672" s="12"/>
      <c r="J1672" s="12"/>
      <c r="K1672" s="12"/>
      <c r="L1672" s="12"/>
      <c r="M1672" s="11"/>
      <c r="N1672" s="11"/>
    </row>
    <row r="1673" customFormat="false" ht="12.8" hidden="false" customHeight="false" outlineLevel="0" collapsed="false">
      <c r="A1673" s="8" t="n">
        <f aca="false">VALUE(Liste!K2741)</f>
        <v>68220</v>
      </c>
      <c r="B1673" s="8" t="str">
        <f aca="false">Liste!L2741</f>
        <v>HESINGUE</v>
      </c>
      <c r="C1673" s="10" t="str">
        <f aca="true">INDIRECT("Liste!H"&amp;E1673)</f>
        <v>RUE DU 20 NOVEMBRE</v>
      </c>
      <c r="D1673" s="10" t="str">
        <f aca="true">INDIRECT("Liste!G"&amp;E1673)</f>
        <v>  8C</v>
      </c>
      <c r="E1673" s="8" t="n">
        <f aca="false">VALUE(REPLACE(_xlfn.FORMULATEXT(B1673),1,8,""))</f>
        <v>2741</v>
      </c>
      <c r="F1673" s="12" t="str">
        <f aca="false">IF(SMALL($A$2:$A$4160,ROW()-1)&lt;&gt;SMALL($A$2:$A$4160,ROW()-2),VLOOKUP(SMALL($A$2:$A$4160,ROW()-1),$A$2:$D$4160,1,0),"")</f>
        <v/>
      </c>
      <c r="G1673" s="12"/>
      <c r="H1673" s="12"/>
      <c r="I1673" s="12"/>
      <c r="J1673" s="12"/>
      <c r="K1673" s="12"/>
      <c r="L1673" s="12"/>
      <c r="M1673" s="11"/>
      <c r="N1673" s="11"/>
    </row>
    <row r="1674" customFormat="false" ht="12.8" hidden="false" customHeight="false" outlineLevel="0" collapsed="false">
      <c r="A1674" s="8" t="n">
        <f aca="false">VALUE(Liste!K2733)</f>
        <v>68220</v>
      </c>
      <c r="B1674" s="8" t="str">
        <f aca="false">Liste!L2733</f>
        <v>HESINGUE</v>
      </c>
      <c r="C1674" s="10" t="str">
        <f aca="true">INDIRECT("Liste!H"&amp;E1674)</f>
        <v>RUE DU 20 NOVEMBRE</v>
      </c>
      <c r="D1674" s="10" t="str">
        <f aca="true">INDIRECT("Liste!G"&amp;E1674)</f>
        <v> 8 D</v>
      </c>
      <c r="E1674" s="8" t="n">
        <f aca="false">VALUE(REPLACE(_xlfn.FORMULATEXT(B1674),1,8,""))</f>
        <v>2733</v>
      </c>
      <c r="F1674" s="12" t="str">
        <f aca="false">IF(SMALL($A$2:$A$4160,ROW()-1)&lt;&gt;SMALL($A$2:$A$4160,ROW()-2),VLOOKUP(SMALL($A$2:$A$4160,ROW()-1),$A$2:$D$4160,1,0),"")</f>
        <v/>
      </c>
      <c r="G1674" s="12"/>
      <c r="H1674" s="12"/>
      <c r="I1674" s="12"/>
      <c r="J1674" s="12"/>
      <c r="K1674" s="12"/>
      <c r="L1674" s="12"/>
      <c r="M1674" s="11"/>
      <c r="N1674" s="11"/>
    </row>
    <row r="1675" customFormat="false" ht="12.8" hidden="false" customHeight="false" outlineLevel="0" collapsed="false">
      <c r="A1675" s="8" t="n">
        <f aca="false">VALUE(Liste!K150)</f>
        <v>68230</v>
      </c>
      <c r="B1675" s="8" t="str">
        <f aca="false">Liste!L150</f>
        <v>SOULTZBACH LES BAINS</v>
      </c>
      <c r="C1675" s="10" t="str">
        <f aca="true">INDIRECT("Liste!H"&amp;E1675)</f>
        <v>CHEMIN DU HEIDEN</v>
      </c>
      <c r="D1675" s="10" t="str">
        <f aca="true">INDIRECT("Liste!G"&amp;E1675)</f>
        <v>  8</v>
      </c>
      <c r="E1675" s="8" t="n">
        <f aca="false">VALUE(REPLACE(_xlfn.FORMULATEXT(B1675),1,8,""))</f>
        <v>150</v>
      </c>
      <c r="F1675" s="12" t="n">
        <f aca="false">IF(SMALL($A$2:$A$4160,ROW()-1)&lt;&gt;SMALL($A$2:$A$4160,ROW()-2),VLOOKUP(SMALL($A$2:$A$4160,ROW()-1),$A$2:$D$4160,1,0),"")</f>
        <v>68230</v>
      </c>
      <c r="G1675" s="12"/>
      <c r="H1675" s="12"/>
      <c r="I1675" s="12"/>
      <c r="J1675" s="12"/>
      <c r="K1675" s="12"/>
      <c r="L1675" s="12"/>
      <c r="M1675" s="11"/>
      <c r="N1675" s="11"/>
    </row>
    <row r="1676" customFormat="false" ht="12.8" hidden="false" customHeight="false" outlineLevel="0" collapsed="false">
      <c r="A1676" s="8" t="n">
        <f aca="false">VALUE(Liste!K151)</f>
        <v>68230</v>
      </c>
      <c r="B1676" s="8" t="str">
        <f aca="false">Liste!L151</f>
        <v>SOULTZBACH LES BAINS</v>
      </c>
      <c r="C1676" s="10" t="str">
        <f aca="true">INDIRECT("Liste!H"&amp;E1676)</f>
        <v>CHEMIN DU HEIDEN</v>
      </c>
      <c r="D1676" s="10" t="str">
        <f aca="true">INDIRECT("Liste!G"&amp;E1676)</f>
        <v>  8</v>
      </c>
      <c r="E1676" s="8" t="n">
        <f aca="false">VALUE(REPLACE(_xlfn.FORMULATEXT(B1676),1,8,""))</f>
        <v>151</v>
      </c>
      <c r="F1676" s="12" t="str">
        <f aca="false">IF(SMALL($A$2:$A$4160,ROW()-1)&lt;&gt;SMALL($A$2:$A$4160,ROW()-2),VLOOKUP(SMALL($A$2:$A$4160,ROW()-1),$A$2:$D$4160,1,0),"")</f>
        <v/>
      </c>
      <c r="G1676" s="12"/>
      <c r="H1676" s="12"/>
      <c r="I1676" s="12"/>
      <c r="J1676" s="12"/>
      <c r="K1676" s="12"/>
      <c r="L1676" s="12"/>
      <c r="M1676" s="11"/>
      <c r="N1676" s="11"/>
    </row>
    <row r="1677" customFormat="false" ht="12.8" hidden="false" customHeight="false" outlineLevel="0" collapsed="false">
      <c r="A1677" s="8" t="n">
        <f aca="false">VALUE(Liste!K1951)</f>
        <v>68230</v>
      </c>
      <c r="B1677" s="8" t="str">
        <f aca="false">Liste!L1951</f>
        <v>SOULTZBACH LES BAINS</v>
      </c>
      <c r="C1677" s="10" t="str">
        <f aca="true">INDIRECT("Liste!H"&amp;E1677)</f>
        <v>RUE DE MUNSTER</v>
      </c>
      <c r="D1677" s="10" t="str">
        <f aca="true">INDIRECT("Liste!G"&amp;E1677)</f>
        <v>  4</v>
      </c>
      <c r="E1677" s="8" t="n">
        <f aca="false">VALUE(REPLACE(_xlfn.FORMULATEXT(B1677),1,8,""))</f>
        <v>1951</v>
      </c>
      <c r="F1677" s="12" t="str">
        <f aca="false">IF(SMALL($A$2:$A$4160,ROW()-1)&lt;&gt;SMALL($A$2:$A$4160,ROW()-2),VLOOKUP(SMALL($A$2:$A$4160,ROW()-1),$A$2:$D$4160,1,0),"")</f>
        <v/>
      </c>
      <c r="G1677" s="12"/>
      <c r="H1677" s="12"/>
      <c r="I1677" s="12"/>
      <c r="J1677" s="12"/>
      <c r="K1677" s="12"/>
      <c r="L1677" s="12"/>
      <c r="M1677" s="11"/>
      <c r="N1677" s="11"/>
    </row>
    <row r="1678" customFormat="false" ht="12.8" hidden="false" customHeight="false" outlineLevel="0" collapsed="false">
      <c r="A1678" s="8" t="n">
        <f aca="false">VALUE(Liste!K1952)</f>
        <v>68230</v>
      </c>
      <c r="B1678" s="8" t="str">
        <f aca="false">Liste!L1952</f>
        <v>SOULTZBACH LES BAINS</v>
      </c>
      <c r="C1678" s="10" t="str">
        <f aca="true">INDIRECT("Liste!H"&amp;E1678)</f>
        <v>RUE DE MUNSTER</v>
      </c>
      <c r="D1678" s="10" t="str">
        <f aca="true">INDIRECT("Liste!G"&amp;E1678)</f>
        <v>  4</v>
      </c>
      <c r="E1678" s="8" t="n">
        <f aca="false">VALUE(REPLACE(_xlfn.FORMULATEXT(B1678),1,8,""))</f>
        <v>1952</v>
      </c>
      <c r="F1678" s="12" t="str">
        <f aca="false">IF(SMALL($A$2:$A$4160,ROW()-1)&lt;&gt;SMALL($A$2:$A$4160,ROW()-2),VLOOKUP(SMALL($A$2:$A$4160,ROW()-1),$A$2:$D$4160,1,0),"")</f>
        <v/>
      </c>
      <c r="G1678" s="12"/>
      <c r="H1678" s="12"/>
      <c r="I1678" s="12"/>
      <c r="J1678" s="12"/>
      <c r="K1678" s="12"/>
      <c r="L1678" s="12"/>
      <c r="M1678" s="11"/>
      <c r="N1678" s="11"/>
    </row>
    <row r="1679" customFormat="false" ht="12.8" hidden="false" customHeight="false" outlineLevel="0" collapsed="false">
      <c r="A1679" s="8" t="n">
        <f aca="false">VALUE(Liste!K1953)</f>
        <v>68230</v>
      </c>
      <c r="B1679" s="8" t="str">
        <f aca="false">Liste!L1953</f>
        <v>SOULTZBACH LES BAINS</v>
      </c>
      <c r="C1679" s="10" t="str">
        <f aca="true">INDIRECT("Liste!H"&amp;E1679)</f>
        <v>RUE DE MUNSTER</v>
      </c>
      <c r="D1679" s="10" t="str">
        <f aca="true">INDIRECT("Liste!G"&amp;E1679)</f>
        <v>  4</v>
      </c>
      <c r="E1679" s="8" t="n">
        <f aca="false">VALUE(REPLACE(_xlfn.FORMULATEXT(B1679),1,8,""))</f>
        <v>1953</v>
      </c>
      <c r="F1679" s="12" t="str">
        <f aca="false">IF(SMALL($A$2:$A$4160,ROW()-1)&lt;&gt;SMALL($A$2:$A$4160,ROW()-2),VLOOKUP(SMALL($A$2:$A$4160,ROW()-1),$A$2:$D$4160,1,0),"")</f>
        <v/>
      </c>
      <c r="G1679" s="12"/>
      <c r="H1679" s="12"/>
      <c r="I1679" s="12"/>
      <c r="J1679" s="12"/>
      <c r="K1679" s="12"/>
      <c r="L1679" s="12"/>
      <c r="M1679" s="11"/>
      <c r="N1679" s="11"/>
    </row>
    <row r="1680" customFormat="false" ht="12.8" hidden="false" customHeight="false" outlineLevel="0" collapsed="false">
      <c r="A1680" s="8" t="n">
        <f aca="false">VALUE(Liste!K3502)</f>
        <v>68230</v>
      </c>
      <c r="B1680" s="8" t="str">
        <f aca="false">Liste!L3502</f>
        <v>SOULTZBACH LES BAINS</v>
      </c>
      <c r="C1680" s="10" t="str">
        <f aca="true">INDIRECT("Liste!H"&amp;E1680)</f>
        <v>RUE DU STUMPFEN</v>
      </c>
      <c r="D1680" s="10" t="str">
        <f aca="true">INDIRECT("Liste!G"&amp;E1680)</f>
        <v> 13</v>
      </c>
      <c r="E1680" s="8" t="n">
        <f aca="false">VALUE(REPLACE(_xlfn.FORMULATEXT(B1680),1,8,""))</f>
        <v>3502</v>
      </c>
      <c r="F1680" s="12" t="str">
        <f aca="false">IF(SMALL($A$2:$A$4160,ROW()-1)&lt;&gt;SMALL($A$2:$A$4160,ROW()-2),VLOOKUP(SMALL($A$2:$A$4160,ROW()-1),$A$2:$D$4160,1,0),"")</f>
        <v/>
      </c>
      <c r="G1680" s="12"/>
      <c r="H1680" s="12"/>
      <c r="I1680" s="12"/>
      <c r="J1680" s="12"/>
      <c r="K1680" s="12"/>
      <c r="L1680" s="12"/>
      <c r="M1680" s="11"/>
      <c r="N1680" s="11"/>
    </row>
    <row r="1681" customFormat="false" ht="12.8" hidden="false" customHeight="false" outlineLevel="0" collapsed="false">
      <c r="A1681" s="8" t="n">
        <f aca="false">VALUE(Liste!K278)</f>
        <v>68230</v>
      </c>
      <c r="B1681" s="8" t="str">
        <f aca="false">Liste!L278</f>
        <v>WIHR AU VAL</v>
      </c>
      <c r="C1681" s="10" t="str">
        <f aca="true">INDIRECT("Liste!H"&amp;E1681)</f>
        <v>GRAND RUE</v>
      </c>
      <c r="D1681" s="10" t="str">
        <f aca="true">INDIRECT("Liste!G"&amp;E1681)</f>
        <v>  9</v>
      </c>
      <c r="E1681" s="8" t="n">
        <f aca="false">VALUE(REPLACE(_xlfn.FORMULATEXT(B1681),1,8,""))</f>
        <v>278</v>
      </c>
      <c r="F1681" s="12" t="str">
        <f aca="false">IF(SMALL($A$2:$A$4160,ROW()-1)&lt;&gt;SMALL($A$2:$A$4160,ROW()-2),VLOOKUP(SMALL($A$2:$A$4160,ROW()-1),$A$2:$D$4160,1,0),"")</f>
        <v/>
      </c>
      <c r="G1681" s="12"/>
      <c r="H1681" s="12"/>
      <c r="I1681" s="12"/>
      <c r="J1681" s="12"/>
      <c r="K1681" s="12"/>
      <c r="L1681" s="12"/>
      <c r="M1681" s="11"/>
      <c r="N1681" s="11"/>
    </row>
    <row r="1682" customFormat="false" ht="12.8" hidden="false" customHeight="false" outlineLevel="0" collapsed="false">
      <c r="A1682" s="8" t="n">
        <f aca="false">VALUE(Liste!K680)</f>
        <v>68230</v>
      </c>
      <c r="B1682" s="8" t="str">
        <f aca="false">Liste!L680</f>
        <v>WIHR AU VAL</v>
      </c>
      <c r="C1682" s="10" t="str">
        <f aca="true">INDIRECT("Liste!H"&amp;E1682)</f>
        <v>ROUTE DE GUNSBACH</v>
      </c>
      <c r="D1682" s="10" t="str">
        <f aca="true">INDIRECT("Liste!G"&amp;E1682)</f>
        <v> 11</v>
      </c>
      <c r="E1682" s="8" t="n">
        <f aca="false">VALUE(REPLACE(_xlfn.FORMULATEXT(B1682),1,8,""))</f>
        <v>680</v>
      </c>
      <c r="F1682" s="12" t="str">
        <f aca="false">IF(SMALL($A$2:$A$4160,ROW()-1)&lt;&gt;SMALL($A$2:$A$4160,ROW()-2),VLOOKUP(SMALL($A$2:$A$4160,ROW()-1),$A$2:$D$4160,1,0),"")</f>
        <v/>
      </c>
      <c r="G1682" s="12"/>
      <c r="H1682" s="12"/>
      <c r="I1682" s="12"/>
      <c r="J1682" s="12"/>
      <c r="K1682" s="12"/>
      <c r="L1682" s="12"/>
      <c r="M1682" s="11"/>
      <c r="N1682" s="11"/>
    </row>
    <row r="1683" customFormat="false" ht="12.8" hidden="false" customHeight="false" outlineLevel="0" collapsed="false">
      <c r="A1683" s="8" t="n">
        <f aca="false">VALUE(Liste!K679)</f>
        <v>68230</v>
      </c>
      <c r="B1683" s="8" t="str">
        <f aca="false">Liste!L679</f>
        <v>WIHR AU VAL</v>
      </c>
      <c r="C1683" s="10" t="str">
        <f aca="true">INDIRECT("Liste!H"&amp;E1683)</f>
        <v>ROUTE DE GUNSBACH</v>
      </c>
      <c r="D1683" s="10" t="str">
        <f aca="true">INDIRECT("Liste!G"&amp;E1683)</f>
        <v> 13</v>
      </c>
      <c r="E1683" s="8" t="n">
        <f aca="false">VALUE(REPLACE(_xlfn.FORMULATEXT(B1683),1,8,""))</f>
        <v>679</v>
      </c>
      <c r="F1683" s="12" t="str">
        <f aca="false">IF(SMALL($A$2:$A$4160,ROW()-1)&lt;&gt;SMALL($A$2:$A$4160,ROW()-2),VLOOKUP(SMALL($A$2:$A$4160,ROW()-1),$A$2:$D$4160,1,0),"")</f>
        <v/>
      </c>
      <c r="G1683" s="12"/>
      <c r="H1683" s="12"/>
      <c r="I1683" s="12"/>
      <c r="J1683" s="12"/>
      <c r="K1683" s="12"/>
      <c r="L1683" s="12"/>
      <c r="M1683" s="11"/>
      <c r="N1683" s="11"/>
    </row>
    <row r="1684" customFormat="false" ht="12.8" hidden="false" customHeight="false" outlineLevel="0" collapsed="false">
      <c r="A1684" s="8" t="n">
        <f aca="false">VALUE(Liste!K694)</f>
        <v>68230</v>
      </c>
      <c r="B1684" s="8" t="str">
        <f aca="false">Liste!L694</f>
        <v>WIHR AU VAL</v>
      </c>
      <c r="C1684" s="10" t="str">
        <f aca="true">INDIRECT("Liste!H"&amp;E1684)</f>
        <v>ROUTE NATIONALE</v>
      </c>
      <c r="D1684" s="10" t="str">
        <f aca="true">INDIRECT("Liste!G"&amp;E1684)</f>
        <v>  7</v>
      </c>
      <c r="E1684" s="8" t="n">
        <f aca="false">VALUE(REPLACE(_xlfn.FORMULATEXT(B1684),1,8,""))</f>
        <v>694</v>
      </c>
      <c r="F1684" s="12" t="str">
        <f aca="false">IF(SMALL($A$2:$A$4160,ROW()-1)&lt;&gt;SMALL($A$2:$A$4160,ROW()-2),VLOOKUP(SMALL($A$2:$A$4160,ROW()-1),$A$2:$D$4160,1,0),"")</f>
        <v/>
      </c>
      <c r="G1684" s="12"/>
      <c r="H1684" s="12"/>
      <c r="I1684" s="12"/>
      <c r="J1684" s="12"/>
      <c r="K1684" s="12"/>
      <c r="L1684" s="12"/>
      <c r="M1684" s="11"/>
      <c r="N1684" s="11"/>
    </row>
    <row r="1685" customFormat="false" ht="12.8" hidden="false" customHeight="false" outlineLevel="0" collapsed="false">
      <c r="A1685" s="8" t="n">
        <f aca="false">VALUE(Liste!K695)</f>
        <v>68230</v>
      </c>
      <c r="B1685" s="8" t="str">
        <f aca="false">Liste!L695</f>
        <v>WIHR AU VAL</v>
      </c>
      <c r="C1685" s="10" t="str">
        <f aca="true">INDIRECT("Liste!H"&amp;E1685)</f>
        <v>ROUTE NATIONALE</v>
      </c>
      <c r="D1685" s="10" t="str">
        <f aca="true">INDIRECT("Liste!G"&amp;E1685)</f>
        <v>  7</v>
      </c>
      <c r="E1685" s="8" t="n">
        <f aca="false">VALUE(REPLACE(_xlfn.FORMULATEXT(B1685),1,8,""))</f>
        <v>695</v>
      </c>
      <c r="F1685" s="12" t="str">
        <f aca="false">IF(SMALL($A$2:$A$4160,ROW()-1)&lt;&gt;SMALL($A$2:$A$4160,ROW()-2),VLOOKUP(SMALL($A$2:$A$4160,ROW()-1),$A$2:$D$4160,1,0),"")</f>
        <v/>
      </c>
      <c r="G1685" s="12"/>
      <c r="H1685" s="12"/>
      <c r="I1685" s="12"/>
      <c r="J1685" s="12"/>
      <c r="K1685" s="12"/>
      <c r="L1685" s="12"/>
      <c r="M1685" s="11"/>
      <c r="N1685" s="11"/>
    </row>
    <row r="1686" customFormat="false" ht="12.8" hidden="false" customHeight="false" outlineLevel="0" collapsed="false">
      <c r="A1686" s="8" t="n">
        <f aca="false">VALUE(Liste!K696)</f>
        <v>68230</v>
      </c>
      <c r="B1686" s="8" t="str">
        <f aca="false">Liste!L696</f>
        <v>WIHR AU VAL</v>
      </c>
      <c r="C1686" s="10" t="str">
        <f aca="true">INDIRECT("Liste!H"&amp;E1686)</f>
        <v>ROUTE NATIONALE</v>
      </c>
      <c r="D1686" s="10" t="str">
        <f aca="true">INDIRECT("Liste!G"&amp;E1686)</f>
        <v>  7</v>
      </c>
      <c r="E1686" s="8" t="n">
        <f aca="false">VALUE(REPLACE(_xlfn.FORMULATEXT(B1686),1,8,""))</f>
        <v>696</v>
      </c>
      <c r="F1686" s="12" t="str">
        <f aca="false">IF(SMALL($A$2:$A$4160,ROW()-1)&lt;&gt;SMALL($A$2:$A$4160,ROW()-2),VLOOKUP(SMALL($A$2:$A$4160,ROW()-1),$A$2:$D$4160,1,0),"")</f>
        <v/>
      </c>
      <c r="G1686" s="12"/>
      <c r="H1686" s="12"/>
      <c r="I1686" s="12"/>
      <c r="J1686" s="12"/>
      <c r="K1686" s="12"/>
      <c r="L1686" s="12"/>
      <c r="M1686" s="11"/>
      <c r="N1686" s="11"/>
    </row>
    <row r="1687" customFormat="false" ht="12.8" hidden="false" customHeight="false" outlineLevel="0" collapsed="false">
      <c r="A1687" s="8" t="n">
        <f aca="false">VALUE(Liste!K1188)</f>
        <v>68230</v>
      </c>
      <c r="B1687" s="8" t="str">
        <f aca="false">Liste!L1188</f>
        <v>WIHR AU VAL</v>
      </c>
      <c r="C1687" s="10" t="str">
        <f aca="true">INDIRECT("Liste!H"&amp;E1687)</f>
        <v>RUE DE GUNSBACH</v>
      </c>
      <c r="D1687" s="10" t="str">
        <f aca="true">INDIRECT("Liste!G"&amp;E1687)</f>
        <v>  4</v>
      </c>
      <c r="E1687" s="8" t="n">
        <f aca="false">VALUE(REPLACE(_xlfn.FORMULATEXT(B1687),1,8,""))</f>
        <v>1188</v>
      </c>
      <c r="F1687" s="12" t="str">
        <f aca="false">IF(SMALL($A$2:$A$4160,ROW()-1)&lt;&gt;SMALL($A$2:$A$4160,ROW()-2),VLOOKUP(SMALL($A$2:$A$4160,ROW()-1),$A$2:$D$4160,1,0),"")</f>
        <v/>
      </c>
      <c r="G1687" s="12"/>
      <c r="H1687" s="12"/>
      <c r="I1687" s="12"/>
      <c r="J1687" s="12"/>
      <c r="K1687" s="12"/>
      <c r="L1687" s="12"/>
      <c r="M1687" s="11"/>
      <c r="N1687" s="11"/>
    </row>
    <row r="1688" customFormat="false" ht="12.8" hidden="false" customHeight="false" outlineLevel="0" collapsed="false">
      <c r="A1688" s="8" t="n">
        <f aca="false">VALUE(Liste!K1190)</f>
        <v>68230</v>
      </c>
      <c r="B1688" s="8" t="str">
        <f aca="false">Liste!L1190</f>
        <v>WIHR AU VAL</v>
      </c>
      <c r="C1688" s="10" t="str">
        <f aca="true">INDIRECT("Liste!H"&amp;E1688)</f>
        <v>RUE DE GUNSBACH</v>
      </c>
      <c r="D1688" s="10" t="str">
        <f aca="true">INDIRECT("Liste!G"&amp;E1688)</f>
        <v> 11</v>
      </c>
      <c r="E1688" s="8" t="n">
        <f aca="false">VALUE(REPLACE(_xlfn.FORMULATEXT(B1688),1,8,""))</f>
        <v>1190</v>
      </c>
      <c r="F1688" s="12" t="str">
        <f aca="false">IF(SMALL($A$2:$A$4160,ROW()-1)&lt;&gt;SMALL($A$2:$A$4160,ROW()-2),VLOOKUP(SMALL($A$2:$A$4160,ROW()-1),$A$2:$D$4160,1,0),"")</f>
        <v/>
      </c>
      <c r="G1688" s="12"/>
      <c r="H1688" s="12"/>
      <c r="I1688" s="12"/>
      <c r="J1688" s="12"/>
      <c r="K1688" s="12"/>
      <c r="L1688" s="12"/>
      <c r="M1688" s="11"/>
      <c r="N1688" s="11"/>
    </row>
    <row r="1689" customFormat="false" ht="12.8" hidden="false" customHeight="false" outlineLevel="0" collapsed="false">
      <c r="A1689" s="8" t="n">
        <f aca="false">VALUE(Liste!K1189)</f>
        <v>68230</v>
      </c>
      <c r="B1689" s="8" t="str">
        <f aca="false">Liste!L1189</f>
        <v>WIHR AU VAL</v>
      </c>
      <c r="C1689" s="10" t="str">
        <f aca="true">INDIRECT("Liste!H"&amp;E1689)</f>
        <v>RUE DE GUNSBACH</v>
      </c>
      <c r="D1689" s="10" t="str">
        <f aca="true">INDIRECT("Liste!G"&amp;E1689)</f>
        <v> 40</v>
      </c>
      <c r="E1689" s="8" t="n">
        <f aca="false">VALUE(REPLACE(_xlfn.FORMULATEXT(B1689),1,8,""))</f>
        <v>1189</v>
      </c>
      <c r="F1689" s="12" t="str">
        <f aca="false">IF(SMALL($A$2:$A$4160,ROW()-1)&lt;&gt;SMALL($A$2:$A$4160,ROW()-2),VLOOKUP(SMALL($A$2:$A$4160,ROW()-1),$A$2:$D$4160,1,0),"")</f>
        <v/>
      </c>
      <c r="G1689" s="12"/>
      <c r="H1689" s="12"/>
      <c r="I1689" s="12"/>
      <c r="J1689" s="12"/>
      <c r="K1689" s="12"/>
      <c r="L1689" s="12"/>
      <c r="M1689" s="11"/>
      <c r="N1689" s="11"/>
    </row>
    <row r="1690" customFormat="false" ht="12.8" hidden="false" customHeight="false" outlineLevel="0" collapsed="false">
      <c r="A1690" s="8" t="n">
        <f aca="false">VALUE(Liste!K1266)</f>
        <v>68230</v>
      </c>
      <c r="B1690" s="8" t="str">
        <f aca="false">Liste!L1266</f>
        <v>WIHR AU VAL</v>
      </c>
      <c r="C1690" s="10" t="str">
        <f aca="true">INDIRECT("Liste!H"&amp;E1690)</f>
        <v>RUE DE L EGLISE</v>
      </c>
      <c r="D1690" s="10" t="str">
        <f aca="true">INDIRECT("Liste!G"&amp;E1690)</f>
        <v>  2</v>
      </c>
      <c r="E1690" s="8" t="n">
        <f aca="false">VALUE(REPLACE(_xlfn.FORMULATEXT(B1690),1,8,""))</f>
        <v>1266</v>
      </c>
      <c r="F1690" s="12" t="str">
        <f aca="false">IF(SMALL($A$2:$A$4160,ROW()-1)&lt;&gt;SMALL($A$2:$A$4160,ROW()-2),VLOOKUP(SMALL($A$2:$A$4160,ROW()-1),$A$2:$D$4160,1,0),"")</f>
        <v/>
      </c>
      <c r="G1690" s="12"/>
      <c r="H1690" s="12"/>
      <c r="I1690" s="12"/>
      <c r="J1690" s="12"/>
      <c r="K1690" s="12"/>
      <c r="L1690" s="12"/>
      <c r="M1690" s="11"/>
      <c r="N1690" s="11"/>
    </row>
    <row r="1691" customFormat="false" ht="12.8" hidden="false" customHeight="false" outlineLevel="0" collapsed="false">
      <c r="A1691" s="8" t="n">
        <f aca="false">VALUE(Liste!K1570)</f>
        <v>68230</v>
      </c>
      <c r="B1691" s="8" t="str">
        <f aca="false">Liste!L1570</f>
        <v>WIHR AU VAL</v>
      </c>
      <c r="C1691" s="10" t="str">
        <f aca="true">INDIRECT("Liste!H"&amp;E1691)</f>
        <v>RUE DE LA GARE</v>
      </c>
      <c r="D1691" s="10" t="str">
        <f aca="true">INDIRECT("Liste!G"&amp;E1691)</f>
        <v> 28</v>
      </c>
      <c r="E1691" s="8" t="n">
        <f aca="false">VALUE(REPLACE(_xlfn.FORMULATEXT(B1691),1,8,""))</f>
        <v>1570</v>
      </c>
      <c r="F1691" s="12" t="str">
        <f aca="false">IF(SMALL($A$2:$A$4160,ROW()-1)&lt;&gt;SMALL($A$2:$A$4160,ROW()-2),VLOOKUP(SMALL($A$2:$A$4160,ROW()-1),$A$2:$D$4160,1,0),"")</f>
        <v/>
      </c>
      <c r="G1691" s="12"/>
      <c r="H1691" s="12"/>
      <c r="I1691" s="12"/>
      <c r="J1691" s="12"/>
      <c r="K1691" s="12"/>
      <c r="L1691" s="12"/>
      <c r="M1691" s="11"/>
      <c r="N1691" s="11"/>
    </row>
    <row r="1692" customFormat="false" ht="12.8" hidden="false" customHeight="false" outlineLevel="0" collapsed="false">
      <c r="A1692" s="8" t="n">
        <f aca="false">VALUE(Liste!K1571)</f>
        <v>68230</v>
      </c>
      <c r="B1692" s="8" t="str">
        <f aca="false">Liste!L1571</f>
        <v>WIHR AU VAL</v>
      </c>
      <c r="C1692" s="10" t="str">
        <f aca="true">INDIRECT("Liste!H"&amp;E1692)</f>
        <v>RUE DE LA GARE</v>
      </c>
      <c r="D1692" s="10" t="str">
        <f aca="true">INDIRECT("Liste!G"&amp;E1692)</f>
        <v> 28</v>
      </c>
      <c r="E1692" s="8" t="n">
        <f aca="false">VALUE(REPLACE(_xlfn.FORMULATEXT(B1692),1,8,""))</f>
        <v>1571</v>
      </c>
      <c r="F1692" s="12" t="str">
        <f aca="false">IF(SMALL($A$2:$A$4160,ROW()-1)&lt;&gt;SMALL($A$2:$A$4160,ROW()-2),VLOOKUP(SMALL($A$2:$A$4160,ROW()-1),$A$2:$D$4160,1,0),"")</f>
        <v/>
      </c>
      <c r="G1692" s="12"/>
      <c r="H1692" s="12"/>
      <c r="I1692" s="12"/>
      <c r="J1692" s="12"/>
      <c r="K1692" s="12"/>
      <c r="L1692" s="12"/>
      <c r="M1692" s="11"/>
      <c r="N1692" s="11"/>
    </row>
    <row r="1693" customFormat="false" ht="12.8" hidden="false" customHeight="false" outlineLevel="0" collapsed="false">
      <c r="A1693" s="8" t="n">
        <f aca="false">VALUE(Liste!K2594)</f>
        <v>68230</v>
      </c>
      <c r="B1693" s="8" t="str">
        <f aca="false">Liste!L2594</f>
        <v>WIHR AU VAL</v>
      </c>
      <c r="C1693" s="10" t="str">
        <f aca="true">INDIRECT("Liste!H"&amp;E1693)</f>
        <v>RUE DES ROSES</v>
      </c>
      <c r="D1693" s="10" t="str">
        <f aca="true">INDIRECT("Liste!G"&amp;E1693)</f>
        <v> 11</v>
      </c>
      <c r="E1693" s="8" t="n">
        <f aca="false">VALUE(REPLACE(_xlfn.FORMULATEXT(B1693),1,8,""))</f>
        <v>2594</v>
      </c>
      <c r="F1693" s="12" t="str">
        <f aca="false">IF(SMALL($A$2:$A$4160,ROW()-1)&lt;&gt;SMALL($A$2:$A$4160,ROW()-2),VLOOKUP(SMALL($A$2:$A$4160,ROW()-1),$A$2:$D$4160,1,0),"")</f>
        <v/>
      </c>
      <c r="G1693" s="12"/>
      <c r="H1693" s="12"/>
      <c r="I1693" s="12"/>
      <c r="J1693" s="12"/>
      <c r="K1693" s="12"/>
      <c r="L1693" s="12"/>
      <c r="M1693" s="11"/>
      <c r="N1693" s="11"/>
    </row>
    <row r="1694" customFormat="false" ht="12.8" hidden="false" customHeight="false" outlineLevel="0" collapsed="false">
      <c r="A1694" s="8" t="n">
        <f aca="false">VALUE(Liste!K3226)</f>
        <v>68230</v>
      </c>
      <c r="B1694" s="8" t="str">
        <f aca="false">Liste!L3226</f>
        <v>WIHR AU VAL</v>
      </c>
      <c r="C1694" s="10" t="str">
        <f aca="true">INDIRECT("Liste!H"&amp;E1694)</f>
        <v>RUE DU MARECHAL DE LATTRE</v>
      </c>
      <c r="D1694" s="10" t="str">
        <f aca="true">INDIRECT("Liste!G"&amp;E1694)</f>
        <v>  2</v>
      </c>
      <c r="E1694" s="8" t="n">
        <f aca="false">VALUE(REPLACE(_xlfn.FORMULATEXT(B1694),1,8,""))</f>
        <v>3226</v>
      </c>
      <c r="F1694" s="12" t="str">
        <f aca="false">IF(SMALL($A$2:$A$4160,ROW()-1)&lt;&gt;SMALL($A$2:$A$4160,ROW()-2),VLOOKUP(SMALL($A$2:$A$4160,ROW()-1),$A$2:$D$4160,1,0),"")</f>
        <v/>
      </c>
      <c r="G1694" s="12"/>
      <c r="H1694" s="12"/>
      <c r="I1694" s="12"/>
      <c r="J1694" s="12"/>
      <c r="K1694" s="12"/>
      <c r="L1694" s="12"/>
      <c r="M1694" s="11"/>
      <c r="N1694" s="11"/>
    </row>
    <row r="1695" customFormat="false" ht="12.8" hidden="false" customHeight="false" outlineLevel="0" collapsed="false">
      <c r="A1695" s="8" t="n">
        <f aca="false">VALUE(Liste!K3225)</f>
        <v>68230</v>
      </c>
      <c r="B1695" s="8" t="str">
        <f aca="false">Liste!L3225</f>
        <v>WIHR AU VAL</v>
      </c>
      <c r="C1695" s="10" t="str">
        <f aca="true">INDIRECT("Liste!H"&amp;E1695)</f>
        <v>RUE DU MARECHAL DE LATTRE</v>
      </c>
      <c r="D1695" s="10" t="str">
        <f aca="true">INDIRECT("Liste!G"&amp;E1695)</f>
        <v> 11</v>
      </c>
      <c r="E1695" s="8" t="n">
        <f aca="false">VALUE(REPLACE(_xlfn.FORMULATEXT(B1695),1,8,""))</f>
        <v>3225</v>
      </c>
      <c r="F1695" s="12" t="str">
        <f aca="false">IF(SMALL($A$2:$A$4160,ROW()-1)&lt;&gt;SMALL($A$2:$A$4160,ROW()-2),VLOOKUP(SMALL($A$2:$A$4160,ROW()-1),$A$2:$D$4160,1,0),"")</f>
        <v/>
      </c>
      <c r="G1695" s="12"/>
      <c r="H1695" s="12"/>
      <c r="I1695" s="12"/>
      <c r="J1695" s="12"/>
      <c r="K1695" s="12"/>
      <c r="L1695" s="12"/>
      <c r="M1695" s="11"/>
      <c r="N1695" s="11"/>
    </row>
    <row r="1696" customFormat="false" ht="12.8" hidden="false" customHeight="false" outlineLevel="0" collapsed="false">
      <c r="A1696" s="8" t="n">
        <f aca="false">VALUE(Liste!K3282)</f>
        <v>68230</v>
      </c>
      <c r="B1696" s="8" t="str">
        <f aca="false">Liste!L3282</f>
        <v>WIHR AU VAL</v>
      </c>
      <c r="C1696" s="10" t="str">
        <f aca="true">INDIRECT("Liste!H"&amp;E1696)</f>
        <v>RUE DU MOULIN</v>
      </c>
      <c r="D1696" s="10" t="str">
        <f aca="true">INDIRECT("Liste!G"&amp;E1696)</f>
        <v>  3</v>
      </c>
      <c r="E1696" s="8" t="n">
        <f aca="false">VALUE(REPLACE(_xlfn.FORMULATEXT(B1696),1,8,""))</f>
        <v>3282</v>
      </c>
      <c r="F1696" s="12" t="str">
        <f aca="false">IF(SMALL($A$2:$A$4160,ROW()-1)&lt;&gt;SMALL($A$2:$A$4160,ROW()-2),VLOOKUP(SMALL($A$2:$A$4160,ROW()-1),$A$2:$D$4160,1,0),"")</f>
        <v/>
      </c>
      <c r="G1696" s="12"/>
      <c r="H1696" s="12"/>
      <c r="I1696" s="12"/>
      <c r="J1696" s="12"/>
      <c r="K1696" s="12"/>
      <c r="L1696" s="12"/>
      <c r="M1696" s="11"/>
      <c r="N1696" s="11"/>
    </row>
    <row r="1697" customFormat="false" ht="12.8" hidden="false" customHeight="false" outlineLevel="0" collapsed="false">
      <c r="A1697" s="8" t="n">
        <f aca="false">VALUE(Liste!K3283)</f>
        <v>68230</v>
      </c>
      <c r="B1697" s="8" t="str">
        <f aca="false">Liste!L3283</f>
        <v>WIHR AU VAL</v>
      </c>
      <c r="C1697" s="10" t="str">
        <f aca="true">INDIRECT("Liste!H"&amp;E1697)</f>
        <v>RUE DU MOULIN</v>
      </c>
      <c r="D1697" s="10" t="str">
        <f aca="true">INDIRECT("Liste!G"&amp;E1697)</f>
        <v>  3</v>
      </c>
      <c r="E1697" s="8" t="n">
        <f aca="false">VALUE(REPLACE(_xlfn.FORMULATEXT(B1697),1,8,""))</f>
        <v>3283</v>
      </c>
      <c r="F1697" s="12" t="str">
        <f aca="false">IF(SMALL($A$2:$A$4160,ROW()-1)&lt;&gt;SMALL($A$2:$A$4160,ROW()-2),VLOOKUP(SMALL($A$2:$A$4160,ROW()-1),$A$2:$D$4160,1,0),"")</f>
        <v/>
      </c>
      <c r="G1697" s="12"/>
      <c r="H1697" s="12"/>
      <c r="I1697" s="12"/>
      <c r="J1697" s="12"/>
      <c r="K1697" s="12"/>
      <c r="L1697" s="12"/>
      <c r="M1697" s="11"/>
      <c r="N1697" s="11"/>
    </row>
    <row r="1698" customFormat="false" ht="12.8" hidden="false" customHeight="false" outlineLevel="0" collapsed="false">
      <c r="A1698" s="8" t="n">
        <f aca="false">VALUE(Liste!K3499)</f>
        <v>68230</v>
      </c>
      <c r="B1698" s="8" t="str">
        <f aca="false">Liste!L3499</f>
        <v>WIHR AU VAL</v>
      </c>
      <c r="C1698" s="10" t="str">
        <f aca="true">INDIRECT("Liste!H"&amp;E1698)</f>
        <v>RUE DU STAUFFEN</v>
      </c>
      <c r="D1698" s="10" t="str">
        <f aca="true">INDIRECT("Liste!G"&amp;E1698)</f>
        <v>  4</v>
      </c>
      <c r="E1698" s="8" t="n">
        <f aca="false">VALUE(REPLACE(_xlfn.FORMULATEXT(B1698),1,8,""))</f>
        <v>3499</v>
      </c>
      <c r="F1698" s="12" t="str">
        <f aca="false">IF(SMALL($A$2:$A$4160,ROW()-1)&lt;&gt;SMALL($A$2:$A$4160,ROW()-2),VLOOKUP(SMALL($A$2:$A$4160,ROW()-1),$A$2:$D$4160,1,0),"")</f>
        <v/>
      </c>
      <c r="G1698" s="12"/>
      <c r="H1698" s="12"/>
      <c r="I1698" s="12"/>
      <c r="J1698" s="12"/>
      <c r="K1698" s="12"/>
      <c r="L1698" s="12"/>
      <c r="M1698" s="11"/>
      <c r="N1698" s="11"/>
    </row>
    <row r="1699" customFormat="false" ht="12.8" hidden="false" customHeight="false" outlineLevel="0" collapsed="false">
      <c r="A1699" s="8" t="n">
        <f aca="false">VALUE(Liste!K187)</f>
        <v>68260</v>
      </c>
      <c r="B1699" s="8" t="str">
        <f aca="false">Liste!L187</f>
        <v>KINGERSHEIM</v>
      </c>
      <c r="C1699" s="10" t="str">
        <f aca="true">INDIRECT("Liste!H"&amp;E1699)</f>
        <v>FAUBOURG DE MULHOUSE</v>
      </c>
      <c r="D1699" s="10" t="str">
        <f aca="true">INDIRECT("Liste!G"&amp;E1699)</f>
        <v> 46</v>
      </c>
      <c r="E1699" s="8" t="n">
        <f aca="false">VALUE(REPLACE(_xlfn.FORMULATEXT(B1699),1,8,""))</f>
        <v>187</v>
      </c>
      <c r="F1699" s="12" t="n">
        <f aca="false">IF(SMALL($A$2:$A$4160,ROW()-1)&lt;&gt;SMALL($A$2:$A$4160,ROW()-2),VLOOKUP(SMALL($A$2:$A$4160,ROW()-1),$A$2:$D$4160,1,0),"")</f>
        <v>68260</v>
      </c>
      <c r="G1699" s="12"/>
      <c r="H1699" s="12"/>
      <c r="I1699" s="12"/>
      <c r="J1699" s="12"/>
      <c r="K1699" s="12"/>
      <c r="L1699" s="12"/>
      <c r="M1699" s="11"/>
      <c r="N1699" s="11"/>
    </row>
    <row r="1700" customFormat="false" ht="12.8" hidden="false" customHeight="false" outlineLevel="0" collapsed="false">
      <c r="A1700" s="8" t="n">
        <f aca="false">VALUE(Liste!K188)</f>
        <v>68260</v>
      </c>
      <c r="B1700" s="8" t="str">
        <f aca="false">Liste!L188</f>
        <v>KINGERSHEIM</v>
      </c>
      <c r="C1700" s="10" t="str">
        <f aca="true">INDIRECT("Liste!H"&amp;E1700)</f>
        <v>FAUBOURG DE MULHOUSE</v>
      </c>
      <c r="D1700" s="10" t="str">
        <f aca="true">INDIRECT("Liste!G"&amp;E1700)</f>
        <v> 53</v>
      </c>
      <c r="E1700" s="8" t="n">
        <f aca="false">VALUE(REPLACE(_xlfn.FORMULATEXT(B1700),1,8,""))</f>
        <v>188</v>
      </c>
      <c r="F1700" s="12" t="str">
        <f aca="false">IF(SMALL($A$2:$A$4160,ROW()-1)&lt;&gt;SMALL($A$2:$A$4160,ROW()-2),VLOOKUP(SMALL($A$2:$A$4160,ROW()-1),$A$2:$D$4160,1,0),"")</f>
        <v/>
      </c>
      <c r="G1700" s="12"/>
      <c r="H1700" s="12"/>
      <c r="I1700" s="12"/>
      <c r="J1700" s="12"/>
      <c r="K1700" s="12"/>
      <c r="L1700" s="12"/>
      <c r="M1700" s="11"/>
      <c r="N1700" s="11"/>
    </row>
    <row r="1701" customFormat="false" ht="12.8" hidden="false" customHeight="false" outlineLevel="0" collapsed="false">
      <c r="A1701" s="8" t="n">
        <f aca="false">VALUE(Liste!K181)</f>
        <v>68260</v>
      </c>
      <c r="B1701" s="8" t="str">
        <f aca="false">Liste!L181</f>
        <v>KINGERSHEIM</v>
      </c>
      <c r="C1701" s="10" t="str">
        <f aca="true">INDIRECT("Liste!H"&amp;E1701)</f>
        <v>FAUBOURG DE MULHOUSE</v>
      </c>
      <c r="D1701" s="10" t="str">
        <f aca="true">INDIRECT("Liste!G"&amp;E1701)</f>
        <v> 72</v>
      </c>
      <c r="E1701" s="8" t="n">
        <f aca="false">VALUE(REPLACE(_xlfn.FORMULATEXT(B1701),1,8,""))</f>
        <v>181</v>
      </c>
      <c r="F1701" s="12" t="str">
        <f aca="false">IF(SMALL($A$2:$A$4160,ROW()-1)&lt;&gt;SMALL($A$2:$A$4160,ROW()-2),VLOOKUP(SMALL($A$2:$A$4160,ROW()-1),$A$2:$D$4160,1,0),"")</f>
        <v/>
      </c>
      <c r="G1701" s="12"/>
      <c r="H1701" s="12"/>
      <c r="I1701" s="12"/>
      <c r="J1701" s="12"/>
      <c r="K1701" s="12"/>
      <c r="L1701" s="12"/>
      <c r="M1701" s="11"/>
      <c r="N1701" s="11"/>
    </row>
    <row r="1702" customFormat="false" ht="12.8" hidden="false" customHeight="false" outlineLevel="0" collapsed="false">
      <c r="A1702" s="8" t="n">
        <f aca="false">VALUE(Liste!K182)</f>
        <v>68260</v>
      </c>
      <c r="B1702" s="8" t="str">
        <f aca="false">Liste!L182</f>
        <v>KINGERSHEIM</v>
      </c>
      <c r="C1702" s="10" t="str">
        <f aca="true">INDIRECT("Liste!H"&amp;E1702)</f>
        <v>FAUBOURG DE MULHOUSE</v>
      </c>
      <c r="D1702" s="10" t="str">
        <f aca="true">INDIRECT("Liste!G"&amp;E1702)</f>
        <v> 94</v>
      </c>
      <c r="E1702" s="8" t="n">
        <f aca="false">VALUE(REPLACE(_xlfn.FORMULATEXT(B1702),1,8,""))</f>
        <v>182</v>
      </c>
      <c r="F1702" s="12" t="str">
        <f aca="false">IF(SMALL($A$2:$A$4160,ROW()-1)&lt;&gt;SMALL($A$2:$A$4160,ROW()-2),VLOOKUP(SMALL($A$2:$A$4160,ROW()-1),$A$2:$D$4160,1,0),"")</f>
        <v/>
      </c>
      <c r="G1702" s="12"/>
      <c r="H1702" s="12"/>
      <c r="I1702" s="12"/>
      <c r="J1702" s="12"/>
      <c r="K1702" s="12"/>
      <c r="L1702" s="12"/>
      <c r="M1702" s="11"/>
      <c r="N1702" s="11"/>
    </row>
    <row r="1703" customFormat="false" ht="12.8" hidden="false" customHeight="false" outlineLevel="0" collapsed="false">
      <c r="A1703" s="8" t="n">
        <f aca="false">VALUE(Liste!K183)</f>
        <v>68260</v>
      </c>
      <c r="B1703" s="8" t="str">
        <f aca="false">Liste!L183</f>
        <v>KINGERSHEIM</v>
      </c>
      <c r="C1703" s="10" t="str">
        <f aca="true">INDIRECT("Liste!H"&amp;E1703)</f>
        <v>FAUBOURG DE MULHOUSE</v>
      </c>
      <c r="D1703" s="10" t="str">
        <f aca="true">INDIRECT("Liste!G"&amp;E1703)</f>
        <v> 97</v>
      </c>
      <c r="E1703" s="8" t="n">
        <f aca="false">VALUE(REPLACE(_xlfn.FORMULATEXT(B1703),1,8,""))</f>
        <v>183</v>
      </c>
      <c r="F1703" s="12" t="str">
        <f aca="false">IF(SMALL($A$2:$A$4160,ROW()-1)&lt;&gt;SMALL($A$2:$A$4160,ROW()-2),VLOOKUP(SMALL($A$2:$A$4160,ROW()-1),$A$2:$D$4160,1,0),"")</f>
        <v/>
      </c>
      <c r="G1703" s="12"/>
      <c r="H1703" s="12"/>
      <c r="I1703" s="12"/>
      <c r="J1703" s="12"/>
      <c r="K1703" s="12"/>
      <c r="L1703" s="12"/>
      <c r="M1703" s="11"/>
      <c r="N1703" s="11"/>
    </row>
    <row r="1704" customFormat="false" ht="12.8" hidden="false" customHeight="false" outlineLevel="0" collapsed="false">
      <c r="A1704" s="8" t="n">
        <f aca="false">VALUE(Liste!K184)</f>
        <v>68260</v>
      </c>
      <c r="B1704" s="8" t="str">
        <f aca="false">Liste!L184</f>
        <v>KINGERSHEIM</v>
      </c>
      <c r="C1704" s="10" t="str">
        <f aca="true">INDIRECT("Liste!H"&amp;E1704)</f>
        <v>FAUBOURG DE MULHOUSE</v>
      </c>
      <c r="D1704" s="10" t="str">
        <f aca="true">INDIRECT("Liste!G"&amp;E1704)</f>
        <v>124</v>
      </c>
      <c r="E1704" s="8" t="n">
        <f aca="false">VALUE(REPLACE(_xlfn.FORMULATEXT(B1704),1,8,""))</f>
        <v>184</v>
      </c>
      <c r="F1704" s="12" t="str">
        <f aca="false">IF(SMALL($A$2:$A$4160,ROW()-1)&lt;&gt;SMALL($A$2:$A$4160,ROW()-2),VLOOKUP(SMALL($A$2:$A$4160,ROW()-1),$A$2:$D$4160,1,0),"")</f>
        <v/>
      </c>
      <c r="G1704" s="12"/>
      <c r="H1704" s="12"/>
      <c r="I1704" s="12"/>
      <c r="J1704" s="12"/>
      <c r="K1704" s="12"/>
      <c r="L1704" s="12"/>
      <c r="M1704" s="11"/>
      <c r="N1704" s="11"/>
    </row>
    <row r="1705" customFormat="false" ht="12.8" hidden="false" customHeight="false" outlineLevel="0" collapsed="false">
      <c r="A1705" s="8" t="n">
        <f aca="false">VALUE(Liste!K185)</f>
        <v>68260</v>
      </c>
      <c r="B1705" s="8" t="str">
        <f aca="false">Liste!L185</f>
        <v>KINGERSHEIM</v>
      </c>
      <c r="C1705" s="10" t="str">
        <f aca="true">INDIRECT("Liste!H"&amp;E1705)</f>
        <v>FAUBOURG DE MULHOUSE</v>
      </c>
      <c r="D1705" s="10" t="str">
        <f aca="true">INDIRECT("Liste!G"&amp;E1705)</f>
        <v>124</v>
      </c>
      <c r="E1705" s="8" t="n">
        <f aca="false">VALUE(REPLACE(_xlfn.FORMULATEXT(B1705),1,8,""))</f>
        <v>185</v>
      </c>
      <c r="F1705" s="12" t="str">
        <f aca="false">IF(SMALL($A$2:$A$4160,ROW()-1)&lt;&gt;SMALL($A$2:$A$4160,ROW()-2),VLOOKUP(SMALL($A$2:$A$4160,ROW()-1),$A$2:$D$4160,1,0),"")</f>
        <v/>
      </c>
      <c r="G1705" s="12"/>
      <c r="H1705" s="12"/>
      <c r="I1705" s="12"/>
      <c r="J1705" s="12"/>
      <c r="K1705" s="12"/>
      <c r="L1705" s="12"/>
      <c r="M1705" s="11"/>
      <c r="N1705" s="11"/>
    </row>
    <row r="1706" customFormat="false" ht="12.8" hidden="false" customHeight="false" outlineLevel="0" collapsed="false">
      <c r="A1706" s="8" t="n">
        <f aca="false">VALUE(Liste!K186)</f>
        <v>68260</v>
      </c>
      <c r="B1706" s="8" t="str">
        <f aca="false">Liste!L186</f>
        <v>KINGERSHEIM</v>
      </c>
      <c r="C1706" s="10" t="str">
        <f aca="true">INDIRECT("Liste!H"&amp;E1706)</f>
        <v>FAUBOURG DE MULHOUSE</v>
      </c>
      <c r="D1706" s="10" t="str">
        <f aca="true">INDIRECT("Liste!G"&amp;E1706)</f>
        <v>163A</v>
      </c>
      <c r="E1706" s="8" t="n">
        <f aca="false">VALUE(REPLACE(_xlfn.FORMULATEXT(B1706),1,8,""))</f>
        <v>186</v>
      </c>
      <c r="F1706" s="12" t="str">
        <f aca="false">IF(SMALL($A$2:$A$4160,ROW()-1)&lt;&gt;SMALL($A$2:$A$4160,ROW()-2),VLOOKUP(SMALL($A$2:$A$4160,ROW()-1),$A$2:$D$4160,1,0),"")</f>
        <v/>
      </c>
      <c r="G1706" s="12"/>
      <c r="H1706" s="12"/>
      <c r="I1706" s="12"/>
      <c r="J1706" s="12"/>
      <c r="K1706" s="12"/>
      <c r="L1706" s="12"/>
      <c r="M1706" s="11"/>
      <c r="N1706" s="11"/>
    </row>
    <row r="1707" customFormat="false" ht="12.8" hidden="false" customHeight="false" outlineLevel="0" collapsed="false">
      <c r="A1707" s="8" t="n">
        <f aca="false">VALUE(Liste!K487)</f>
        <v>68260</v>
      </c>
      <c r="B1707" s="8" t="str">
        <f aca="false">Liste!L487</f>
        <v>KINGERSHEIM</v>
      </c>
      <c r="C1707" s="10" t="str">
        <f aca="true">INDIRECT("Liste!H"&amp;E1707)</f>
        <v>IMPASSE GALAFASSI</v>
      </c>
      <c r="D1707" s="10" t="str">
        <f aca="true">INDIRECT("Liste!G"&amp;E1707)</f>
        <v>  1</v>
      </c>
      <c r="E1707" s="8" t="n">
        <f aca="false">VALUE(REPLACE(_xlfn.FORMULATEXT(B1707),1,8,""))</f>
        <v>487</v>
      </c>
      <c r="F1707" s="12" t="str">
        <f aca="false">IF(SMALL($A$2:$A$4160,ROW()-1)&lt;&gt;SMALL($A$2:$A$4160,ROW()-2),VLOOKUP(SMALL($A$2:$A$4160,ROW()-1),$A$2:$D$4160,1,0),"")</f>
        <v/>
      </c>
      <c r="G1707" s="12"/>
      <c r="H1707" s="12"/>
      <c r="I1707" s="12"/>
      <c r="J1707" s="12"/>
      <c r="K1707" s="12"/>
      <c r="L1707" s="12"/>
      <c r="M1707" s="11"/>
      <c r="N1707" s="11"/>
    </row>
    <row r="1708" customFormat="false" ht="12.8" hidden="false" customHeight="false" outlineLevel="0" collapsed="false">
      <c r="A1708" s="8" t="n">
        <f aca="false">VALUE(Liste!K488)</f>
        <v>68260</v>
      </c>
      <c r="B1708" s="8" t="str">
        <f aca="false">Liste!L488</f>
        <v>KINGERSHEIM</v>
      </c>
      <c r="C1708" s="10" t="str">
        <f aca="true">INDIRECT("Liste!H"&amp;E1708)</f>
        <v>IMPASSE GALAFASSI</v>
      </c>
      <c r="D1708" s="10" t="str">
        <f aca="true">INDIRECT("Liste!G"&amp;E1708)</f>
        <v>  1</v>
      </c>
      <c r="E1708" s="8" t="n">
        <f aca="false">VALUE(REPLACE(_xlfn.FORMULATEXT(B1708),1,8,""))</f>
        <v>488</v>
      </c>
      <c r="F1708" s="12" t="str">
        <f aca="false">IF(SMALL($A$2:$A$4160,ROW()-1)&lt;&gt;SMALL($A$2:$A$4160,ROW()-2),VLOOKUP(SMALL($A$2:$A$4160,ROW()-1),$A$2:$D$4160,1,0),"")</f>
        <v/>
      </c>
      <c r="G1708" s="12"/>
      <c r="H1708" s="12"/>
      <c r="I1708" s="12"/>
      <c r="J1708" s="12"/>
      <c r="K1708" s="12"/>
      <c r="L1708" s="12"/>
      <c r="M1708" s="11"/>
      <c r="N1708" s="11"/>
    </row>
    <row r="1709" customFormat="false" ht="12.8" hidden="false" customHeight="false" outlineLevel="0" collapsed="false">
      <c r="A1709" s="8" t="n">
        <f aca="false">VALUE(Liste!K489)</f>
        <v>68260</v>
      </c>
      <c r="B1709" s="8" t="str">
        <f aca="false">Liste!L489</f>
        <v>KINGERSHEIM</v>
      </c>
      <c r="C1709" s="10" t="str">
        <f aca="true">INDIRECT("Liste!H"&amp;E1709)</f>
        <v>IMPASSE GALAFASSI</v>
      </c>
      <c r="D1709" s="10" t="str">
        <f aca="true">INDIRECT("Liste!G"&amp;E1709)</f>
        <v> 12</v>
      </c>
      <c r="E1709" s="8" t="n">
        <f aca="false">VALUE(REPLACE(_xlfn.FORMULATEXT(B1709),1,8,""))</f>
        <v>489</v>
      </c>
      <c r="F1709" s="12" t="str">
        <f aca="false">IF(SMALL($A$2:$A$4160,ROW()-1)&lt;&gt;SMALL($A$2:$A$4160,ROW()-2),VLOOKUP(SMALL($A$2:$A$4160,ROW()-1),$A$2:$D$4160,1,0),"")</f>
        <v/>
      </c>
      <c r="G1709" s="12"/>
      <c r="H1709" s="12"/>
      <c r="I1709" s="12"/>
      <c r="J1709" s="12"/>
      <c r="K1709" s="12"/>
      <c r="L1709" s="12"/>
      <c r="M1709" s="11"/>
      <c r="N1709" s="11"/>
    </row>
    <row r="1710" customFormat="false" ht="12.8" hidden="false" customHeight="false" outlineLevel="0" collapsed="false">
      <c r="A1710" s="8" t="n">
        <f aca="false">VALUE(Liste!K546)</f>
        <v>68260</v>
      </c>
      <c r="B1710" s="8" t="str">
        <f aca="false">Liste!L546</f>
        <v>KINGERSHEIM</v>
      </c>
      <c r="C1710" s="10" t="str">
        <f aca="true">INDIRECT("Liste!H"&amp;E1710)</f>
        <v>PASSAGE JOFFRE</v>
      </c>
      <c r="D1710" s="10" t="str">
        <f aca="true">INDIRECT("Liste!G"&amp;E1710)</f>
        <v>  9B</v>
      </c>
      <c r="E1710" s="8" t="n">
        <f aca="false">VALUE(REPLACE(_xlfn.FORMULATEXT(B1710),1,8,""))</f>
        <v>546</v>
      </c>
      <c r="F1710" s="12" t="str">
        <f aca="false">IF(SMALL($A$2:$A$4160,ROW()-1)&lt;&gt;SMALL($A$2:$A$4160,ROW()-2),VLOOKUP(SMALL($A$2:$A$4160,ROW()-1),$A$2:$D$4160,1,0),"")</f>
        <v/>
      </c>
      <c r="G1710" s="12"/>
      <c r="H1710" s="12"/>
      <c r="I1710" s="12"/>
      <c r="J1710" s="12"/>
      <c r="K1710" s="12"/>
      <c r="L1710" s="12"/>
      <c r="M1710" s="11"/>
      <c r="N1710" s="11"/>
    </row>
    <row r="1711" customFormat="false" ht="12.8" hidden="false" customHeight="false" outlineLevel="0" collapsed="false">
      <c r="A1711" s="8" t="n">
        <f aca="false">VALUE(Liste!K547)</f>
        <v>68260</v>
      </c>
      <c r="B1711" s="8" t="str">
        <f aca="false">Liste!L547</f>
        <v>KINGERSHEIM</v>
      </c>
      <c r="C1711" s="10" t="str">
        <f aca="true">INDIRECT("Liste!H"&amp;E1711)</f>
        <v>PASSAGE JOFFRE</v>
      </c>
      <c r="D1711" s="10" t="str">
        <f aca="true">INDIRECT("Liste!G"&amp;E1711)</f>
        <v>  9B</v>
      </c>
      <c r="E1711" s="8" t="n">
        <f aca="false">VALUE(REPLACE(_xlfn.FORMULATEXT(B1711),1,8,""))</f>
        <v>547</v>
      </c>
      <c r="F1711" s="12" t="str">
        <f aca="false">IF(SMALL($A$2:$A$4160,ROW()-1)&lt;&gt;SMALL($A$2:$A$4160,ROW()-2),VLOOKUP(SMALL($A$2:$A$4160,ROW()-1),$A$2:$D$4160,1,0),"")</f>
        <v/>
      </c>
      <c r="G1711" s="12"/>
      <c r="H1711" s="12"/>
      <c r="I1711" s="12"/>
      <c r="J1711" s="12"/>
      <c r="K1711" s="12"/>
      <c r="L1711" s="12"/>
      <c r="M1711" s="11"/>
      <c r="N1711" s="11"/>
    </row>
    <row r="1712" customFormat="false" ht="12.8" hidden="false" customHeight="false" outlineLevel="0" collapsed="false">
      <c r="A1712" s="8" t="n">
        <f aca="false">VALUE(Liste!K764)</f>
        <v>68260</v>
      </c>
      <c r="B1712" s="8" t="str">
        <f aca="false">Liste!L764</f>
        <v>KINGERSHEIM</v>
      </c>
      <c r="C1712" s="10" t="str">
        <f aca="true">INDIRECT("Liste!H"&amp;E1712)</f>
        <v>RUE AUGUSTE RENOIR</v>
      </c>
      <c r="D1712" s="10" t="str">
        <f aca="true">INDIRECT("Liste!G"&amp;E1712)</f>
        <v>  2A</v>
      </c>
      <c r="E1712" s="8" t="n">
        <f aca="false">VALUE(REPLACE(_xlfn.FORMULATEXT(B1712),1,8,""))</f>
        <v>764</v>
      </c>
      <c r="F1712" s="12" t="str">
        <f aca="false">IF(SMALL($A$2:$A$4160,ROW()-1)&lt;&gt;SMALL($A$2:$A$4160,ROW()-2),VLOOKUP(SMALL($A$2:$A$4160,ROW()-1),$A$2:$D$4160,1,0),"")</f>
        <v/>
      </c>
      <c r="G1712" s="12"/>
      <c r="H1712" s="12"/>
      <c r="I1712" s="12"/>
      <c r="J1712" s="12"/>
      <c r="K1712" s="12"/>
      <c r="L1712" s="12"/>
      <c r="M1712" s="11"/>
      <c r="N1712" s="11"/>
    </row>
    <row r="1713" customFormat="false" ht="12.8" hidden="false" customHeight="false" outlineLevel="0" collapsed="false">
      <c r="A1713" s="8" t="n">
        <f aca="false">VALUE(Liste!K835)</f>
        <v>68260</v>
      </c>
      <c r="B1713" s="8" t="str">
        <f aca="false">Liste!L835</f>
        <v>KINGERSHEIM</v>
      </c>
      <c r="C1713" s="10" t="str">
        <f aca="true">INDIRECT("Liste!H"&amp;E1713)</f>
        <v>RUE CLAUDE DEBUSSY</v>
      </c>
      <c r="D1713" s="10" t="str">
        <f aca="true">INDIRECT("Liste!G"&amp;E1713)</f>
        <v> 50</v>
      </c>
      <c r="E1713" s="8" t="n">
        <f aca="false">VALUE(REPLACE(_xlfn.FORMULATEXT(B1713),1,8,""))</f>
        <v>835</v>
      </c>
      <c r="F1713" s="12" t="str">
        <f aca="false">IF(SMALL($A$2:$A$4160,ROW()-1)&lt;&gt;SMALL($A$2:$A$4160,ROW()-2),VLOOKUP(SMALL($A$2:$A$4160,ROW()-1),$A$2:$D$4160,1,0),"")</f>
        <v/>
      </c>
      <c r="G1713" s="12"/>
      <c r="H1713" s="12"/>
      <c r="I1713" s="12"/>
      <c r="J1713" s="12"/>
      <c r="K1713" s="12"/>
      <c r="L1713" s="12"/>
      <c r="M1713" s="11"/>
      <c r="N1713" s="11"/>
    </row>
    <row r="1714" customFormat="false" ht="12.8" hidden="false" customHeight="false" outlineLevel="0" collapsed="false">
      <c r="A1714" s="8" t="n">
        <f aca="false">VALUE(Liste!K834)</f>
        <v>68260</v>
      </c>
      <c r="B1714" s="8" t="str">
        <f aca="false">Liste!L834</f>
        <v>KINGERSHEIM</v>
      </c>
      <c r="C1714" s="10" t="str">
        <f aca="true">INDIRECT("Liste!H"&amp;E1714)</f>
        <v>RUE CLAUDE DEBUSSY</v>
      </c>
      <c r="D1714" s="10" t="str">
        <f aca="true">INDIRECT("Liste!G"&amp;E1714)</f>
        <v> 52</v>
      </c>
      <c r="E1714" s="8" t="n">
        <f aca="false">VALUE(REPLACE(_xlfn.FORMULATEXT(B1714),1,8,""))</f>
        <v>834</v>
      </c>
      <c r="F1714" s="12" t="str">
        <f aca="false">IF(SMALL($A$2:$A$4160,ROW()-1)&lt;&gt;SMALL($A$2:$A$4160,ROW()-2),VLOOKUP(SMALL($A$2:$A$4160,ROW()-1),$A$2:$D$4160,1,0),"")</f>
        <v/>
      </c>
      <c r="G1714" s="12"/>
      <c r="H1714" s="12"/>
      <c r="I1714" s="12"/>
      <c r="J1714" s="12"/>
      <c r="K1714" s="12"/>
      <c r="L1714" s="12"/>
      <c r="M1714" s="11"/>
      <c r="N1714" s="11"/>
    </row>
    <row r="1715" customFormat="false" ht="12.8" hidden="false" customHeight="false" outlineLevel="0" collapsed="false">
      <c r="A1715" s="8" t="n">
        <f aca="false">VALUE(Liste!K836)</f>
        <v>68260</v>
      </c>
      <c r="B1715" s="8" t="str">
        <f aca="false">Liste!L836</f>
        <v>KINGERSHEIM</v>
      </c>
      <c r="C1715" s="10" t="str">
        <f aca="true">INDIRECT("Liste!H"&amp;E1715)</f>
        <v>RUE CLAUDE DEBUSSY</v>
      </c>
      <c r="D1715" s="10" t="str">
        <f aca="true">INDIRECT("Liste!G"&amp;E1715)</f>
        <v> 54</v>
      </c>
      <c r="E1715" s="8" t="n">
        <f aca="false">VALUE(REPLACE(_xlfn.FORMULATEXT(B1715),1,8,""))</f>
        <v>836</v>
      </c>
      <c r="F1715" s="12" t="str">
        <f aca="false">IF(SMALL($A$2:$A$4160,ROW()-1)&lt;&gt;SMALL($A$2:$A$4160,ROW()-2),VLOOKUP(SMALL($A$2:$A$4160,ROW()-1),$A$2:$D$4160,1,0),"")</f>
        <v/>
      </c>
      <c r="G1715" s="12"/>
      <c r="H1715" s="12"/>
      <c r="I1715" s="12"/>
      <c r="J1715" s="12"/>
      <c r="K1715" s="12"/>
      <c r="L1715" s="12"/>
      <c r="M1715" s="11"/>
      <c r="N1715" s="11"/>
    </row>
    <row r="1716" customFormat="false" ht="12.8" hidden="false" customHeight="false" outlineLevel="0" collapsed="false">
      <c r="A1716" s="8" t="n">
        <f aca="false">VALUE(Liste!K837)</f>
        <v>68260</v>
      </c>
      <c r="B1716" s="8" t="str">
        <f aca="false">Liste!L837</f>
        <v>KINGERSHEIM</v>
      </c>
      <c r="C1716" s="10" t="str">
        <f aca="true">INDIRECT("Liste!H"&amp;E1716)</f>
        <v>RUE CLAUDE DEBUSSY</v>
      </c>
      <c r="D1716" s="10" t="str">
        <f aca="true">INDIRECT("Liste!G"&amp;E1716)</f>
        <v> 56</v>
      </c>
      <c r="E1716" s="8" t="n">
        <f aca="false">VALUE(REPLACE(_xlfn.FORMULATEXT(B1716),1,8,""))</f>
        <v>837</v>
      </c>
      <c r="F1716" s="12" t="str">
        <f aca="false">IF(SMALL($A$2:$A$4160,ROW()-1)&lt;&gt;SMALL($A$2:$A$4160,ROW()-2),VLOOKUP(SMALL($A$2:$A$4160,ROW()-1),$A$2:$D$4160,1,0),"")</f>
        <v/>
      </c>
      <c r="G1716" s="12"/>
      <c r="H1716" s="12"/>
      <c r="I1716" s="12"/>
      <c r="J1716" s="12"/>
      <c r="K1716" s="12"/>
      <c r="L1716" s="12"/>
      <c r="M1716" s="11"/>
      <c r="N1716" s="11"/>
    </row>
    <row r="1717" customFormat="false" ht="12.8" hidden="false" customHeight="false" outlineLevel="0" collapsed="false">
      <c r="A1717" s="8" t="n">
        <f aca="false">VALUE(Liste!K838)</f>
        <v>68260</v>
      </c>
      <c r="B1717" s="8" t="str">
        <f aca="false">Liste!L838</f>
        <v>KINGERSHEIM</v>
      </c>
      <c r="C1717" s="10" t="str">
        <f aca="true">INDIRECT("Liste!H"&amp;E1717)</f>
        <v>RUE CLAUDE DEBUSSY</v>
      </c>
      <c r="D1717" s="10" t="str">
        <f aca="true">INDIRECT("Liste!G"&amp;E1717)</f>
        <v> 58</v>
      </c>
      <c r="E1717" s="8" t="n">
        <f aca="false">VALUE(REPLACE(_xlfn.FORMULATEXT(B1717),1,8,""))</f>
        <v>838</v>
      </c>
      <c r="F1717" s="12" t="str">
        <f aca="false">IF(SMALL($A$2:$A$4160,ROW()-1)&lt;&gt;SMALL($A$2:$A$4160,ROW()-2),VLOOKUP(SMALL($A$2:$A$4160,ROW()-1),$A$2:$D$4160,1,0),"")</f>
        <v/>
      </c>
      <c r="G1717" s="12"/>
      <c r="H1717" s="12"/>
      <c r="I1717" s="12"/>
      <c r="J1717" s="12"/>
      <c r="K1717" s="12"/>
      <c r="L1717" s="12"/>
      <c r="M1717" s="11"/>
      <c r="N1717" s="11"/>
    </row>
    <row r="1718" customFormat="false" ht="12.8" hidden="false" customHeight="false" outlineLevel="0" collapsed="false">
      <c r="A1718" s="8" t="n">
        <f aca="false">VALUE(Liste!K839)</f>
        <v>68260</v>
      </c>
      <c r="B1718" s="8" t="str">
        <f aca="false">Liste!L839</f>
        <v>KINGERSHEIM</v>
      </c>
      <c r="C1718" s="10" t="str">
        <f aca="true">INDIRECT("Liste!H"&amp;E1718)</f>
        <v>RUE CLAUDE DEBUSSY</v>
      </c>
      <c r="D1718" s="10" t="str">
        <f aca="true">INDIRECT("Liste!G"&amp;E1718)</f>
        <v> 60</v>
      </c>
      <c r="E1718" s="8" t="n">
        <f aca="false">VALUE(REPLACE(_xlfn.FORMULATEXT(B1718),1,8,""))</f>
        <v>839</v>
      </c>
      <c r="F1718" s="12" t="str">
        <f aca="false">IF(SMALL($A$2:$A$4160,ROW()-1)&lt;&gt;SMALL($A$2:$A$4160,ROW()-2),VLOOKUP(SMALL($A$2:$A$4160,ROW()-1),$A$2:$D$4160,1,0),"")</f>
        <v/>
      </c>
      <c r="G1718" s="12"/>
      <c r="H1718" s="12"/>
      <c r="I1718" s="12"/>
      <c r="J1718" s="12"/>
      <c r="K1718" s="12"/>
      <c r="L1718" s="12"/>
      <c r="M1718" s="11"/>
      <c r="N1718" s="11"/>
    </row>
    <row r="1719" customFormat="false" ht="12.8" hidden="false" customHeight="false" outlineLevel="0" collapsed="false">
      <c r="A1719" s="8" t="n">
        <f aca="false">VALUE(Liste!K840)</f>
        <v>68260</v>
      </c>
      <c r="B1719" s="8" t="str">
        <f aca="false">Liste!L840</f>
        <v>KINGERSHEIM</v>
      </c>
      <c r="C1719" s="10" t="str">
        <f aca="true">INDIRECT("Liste!H"&amp;E1719)</f>
        <v>RUE CLAUDE DEBUSSY</v>
      </c>
      <c r="D1719" s="10" t="str">
        <f aca="true">INDIRECT("Liste!G"&amp;E1719)</f>
        <v> 62</v>
      </c>
      <c r="E1719" s="8" t="n">
        <f aca="false">VALUE(REPLACE(_xlfn.FORMULATEXT(B1719),1,8,""))</f>
        <v>840</v>
      </c>
      <c r="F1719" s="12" t="str">
        <f aca="false">IF(SMALL($A$2:$A$4160,ROW()-1)&lt;&gt;SMALL($A$2:$A$4160,ROW()-2),VLOOKUP(SMALL($A$2:$A$4160,ROW()-1),$A$2:$D$4160,1,0),"")</f>
        <v/>
      </c>
      <c r="G1719" s="12"/>
      <c r="H1719" s="12"/>
      <c r="I1719" s="12"/>
      <c r="J1719" s="12"/>
      <c r="K1719" s="12"/>
      <c r="L1719" s="12"/>
      <c r="M1719" s="11"/>
      <c r="N1719" s="11"/>
    </row>
    <row r="1720" customFormat="false" ht="12.8" hidden="false" customHeight="false" outlineLevel="0" collapsed="false">
      <c r="A1720" s="8" t="n">
        <f aca="false">VALUE(Liste!K841)</f>
        <v>68260</v>
      </c>
      <c r="B1720" s="8" t="str">
        <f aca="false">Liste!L841</f>
        <v>KINGERSHEIM</v>
      </c>
      <c r="C1720" s="10" t="str">
        <f aca="true">INDIRECT("Liste!H"&amp;E1720)</f>
        <v>RUE CLAUDE DEBUSSY</v>
      </c>
      <c r="D1720" s="10" t="str">
        <f aca="true">INDIRECT("Liste!G"&amp;E1720)</f>
        <v> 64</v>
      </c>
      <c r="E1720" s="8" t="n">
        <f aca="false">VALUE(REPLACE(_xlfn.FORMULATEXT(B1720),1,8,""))</f>
        <v>841</v>
      </c>
      <c r="F1720" s="12" t="str">
        <f aca="false">IF(SMALL($A$2:$A$4160,ROW()-1)&lt;&gt;SMALL($A$2:$A$4160,ROW()-2),VLOOKUP(SMALL($A$2:$A$4160,ROW()-1),$A$2:$D$4160,1,0),"")</f>
        <v/>
      </c>
      <c r="G1720" s="12"/>
      <c r="H1720" s="12"/>
      <c r="I1720" s="12"/>
      <c r="J1720" s="12"/>
      <c r="K1720" s="12"/>
      <c r="L1720" s="12"/>
      <c r="M1720" s="11"/>
      <c r="N1720" s="11"/>
    </row>
    <row r="1721" customFormat="false" ht="12.8" hidden="false" customHeight="false" outlineLevel="0" collapsed="false">
      <c r="A1721" s="8" t="n">
        <f aca="false">VALUE(Liste!K923)</f>
        <v>68260</v>
      </c>
      <c r="B1721" s="8" t="str">
        <f aca="false">Liste!L923</f>
        <v>KINGERSHEIM</v>
      </c>
      <c r="C1721" s="10" t="str">
        <f aca="true">INDIRECT("Liste!H"&amp;E1721)</f>
        <v>RUE D ILLZACH</v>
      </c>
      <c r="D1721" s="10" t="str">
        <f aca="true">INDIRECT("Liste!G"&amp;E1721)</f>
        <v>  1</v>
      </c>
      <c r="E1721" s="8" t="n">
        <f aca="false">VALUE(REPLACE(_xlfn.FORMULATEXT(B1721),1,8,""))</f>
        <v>923</v>
      </c>
      <c r="F1721" s="12" t="str">
        <f aca="false">IF(SMALL($A$2:$A$4160,ROW()-1)&lt;&gt;SMALL($A$2:$A$4160,ROW()-2),VLOOKUP(SMALL($A$2:$A$4160,ROW()-1),$A$2:$D$4160,1,0),"")</f>
        <v/>
      </c>
      <c r="G1721" s="12"/>
      <c r="H1721" s="12"/>
      <c r="I1721" s="12"/>
      <c r="J1721" s="12"/>
      <c r="K1721" s="12"/>
      <c r="L1721" s="12"/>
      <c r="M1721" s="11"/>
      <c r="N1721" s="11"/>
    </row>
    <row r="1722" customFormat="false" ht="12.8" hidden="false" customHeight="false" outlineLevel="0" collapsed="false">
      <c r="A1722" s="8" t="n">
        <f aca="false">VALUE(Liste!K1135)</f>
        <v>68260</v>
      </c>
      <c r="B1722" s="8" t="str">
        <f aca="false">Liste!L1135</f>
        <v>KINGERSHEIM</v>
      </c>
      <c r="C1722" s="10" t="str">
        <f aca="true">INDIRECT("Liste!H"&amp;E1722)</f>
        <v>RUE DE DIJON</v>
      </c>
      <c r="D1722" s="10" t="str">
        <f aca="true">INDIRECT("Liste!G"&amp;E1722)</f>
        <v>  3</v>
      </c>
      <c r="E1722" s="8" t="n">
        <f aca="false">VALUE(REPLACE(_xlfn.FORMULATEXT(B1722),1,8,""))</f>
        <v>1135</v>
      </c>
      <c r="F1722" s="12" t="str">
        <f aca="false">IF(SMALL($A$2:$A$4160,ROW()-1)&lt;&gt;SMALL($A$2:$A$4160,ROW()-2),VLOOKUP(SMALL($A$2:$A$4160,ROW()-1),$A$2:$D$4160,1,0),"")</f>
        <v/>
      </c>
      <c r="G1722" s="12"/>
      <c r="H1722" s="12"/>
      <c r="I1722" s="12"/>
      <c r="J1722" s="12"/>
      <c r="K1722" s="12"/>
      <c r="L1722" s="12"/>
      <c r="M1722" s="11"/>
      <c r="N1722" s="11"/>
    </row>
    <row r="1723" customFormat="false" ht="12.8" hidden="false" customHeight="false" outlineLevel="0" collapsed="false">
      <c r="A1723" s="8" t="n">
        <f aca="false">VALUE(Liste!K1136)</f>
        <v>68260</v>
      </c>
      <c r="B1723" s="8" t="str">
        <f aca="false">Liste!L1136</f>
        <v>KINGERSHEIM</v>
      </c>
      <c r="C1723" s="10" t="str">
        <f aca="true">INDIRECT("Liste!H"&amp;E1723)</f>
        <v>RUE DE DIJON</v>
      </c>
      <c r="D1723" s="10" t="str">
        <f aca="true">INDIRECT("Liste!G"&amp;E1723)</f>
        <v>  3</v>
      </c>
      <c r="E1723" s="8" t="n">
        <f aca="false">VALUE(REPLACE(_xlfn.FORMULATEXT(B1723),1,8,""))</f>
        <v>1136</v>
      </c>
      <c r="F1723" s="12" t="str">
        <f aca="false">IF(SMALL($A$2:$A$4160,ROW()-1)&lt;&gt;SMALL($A$2:$A$4160,ROW()-2),VLOOKUP(SMALL($A$2:$A$4160,ROW()-1),$A$2:$D$4160,1,0),"")</f>
        <v/>
      </c>
      <c r="G1723" s="12"/>
      <c r="H1723" s="12"/>
      <c r="I1723" s="12"/>
      <c r="J1723" s="12"/>
      <c r="K1723" s="12"/>
      <c r="L1723" s="12"/>
      <c r="M1723" s="11"/>
      <c r="N1723" s="11"/>
    </row>
    <row r="1724" customFormat="false" ht="12.8" hidden="false" customHeight="false" outlineLevel="0" collapsed="false">
      <c r="A1724" s="8" t="n">
        <f aca="false">VALUE(Liste!K1176)</f>
        <v>68260</v>
      </c>
      <c r="B1724" s="8" t="str">
        <f aca="false">Liste!L1176</f>
        <v>KINGERSHEIM</v>
      </c>
      <c r="C1724" s="10" t="str">
        <f aca="true">INDIRECT("Liste!H"&amp;E1724)</f>
        <v>RUE DE GUEBWILLER</v>
      </c>
      <c r="D1724" s="10" t="str">
        <f aca="true">INDIRECT("Liste!G"&amp;E1724)</f>
        <v>  2A</v>
      </c>
      <c r="E1724" s="8" t="n">
        <f aca="false">VALUE(REPLACE(_xlfn.FORMULATEXT(B1724),1,8,""))</f>
        <v>1176</v>
      </c>
      <c r="F1724" s="12" t="str">
        <f aca="false">IF(SMALL($A$2:$A$4160,ROW()-1)&lt;&gt;SMALL($A$2:$A$4160,ROW()-2),VLOOKUP(SMALL($A$2:$A$4160,ROW()-1),$A$2:$D$4160,1,0),"")</f>
        <v/>
      </c>
      <c r="G1724" s="12"/>
      <c r="H1724" s="12"/>
      <c r="I1724" s="12"/>
      <c r="J1724" s="12"/>
      <c r="K1724" s="12"/>
      <c r="L1724" s="12"/>
      <c r="M1724" s="11"/>
      <c r="N1724" s="11"/>
    </row>
    <row r="1725" customFormat="false" ht="12.8" hidden="false" customHeight="false" outlineLevel="0" collapsed="false">
      <c r="A1725" s="8" t="n">
        <f aca="false">VALUE(Liste!K1177)</f>
        <v>68260</v>
      </c>
      <c r="B1725" s="8" t="str">
        <f aca="false">Liste!L1177</f>
        <v>KINGERSHEIM</v>
      </c>
      <c r="C1725" s="10" t="str">
        <f aca="true">INDIRECT("Liste!H"&amp;E1725)</f>
        <v>RUE DE GUEBWILLER</v>
      </c>
      <c r="D1725" s="10" t="str">
        <f aca="true">INDIRECT("Liste!G"&amp;E1725)</f>
        <v>  2A</v>
      </c>
      <c r="E1725" s="8" t="n">
        <f aca="false">VALUE(REPLACE(_xlfn.FORMULATEXT(B1725),1,8,""))</f>
        <v>1177</v>
      </c>
      <c r="F1725" s="12" t="str">
        <f aca="false">IF(SMALL($A$2:$A$4160,ROW()-1)&lt;&gt;SMALL($A$2:$A$4160,ROW()-2),VLOOKUP(SMALL($A$2:$A$4160,ROW()-1),$A$2:$D$4160,1,0),"")</f>
        <v/>
      </c>
      <c r="G1725" s="12"/>
      <c r="H1725" s="12"/>
      <c r="I1725" s="12"/>
      <c r="J1725" s="12"/>
      <c r="K1725" s="12"/>
      <c r="L1725" s="12"/>
      <c r="M1725" s="11"/>
      <c r="N1725" s="11"/>
    </row>
    <row r="1726" customFormat="false" ht="12.8" hidden="false" customHeight="false" outlineLevel="0" collapsed="false">
      <c r="A1726" s="8" t="n">
        <f aca="false">VALUE(Liste!K1178)</f>
        <v>68260</v>
      </c>
      <c r="B1726" s="8" t="str">
        <f aca="false">Liste!L1178</f>
        <v>KINGERSHEIM</v>
      </c>
      <c r="C1726" s="10" t="str">
        <f aca="true">INDIRECT("Liste!H"&amp;E1726)</f>
        <v>RUE DE GUEBWILLER</v>
      </c>
      <c r="D1726" s="10" t="str">
        <f aca="true">INDIRECT("Liste!G"&amp;E1726)</f>
        <v>  2B</v>
      </c>
      <c r="E1726" s="8" t="n">
        <f aca="false">VALUE(REPLACE(_xlfn.FORMULATEXT(B1726),1,8,""))</f>
        <v>1178</v>
      </c>
      <c r="F1726" s="12" t="str">
        <f aca="false">IF(SMALL($A$2:$A$4160,ROW()-1)&lt;&gt;SMALL($A$2:$A$4160,ROW()-2),VLOOKUP(SMALL($A$2:$A$4160,ROW()-1),$A$2:$D$4160,1,0),"")</f>
        <v/>
      </c>
      <c r="G1726" s="12"/>
      <c r="H1726" s="12"/>
      <c r="I1726" s="12"/>
      <c r="J1726" s="12"/>
      <c r="K1726" s="12"/>
      <c r="L1726" s="12"/>
      <c r="M1726" s="11"/>
      <c r="N1726" s="11"/>
    </row>
    <row r="1727" customFormat="false" ht="12.8" hidden="false" customHeight="false" outlineLevel="0" collapsed="false">
      <c r="A1727" s="8" t="n">
        <f aca="false">VALUE(Liste!K1179)</f>
        <v>68260</v>
      </c>
      <c r="B1727" s="8" t="str">
        <f aca="false">Liste!L1179</f>
        <v>KINGERSHEIM</v>
      </c>
      <c r="C1727" s="10" t="str">
        <f aca="true">INDIRECT("Liste!H"&amp;E1727)</f>
        <v>RUE DE GUEBWILLER</v>
      </c>
      <c r="D1727" s="10" t="str">
        <f aca="true">INDIRECT("Liste!G"&amp;E1727)</f>
        <v>  2B</v>
      </c>
      <c r="E1727" s="8" t="n">
        <f aca="false">VALUE(REPLACE(_xlfn.FORMULATEXT(B1727),1,8,""))</f>
        <v>1179</v>
      </c>
      <c r="F1727" s="12" t="str">
        <f aca="false">IF(SMALL($A$2:$A$4160,ROW()-1)&lt;&gt;SMALL($A$2:$A$4160,ROW()-2),VLOOKUP(SMALL($A$2:$A$4160,ROW()-1),$A$2:$D$4160,1,0),"")</f>
        <v/>
      </c>
      <c r="G1727" s="12"/>
      <c r="H1727" s="12"/>
      <c r="I1727" s="12"/>
      <c r="J1727" s="12"/>
      <c r="K1727" s="12"/>
      <c r="L1727" s="12"/>
      <c r="M1727" s="11"/>
      <c r="N1727" s="11"/>
    </row>
    <row r="1728" customFormat="false" ht="12.8" hidden="false" customHeight="false" outlineLevel="0" collapsed="false">
      <c r="A1728" s="8" t="n">
        <f aca="false">VALUE(Liste!K1180)</f>
        <v>68260</v>
      </c>
      <c r="B1728" s="8" t="str">
        <f aca="false">Liste!L1180</f>
        <v>KINGERSHEIM</v>
      </c>
      <c r="C1728" s="10" t="str">
        <f aca="true">INDIRECT("Liste!H"&amp;E1728)</f>
        <v>RUE DE GUEBWILLER</v>
      </c>
      <c r="D1728" s="10" t="str">
        <f aca="true">INDIRECT("Liste!G"&amp;E1728)</f>
        <v>  2B</v>
      </c>
      <c r="E1728" s="8" t="n">
        <f aca="false">VALUE(REPLACE(_xlfn.FORMULATEXT(B1728),1,8,""))</f>
        <v>1180</v>
      </c>
      <c r="F1728" s="12" t="str">
        <f aca="false">IF(SMALL($A$2:$A$4160,ROW()-1)&lt;&gt;SMALL($A$2:$A$4160,ROW()-2),VLOOKUP(SMALL($A$2:$A$4160,ROW()-1),$A$2:$D$4160,1,0),"")</f>
        <v/>
      </c>
      <c r="G1728" s="12"/>
      <c r="H1728" s="12"/>
      <c r="I1728" s="12"/>
      <c r="J1728" s="12"/>
      <c r="K1728" s="12"/>
      <c r="L1728" s="12"/>
      <c r="M1728" s="11"/>
      <c r="N1728" s="11"/>
    </row>
    <row r="1729" customFormat="false" ht="12.8" hidden="false" customHeight="false" outlineLevel="0" collapsed="false">
      <c r="A1729" s="8" t="n">
        <f aca="false">VALUE(Liste!K1181)</f>
        <v>68260</v>
      </c>
      <c r="B1729" s="8" t="str">
        <f aca="false">Liste!L1181</f>
        <v>KINGERSHEIM</v>
      </c>
      <c r="C1729" s="10" t="str">
        <f aca="true">INDIRECT("Liste!H"&amp;E1729)</f>
        <v>RUE DE GUEBWILLER</v>
      </c>
      <c r="D1729" s="10" t="str">
        <f aca="true">INDIRECT("Liste!G"&amp;E1729)</f>
        <v>  2C</v>
      </c>
      <c r="E1729" s="8" t="n">
        <f aca="false">VALUE(REPLACE(_xlfn.FORMULATEXT(B1729),1,8,""))</f>
        <v>1181</v>
      </c>
      <c r="F1729" s="12" t="str">
        <f aca="false">IF(SMALL($A$2:$A$4160,ROW()-1)&lt;&gt;SMALL($A$2:$A$4160,ROW()-2),VLOOKUP(SMALL($A$2:$A$4160,ROW()-1),$A$2:$D$4160,1,0),"")</f>
        <v/>
      </c>
      <c r="G1729" s="12"/>
      <c r="H1729" s="12"/>
      <c r="I1729" s="12"/>
      <c r="J1729" s="12"/>
      <c r="K1729" s="12"/>
      <c r="L1729" s="12"/>
      <c r="M1729" s="11"/>
      <c r="N1729" s="11"/>
    </row>
    <row r="1730" customFormat="false" ht="12.8" hidden="false" customHeight="false" outlineLevel="0" collapsed="false">
      <c r="A1730" s="8" t="n">
        <f aca="false">VALUE(Liste!K1182)</f>
        <v>68260</v>
      </c>
      <c r="B1730" s="8" t="str">
        <f aca="false">Liste!L1182</f>
        <v>KINGERSHEIM</v>
      </c>
      <c r="C1730" s="10" t="str">
        <f aca="true">INDIRECT("Liste!H"&amp;E1730)</f>
        <v>RUE DE GUEBWILLER</v>
      </c>
      <c r="D1730" s="10" t="str">
        <f aca="true">INDIRECT("Liste!G"&amp;E1730)</f>
        <v>  2C</v>
      </c>
      <c r="E1730" s="8" t="n">
        <f aca="false">VALUE(REPLACE(_xlfn.FORMULATEXT(B1730),1,8,""))</f>
        <v>1182</v>
      </c>
      <c r="F1730" s="12" t="str">
        <f aca="false">IF(SMALL($A$2:$A$4160,ROW()-1)&lt;&gt;SMALL($A$2:$A$4160,ROW()-2),VLOOKUP(SMALL($A$2:$A$4160,ROW()-1),$A$2:$D$4160,1,0),"")</f>
        <v/>
      </c>
      <c r="G1730" s="12"/>
      <c r="H1730" s="12"/>
      <c r="I1730" s="12"/>
      <c r="J1730" s="12"/>
      <c r="K1730" s="12"/>
      <c r="L1730" s="12"/>
      <c r="M1730" s="11"/>
      <c r="N1730" s="11"/>
    </row>
    <row r="1731" customFormat="false" ht="12.8" hidden="false" customHeight="false" outlineLevel="0" collapsed="false">
      <c r="A1731" s="8" t="n">
        <f aca="false">VALUE(Liste!K1183)</f>
        <v>68260</v>
      </c>
      <c r="B1731" s="8" t="str">
        <f aca="false">Liste!L1183</f>
        <v>KINGERSHEIM</v>
      </c>
      <c r="C1731" s="10" t="str">
        <f aca="true">INDIRECT("Liste!H"&amp;E1731)</f>
        <v>RUE DE GUEBWILLER</v>
      </c>
      <c r="D1731" s="10" t="str">
        <f aca="true">INDIRECT("Liste!G"&amp;E1731)</f>
        <v>  2C</v>
      </c>
      <c r="E1731" s="8" t="n">
        <f aca="false">VALUE(REPLACE(_xlfn.FORMULATEXT(B1731),1,8,""))</f>
        <v>1183</v>
      </c>
      <c r="F1731" s="12" t="str">
        <f aca="false">IF(SMALL($A$2:$A$4160,ROW()-1)&lt;&gt;SMALL($A$2:$A$4160,ROW()-2),VLOOKUP(SMALL($A$2:$A$4160,ROW()-1),$A$2:$D$4160,1,0),"")</f>
        <v/>
      </c>
      <c r="G1731" s="12"/>
      <c r="H1731" s="12"/>
      <c r="I1731" s="12"/>
      <c r="J1731" s="12"/>
      <c r="K1731" s="12"/>
      <c r="L1731" s="12"/>
      <c r="M1731" s="11"/>
      <c r="N1731" s="11"/>
    </row>
    <row r="1732" customFormat="false" ht="12.8" hidden="false" customHeight="false" outlineLevel="0" collapsed="false">
      <c r="A1732" s="8" t="n">
        <f aca="false">VALUE(Liste!K1184)</f>
        <v>68260</v>
      </c>
      <c r="B1732" s="8" t="str">
        <f aca="false">Liste!L1184</f>
        <v>KINGERSHEIM</v>
      </c>
      <c r="C1732" s="10" t="str">
        <f aca="true">INDIRECT("Liste!H"&amp;E1732)</f>
        <v>RUE DE GUEBWILLER</v>
      </c>
      <c r="D1732" s="10" t="str">
        <f aca="true">INDIRECT("Liste!G"&amp;E1732)</f>
        <v>  2C</v>
      </c>
      <c r="E1732" s="8" t="n">
        <f aca="false">VALUE(REPLACE(_xlfn.FORMULATEXT(B1732),1,8,""))</f>
        <v>1184</v>
      </c>
      <c r="F1732" s="12" t="str">
        <f aca="false">IF(SMALL($A$2:$A$4160,ROW()-1)&lt;&gt;SMALL($A$2:$A$4160,ROW()-2),VLOOKUP(SMALL($A$2:$A$4160,ROW()-1),$A$2:$D$4160,1,0),"")</f>
        <v/>
      </c>
      <c r="G1732" s="12"/>
      <c r="H1732" s="12"/>
      <c r="I1732" s="12"/>
      <c r="J1732" s="12"/>
      <c r="K1732" s="12"/>
      <c r="L1732" s="12"/>
      <c r="M1732" s="11"/>
      <c r="N1732" s="11"/>
    </row>
    <row r="1733" customFormat="false" ht="12.8" hidden="false" customHeight="false" outlineLevel="0" collapsed="false">
      <c r="A1733" s="8" t="n">
        <f aca="false">VALUE(Liste!K1163)</f>
        <v>68260</v>
      </c>
      <c r="B1733" s="8" t="str">
        <f aca="false">Liste!L1163</f>
        <v>KINGERSHEIM</v>
      </c>
      <c r="C1733" s="10" t="str">
        <f aca="true">INDIRECT("Liste!H"&amp;E1733)</f>
        <v>RUE DE GUEBWILLER</v>
      </c>
      <c r="D1733" s="10" t="str">
        <f aca="true">INDIRECT("Liste!G"&amp;E1733)</f>
        <v>  4</v>
      </c>
      <c r="E1733" s="8" t="n">
        <f aca="false">VALUE(REPLACE(_xlfn.FORMULATEXT(B1733),1,8,""))</f>
        <v>1163</v>
      </c>
      <c r="F1733" s="12" t="str">
        <f aca="false">IF(SMALL($A$2:$A$4160,ROW()-1)&lt;&gt;SMALL($A$2:$A$4160,ROW()-2),VLOOKUP(SMALL($A$2:$A$4160,ROW()-1),$A$2:$D$4160,1,0),"")</f>
        <v/>
      </c>
      <c r="G1733" s="12"/>
      <c r="H1733" s="12"/>
      <c r="I1733" s="12"/>
      <c r="J1733" s="12"/>
      <c r="K1733" s="12"/>
      <c r="L1733" s="12"/>
      <c r="M1733" s="11"/>
      <c r="N1733" s="11"/>
    </row>
    <row r="1734" customFormat="false" ht="12.8" hidden="false" customHeight="false" outlineLevel="0" collapsed="false">
      <c r="A1734" s="8" t="n">
        <f aca="false">VALUE(Liste!K1164)</f>
        <v>68260</v>
      </c>
      <c r="B1734" s="8" t="str">
        <f aca="false">Liste!L1164</f>
        <v>KINGERSHEIM</v>
      </c>
      <c r="C1734" s="10" t="str">
        <f aca="true">INDIRECT("Liste!H"&amp;E1734)</f>
        <v>RUE DE GUEBWILLER</v>
      </c>
      <c r="D1734" s="10" t="str">
        <f aca="true">INDIRECT("Liste!G"&amp;E1734)</f>
        <v>  4</v>
      </c>
      <c r="E1734" s="8" t="n">
        <f aca="false">VALUE(REPLACE(_xlfn.FORMULATEXT(B1734),1,8,""))</f>
        <v>1164</v>
      </c>
      <c r="F1734" s="12" t="str">
        <f aca="false">IF(SMALL($A$2:$A$4160,ROW()-1)&lt;&gt;SMALL($A$2:$A$4160,ROW()-2),VLOOKUP(SMALL($A$2:$A$4160,ROW()-1),$A$2:$D$4160,1,0),"")</f>
        <v/>
      </c>
      <c r="G1734" s="12"/>
      <c r="H1734" s="12"/>
      <c r="I1734" s="12"/>
      <c r="J1734" s="12"/>
      <c r="K1734" s="12"/>
      <c r="L1734" s="12"/>
      <c r="M1734" s="11"/>
      <c r="N1734" s="11"/>
    </row>
    <row r="1735" customFormat="false" ht="12.8" hidden="false" customHeight="false" outlineLevel="0" collapsed="false">
      <c r="A1735" s="8" t="n">
        <f aca="false">VALUE(Liste!K1165)</f>
        <v>68260</v>
      </c>
      <c r="B1735" s="8" t="str">
        <f aca="false">Liste!L1165</f>
        <v>KINGERSHEIM</v>
      </c>
      <c r="C1735" s="10" t="str">
        <f aca="true">INDIRECT("Liste!H"&amp;E1735)</f>
        <v>RUE DE GUEBWILLER</v>
      </c>
      <c r="D1735" s="10" t="str">
        <f aca="true">INDIRECT("Liste!G"&amp;E1735)</f>
        <v>  4</v>
      </c>
      <c r="E1735" s="8" t="n">
        <f aca="false">VALUE(REPLACE(_xlfn.FORMULATEXT(B1735),1,8,""))</f>
        <v>1165</v>
      </c>
      <c r="F1735" s="12" t="str">
        <f aca="false">IF(SMALL($A$2:$A$4160,ROW()-1)&lt;&gt;SMALL($A$2:$A$4160,ROW()-2),VLOOKUP(SMALL($A$2:$A$4160,ROW()-1),$A$2:$D$4160,1,0),"")</f>
        <v/>
      </c>
      <c r="G1735" s="12"/>
      <c r="H1735" s="12"/>
      <c r="I1735" s="12"/>
      <c r="J1735" s="12"/>
      <c r="K1735" s="12"/>
      <c r="L1735" s="12"/>
      <c r="M1735" s="11"/>
      <c r="N1735" s="11"/>
    </row>
    <row r="1736" customFormat="false" ht="12.8" hidden="false" customHeight="false" outlineLevel="0" collapsed="false">
      <c r="A1736" s="8" t="n">
        <f aca="false">VALUE(Liste!K1166)</f>
        <v>68260</v>
      </c>
      <c r="B1736" s="8" t="str">
        <f aca="false">Liste!L1166</f>
        <v>KINGERSHEIM</v>
      </c>
      <c r="C1736" s="10" t="str">
        <f aca="true">INDIRECT("Liste!H"&amp;E1736)</f>
        <v>RUE DE GUEBWILLER</v>
      </c>
      <c r="D1736" s="10" t="str">
        <f aca="true">INDIRECT("Liste!G"&amp;E1736)</f>
        <v>  4</v>
      </c>
      <c r="E1736" s="8" t="n">
        <f aca="false">VALUE(REPLACE(_xlfn.FORMULATEXT(B1736),1,8,""))</f>
        <v>1166</v>
      </c>
      <c r="F1736" s="12" t="str">
        <f aca="false">IF(SMALL($A$2:$A$4160,ROW()-1)&lt;&gt;SMALL($A$2:$A$4160,ROW()-2),VLOOKUP(SMALL($A$2:$A$4160,ROW()-1),$A$2:$D$4160,1,0),"")</f>
        <v/>
      </c>
      <c r="G1736" s="12"/>
      <c r="H1736" s="12"/>
      <c r="I1736" s="12"/>
      <c r="J1736" s="12"/>
      <c r="K1736" s="12"/>
      <c r="L1736" s="12"/>
      <c r="M1736" s="11"/>
      <c r="N1736" s="11"/>
    </row>
    <row r="1737" customFormat="false" ht="12.8" hidden="false" customHeight="false" outlineLevel="0" collapsed="false">
      <c r="A1737" s="8" t="n">
        <f aca="false">VALUE(Liste!K1167)</f>
        <v>68260</v>
      </c>
      <c r="B1737" s="8" t="str">
        <f aca="false">Liste!L1167</f>
        <v>KINGERSHEIM</v>
      </c>
      <c r="C1737" s="10" t="str">
        <f aca="true">INDIRECT("Liste!H"&amp;E1737)</f>
        <v>RUE DE GUEBWILLER</v>
      </c>
      <c r="D1737" s="10" t="str">
        <f aca="true">INDIRECT("Liste!G"&amp;E1737)</f>
        <v>  4</v>
      </c>
      <c r="E1737" s="8" t="n">
        <f aca="false">VALUE(REPLACE(_xlfn.FORMULATEXT(B1737),1,8,""))</f>
        <v>1167</v>
      </c>
      <c r="F1737" s="12" t="str">
        <f aca="false">IF(SMALL($A$2:$A$4160,ROW()-1)&lt;&gt;SMALL($A$2:$A$4160,ROW()-2),VLOOKUP(SMALL($A$2:$A$4160,ROW()-1),$A$2:$D$4160,1,0),"")</f>
        <v/>
      </c>
      <c r="G1737" s="12"/>
      <c r="H1737" s="12"/>
      <c r="I1737" s="12"/>
      <c r="J1737" s="12"/>
      <c r="K1737" s="12"/>
      <c r="L1737" s="12"/>
      <c r="M1737" s="11"/>
      <c r="N1737" s="11"/>
    </row>
    <row r="1738" customFormat="false" ht="12.8" hidden="false" customHeight="false" outlineLevel="0" collapsed="false">
      <c r="A1738" s="8" t="n">
        <f aca="false">VALUE(Liste!K1168)</f>
        <v>68260</v>
      </c>
      <c r="B1738" s="8" t="str">
        <f aca="false">Liste!L1168</f>
        <v>KINGERSHEIM</v>
      </c>
      <c r="C1738" s="10" t="str">
        <f aca="true">INDIRECT("Liste!H"&amp;E1738)</f>
        <v>RUE DE GUEBWILLER</v>
      </c>
      <c r="D1738" s="10" t="str">
        <f aca="true">INDIRECT("Liste!G"&amp;E1738)</f>
        <v>  6</v>
      </c>
      <c r="E1738" s="8" t="n">
        <f aca="false">VALUE(REPLACE(_xlfn.FORMULATEXT(B1738),1,8,""))</f>
        <v>1168</v>
      </c>
      <c r="F1738" s="12" t="str">
        <f aca="false">IF(SMALL($A$2:$A$4160,ROW()-1)&lt;&gt;SMALL($A$2:$A$4160,ROW()-2),VLOOKUP(SMALL($A$2:$A$4160,ROW()-1),$A$2:$D$4160,1,0),"")</f>
        <v/>
      </c>
      <c r="G1738" s="12"/>
      <c r="H1738" s="12"/>
      <c r="I1738" s="12"/>
      <c r="J1738" s="12"/>
      <c r="K1738" s="12"/>
      <c r="L1738" s="12"/>
      <c r="M1738" s="11"/>
      <c r="N1738" s="11"/>
    </row>
    <row r="1739" customFormat="false" ht="12.8" hidden="false" customHeight="false" outlineLevel="0" collapsed="false">
      <c r="A1739" s="8" t="n">
        <f aca="false">VALUE(Liste!K1169)</f>
        <v>68260</v>
      </c>
      <c r="B1739" s="8" t="str">
        <f aca="false">Liste!L1169</f>
        <v>KINGERSHEIM</v>
      </c>
      <c r="C1739" s="10" t="str">
        <f aca="true">INDIRECT("Liste!H"&amp;E1739)</f>
        <v>RUE DE GUEBWILLER</v>
      </c>
      <c r="D1739" s="10" t="str">
        <f aca="true">INDIRECT("Liste!G"&amp;E1739)</f>
        <v>  6</v>
      </c>
      <c r="E1739" s="8" t="n">
        <f aca="false">VALUE(REPLACE(_xlfn.FORMULATEXT(B1739),1,8,""))</f>
        <v>1169</v>
      </c>
      <c r="F1739" s="12" t="str">
        <f aca="false">IF(SMALL($A$2:$A$4160,ROW()-1)&lt;&gt;SMALL($A$2:$A$4160,ROW()-2),VLOOKUP(SMALL($A$2:$A$4160,ROW()-1),$A$2:$D$4160,1,0),"")</f>
        <v/>
      </c>
      <c r="G1739" s="12"/>
      <c r="H1739" s="12"/>
      <c r="I1739" s="12"/>
      <c r="J1739" s="12"/>
      <c r="K1739" s="12"/>
      <c r="L1739" s="12"/>
      <c r="M1739" s="11"/>
      <c r="N1739" s="11"/>
    </row>
    <row r="1740" customFormat="false" ht="12.8" hidden="false" customHeight="false" outlineLevel="0" collapsed="false">
      <c r="A1740" s="8" t="n">
        <f aca="false">VALUE(Liste!K1170)</f>
        <v>68260</v>
      </c>
      <c r="B1740" s="8" t="str">
        <f aca="false">Liste!L1170</f>
        <v>KINGERSHEIM</v>
      </c>
      <c r="C1740" s="10" t="str">
        <f aca="true">INDIRECT("Liste!H"&amp;E1740)</f>
        <v>RUE DE GUEBWILLER</v>
      </c>
      <c r="D1740" s="10" t="str">
        <f aca="true">INDIRECT("Liste!G"&amp;E1740)</f>
        <v>  6</v>
      </c>
      <c r="E1740" s="8" t="n">
        <f aca="false">VALUE(REPLACE(_xlfn.FORMULATEXT(B1740),1,8,""))</f>
        <v>1170</v>
      </c>
      <c r="F1740" s="12" t="str">
        <f aca="false">IF(SMALL($A$2:$A$4160,ROW()-1)&lt;&gt;SMALL($A$2:$A$4160,ROW()-2),VLOOKUP(SMALL($A$2:$A$4160,ROW()-1),$A$2:$D$4160,1,0),"")</f>
        <v/>
      </c>
      <c r="G1740" s="12"/>
      <c r="H1740" s="12"/>
      <c r="I1740" s="12"/>
      <c r="J1740" s="12"/>
      <c r="K1740" s="12"/>
      <c r="L1740" s="12"/>
      <c r="M1740" s="11"/>
      <c r="N1740" s="11"/>
    </row>
    <row r="1741" customFormat="false" ht="12.8" hidden="false" customHeight="false" outlineLevel="0" collapsed="false">
      <c r="A1741" s="8" t="n">
        <f aca="false">VALUE(Liste!K1171)</f>
        <v>68260</v>
      </c>
      <c r="B1741" s="8" t="str">
        <f aca="false">Liste!L1171</f>
        <v>KINGERSHEIM</v>
      </c>
      <c r="C1741" s="10" t="str">
        <f aca="true">INDIRECT("Liste!H"&amp;E1741)</f>
        <v>RUE DE GUEBWILLER</v>
      </c>
      <c r="D1741" s="10" t="str">
        <f aca="true">INDIRECT("Liste!G"&amp;E1741)</f>
        <v>  6</v>
      </c>
      <c r="E1741" s="8" t="n">
        <f aca="false">VALUE(REPLACE(_xlfn.FORMULATEXT(B1741),1,8,""))</f>
        <v>1171</v>
      </c>
      <c r="F1741" s="12" t="str">
        <f aca="false">IF(SMALL($A$2:$A$4160,ROW()-1)&lt;&gt;SMALL($A$2:$A$4160,ROW()-2),VLOOKUP(SMALL($A$2:$A$4160,ROW()-1),$A$2:$D$4160,1,0),"")</f>
        <v/>
      </c>
      <c r="G1741" s="12"/>
      <c r="H1741" s="12"/>
      <c r="I1741" s="12"/>
      <c r="J1741" s="12"/>
      <c r="K1741" s="12"/>
      <c r="L1741" s="12"/>
      <c r="M1741" s="11"/>
      <c r="N1741" s="11"/>
    </row>
    <row r="1742" customFormat="false" ht="12.8" hidden="false" customHeight="false" outlineLevel="0" collapsed="false">
      <c r="A1742" s="8" t="n">
        <f aca="false">VALUE(Liste!K1172)</f>
        <v>68260</v>
      </c>
      <c r="B1742" s="8" t="str">
        <f aca="false">Liste!L1172</f>
        <v>KINGERSHEIM</v>
      </c>
      <c r="C1742" s="10" t="str">
        <f aca="true">INDIRECT("Liste!H"&amp;E1742)</f>
        <v>RUE DE GUEBWILLER</v>
      </c>
      <c r="D1742" s="10" t="str">
        <f aca="true">INDIRECT("Liste!G"&amp;E1742)</f>
        <v>  6</v>
      </c>
      <c r="E1742" s="8" t="n">
        <f aca="false">VALUE(REPLACE(_xlfn.FORMULATEXT(B1742),1,8,""))</f>
        <v>1172</v>
      </c>
      <c r="F1742" s="12" t="str">
        <f aca="false">IF(SMALL($A$2:$A$4160,ROW()-1)&lt;&gt;SMALL($A$2:$A$4160,ROW()-2),VLOOKUP(SMALL($A$2:$A$4160,ROW()-1),$A$2:$D$4160,1,0),"")</f>
        <v/>
      </c>
      <c r="G1742" s="12"/>
      <c r="H1742" s="12"/>
      <c r="I1742" s="12"/>
      <c r="J1742" s="12"/>
      <c r="K1742" s="12"/>
      <c r="L1742" s="12"/>
      <c r="M1742" s="11"/>
      <c r="N1742" s="11"/>
    </row>
    <row r="1743" customFormat="false" ht="12.8" hidden="false" customHeight="false" outlineLevel="0" collapsed="false">
      <c r="A1743" s="8" t="n">
        <f aca="false">VALUE(Liste!K1173)</f>
        <v>68260</v>
      </c>
      <c r="B1743" s="8" t="str">
        <f aca="false">Liste!L1173</f>
        <v>KINGERSHEIM</v>
      </c>
      <c r="C1743" s="10" t="str">
        <f aca="true">INDIRECT("Liste!H"&amp;E1743)</f>
        <v>RUE DE GUEBWILLER</v>
      </c>
      <c r="D1743" s="10" t="str">
        <f aca="true">INDIRECT("Liste!G"&amp;E1743)</f>
        <v>  6</v>
      </c>
      <c r="E1743" s="8" t="n">
        <f aca="false">VALUE(REPLACE(_xlfn.FORMULATEXT(B1743),1,8,""))</f>
        <v>1173</v>
      </c>
      <c r="F1743" s="12" t="str">
        <f aca="false">IF(SMALL($A$2:$A$4160,ROW()-1)&lt;&gt;SMALL($A$2:$A$4160,ROW()-2),VLOOKUP(SMALL($A$2:$A$4160,ROW()-1),$A$2:$D$4160,1,0),"")</f>
        <v/>
      </c>
      <c r="G1743" s="12"/>
      <c r="H1743" s="12"/>
      <c r="I1743" s="12"/>
      <c r="J1743" s="12"/>
      <c r="K1743" s="12"/>
      <c r="L1743" s="12"/>
      <c r="M1743" s="11"/>
      <c r="N1743" s="11"/>
    </row>
    <row r="1744" customFormat="false" ht="12.8" hidden="false" customHeight="false" outlineLevel="0" collapsed="false">
      <c r="A1744" s="8" t="n">
        <f aca="false">VALUE(Liste!K1174)</f>
        <v>68260</v>
      </c>
      <c r="B1744" s="8" t="str">
        <f aca="false">Liste!L1174</f>
        <v>KINGERSHEIM</v>
      </c>
      <c r="C1744" s="10" t="str">
        <f aca="true">INDIRECT("Liste!H"&amp;E1744)</f>
        <v>RUE DE GUEBWILLER</v>
      </c>
      <c r="D1744" s="10" t="str">
        <f aca="true">INDIRECT("Liste!G"&amp;E1744)</f>
        <v>  6</v>
      </c>
      <c r="E1744" s="8" t="n">
        <f aca="false">VALUE(REPLACE(_xlfn.FORMULATEXT(B1744),1,8,""))</f>
        <v>1174</v>
      </c>
      <c r="F1744" s="12" t="str">
        <f aca="false">IF(SMALL($A$2:$A$4160,ROW()-1)&lt;&gt;SMALL($A$2:$A$4160,ROW()-2),VLOOKUP(SMALL($A$2:$A$4160,ROW()-1),$A$2:$D$4160,1,0),"")</f>
        <v/>
      </c>
      <c r="G1744" s="12"/>
      <c r="H1744" s="12"/>
      <c r="I1744" s="12"/>
      <c r="J1744" s="12"/>
      <c r="K1744" s="12"/>
      <c r="L1744" s="12"/>
      <c r="M1744" s="11"/>
      <c r="N1744" s="11"/>
    </row>
    <row r="1745" customFormat="false" ht="12.8" hidden="false" customHeight="false" outlineLevel="0" collapsed="false">
      <c r="A1745" s="8" t="n">
        <f aca="false">VALUE(Liste!K1175)</f>
        <v>68260</v>
      </c>
      <c r="B1745" s="8" t="str">
        <f aca="false">Liste!L1175</f>
        <v>KINGERSHEIM</v>
      </c>
      <c r="C1745" s="10" t="str">
        <f aca="true">INDIRECT("Liste!H"&amp;E1745)</f>
        <v>RUE DE GUEBWILLER</v>
      </c>
      <c r="D1745" s="10" t="str">
        <f aca="true">INDIRECT("Liste!G"&amp;E1745)</f>
        <v>  6</v>
      </c>
      <c r="E1745" s="8" t="n">
        <f aca="false">VALUE(REPLACE(_xlfn.FORMULATEXT(B1745),1,8,""))</f>
        <v>1175</v>
      </c>
      <c r="F1745" s="12" t="str">
        <f aca="false">IF(SMALL($A$2:$A$4160,ROW()-1)&lt;&gt;SMALL($A$2:$A$4160,ROW()-2),VLOOKUP(SMALL($A$2:$A$4160,ROW()-1),$A$2:$D$4160,1,0),"")</f>
        <v/>
      </c>
      <c r="G1745" s="12"/>
      <c r="H1745" s="12"/>
      <c r="I1745" s="12"/>
      <c r="J1745" s="12"/>
      <c r="K1745" s="12"/>
      <c r="L1745" s="12"/>
      <c r="M1745" s="11"/>
      <c r="N1745" s="11"/>
    </row>
    <row r="1746" customFormat="false" ht="12.8" hidden="false" customHeight="false" outlineLevel="0" collapsed="false">
      <c r="A1746" s="8" t="n">
        <f aca="false">VALUE(Liste!K1185)</f>
        <v>68260</v>
      </c>
      <c r="B1746" s="8" t="str">
        <f aca="false">Liste!L1185</f>
        <v>KINGERSHEIM</v>
      </c>
      <c r="C1746" s="10" t="str">
        <f aca="true">INDIRECT("Liste!H"&amp;E1746)</f>
        <v>RUE DE GUEBWILLER</v>
      </c>
      <c r="D1746" s="10" t="str">
        <f aca="true">INDIRECT("Liste!G"&amp;E1746)</f>
        <v> 34</v>
      </c>
      <c r="E1746" s="8" t="n">
        <f aca="false">VALUE(REPLACE(_xlfn.FORMULATEXT(B1746),1,8,""))</f>
        <v>1185</v>
      </c>
      <c r="F1746" s="12" t="str">
        <f aca="false">IF(SMALL($A$2:$A$4160,ROW()-1)&lt;&gt;SMALL($A$2:$A$4160,ROW()-2),VLOOKUP(SMALL($A$2:$A$4160,ROW()-1),$A$2:$D$4160,1,0),"")</f>
        <v/>
      </c>
      <c r="G1746" s="12"/>
      <c r="H1746" s="12"/>
      <c r="I1746" s="12"/>
      <c r="J1746" s="12"/>
      <c r="K1746" s="12"/>
      <c r="L1746" s="12"/>
      <c r="M1746" s="11"/>
      <c r="N1746" s="11"/>
    </row>
    <row r="1747" customFormat="false" ht="12.8" hidden="false" customHeight="false" outlineLevel="0" collapsed="false">
      <c r="A1747" s="8" t="n">
        <f aca="false">VALUE(Liste!K1186)</f>
        <v>68260</v>
      </c>
      <c r="B1747" s="8" t="str">
        <f aca="false">Liste!L1186</f>
        <v>KINGERSHEIM</v>
      </c>
      <c r="C1747" s="10" t="str">
        <f aca="true">INDIRECT("Liste!H"&amp;E1747)</f>
        <v>RUE DE GUEBWILLER</v>
      </c>
      <c r="D1747" s="10" t="str">
        <f aca="true">INDIRECT("Liste!G"&amp;E1747)</f>
        <v> 45</v>
      </c>
      <c r="E1747" s="8" t="n">
        <f aca="false">VALUE(REPLACE(_xlfn.FORMULATEXT(B1747),1,8,""))</f>
        <v>1186</v>
      </c>
      <c r="F1747" s="12" t="str">
        <f aca="false">IF(SMALL($A$2:$A$4160,ROW()-1)&lt;&gt;SMALL($A$2:$A$4160,ROW()-2),VLOOKUP(SMALL($A$2:$A$4160,ROW()-1),$A$2:$D$4160,1,0),"")</f>
        <v/>
      </c>
      <c r="G1747" s="12"/>
      <c r="H1747" s="12"/>
      <c r="I1747" s="12"/>
      <c r="J1747" s="12"/>
      <c r="K1747" s="12"/>
      <c r="L1747" s="12"/>
      <c r="M1747" s="11"/>
      <c r="N1747" s="11"/>
    </row>
    <row r="1748" customFormat="false" ht="12.8" hidden="false" customHeight="false" outlineLevel="0" collapsed="false">
      <c r="A1748" s="8" t="n">
        <f aca="false">VALUE(Liste!K1218)</f>
        <v>68260</v>
      </c>
      <c r="B1748" s="8" t="str">
        <f aca="false">Liste!L1218</f>
        <v>KINGERSHEIM</v>
      </c>
      <c r="C1748" s="10" t="str">
        <f aca="true">INDIRECT("Liste!H"&amp;E1748)</f>
        <v>RUE DE HIRSCHAU</v>
      </c>
      <c r="D1748" s="10" t="str">
        <f aca="true">INDIRECT("Liste!G"&amp;E1748)</f>
        <v> 78B</v>
      </c>
      <c r="E1748" s="8" t="n">
        <f aca="false">VALUE(REPLACE(_xlfn.FORMULATEXT(B1748),1,8,""))</f>
        <v>1218</v>
      </c>
      <c r="F1748" s="12" t="str">
        <f aca="false">IF(SMALL($A$2:$A$4160,ROW()-1)&lt;&gt;SMALL($A$2:$A$4160,ROW()-2),VLOOKUP(SMALL($A$2:$A$4160,ROW()-1),$A$2:$D$4160,1,0),"")</f>
        <v/>
      </c>
      <c r="G1748" s="12"/>
      <c r="H1748" s="12"/>
      <c r="I1748" s="12"/>
      <c r="J1748" s="12"/>
      <c r="K1748" s="12"/>
      <c r="L1748" s="12"/>
      <c r="M1748" s="11"/>
      <c r="N1748" s="11"/>
    </row>
    <row r="1749" customFormat="false" ht="12.8" hidden="false" customHeight="false" outlineLevel="0" collapsed="false">
      <c r="A1749" s="8" t="n">
        <f aca="false">VALUE(Liste!K1295)</f>
        <v>68260</v>
      </c>
      <c r="B1749" s="8" t="str">
        <f aca="false">Liste!L1295</f>
        <v>KINGERSHEIM</v>
      </c>
      <c r="C1749" s="10" t="str">
        <f aca="true">INDIRECT("Liste!H"&amp;E1749)</f>
        <v>RUE DE L EGLISE</v>
      </c>
      <c r="D1749" s="10" t="str">
        <f aca="true">INDIRECT("Liste!G"&amp;E1749)</f>
        <v> 13</v>
      </c>
      <c r="E1749" s="8" t="n">
        <f aca="false">VALUE(REPLACE(_xlfn.FORMULATEXT(B1749),1,8,""))</f>
        <v>1295</v>
      </c>
      <c r="F1749" s="12" t="str">
        <f aca="false">IF(SMALL($A$2:$A$4160,ROW()-1)&lt;&gt;SMALL($A$2:$A$4160,ROW()-2),VLOOKUP(SMALL($A$2:$A$4160,ROW()-1),$A$2:$D$4160,1,0),"")</f>
        <v/>
      </c>
      <c r="G1749" s="12"/>
      <c r="H1749" s="12"/>
      <c r="I1749" s="12"/>
      <c r="J1749" s="12"/>
      <c r="K1749" s="12"/>
      <c r="L1749" s="12"/>
      <c r="M1749" s="11"/>
      <c r="N1749" s="11"/>
    </row>
    <row r="1750" customFormat="false" ht="12.8" hidden="false" customHeight="false" outlineLevel="0" collapsed="false">
      <c r="A1750" s="8" t="n">
        <f aca="false">VALUE(Liste!K1421)</f>
        <v>68260</v>
      </c>
      <c r="B1750" s="8" t="str">
        <f aca="false">Liste!L1421</f>
        <v>KINGERSHEIM</v>
      </c>
      <c r="C1750" s="10" t="str">
        <f aca="true">INDIRECT("Liste!H"&amp;E1750)</f>
        <v>RUE DE L IRIS</v>
      </c>
      <c r="D1750" s="10" t="str">
        <f aca="true">INDIRECT("Liste!G"&amp;E1750)</f>
        <v> 17</v>
      </c>
      <c r="E1750" s="8" t="n">
        <f aca="false">VALUE(REPLACE(_xlfn.FORMULATEXT(B1750),1,8,""))</f>
        <v>1421</v>
      </c>
      <c r="F1750" s="12" t="str">
        <f aca="false">IF(SMALL($A$2:$A$4160,ROW()-1)&lt;&gt;SMALL($A$2:$A$4160,ROW()-2),VLOOKUP(SMALL($A$2:$A$4160,ROW()-1),$A$2:$D$4160,1,0),"")</f>
        <v/>
      </c>
      <c r="G1750" s="12"/>
      <c r="H1750" s="12"/>
      <c r="I1750" s="12"/>
      <c r="J1750" s="12"/>
      <c r="K1750" s="12"/>
      <c r="L1750" s="12"/>
      <c r="M1750" s="11"/>
      <c r="N1750" s="11"/>
    </row>
    <row r="1751" customFormat="false" ht="12.8" hidden="false" customHeight="false" outlineLevel="0" collapsed="false">
      <c r="A1751" s="8" t="n">
        <f aca="false">VALUE(Liste!K1830)</f>
        <v>68260</v>
      </c>
      <c r="B1751" s="8" t="str">
        <f aca="false">Liste!L1830</f>
        <v>KINGERSHEIM</v>
      </c>
      <c r="C1751" s="10" t="str">
        <f aca="true">INDIRECT("Liste!H"&amp;E1751)</f>
        <v>RUE DE LA VERDURE</v>
      </c>
      <c r="D1751" s="10" t="str">
        <f aca="true">INDIRECT("Liste!G"&amp;E1751)</f>
        <v>  1A</v>
      </c>
      <c r="E1751" s="8" t="n">
        <f aca="false">VALUE(REPLACE(_xlfn.FORMULATEXT(B1751),1,8,""))</f>
        <v>1830</v>
      </c>
      <c r="F1751" s="12" t="str">
        <f aca="false">IF(SMALL($A$2:$A$4160,ROW()-1)&lt;&gt;SMALL($A$2:$A$4160,ROW()-2),VLOOKUP(SMALL($A$2:$A$4160,ROW()-1),$A$2:$D$4160,1,0),"")</f>
        <v/>
      </c>
      <c r="G1751" s="12"/>
      <c r="H1751" s="12"/>
      <c r="I1751" s="12"/>
      <c r="J1751" s="12"/>
      <c r="K1751" s="12"/>
      <c r="L1751" s="12"/>
      <c r="M1751" s="11"/>
      <c r="N1751" s="11"/>
    </row>
    <row r="1752" customFormat="false" ht="12.8" hidden="false" customHeight="false" outlineLevel="0" collapsed="false">
      <c r="A1752" s="8" t="n">
        <f aca="false">VALUE(Liste!K1829)</f>
        <v>68260</v>
      </c>
      <c r="B1752" s="8" t="str">
        <f aca="false">Liste!L1829</f>
        <v>KINGERSHEIM</v>
      </c>
      <c r="C1752" s="10" t="str">
        <f aca="true">INDIRECT("Liste!H"&amp;E1752)</f>
        <v>RUE DE LA VERDURE</v>
      </c>
      <c r="D1752" s="10" t="str">
        <f aca="true">INDIRECT("Liste!G"&amp;E1752)</f>
        <v>  3</v>
      </c>
      <c r="E1752" s="8" t="n">
        <f aca="false">VALUE(REPLACE(_xlfn.FORMULATEXT(B1752),1,8,""))</f>
        <v>1829</v>
      </c>
      <c r="F1752" s="12" t="str">
        <f aca="false">IF(SMALL($A$2:$A$4160,ROW()-1)&lt;&gt;SMALL($A$2:$A$4160,ROW()-2),VLOOKUP(SMALL($A$2:$A$4160,ROW()-1),$A$2:$D$4160,1,0),"")</f>
        <v/>
      </c>
      <c r="G1752" s="12"/>
      <c r="H1752" s="12"/>
      <c r="I1752" s="12"/>
      <c r="J1752" s="12"/>
      <c r="K1752" s="12"/>
      <c r="L1752" s="12"/>
      <c r="M1752" s="11"/>
      <c r="N1752" s="11"/>
    </row>
    <row r="1753" customFormat="false" ht="12.8" hidden="false" customHeight="false" outlineLevel="0" collapsed="false">
      <c r="A1753" s="8" t="n">
        <f aca="false">VALUE(Liste!K1979)</f>
        <v>68260</v>
      </c>
      <c r="B1753" s="8" t="str">
        <f aca="false">Liste!L1979</f>
        <v>KINGERSHEIM</v>
      </c>
      <c r="C1753" s="10" t="str">
        <f aca="true">INDIRECT("Liste!H"&amp;E1753)</f>
        <v>RUE DE PFASTATT</v>
      </c>
      <c r="D1753" s="10" t="str">
        <f aca="true">INDIRECT("Liste!G"&amp;E1753)</f>
        <v>127</v>
      </c>
      <c r="E1753" s="8" t="n">
        <f aca="false">VALUE(REPLACE(_xlfn.FORMULATEXT(B1753),1,8,""))</f>
        <v>1979</v>
      </c>
      <c r="F1753" s="12" t="str">
        <f aca="false">IF(SMALL($A$2:$A$4160,ROW()-1)&lt;&gt;SMALL($A$2:$A$4160,ROW()-2),VLOOKUP(SMALL($A$2:$A$4160,ROW()-1),$A$2:$D$4160,1,0),"")</f>
        <v/>
      </c>
      <c r="G1753" s="12"/>
      <c r="H1753" s="12"/>
      <c r="I1753" s="12"/>
      <c r="J1753" s="12"/>
      <c r="K1753" s="12"/>
      <c r="L1753" s="12"/>
      <c r="M1753" s="11"/>
      <c r="N1753" s="11"/>
    </row>
    <row r="1754" customFormat="false" ht="12.8" hidden="false" customHeight="false" outlineLevel="0" collapsed="false">
      <c r="A1754" s="8" t="n">
        <f aca="false">VALUE(Liste!K1978)</f>
        <v>68260</v>
      </c>
      <c r="B1754" s="8" t="str">
        <f aca="false">Liste!L1978</f>
        <v>KINGERSHEIM</v>
      </c>
      <c r="C1754" s="10" t="str">
        <f aca="true">INDIRECT("Liste!H"&amp;E1754)</f>
        <v>RUE DE PFASTATT</v>
      </c>
      <c r="D1754" s="10" t="str">
        <f aca="true">INDIRECT("Liste!G"&amp;E1754)</f>
        <v>131</v>
      </c>
      <c r="E1754" s="8" t="n">
        <f aca="false">VALUE(REPLACE(_xlfn.FORMULATEXT(B1754),1,8,""))</f>
        <v>1978</v>
      </c>
      <c r="F1754" s="12" t="str">
        <f aca="false">IF(SMALL($A$2:$A$4160,ROW()-1)&lt;&gt;SMALL($A$2:$A$4160,ROW()-2),VLOOKUP(SMALL($A$2:$A$4160,ROW()-1),$A$2:$D$4160,1,0),"")</f>
        <v/>
      </c>
      <c r="G1754" s="12"/>
      <c r="H1754" s="12"/>
      <c r="I1754" s="12"/>
      <c r="J1754" s="12"/>
      <c r="K1754" s="12"/>
      <c r="L1754" s="12"/>
      <c r="M1754" s="11"/>
      <c r="N1754" s="11"/>
    </row>
    <row r="1755" customFormat="false" ht="12.8" hidden="false" customHeight="false" outlineLevel="0" collapsed="false">
      <c r="A1755" s="8" t="n">
        <f aca="false">VALUE(Liste!K2034)</f>
        <v>68260</v>
      </c>
      <c r="B1755" s="8" t="str">
        <f aca="false">Liste!L2034</f>
        <v>KINGERSHEIM</v>
      </c>
      <c r="C1755" s="10" t="str">
        <f aca="true">INDIRECT("Liste!H"&amp;E1755)</f>
        <v>RUE DE RUELISHEIM</v>
      </c>
      <c r="D1755" s="10" t="str">
        <f aca="true">INDIRECT("Liste!G"&amp;E1755)</f>
        <v>  3</v>
      </c>
      <c r="E1755" s="8" t="n">
        <f aca="false">VALUE(REPLACE(_xlfn.FORMULATEXT(B1755),1,8,""))</f>
        <v>2034</v>
      </c>
      <c r="F1755" s="12" t="str">
        <f aca="false">IF(SMALL($A$2:$A$4160,ROW()-1)&lt;&gt;SMALL($A$2:$A$4160,ROW()-2),VLOOKUP(SMALL($A$2:$A$4160,ROW()-1),$A$2:$D$4160,1,0),"")</f>
        <v/>
      </c>
      <c r="G1755" s="12"/>
      <c r="H1755" s="12"/>
      <c r="I1755" s="12"/>
      <c r="J1755" s="12"/>
      <c r="K1755" s="12"/>
      <c r="L1755" s="12"/>
      <c r="M1755" s="11"/>
      <c r="N1755" s="11"/>
    </row>
    <row r="1756" customFormat="false" ht="12.8" hidden="false" customHeight="false" outlineLevel="0" collapsed="false">
      <c r="A1756" s="8" t="n">
        <f aca="false">VALUE(Liste!K2033)</f>
        <v>68260</v>
      </c>
      <c r="B1756" s="8" t="str">
        <f aca="false">Liste!L2033</f>
        <v>KINGERSHEIM</v>
      </c>
      <c r="C1756" s="10" t="str">
        <f aca="true">INDIRECT("Liste!H"&amp;E1756)</f>
        <v>RUE DE RUELISHEIM</v>
      </c>
      <c r="D1756" s="10" t="str">
        <f aca="true">INDIRECT("Liste!G"&amp;E1756)</f>
        <v> 20</v>
      </c>
      <c r="E1756" s="8" t="n">
        <f aca="false">VALUE(REPLACE(_xlfn.FORMULATEXT(B1756),1,8,""))</f>
        <v>2033</v>
      </c>
      <c r="F1756" s="12" t="str">
        <f aca="false">IF(SMALL($A$2:$A$4160,ROW()-1)&lt;&gt;SMALL($A$2:$A$4160,ROW()-2),VLOOKUP(SMALL($A$2:$A$4160,ROW()-1),$A$2:$D$4160,1,0),"")</f>
        <v/>
      </c>
      <c r="G1756" s="12"/>
      <c r="H1756" s="12"/>
      <c r="I1756" s="12"/>
      <c r="J1756" s="12"/>
      <c r="K1756" s="12"/>
      <c r="L1756" s="12"/>
      <c r="M1756" s="11"/>
      <c r="N1756" s="11"/>
    </row>
    <row r="1757" customFormat="false" ht="12.8" hidden="false" customHeight="false" outlineLevel="0" collapsed="false">
      <c r="A1757" s="8" t="n">
        <f aca="false">VALUE(Liste!K2032)</f>
        <v>68260</v>
      </c>
      <c r="B1757" s="8" t="str">
        <f aca="false">Liste!L2032</f>
        <v>KINGERSHEIM</v>
      </c>
      <c r="C1757" s="10" t="str">
        <f aca="true">INDIRECT("Liste!H"&amp;E1757)</f>
        <v>RUE DE RUELISHEIM</v>
      </c>
      <c r="D1757" s="10" t="str">
        <f aca="true">INDIRECT("Liste!G"&amp;E1757)</f>
        <v> 20A</v>
      </c>
      <c r="E1757" s="8" t="n">
        <f aca="false">VALUE(REPLACE(_xlfn.FORMULATEXT(B1757),1,8,""))</f>
        <v>2032</v>
      </c>
      <c r="F1757" s="12" t="str">
        <f aca="false">IF(SMALL($A$2:$A$4160,ROW()-1)&lt;&gt;SMALL($A$2:$A$4160,ROW()-2),VLOOKUP(SMALL($A$2:$A$4160,ROW()-1),$A$2:$D$4160,1,0),"")</f>
        <v/>
      </c>
      <c r="G1757" s="12"/>
      <c r="H1757" s="12"/>
      <c r="I1757" s="12"/>
      <c r="J1757" s="12"/>
      <c r="K1757" s="12"/>
      <c r="L1757" s="12"/>
      <c r="M1757" s="11"/>
      <c r="N1757" s="11"/>
    </row>
    <row r="1758" customFormat="false" ht="12.8" hidden="false" customHeight="false" outlineLevel="0" collapsed="false">
      <c r="A1758" s="8" t="n">
        <f aca="false">VALUE(Liste!K2136)</f>
        <v>68260</v>
      </c>
      <c r="B1758" s="8" t="str">
        <f aca="false">Liste!L2136</f>
        <v>KINGERSHEIM</v>
      </c>
      <c r="C1758" s="10" t="str">
        <f aca="true">INDIRECT("Liste!H"&amp;E1758)</f>
        <v>RUE DE TULLE</v>
      </c>
      <c r="D1758" s="10" t="str">
        <f aca="true">INDIRECT("Liste!G"&amp;E1758)</f>
        <v>  8</v>
      </c>
      <c r="E1758" s="8" t="n">
        <f aca="false">VALUE(REPLACE(_xlfn.FORMULATEXT(B1758),1,8,""))</f>
        <v>2136</v>
      </c>
      <c r="F1758" s="12" t="str">
        <f aca="false">IF(SMALL($A$2:$A$4160,ROW()-1)&lt;&gt;SMALL($A$2:$A$4160,ROW()-2),VLOOKUP(SMALL($A$2:$A$4160,ROW()-1),$A$2:$D$4160,1,0),"")</f>
        <v/>
      </c>
      <c r="G1758" s="12"/>
      <c r="H1758" s="12"/>
      <c r="I1758" s="12"/>
      <c r="J1758" s="12"/>
      <c r="K1758" s="12"/>
      <c r="L1758" s="12"/>
      <c r="M1758" s="11"/>
      <c r="N1758" s="11"/>
    </row>
    <row r="1759" customFormat="false" ht="12.8" hidden="false" customHeight="false" outlineLevel="0" collapsed="false">
      <c r="A1759" s="8" t="n">
        <f aca="false">VALUE(Liste!K2137)</f>
        <v>68260</v>
      </c>
      <c r="B1759" s="8" t="str">
        <f aca="false">Liste!L2137</f>
        <v>KINGERSHEIM</v>
      </c>
      <c r="C1759" s="10" t="str">
        <f aca="true">INDIRECT("Liste!H"&amp;E1759)</f>
        <v>RUE DE TULLE</v>
      </c>
      <c r="D1759" s="10" t="str">
        <f aca="true">INDIRECT("Liste!G"&amp;E1759)</f>
        <v>  8</v>
      </c>
      <c r="E1759" s="8" t="n">
        <f aca="false">VALUE(REPLACE(_xlfn.FORMULATEXT(B1759),1,8,""))</f>
        <v>2137</v>
      </c>
      <c r="F1759" s="12" t="str">
        <f aca="false">IF(SMALL($A$2:$A$4160,ROW()-1)&lt;&gt;SMALL($A$2:$A$4160,ROW()-2),VLOOKUP(SMALL($A$2:$A$4160,ROW()-1),$A$2:$D$4160,1,0),"")</f>
        <v/>
      </c>
      <c r="G1759" s="12"/>
      <c r="H1759" s="12"/>
      <c r="I1759" s="12"/>
      <c r="J1759" s="12"/>
      <c r="K1759" s="12"/>
      <c r="L1759" s="12"/>
      <c r="M1759" s="11"/>
      <c r="N1759" s="11"/>
    </row>
    <row r="1760" customFormat="false" ht="12.8" hidden="false" customHeight="false" outlineLevel="0" collapsed="false">
      <c r="A1760" s="8" t="n">
        <f aca="false">VALUE(Liste!K2135)</f>
        <v>68260</v>
      </c>
      <c r="B1760" s="8" t="str">
        <f aca="false">Liste!L2135</f>
        <v>KINGERSHEIM</v>
      </c>
      <c r="C1760" s="10" t="str">
        <f aca="true">INDIRECT("Liste!H"&amp;E1760)</f>
        <v>RUE DE TULLE</v>
      </c>
      <c r="D1760" s="10" t="str">
        <f aca="true">INDIRECT("Liste!G"&amp;E1760)</f>
        <v> 19</v>
      </c>
      <c r="E1760" s="8" t="n">
        <f aca="false">VALUE(REPLACE(_xlfn.FORMULATEXT(B1760),1,8,""))</f>
        <v>2135</v>
      </c>
      <c r="F1760" s="12" t="str">
        <f aca="false">IF(SMALL($A$2:$A$4160,ROW()-1)&lt;&gt;SMALL($A$2:$A$4160,ROW()-2),VLOOKUP(SMALL($A$2:$A$4160,ROW()-1),$A$2:$D$4160,1,0),"")</f>
        <v/>
      </c>
      <c r="G1760" s="12"/>
      <c r="H1760" s="12"/>
      <c r="I1760" s="12"/>
      <c r="J1760" s="12"/>
      <c r="K1760" s="12"/>
      <c r="L1760" s="12"/>
      <c r="M1760" s="11"/>
      <c r="N1760" s="11"/>
    </row>
    <row r="1761" customFormat="false" ht="12.8" hidden="false" customHeight="false" outlineLevel="0" collapsed="false">
      <c r="A1761" s="8" t="n">
        <f aca="false">VALUE(Liste!K2190)</f>
        <v>68260</v>
      </c>
      <c r="B1761" s="8" t="str">
        <f aca="false">Liste!L2190</f>
        <v>KINGERSHEIM</v>
      </c>
      <c r="C1761" s="10" t="str">
        <f aca="true">INDIRECT("Liste!H"&amp;E1761)</f>
        <v>RUE DE WITTENHEIM</v>
      </c>
      <c r="D1761" s="10" t="str">
        <f aca="true">INDIRECT("Liste!G"&amp;E1761)</f>
        <v>  3</v>
      </c>
      <c r="E1761" s="8" t="n">
        <f aca="false">VALUE(REPLACE(_xlfn.FORMULATEXT(B1761),1,8,""))</f>
        <v>2190</v>
      </c>
      <c r="F1761" s="12" t="str">
        <f aca="false">IF(SMALL($A$2:$A$4160,ROW()-1)&lt;&gt;SMALL($A$2:$A$4160,ROW()-2),VLOOKUP(SMALL($A$2:$A$4160,ROW()-1),$A$2:$D$4160,1,0),"")</f>
        <v/>
      </c>
      <c r="G1761" s="12"/>
      <c r="H1761" s="12"/>
      <c r="I1761" s="12"/>
      <c r="J1761" s="12"/>
      <c r="K1761" s="12"/>
      <c r="L1761" s="12"/>
      <c r="M1761" s="11"/>
      <c r="N1761" s="11"/>
    </row>
    <row r="1762" customFormat="false" ht="12.8" hidden="false" customHeight="false" outlineLevel="0" collapsed="false">
      <c r="A1762" s="8" t="n">
        <f aca="false">VALUE(Liste!K2399)</f>
        <v>68260</v>
      </c>
      <c r="B1762" s="8" t="str">
        <f aca="false">Liste!L2399</f>
        <v>KINGERSHEIM</v>
      </c>
      <c r="C1762" s="10" t="str">
        <f aca="true">INDIRECT("Liste!H"&amp;E1762)</f>
        <v>RUE DES FAISANS</v>
      </c>
      <c r="D1762" s="10" t="str">
        <f aca="true">INDIRECT("Liste!G"&amp;E1762)</f>
        <v>  3</v>
      </c>
      <c r="E1762" s="8" t="n">
        <f aca="false">VALUE(REPLACE(_xlfn.FORMULATEXT(B1762),1,8,""))</f>
        <v>2399</v>
      </c>
      <c r="F1762" s="12" t="str">
        <f aca="false">IF(SMALL($A$2:$A$4160,ROW()-1)&lt;&gt;SMALL($A$2:$A$4160,ROW()-2),VLOOKUP(SMALL($A$2:$A$4160,ROW()-1),$A$2:$D$4160,1,0),"")</f>
        <v/>
      </c>
      <c r="G1762" s="12"/>
      <c r="H1762" s="12"/>
      <c r="I1762" s="12"/>
      <c r="J1762" s="12"/>
      <c r="K1762" s="12"/>
      <c r="L1762" s="12"/>
      <c r="M1762" s="11"/>
      <c r="N1762" s="11"/>
    </row>
    <row r="1763" customFormat="false" ht="12.8" hidden="false" customHeight="false" outlineLevel="0" collapsed="false">
      <c r="A1763" s="8" t="n">
        <f aca="false">VALUE(Liste!K2789)</f>
        <v>68260</v>
      </c>
      <c r="B1763" s="8" t="str">
        <f aca="false">Liste!L2789</f>
        <v>KINGERSHEIM</v>
      </c>
      <c r="C1763" s="10" t="str">
        <f aca="true">INDIRECT("Liste!H"&amp;E1763)</f>
        <v>RUE DU BAN</v>
      </c>
      <c r="D1763" s="10" t="str">
        <f aca="true">INDIRECT("Liste!G"&amp;E1763)</f>
        <v>  2</v>
      </c>
      <c r="E1763" s="8" t="n">
        <f aca="false">VALUE(REPLACE(_xlfn.FORMULATEXT(B1763),1,8,""))</f>
        <v>2789</v>
      </c>
      <c r="F1763" s="12" t="str">
        <f aca="false">IF(SMALL($A$2:$A$4160,ROW()-1)&lt;&gt;SMALL($A$2:$A$4160,ROW()-2),VLOOKUP(SMALL($A$2:$A$4160,ROW()-1),$A$2:$D$4160,1,0),"")</f>
        <v/>
      </c>
      <c r="G1763" s="12"/>
      <c r="H1763" s="12"/>
      <c r="I1763" s="12"/>
      <c r="J1763" s="12"/>
      <c r="K1763" s="12"/>
      <c r="L1763" s="12"/>
      <c r="M1763" s="11"/>
      <c r="N1763" s="11"/>
    </row>
    <row r="1764" customFormat="false" ht="12.8" hidden="false" customHeight="false" outlineLevel="0" collapsed="false">
      <c r="A1764" s="8" t="n">
        <f aca="false">VALUE(Liste!K2790)</f>
        <v>68260</v>
      </c>
      <c r="B1764" s="8" t="str">
        <f aca="false">Liste!L2790</f>
        <v>KINGERSHEIM</v>
      </c>
      <c r="C1764" s="10" t="str">
        <f aca="true">INDIRECT("Liste!H"&amp;E1764)</f>
        <v>RUE DU BAN</v>
      </c>
      <c r="D1764" s="10" t="str">
        <f aca="true">INDIRECT("Liste!G"&amp;E1764)</f>
        <v>  2</v>
      </c>
      <c r="E1764" s="8" t="n">
        <f aca="false">VALUE(REPLACE(_xlfn.FORMULATEXT(B1764),1,8,""))</f>
        <v>2790</v>
      </c>
      <c r="F1764" s="12" t="str">
        <f aca="false">IF(SMALL($A$2:$A$4160,ROW()-1)&lt;&gt;SMALL($A$2:$A$4160,ROW()-2),VLOOKUP(SMALL($A$2:$A$4160,ROW()-1),$A$2:$D$4160,1,0),"")</f>
        <v/>
      </c>
      <c r="G1764" s="12"/>
      <c r="H1764" s="12"/>
      <c r="I1764" s="12"/>
      <c r="J1764" s="12"/>
      <c r="K1764" s="12"/>
      <c r="L1764" s="12"/>
      <c r="M1764" s="11"/>
      <c r="N1764" s="11"/>
    </row>
    <row r="1765" customFormat="false" ht="12.8" hidden="false" customHeight="false" outlineLevel="0" collapsed="false">
      <c r="A1765" s="8" t="n">
        <f aca="false">VALUE(Liste!K2791)</f>
        <v>68260</v>
      </c>
      <c r="B1765" s="8" t="str">
        <f aca="false">Liste!L2791</f>
        <v>KINGERSHEIM</v>
      </c>
      <c r="C1765" s="10" t="str">
        <f aca="true">INDIRECT("Liste!H"&amp;E1765)</f>
        <v>RUE DU BAN</v>
      </c>
      <c r="D1765" s="10" t="str">
        <f aca="true">INDIRECT("Liste!G"&amp;E1765)</f>
        <v>  2</v>
      </c>
      <c r="E1765" s="8" t="n">
        <f aca="false">VALUE(REPLACE(_xlfn.FORMULATEXT(B1765),1,8,""))</f>
        <v>2791</v>
      </c>
      <c r="F1765" s="12" t="str">
        <f aca="false">IF(SMALL($A$2:$A$4160,ROW()-1)&lt;&gt;SMALL($A$2:$A$4160,ROW()-2),VLOOKUP(SMALL($A$2:$A$4160,ROW()-1),$A$2:$D$4160,1,0),"")</f>
        <v/>
      </c>
      <c r="G1765" s="12"/>
      <c r="H1765" s="12"/>
      <c r="I1765" s="12"/>
      <c r="J1765" s="12"/>
      <c r="K1765" s="12"/>
      <c r="L1765" s="12"/>
      <c r="M1765" s="11"/>
      <c r="N1765" s="11"/>
    </row>
    <row r="1766" customFormat="false" ht="12.8" hidden="false" customHeight="false" outlineLevel="0" collapsed="false">
      <c r="A1766" s="8" t="n">
        <f aca="false">VALUE(Liste!K2792)</f>
        <v>68260</v>
      </c>
      <c r="B1766" s="8" t="str">
        <f aca="false">Liste!L2792</f>
        <v>KINGERSHEIM</v>
      </c>
      <c r="C1766" s="10" t="str">
        <f aca="true">INDIRECT("Liste!H"&amp;E1766)</f>
        <v>RUE DU BAN</v>
      </c>
      <c r="D1766" s="10" t="str">
        <f aca="true">INDIRECT("Liste!G"&amp;E1766)</f>
        <v>  2</v>
      </c>
      <c r="E1766" s="8" t="n">
        <f aca="false">VALUE(REPLACE(_xlfn.FORMULATEXT(B1766),1,8,""))</f>
        <v>2792</v>
      </c>
      <c r="F1766" s="12" t="str">
        <f aca="false">IF(SMALL($A$2:$A$4160,ROW()-1)&lt;&gt;SMALL($A$2:$A$4160,ROW()-2),VLOOKUP(SMALL($A$2:$A$4160,ROW()-1),$A$2:$D$4160,1,0),"")</f>
        <v/>
      </c>
      <c r="G1766" s="12"/>
      <c r="H1766" s="12"/>
      <c r="I1766" s="12"/>
      <c r="J1766" s="12"/>
      <c r="K1766" s="12"/>
      <c r="L1766" s="12"/>
      <c r="M1766" s="11"/>
      <c r="N1766" s="11"/>
    </row>
    <row r="1767" customFormat="false" ht="12.8" hidden="false" customHeight="false" outlineLevel="0" collapsed="false">
      <c r="A1767" s="8" t="n">
        <f aca="false">VALUE(Liste!K2865)</f>
        <v>68260</v>
      </c>
      <c r="B1767" s="8" t="str">
        <f aca="false">Liste!L2865</f>
        <v>KINGERSHEIM</v>
      </c>
      <c r="C1767" s="10" t="str">
        <f aca="true">INDIRECT("Liste!H"&amp;E1767)</f>
        <v>RUE DU CHATAIGNIER</v>
      </c>
      <c r="D1767" s="10" t="str">
        <f aca="true">INDIRECT("Liste!G"&amp;E1767)</f>
        <v> 14</v>
      </c>
      <c r="E1767" s="8" t="n">
        <f aca="false">VALUE(REPLACE(_xlfn.FORMULATEXT(B1767),1,8,""))</f>
        <v>2865</v>
      </c>
      <c r="F1767" s="12" t="str">
        <f aca="false">IF(SMALL($A$2:$A$4160,ROW()-1)&lt;&gt;SMALL($A$2:$A$4160,ROW()-2),VLOOKUP(SMALL($A$2:$A$4160,ROW()-1),$A$2:$D$4160,1,0),"")</f>
        <v/>
      </c>
      <c r="G1767" s="12"/>
      <c r="H1767" s="12"/>
      <c r="I1767" s="12"/>
      <c r="J1767" s="12"/>
      <c r="K1767" s="12"/>
      <c r="L1767" s="12"/>
      <c r="M1767" s="11"/>
      <c r="N1767" s="11"/>
    </row>
    <row r="1768" customFormat="false" ht="12.8" hidden="false" customHeight="false" outlineLevel="0" collapsed="false">
      <c r="A1768" s="8" t="n">
        <f aca="false">VALUE(Liste!K2864)</f>
        <v>68260</v>
      </c>
      <c r="B1768" s="8" t="str">
        <f aca="false">Liste!L2864</f>
        <v>KINGERSHEIM</v>
      </c>
      <c r="C1768" s="10" t="str">
        <f aca="true">INDIRECT("Liste!H"&amp;E1768)</f>
        <v>RUE DU CHATAIGNIER</v>
      </c>
      <c r="D1768" s="10" t="str">
        <f aca="true">INDIRECT("Liste!G"&amp;E1768)</f>
        <v> 28</v>
      </c>
      <c r="E1768" s="8" t="n">
        <f aca="false">VALUE(REPLACE(_xlfn.FORMULATEXT(B1768),1,8,""))</f>
        <v>2864</v>
      </c>
      <c r="F1768" s="12" t="str">
        <f aca="false">IF(SMALL($A$2:$A$4160,ROW()-1)&lt;&gt;SMALL($A$2:$A$4160,ROW()-2),VLOOKUP(SMALL($A$2:$A$4160,ROW()-1),$A$2:$D$4160,1,0),"")</f>
        <v/>
      </c>
      <c r="G1768" s="12"/>
      <c r="H1768" s="12"/>
      <c r="I1768" s="12"/>
      <c r="J1768" s="12"/>
      <c r="K1768" s="12"/>
      <c r="L1768" s="12"/>
      <c r="M1768" s="11"/>
      <c r="N1768" s="11"/>
    </row>
    <row r="1769" customFormat="false" ht="12.8" hidden="false" customHeight="false" outlineLevel="0" collapsed="false">
      <c r="A1769" s="8" t="n">
        <f aca="false">VALUE(Liste!K3487)</f>
        <v>68260</v>
      </c>
      <c r="B1769" s="8" t="str">
        <f aca="false">Liste!L3487</f>
        <v>KINGERSHEIM</v>
      </c>
      <c r="C1769" s="10" t="str">
        <f aca="true">INDIRECT("Liste!H"&amp;E1769)</f>
        <v>RUE DU STADE</v>
      </c>
      <c r="D1769" s="10" t="str">
        <f aca="true">INDIRECT("Liste!G"&amp;E1769)</f>
        <v>  8</v>
      </c>
      <c r="E1769" s="8" t="n">
        <f aca="false">VALUE(REPLACE(_xlfn.FORMULATEXT(B1769),1,8,""))</f>
        <v>3487</v>
      </c>
      <c r="F1769" s="12" t="str">
        <f aca="false">IF(SMALL($A$2:$A$4160,ROW()-1)&lt;&gt;SMALL($A$2:$A$4160,ROW()-2),VLOOKUP(SMALL($A$2:$A$4160,ROW()-1),$A$2:$D$4160,1,0),"")</f>
        <v/>
      </c>
      <c r="G1769" s="12"/>
      <c r="H1769" s="12"/>
      <c r="I1769" s="12"/>
      <c r="J1769" s="12"/>
      <c r="K1769" s="12"/>
      <c r="L1769" s="12"/>
      <c r="M1769" s="11"/>
      <c r="N1769" s="11"/>
    </row>
    <row r="1770" customFormat="false" ht="12.8" hidden="false" customHeight="false" outlineLevel="0" collapsed="false">
      <c r="A1770" s="8" t="n">
        <f aca="false">VALUE(Liste!K3767)</f>
        <v>68260</v>
      </c>
      <c r="B1770" s="8" t="str">
        <f aca="false">Liste!L3767</f>
        <v>KINGERSHEIM</v>
      </c>
      <c r="C1770" s="10" t="str">
        <f aca="true">INDIRECT("Liste!H"&amp;E1770)</f>
        <v>RUE LOEWERT</v>
      </c>
      <c r="D1770" s="10" t="str">
        <f aca="true">INDIRECT("Liste!G"&amp;E1770)</f>
        <v>  4</v>
      </c>
      <c r="E1770" s="8" t="n">
        <f aca="false">VALUE(REPLACE(_xlfn.FORMULATEXT(B1770),1,8,""))</f>
        <v>3767</v>
      </c>
      <c r="F1770" s="12" t="str">
        <f aca="false">IF(SMALL($A$2:$A$4160,ROW()-1)&lt;&gt;SMALL($A$2:$A$4160,ROW()-2),VLOOKUP(SMALL($A$2:$A$4160,ROW()-1),$A$2:$D$4160,1,0),"")</f>
        <v/>
      </c>
      <c r="G1770" s="12"/>
      <c r="H1770" s="12"/>
      <c r="I1770" s="12"/>
      <c r="J1770" s="12"/>
      <c r="K1770" s="12"/>
      <c r="L1770" s="12"/>
      <c r="M1770" s="11"/>
      <c r="N1770" s="11"/>
    </row>
    <row r="1771" customFormat="false" ht="12.8" hidden="false" customHeight="false" outlineLevel="0" collapsed="false">
      <c r="A1771" s="8" t="n">
        <f aca="false">VALUE(Liste!K3820)</f>
        <v>68260</v>
      </c>
      <c r="B1771" s="8" t="str">
        <f aca="false">Liste!L3820</f>
        <v>KINGERSHEIM</v>
      </c>
      <c r="C1771" s="10" t="str">
        <f aca="true">INDIRECT("Liste!H"&amp;E1771)</f>
        <v>RUE PABLO PICASSO</v>
      </c>
      <c r="D1771" s="10" t="str">
        <f aca="true">INDIRECT("Liste!G"&amp;E1771)</f>
        <v>  9</v>
      </c>
      <c r="E1771" s="8" t="n">
        <f aca="false">VALUE(REPLACE(_xlfn.FORMULATEXT(B1771),1,8,""))</f>
        <v>3820</v>
      </c>
      <c r="F1771" s="12" t="str">
        <f aca="false">IF(SMALL($A$2:$A$4160,ROW()-1)&lt;&gt;SMALL($A$2:$A$4160,ROW()-2),VLOOKUP(SMALL($A$2:$A$4160,ROW()-1),$A$2:$D$4160,1,0),"")</f>
        <v/>
      </c>
      <c r="G1771" s="12"/>
      <c r="H1771" s="12"/>
      <c r="I1771" s="12"/>
      <c r="J1771" s="12"/>
      <c r="K1771" s="12"/>
      <c r="L1771" s="12"/>
      <c r="M1771" s="11"/>
      <c r="N1771" s="11"/>
    </row>
    <row r="1772" customFormat="false" ht="12.8" hidden="false" customHeight="false" outlineLevel="0" collapsed="false">
      <c r="A1772" s="8" t="n">
        <f aca="false">VALUE(Liste!K3821)</f>
        <v>68260</v>
      </c>
      <c r="B1772" s="8" t="str">
        <f aca="false">Liste!L3821</f>
        <v>KINGERSHEIM</v>
      </c>
      <c r="C1772" s="10" t="str">
        <f aca="true">INDIRECT("Liste!H"&amp;E1772)</f>
        <v>RUE PABLO PICASSO</v>
      </c>
      <c r="D1772" s="10" t="str">
        <f aca="true">INDIRECT("Liste!G"&amp;E1772)</f>
        <v> 11</v>
      </c>
      <c r="E1772" s="8" t="n">
        <f aca="false">VALUE(REPLACE(_xlfn.FORMULATEXT(B1772),1,8,""))</f>
        <v>3821</v>
      </c>
      <c r="F1772" s="12" t="str">
        <f aca="false">IF(SMALL($A$2:$A$4160,ROW()-1)&lt;&gt;SMALL($A$2:$A$4160,ROW()-2),VLOOKUP(SMALL($A$2:$A$4160,ROW()-1),$A$2:$D$4160,1,0),"")</f>
        <v/>
      </c>
      <c r="G1772" s="12"/>
      <c r="H1772" s="12"/>
      <c r="I1772" s="12"/>
      <c r="J1772" s="12"/>
      <c r="K1772" s="12"/>
      <c r="L1772" s="12"/>
      <c r="M1772" s="11"/>
      <c r="N1772" s="11"/>
    </row>
    <row r="1773" customFormat="false" ht="12.8" hidden="false" customHeight="false" outlineLevel="0" collapsed="false">
      <c r="A1773" s="8" t="n">
        <f aca="false">VALUE(Liste!K3822)</f>
        <v>68260</v>
      </c>
      <c r="B1773" s="8" t="str">
        <f aca="false">Liste!L3822</f>
        <v>KINGERSHEIM</v>
      </c>
      <c r="C1773" s="10" t="str">
        <f aca="true">INDIRECT("Liste!H"&amp;E1773)</f>
        <v>RUE PABLO PICASSO</v>
      </c>
      <c r="D1773" s="10" t="str">
        <f aca="true">INDIRECT("Liste!G"&amp;E1773)</f>
        <v> 13</v>
      </c>
      <c r="E1773" s="8" t="n">
        <f aca="false">VALUE(REPLACE(_xlfn.FORMULATEXT(B1773),1,8,""))</f>
        <v>3822</v>
      </c>
      <c r="F1773" s="12" t="str">
        <f aca="false">IF(SMALL($A$2:$A$4160,ROW()-1)&lt;&gt;SMALL($A$2:$A$4160,ROW()-2),VLOOKUP(SMALL($A$2:$A$4160,ROW()-1),$A$2:$D$4160,1,0),"")</f>
        <v/>
      </c>
      <c r="G1773" s="12"/>
      <c r="H1773" s="12"/>
      <c r="I1773" s="12"/>
      <c r="J1773" s="12"/>
      <c r="K1773" s="12"/>
      <c r="L1773" s="12"/>
      <c r="M1773" s="11"/>
      <c r="N1773" s="11"/>
    </row>
    <row r="1774" customFormat="false" ht="12.8" hidden="false" customHeight="false" outlineLevel="0" collapsed="false">
      <c r="A1774" s="8" t="n">
        <f aca="false">VALUE(Liste!K3966)</f>
        <v>68260</v>
      </c>
      <c r="B1774" s="8" t="str">
        <f aca="false">Liste!L3966</f>
        <v>KINGERSHEIM</v>
      </c>
      <c r="C1774" s="10" t="str">
        <f aca="true">INDIRECT("Liste!H"&amp;E1774)</f>
        <v>RUE ROBERT SCHUMANN</v>
      </c>
      <c r="D1774" s="10" t="str">
        <f aca="true">INDIRECT("Liste!G"&amp;E1774)</f>
        <v>  6</v>
      </c>
      <c r="E1774" s="8" t="n">
        <f aca="false">VALUE(REPLACE(_xlfn.FORMULATEXT(B1774),1,8,""))</f>
        <v>3966</v>
      </c>
      <c r="F1774" s="12" t="str">
        <f aca="false">IF(SMALL($A$2:$A$4160,ROW()-1)&lt;&gt;SMALL($A$2:$A$4160,ROW()-2),VLOOKUP(SMALL($A$2:$A$4160,ROW()-1),$A$2:$D$4160,1,0),"")</f>
        <v/>
      </c>
      <c r="G1774" s="12"/>
      <c r="H1774" s="12"/>
      <c r="I1774" s="12"/>
      <c r="J1774" s="12"/>
      <c r="K1774" s="12"/>
      <c r="L1774" s="12"/>
      <c r="M1774" s="11"/>
      <c r="N1774" s="11"/>
    </row>
    <row r="1775" customFormat="false" ht="12.8" hidden="false" customHeight="false" outlineLevel="0" collapsed="false">
      <c r="A1775" s="8" t="n">
        <f aca="false">VALUE(Liste!K2191)</f>
        <v>68270</v>
      </c>
      <c r="B1775" s="8" t="str">
        <f aca="false">Liste!L2191</f>
        <v>RUELISHEIM</v>
      </c>
      <c r="C1775" s="10" t="str">
        <f aca="true">INDIRECT("Liste!H"&amp;E1775)</f>
        <v>RUE DE WITTENHEIM</v>
      </c>
      <c r="D1775" s="10" t="str">
        <f aca="true">INDIRECT("Liste!G"&amp;E1775)</f>
        <v> 15</v>
      </c>
      <c r="E1775" s="8" t="n">
        <f aca="false">VALUE(REPLACE(_xlfn.FORMULATEXT(B1775),1,8,""))</f>
        <v>2191</v>
      </c>
      <c r="F1775" s="12" t="n">
        <f aca="false">IF(SMALL($A$2:$A$4160,ROW()-1)&lt;&gt;SMALL($A$2:$A$4160,ROW()-2),VLOOKUP(SMALL($A$2:$A$4160,ROW()-1),$A$2:$D$4160,1,0),"")</f>
        <v>68270</v>
      </c>
      <c r="G1775" s="12"/>
      <c r="H1775" s="12"/>
      <c r="I1775" s="12"/>
      <c r="J1775" s="12"/>
      <c r="K1775" s="12"/>
      <c r="L1775" s="12"/>
      <c r="M1775" s="11"/>
      <c r="N1775" s="11"/>
    </row>
    <row r="1776" customFormat="false" ht="12.8" hidden="false" customHeight="false" outlineLevel="0" collapsed="false">
      <c r="A1776" s="8" t="n">
        <f aca="false">VALUE(Liste!K2192)</f>
        <v>68270</v>
      </c>
      <c r="B1776" s="8" t="str">
        <f aca="false">Liste!L2192</f>
        <v>RUELISHEIM</v>
      </c>
      <c r="C1776" s="10" t="str">
        <f aca="true">INDIRECT("Liste!H"&amp;E1776)</f>
        <v>RUE DE WITTENHEIM</v>
      </c>
      <c r="D1776" s="10" t="str">
        <f aca="true">INDIRECT("Liste!G"&amp;E1776)</f>
        <v> 16</v>
      </c>
      <c r="E1776" s="8" t="n">
        <f aca="false">VALUE(REPLACE(_xlfn.FORMULATEXT(B1776),1,8,""))</f>
        <v>2192</v>
      </c>
      <c r="F1776" s="12" t="str">
        <f aca="false">IF(SMALL($A$2:$A$4160,ROW()-1)&lt;&gt;SMALL($A$2:$A$4160,ROW()-2),VLOOKUP(SMALL($A$2:$A$4160,ROW()-1),$A$2:$D$4160,1,0),"")</f>
        <v/>
      </c>
      <c r="G1776" s="12"/>
      <c r="H1776" s="12"/>
      <c r="I1776" s="12"/>
      <c r="J1776" s="12"/>
      <c r="K1776" s="12"/>
      <c r="L1776" s="12"/>
      <c r="M1776" s="11"/>
      <c r="N1776" s="11"/>
    </row>
    <row r="1777" customFormat="false" ht="12.8" hidden="false" customHeight="false" outlineLevel="0" collapsed="false">
      <c r="A1777" s="8" t="n">
        <f aca="false">VALUE(Liste!K2229)</f>
        <v>68270</v>
      </c>
      <c r="B1777" s="8" t="str">
        <f aca="false">Liste!L2229</f>
        <v>RUELISHEIM</v>
      </c>
      <c r="C1777" s="10" t="str">
        <f aca="true">INDIRECT("Liste!H"&amp;E1777)</f>
        <v>RUE DES CAILLES</v>
      </c>
      <c r="D1777" s="10" t="str">
        <f aca="true">INDIRECT("Liste!G"&amp;E1777)</f>
        <v>  7</v>
      </c>
      <c r="E1777" s="8" t="n">
        <f aca="false">VALUE(REPLACE(_xlfn.FORMULATEXT(B1777),1,8,""))</f>
        <v>2229</v>
      </c>
      <c r="F1777" s="12" t="str">
        <f aca="false">IF(SMALL($A$2:$A$4160,ROW()-1)&lt;&gt;SMALL($A$2:$A$4160,ROW()-2),VLOOKUP(SMALL($A$2:$A$4160,ROW()-1),$A$2:$D$4160,1,0),"")</f>
        <v/>
      </c>
      <c r="G1777" s="12"/>
      <c r="H1777" s="12"/>
      <c r="I1777" s="12"/>
      <c r="J1777" s="12"/>
      <c r="K1777" s="12"/>
      <c r="L1777" s="12"/>
      <c r="M1777" s="11"/>
      <c r="N1777" s="11"/>
    </row>
    <row r="1778" customFormat="false" ht="12.8" hidden="false" customHeight="false" outlineLevel="0" collapsed="false">
      <c r="A1778" s="8" t="n">
        <f aca="false">VALUE(Liste!K2230)</f>
        <v>68270</v>
      </c>
      <c r="B1778" s="8" t="str">
        <f aca="false">Liste!L2230</f>
        <v>RUELISHEIM</v>
      </c>
      <c r="C1778" s="10" t="str">
        <f aca="true">INDIRECT("Liste!H"&amp;E1778)</f>
        <v>RUE DES CAILLES</v>
      </c>
      <c r="D1778" s="10" t="str">
        <f aca="true">INDIRECT("Liste!G"&amp;E1778)</f>
        <v> 12A</v>
      </c>
      <c r="E1778" s="8" t="n">
        <f aca="false">VALUE(REPLACE(_xlfn.FORMULATEXT(B1778),1,8,""))</f>
        <v>2230</v>
      </c>
      <c r="F1778" s="12" t="str">
        <f aca="false">IF(SMALL($A$2:$A$4160,ROW()-1)&lt;&gt;SMALL($A$2:$A$4160,ROW()-2),VLOOKUP(SMALL($A$2:$A$4160,ROW()-1),$A$2:$D$4160,1,0),"")</f>
        <v/>
      </c>
      <c r="G1778" s="12"/>
      <c r="H1778" s="12"/>
      <c r="I1778" s="12"/>
      <c r="J1778" s="12"/>
      <c r="K1778" s="12"/>
      <c r="L1778" s="12"/>
      <c r="M1778" s="11"/>
      <c r="N1778" s="11"/>
    </row>
    <row r="1779" customFormat="false" ht="12.8" hidden="false" customHeight="false" outlineLevel="0" collapsed="false">
      <c r="A1779" s="8" t="n">
        <f aca="false">VALUE(Liste!K2231)</f>
        <v>68270</v>
      </c>
      <c r="B1779" s="8" t="str">
        <f aca="false">Liste!L2231</f>
        <v>RUELISHEIM</v>
      </c>
      <c r="C1779" s="10" t="str">
        <f aca="true">INDIRECT("Liste!H"&amp;E1779)</f>
        <v>RUE DES CAILLES</v>
      </c>
      <c r="D1779" s="10" t="str">
        <f aca="true">INDIRECT("Liste!G"&amp;E1779)</f>
        <v> 12A</v>
      </c>
      <c r="E1779" s="8" t="n">
        <f aca="false">VALUE(REPLACE(_xlfn.FORMULATEXT(B1779),1,8,""))</f>
        <v>2231</v>
      </c>
      <c r="F1779" s="12" t="str">
        <f aca="false">IF(SMALL($A$2:$A$4160,ROW()-1)&lt;&gt;SMALL($A$2:$A$4160,ROW()-2),VLOOKUP(SMALL($A$2:$A$4160,ROW()-1),$A$2:$D$4160,1,0),"")</f>
        <v/>
      </c>
      <c r="G1779" s="12"/>
      <c r="H1779" s="12"/>
      <c r="I1779" s="12"/>
      <c r="J1779" s="12"/>
      <c r="K1779" s="12"/>
      <c r="L1779" s="12"/>
      <c r="M1779" s="11"/>
      <c r="N1779" s="11"/>
    </row>
    <row r="1780" customFormat="false" ht="12.8" hidden="false" customHeight="false" outlineLevel="0" collapsed="false">
      <c r="A1780" s="8" t="n">
        <f aca="false">VALUE(Liste!K644)</f>
        <v>68270</v>
      </c>
      <c r="B1780" s="8" t="str">
        <f aca="false">Liste!L644</f>
        <v>WITTENHEIM</v>
      </c>
      <c r="C1780" s="10" t="str">
        <f aca="true">INDIRECT("Liste!H"&amp;E1780)</f>
        <v>RESIDENCE DE LA FORET</v>
      </c>
      <c r="D1780" s="10" t="str">
        <f aca="true">INDIRECT("Liste!G"&amp;E1780)</f>
        <v>  1C</v>
      </c>
      <c r="E1780" s="8" t="n">
        <f aca="false">VALUE(REPLACE(_xlfn.FORMULATEXT(B1780),1,8,""))</f>
        <v>644</v>
      </c>
      <c r="F1780" s="12" t="str">
        <f aca="false">IF(SMALL($A$2:$A$4160,ROW()-1)&lt;&gt;SMALL($A$2:$A$4160,ROW()-2),VLOOKUP(SMALL($A$2:$A$4160,ROW()-1),$A$2:$D$4160,1,0),"")</f>
        <v/>
      </c>
      <c r="G1780" s="12"/>
      <c r="H1780" s="12"/>
      <c r="I1780" s="12"/>
      <c r="J1780" s="12"/>
      <c r="K1780" s="12"/>
      <c r="L1780" s="12"/>
      <c r="M1780" s="11"/>
      <c r="N1780" s="11"/>
    </row>
    <row r="1781" customFormat="false" ht="12.8" hidden="false" customHeight="false" outlineLevel="0" collapsed="false">
      <c r="A1781" s="8" t="n">
        <f aca="false">VALUE(Liste!K910)</f>
        <v>68270</v>
      </c>
      <c r="B1781" s="8" t="str">
        <f aca="false">Liste!L910</f>
        <v>WITTENHEIM</v>
      </c>
      <c r="C1781" s="10" t="str">
        <f aca="true">INDIRECT("Liste!H"&amp;E1781)</f>
        <v>RUE D ENSISHEIM</v>
      </c>
      <c r="D1781" s="10" t="str">
        <f aca="true">INDIRECT("Liste!G"&amp;E1781)</f>
        <v> 28</v>
      </c>
      <c r="E1781" s="8" t="n">
        <f aca="false">VALUE(REPLACE(_xlfn.FORMULATEXT(B1781),1,8,""))</f>
        <v>910</v>
      </c>
      <c r="F1781" s="12" t="str">
        <f aca="false">IF(SMALL($A$2:$A$4160,ROW()-1)&lt;&gt;SMALL($A$2:$A$4160,ROW()-2),VLOOKUP(SMALL($A$2:$A$4160,ROW()-1),$A$2:$D$4160,1,0),"")</f>
        <v/>
      </c>
      <c r="G1781" s="12"/>
      <c r="H1781" s="12"/>
      <c r="I1781" s="12"/>
      <c r="J1781" s="12"/>
      <c r="K1781" s="12"/>
      <c r="L1781" s="12"/>
      <c r="M1781" s="11"/>
      <c r="N1781" s="11"/>
    </row>
    <row r="1782" customFormat="false" ht="12.8" hidden="false" customHeight="false" outlineLevel="0" collapsed="false">
      <c r="A1782" s="8" t="n">
        <f aca="false">VALUE(Liste!K1187)</f>
        <v>68270</v>
      </c>
      <c r="B1782" s="8" t="str">
        <f aca="false">Liste!L1187</f>
        <v>WITTENHEIM</v>
      </c>
      <c r="C1782" s="10" t="str">
        <f aca="true">INDIRECT("Liste!H"&amp;E1782)</f>
        <v>RUE DE GUEBWILLER</v>
      </c>
      <c r="D1782" s="10" t="str">
        <f aca="true">INDIRECT("Liste!G"&amp;E1782)</f>
        <v>  4</v>
      </c>
      <c r="E1782" s="8" t="n">
        <f aca="false">VALUE(REPLACE(_xlfn.FORMULATEXT(B1782),1,8,""))</f>
        <v>1187</v>
      </c>
      <c r="F1782" s="12" t="str">
        <f aca="false">IF(SMALL($A$2:$A$4160,ROW()-1)&lt;&gt;SMALL($A$2:$A$4160,ROW()-2),VLOOKUP(SMALL($A$2:$A$4160,ROW()-1),$A$2:$D$4160,1,0),"")</f>
        <v/>
      </c>
      <c r="G1782" s="12"/>
      <c r="H1782" s="12"/>
      <c r="I1782" s="12"/>
      <c r="J1782" s="12"/>
      <c r="K1782" s="12"/>
      <c r="L1782" s="12"/>
      <c r="M1782" s="11"/>
      <c r="N1782" s="11"/>
    </row>
    <row r="1783" customFormat="false" ht="12.8" hidden="false" customHeight="false" outlineLevel="0" collapsed="false">
      <c r="A1783" s="8" t="n">
        <f aca="false">VALUE(Liste!K1231)</f>
        <v>68270</v>
      </c>
      <c r="B1783" s="8" t="str">
        <f aca="false">Liste!L1231</f>
        <v>WITTENHEIM</v>
      </c>
      <c r="C1783" s="10" t="str">
        <f aca="true">INDIRECT("Liste!H"&amp;E1783)</f>
        <v>RUE DE KINGERSHEIM</v>
      </c>
      <c r="D1783" s="10" t="str">
        <f aca="true">INDIRECT("Liste!G"&amp;E1783)</f>
        <v> 13</v>
      </c>
      <c r="E1783" s="8" t="n">
        <f aca="false">VALUE(REPLACE(_xlfn.FORMULATEXT(B1783),1,8,""))</f>
        <v>1231</v>
      </c>
      <c r="F1783" s="12" t="str">
        <f aca="false">IF(SMALL($A$2:$A$4160,ROW()-1)&lt;&gt;SMALL($A$2:$A$4160,ROW()-2),VLOOKUP(SMALL($A$2:$A$4160,ROW()-1),$A$2:$D$4160,1,0),"")</f>
        <v/>
      </c>
      <c r="G1783" s="12"/>
      <c r="H1783" s="12"/>
      <c r="I1783" s="12"/>
      <c r="J1783" s="12"/>
      <c r="K1783" s="12"/>
      <c r="L1783" s="12"/>
      <c r="M1783" s="11"/>
      <c r="N1783" s="11"/>
    </row>
    <row r="1784" customFormat="false" ht="12.8" hidden="false" customHeight="false" outlineLevel="0" collapsed="false">
      <c r="A1784" s="8" t="n">
        <f aca="false">VALUE(Liste!K1230)</f>
        <v>68270</v>
      </c>
      <c r="B1784" s="8" t="str">
        <f aca="false">Liste!L1230</f>
        <v>WITTENHEIM</v>
      </c>
      <c r="C1784" s="10" t="str">
        <f aca="true">INDIRECT("Liste!H"&amp;E1784)</f>
        <v>RUE DE KINGERSHEIM</v>
      </c>
      <c r="D1784" s="10" t="str">
        <f aca="true">INDIRECT("Liste!G"&amp;E1784)</f>
        <v> 58</v>
      </c>
      <c r="E1784" s="8" t="n">
        <f aca="false">VALUE(REPLACE(_xlfn.FORMULATEXT(B1784),1,8,""))</f>
        <v>1230</v>
      </c>
      <c r="F1784" s="12" t="str">
        <f aca="false">IF(SMALL($A$2:$A$4160,ROW()-1)&lt;&gt;SMALL($A$2:$A$4160,ROW()-2),VLOOKUP(SMALL($A$2:$A$4160,ROW()-1),$A$2:$D$4160,1,0),"")</f>
        <v/>
      </c>
      <c r="G1784" s="12"/>
      <c r="H1784" s="12"/>
      <c r="I1784" s="12"/>
      <c r="J1784" s="12"/>
      <c r="K1784" s="12"/>
      <c r="L1784" s="12"/>
      <c r="M1784" s="11"/>
      <c r="N1784" s="11"/>
    </row>
    <row r="1785" customFormat="false" ht="12.8" hidden="false" customHeight="false" outlineLevel="0" collapsed="false">
      <c r="A1785" s="8" t="n">
        <f aca="false">VALUE(Liste!K1334)</f>
        <v>68270</v>
      </c>
      <c r="B1785" s="8" t="str">
        <f aca="false">Liste!L1334</f>
        <v>WITTENHEIM</v>
      </c>
      <c r="C1785" s="10" t="str">
        <f aca="true">INDIRECT("Liste!H"&amp;E1785)</f>
        <v>RUE DE L ESPERANCE</v>
      </c>
      <c r="D1785" s="10" t="n">
        <f aca="true">INDIRECT("Liste!G"&amp;E1785)</f>
        <v>0</v>
      </c>
      <c r="E1785" s="8" t="n">
        <f aca="false">VALUE(REPLACE(_xlfn.FORMULATEXT(B1785),1,8,""))</f>
        <v>1334</v>
      </c>
      <c r="F1785" s="12" t="str">
        <f aca="false">IF(SMALL($A$2:$A$4160,ROW()-1)&lt;&gt;SMALL($A$2:$A$4160,ROW()-2),VLOOKUP(SMALL($A$2:$A$4160,ROW()-1),$A$2:$D$4160,1,0),"")</f>
        <v/>
      </c>
      <c r="G1785" s="12"/>
      <c r="H1785" s="12"/>
      <c r="I1785" s="12"/>
      <c r="J1785" s="12"/>
      <c r="K1785" s="12"/>
      <c r="L1785" s="12"/>
      <c r="M1785" s="11"/>
      <c r="N1785" s="11"/>
    </row>
    <row r="1786" customFormat="false" ht="12.8" hidden="false" customHeight="false" outlineLevel="0" collapsed="false">
      <c r="A1786" s="8" t="n">
        <f aca="false">VALUE(Liste!K1870)</f>
        <v>68270</v>
      </c>
      <c r="B1786" s="8" t="str">
        <f aca="false">Liste!L1870</f>
        <v>WITTENHEIM</v>
      </c>
      <c r="C1786" s="10" t="str">
        <f aca="true">INDIRECT("Liste!H"&amp;E1786)</f>
        <v>RUE DE LORRAINE</v>
      </c>
      <c r="D1786" s="10" t="str">
        <f aca="true">INDIRECT("Liste!G"&amp;E1786)</f>
        <v>  8</v>
      </c>
      <c r="E1786" s="8" t="n">
        <f aca="false">VALUE(REPLACE(_xlfn.FORMULATEXT(B1786),1,8,""))</f>
        <v>1870</v>
      </c>
      <c r="F1786" s="12" t="str">
        <f aca="false">IF(SMALL($A$2:$A$4160,ROW()-1)&lt;&gt;SMALL($A$2:$A$4160,ROW()-2),VLOOKUP(SMALL($A$2:$A$4160,ROW()-1),$A$2:$D$4160,1,0),"")</f>
        <v/>
      </c>
      <c r="G1786" s="12"/>
      <c r="H1786" s="12"/>
      <c r="I1786" s="12"/>
      <c r="J1786" s="12"/>
      <c r="K1786" s="12"/>
      <c r="L1786" s="12"/>
      <c r="M1786" s="11"/>
      <c r="N1786" s="11"/>
    </row>
    <row r="1787" customFormat="false" ht="12.8" hidden="false" customHeight="false" outlineLevel="0" collapsed="false">
      <c r="A1787" s="8" t="n">
        <f aca="false">VALUE(Liste!K2500)</f>
        <v>68270</v>
      </c>
      <c r="B1787" s="8" t="str">
        <f aca="false">Liste!L2500</f>
        <v>WITTENHEIM</v>
      </c>
      <c r="C1787" s="10" t="str">
        <f aca="true">INDIRECT("Liste!H"&amp;E1787)</f>
        <v>RUE DES MINES</v>
      </c>
      <c r="D1787" s="10" t="str">
        <f aca="true">INDIRECT("Liste!G"&amp;E1787)</f>
        <v> 18</v>
      </c>
      <c r="E1787" s="8" t="n">
        <f aca="false">VALUE(REPLACE(_xlfn.FORMULATEXT(B1787),1,8,""))</f>
        <v>2500</v>
      </c>
      <c r="F1787" s="12" t="str">
        <f aca="false">IF(SMALL($A$2:$A$4160,ROW()-1)&lt;&gt;SMALL($A$2:$A$4160,ROW()-2),VLOOKUP(SMALL($A$2:$A$4160,ROW()-1),$A$2:$D$4160,1,0),"")</f>
        <v/>
      </c>
      <c r="G1787" s="12"/>
      <c r="H1787" s="12"/>
      <c r="I1787" s="12"/>
      <c r="J1787" s="12"/>
      <c r="K1787" s="12"/>
      <c r="L1787" s="12"/>
      <c r="M1787" s="11"/>
      <c r="N1787" s="11"/>
    </row>
    <row r="1788" customFormat="false" ht="12.8" hidden="false" customHeight="false" outlineLevel="0" collapsed="false">
      <c r="A1788" s="8" t="n">
        <f aca="false">VALUE(Liste!K2901)</f>
        <v>68270</v>
      </c>
      <c r="B1788" s="8" t="str">
        <f aca="false">Liste!L2901</f>
        <v>WITTENHEIM</v>
      </c>
      <c r="C1788" s="10" t="str">
        <f aca="true">INDIRECT("Liste!H"&amp;E1788)</f>
        <v>RUE DU CLIMONT</v>
      </c>
      <c r="D1788" s="10" t="str">
        <f aca="true">INDIRECT("Liste!G"&amp;E1788)</f>
        <v>  1</v>
      </c>
      <c r="E1788" s="8" t="n">
        <f aca="false">VALUE(REPLACE(_xlfn.FORMULATEXT(B1788),1,8,""))</f>
        <v>2901</v>
      </c>
      <c r="F1788" s="12" t="str">
        <f aca="false">IF(SMALL($A$2:$A$4160,ROW()-1)&lt;&gt;SMALL($A$2:$A$4160,ROW()-2),VLOOKUP(SMALL($A$2:$A$4160,ROW()-1),$A$2:$D$4160,1,0),"")</f>
        <v/>
      </c>
      <c r="G1788" s="12"/>
      <c r="H1788" s="12"/>
      <c r="I1788" s="12"/>
      <c r="J1788" s="12"/>
      <c r="K1788" s="12"/>
      <c r="L1788" s="12"/>
      <c r="M1788" s="11"/>
      <c r="N1788" s="11"/>
    </row>
    <row r="1789" customFormat="false" ht="12.8" hidden="false" customHeight="false" outlineLevel="0" collapsed="false">
      <c r="A1789" s="8" t="n">
        <f aca="false">VALUE(Liste!K3196)</f>
        <v>68270</v>
      </c>
      <c r="B1789" s="8" t="str">
        <f aca="false">Liste!L3196</f>
        <v>WITTENHEIM</v>
      </c>
      <c r="C1789" s="10" t="str">
        <f aca="true">INDIRECT("Liste!H"&amp;E1789)</f>
        <v>RUE DU MAINE</v>
      </c>
      <c r="D1789" s="10" t="str">
        <f aca="true">INDIRECT("Liste!G"&amp;E1789)</f>
        <v>  1</v>
      </c>
      <c r="E1789" s="8" t="n">
        <f aca="false">VALUE(REPLACE(_xlfn.FORMULATEXT(B1789),1,8,""))</f>
        <v>3196</v>
      </c>
      <c r="F1789" s="12" t="str">
        <f aca="false">IF(SMALL($A$2:$A$4160,ROW()-1)&lt;&gt;SMALL($A$2:$A$4160,ROW()-2),VLOOKUP(SMALL($A$2:$A$4160,ROW()-1),$A$2:$D$4160,1,0),"")</f>
        <v/>
      </c>
      <c r="G1789" s="12"/>
      <c r="H1789" s="12"/>
      <c r="I1789" s="12"/>
      <c r="J1789" s="12"/>
      <c r="K1789" s="12"/>
      <c r="L1789" s="12"/>
      <c r="M1789" s="11"/>
      <c r="N1789" s="11"/>
    </row>
    <row r="1790" customFormat="false" ht="12.8" hidden="false" customHeight="false" outlineLevel="0" collapsed="false">
      <c r="A1790" s="8" t="n">
        <f aca="false">VALUE(Liste!K3197)</f>
        <v>68270</v>
      </c>
      <c r="B1790" s="8" t="str">
        <f aca="false">Liste!L3197</f>
        <v>WITTENHEIM</v>
      </c>
      <c r="C1790" s="10" t="str">
        <f aca="true">INDIRECT("Liste!H"&amp;E1790)</f>
        <v>RUE DU MAINE</v>
      </c>
      <c r="D1790" s="10" t="str">
        <f aca="true">INDIRECT("Liste!G"&amp;E1790)</f>
        <v>  1</v>
      </c>
      <c r="E1790" s="8" t="n">
        <f aca="false">VALUE(REPLACE(_xlfn.FORMULATEXT(B1790),1,8,""))</f>
        <v>3197</v>
      </c>
      <c r="F1790" s="12" t="str">
        <f aca="false">IF(SMALL($A$2:$A$4160,ROW()-1)&lt;&gt;SMALL($A$2:$A$4160,ROW()-2),VLOOKUP(SMALL($A$2:$A$4160,ROW()-1),$A$2:$D$4160,1,0),"")</f>
        <v/>
      </c>
      <c r="G1790" s="12"/>
      <c r="H1790" s="12"/>
      <c r="I1790" s="12"/>
      <c r="J1790" s="12"/>
      <c r="K1790" s="12"/>
      <c r="L1790" s="12"/>
      <c r="M1790" s="11"/>
      <c r="N1790" s="11"/>
    </row>
    <row r="1791" customFormat="false" ht="12.8" hidden="false" customHeight="false" outlineLevel="0" collapsed="false">
      <c r="A1791" s="8" t="n">
        <f aca="false">VALUE(Liste!K3228)</f>
        <v>68270</v>
      </c>
      <c r="B1791" s="8" t="str">
        <f aca="false">Liste!L3228</f>
        <v>WITTENHEIM</v>
      </c>
      <c r="C1791" s="10" t="str">
        <f aca="true">INDIRECT("Liste!H"&amp;E1791)</f>
        <v>RUE DU MARECHAL DE LATTRE</v>
      </c>
      <c r="D1791" s="10" t="str">
        <f aca="true">INDIRECT("Liste!G"&amp;E1791)</f>
        <v>  6</v>
      </c>
      <c r="E1791" s="8" t="n">
        <f aca="false">VALUE(REPLACE(_xlfn.FORMULATEXT(B1791),1,8,""))</f>
        <v>3228</v>
      </c>
      <c r="F1791" s="12" t="str">
        <f aca="false">IF(SMALL($A$2:$A$4160,ROW()-1)&lt;&gt;SMALL($A$2:$A$4160,ROW()-2),VLOOKUP(SMALL($A$2:$A$4160,ROW()-1),$A$2:$D$4160,1,0),"")</f>
        <v/>
      </c>
      <c r="G1791" s="12"/>
      <c r="H1791" s="12"/>
      <c r="I1791" s="12"/>
      <c r="J1791" s="12"/>
      <c r="K1791" s="12"/>
      <c r="L1791" s="12"/>
      <c r="M1791" s="11"/>
      <c r="N1791" s="11"/>
    </row>
    <row r="1792" customFormat="false" ht="12.8" hidden="false" customHeight="false" outlineLevel="0" collapsed="false">
      <c r="A1792" s="8" t="n">
        <f aca="false">VALUE(Liste!K3229)</f>
        <v>68270</v>
      </c>
      <c r="B1792" s="8" t="str">
        <f aca="false">Liste!L3229</f>
        <v>WITTENHEIM</v>
      </c>
      <c r="C1792" s="10" t="str">
        <f aca="true">INDIRECT("Liste!H"&amp;E1792)</f>
        <v>RUE DU MARECHAL DE LATTRE</v>
      </c>
      <c r="D1792" s="10" t="str">
        <f aca="true">INDIRECT("Liste!G"&amp;E1792)</f>
        <v> 14</v>
      </c>
      <c r="E1792" s="8" t="n">
        <f aca="false">VALUE(REPLACE(_xlfn.FORMULATEXT(B1792),1,8,""))</f>
        <v>3229</v>
      </c>
      <c r="F1792" s="12" t="str">
        <f aca="false">IF(SMALL($A$2:$A$4160,ROW()-1)&lt;&gt;SMALL($A$2:$A$4160,ROW()-2),VLOOKUP(SMALL($A$2:$A$4160,ROW()-1),$A$2:$D$4160,1,0),"")</f>
        <v/>
      </c>
      <c r="G1792" s="12"/>
      <c r="H1792" s="12"/>
      <c r="I1792" s="12"/>
      <c r="J1792" s="12"/>
      <c r="K1792" s="12"/>
      <c r="L1792" s="12"/>
      <c r="M1792" s="11"/>
      <c r="N1792" s="11"/>
    </row>
    <row r="1793" customFormat="false" ht="12.8" hidden="false" customHeight="false" outlineLevel="0" collapsed="false">
      <c r="A1793" s="8" t="n">
        <f aca="false">VALUE(Liste!K2867)</f>
        <v>68290</v>
      </c>
      <c r="B1793" s="8" t="str">
        <f aca="false">Liste!L2867</f>
        <v>LAUW</v>
      </c>
      <c r="C1793" s="10" t="str">
        <f aca="true">INDIRECT("Liste!H"&amp;E1793)</f>
        <v>RUE DU CHATEAU</v>
      </c>
      <c r="D1793" s="10" t="str">
        <f aca="true">INDIRECT("Liste!G"&amp;E1793)</f>
        <v>  4</v>
      </c>
      <c r="E1793" s="8" t="n">
        <f aca="false">VALUE(REPLACE(_xlfn.FORMULATEXT(B1793),1,8,""))</f>
        <v>2867</v>
      </c>
      <c r="F1793" s="12" t="n">
        <f aca="false">IF(SMALL($A$2:$A$4160,ROW()-1)&lt;&gt;SMALL($A$2:$A$4160,ROW()-2),VLOOKUP(SMALL($A$2:$A$4160,ROW()-1),$A$2:$D$4160,1,0),"")</f>
        <v>68290</v>
      </c>
      <c r="G1793" s="12"/>
      <c r="H1793" s="12"/>
      <c r="I1793" s="12"/>
      <c r="J1793" s="12"/>
      <c r="K1793" s="12"/>
      <c r="L1793" s="12"/>
      <c r="M1793" s="11"/>
      <c r="N1793" s="11"/>
    </row>
    <row r="1794" customFormat="false" ht="12.8" hidden="false" customHeight="false" outlineLevel="0" collapsed="false">
      <c r="A1794" s="8" t="n">
        <f aca="false">VALUE(Liste!K2866)</f>
        <v>68290</v>
      </c>
      <c r="B1794" s="8" t="str">
        <f aca="false">Liste!L2866</f>
        <v>LAUW</v>
      </c>
      <c r="C1794" s="10" t="str">
        <f aca="true">INDIRECT("Liste!H"&amp;E1794)</f>
        <v>RUE DU CHATEAU</v>
      </c>
      <c r="D1794" s="10" t="str">
        <f aca="true">INDIRECT("Liste!G"&amp;E1794)</f>
        <v>  4A</v>
      </c>
      <c r="E1794" s="8" t="n">
        <f aca="false">VALUE(REPLACE(_xlfn.FORMULATEXT(B1794),1,8,""))</f>
        <v>2866</v>
      </c>
      <c r="F1794" s="12" t="str">
        <f aca="false">IF(SMALL($A$2:$A$4160,ROW()-1)&lt;&gt;SMALL($A$2:$A$4160,ROW()-2),VLOOKUP(SMALL($A$2:$A$4160,ROW()-1),$A$2:$D$4160,1,0),"")</f>
        <v/>
      </c>
      <c r="G1794" s="12"/>
      <c r="H1794" s="12"/>
      <c r="I1794" s="12"/>
      <c r="J1794" s="12"/>
      <c r="K1794" s="12"/>
      <c r="L1794" s="12"/>
      <c r="M1794" s="11"/>
      <c r="N1794" s="11"/>
    </row>
    <row r="1795" customFormat="false" ht="12.8" hidden="false" customHeight="false" outlineLevel="0" collapsed="false">
      <c r="A1795" s="8" t="n">
        <f aca="false">VALUE(Liste!K3955)</f>
        <v>68290</v>
      </c>
      <c r="B1795" s="8" t="str">
        <f aca="false">Liste!L3955</f>
        <v>LAUW</v>
      </c>
      <c r="C1795" s="10" t="str">
        <f aca="true">INDIRECT("Liste!H"&amp;E1795)</f>
        <v>RUE PRINCIPALE</v>
      </c>
      <c r="D1795" s="10" t="str">
        <f aca="true">INDIRECT("Liste!G"&amp;E1795)</f>
        <v> 25</v>
      </c>
      <c r="E1795" s="8" t="n">
        <f aca="false">VALUE(REPLACE(_xlfn.FORMULATEXT(B1795),1,8,""))</f>
        <v>3955</v>
      </c>
      <c r="F1795" s="12" t="str">
        <f aca="false">IF(SMALL($A$2:$A$4160,ROW()-1)&lt;&gt;SMALL($A$2:$A$4160,ROW()-2),VLOOKUP(SMALL($A$2:$A$4160,ROW()-1),$A$2:$D$4160,1,0),"")</f>
        <v/>
      </c>
      <c r="G1795" s="12"/>
      <c r="H1795" s="12"/>
      <c r="I1795" s="12"/>
      <c r="J1795" s="12"/>
      <c r="K1795" s="12"/>
      <c r="L1795" s="12"/>
      <c r="M1795" s="11"/>
      <c r="N1795" s="11"/>
    </row>
    <row r="1796" customFormat="false" ht="12.8" hidden="false" customHeight="false" outlineLevel="0" collapsed="false">
      <c r="A1796" s="8" t="n">
        <f aca="false">VALUE(Liste!K3956)</f>
        <v>68290</v>
      </c>
      <c r="B1796" s="8" t="str">
        <f aca="false">Liste!L3956</f>
        <v>LAUW</v>
      </c>
      <c r="C1796" s="10" t="str">
        <f aca="true">INDIRECT("Liste!H"&amp;E1796)</f>
        <v>RUE PRINCIPALE</v>
      </c>
      <c r="D1796" s="10" t="str">
        <f aca="true">INDIRECT("Liste!G"&amp;E1796)</f>
        <v> 43</v>
      </c>
      <c r="E1796" s="8" t="n">
        <f aca="false">VALUE(REPLACE(_xlfn.FORMULATEXT(B1796),1,8,""))</f>
        <v>3956</v>
      </c>
      <c r="F1796" s="12" t="str">
        <f aca="false">IF(SMALL($A$2:$A$4160,ROW()-1)&lt;&gt;SMALL($A$2:$A$4160,ROW()-2),VLOOKUP(SMALL($A$2:$A$4160,ROW()-1),$A$2:$D$4160,1,0),"")</f>
        <v/>
      </c>
      <c r="G1796" s="12"/>
      <c r="H1796" s="12"/>
      <c r="I1796" s="12"/>
      <c r="J1796" s="12"/>
      <c r="K1796" s="12"/>
      <c r="L1796" s="12"/>
      <c r="M1796" s="11"/>
      <c r="N1796" s="11"/>
    </row>
    <row r="1797" customFormat="false" ht="12.8" hidden="false" customHeight="false" outlineLevel="0" collapsed="false">
      <c r="A1797" s="8" t="n">
        <f aca="false">VALUE(Liste!K240)</f>
        <v>68290</v>
      </c>
      <c r="B1797" s="8" t="str">
        <f aca="false">Liste!L240</f>
        <v>MASEVAUX</v>
      </c>
      <c r="C1797" s="10" t="str">
        <f aca="true">INDIRECT("Liste!H"&amp;E1797)</f>
        <v>FOSSE DES FLAGELLANTS</v>
      </c>
      <c r="D1797" s="10" t="str">
        <f aca="true">INDIRECT("Liste!G"&amp;E1797)</f>
        <v> 24</v>
      </c>
      <c r="E1797" s="8" t="n">
        <f aca="false">VALUE(REPLACE(_xlfn.FORMULATEXT(B1797),1,8,""))</f>
        <v>240</v>
      </c>
      <c r="F1797" s="12" t="str">
        <f aca="false">IF(SMALL($A$2:$A$4160,ROW()-1)&lt;&gt;SMALL($A$2:$A$4160,ROW()-2),VLOOKUP(SMALL($A$2:$A$4160,ROW()-1),$A$2:$D$4160,1,0),"")</f>
        <v/>
      </c>
      <c r="G1797" s="12"/>
      <c r="H1797" s="12"/>
      <c r="I1797" s="12"/>
      <c r="J1797" s="12"/>
      <c r="K1797" s="12"/>
      <c r="L1797" s="12"/>
      <c r="M1797" s="11"/>
      <c r="N1797" s="11"/>
    </row>
    <row r="1798" customFormat="false" ht="12.8" hidden="false" customHeight="false" outlineLevel="0" collapsed="false">
      <c r="A1798" s="8" t="n">
        <f aca="false">VALUE(Liste!K582)</f>
        <v>68290</v>
      </c>
      <c r="B1798" s="8" t="str">
        <f aca="false">Liste!L582</f>
        <v>MASEVAUX</v>
      </c>
      <c r="C1798" s="10" t="str">
        <f aca="true">INDIRECT("Liste!H"&amp;E1798)</f>
        <v>PLACE DES ALLIES</v>
      </c>
      <c r="D1798" s="10" t="str">
        <f aca="true">INDIRECT("Liste!G"&amp;E1798)</f>
        <v> 34</v>
      </c>
      <c r="E1798" s="8" t="n">
        <f aca="false">VALUE(REPLACE(_xlfn.FORMULATEXT(B1798),1,8,""))</f>
        <v>582</v>
      </c>
      <c r="F1798" s="12" t="str">
        <f aca="false">IF(SMALL($A$2:$A$4160,ROW()-1)&lt;&gt;SMALL($A$2:$A$4160,ROW()-2),VLOOKUP(SMALL($A$2:$A$4160,ROW()-1),$A$2:$D$4160,1,0),"")</f>
        <v/>
      </c>
      <c r="G1798" s="12"/>
      <c r="H1798" s="12"/>
      <c r="I1798" s="12"/>
      <c r="J1798" s="12"/>
      <c r="K1798" s="12"/>
      <c r="L1798" s="12"/>
      <c r="M1798" s="11"/>
      <c r="N1798" s="11"/>
    </row>
    <row r="1799" customFormat="false" ht="12.8" hidden="false" customHeight="false" outlineLevel="0" collapsed="false">
      <c r="A1799" s="8" t="n">
        <f aca="false">VALUE(Liste!K584)</f>
        <v>68290</v>
      </c>
      <c r="B1799" s="8" t="str">
        <f aca="false">Liste!L584</f>
        <v>MASEVAUX</v>
      </c>
      <c r="C1799" s="10" t="str">
        <f aca="true">INDIRECT("Liste!H"&amp;E1799)</f>
        <v>PLACE DES COMMANDOS</v>
      </c>
      <c r="D1799" s="10" t="n">
        <f aca="true">INDIRECT("Liste!G"&amp;E1799)</f>
        <v>0</v>
      </c>
      <c r="E1799" s="8" t="n">
        <f aca="false">VALUE(REPLACE(_xlfn.FORMULATEXT(B1799),1,8,""))</f>
        <v>584</v>
      </c>
      <c r="F1799" s="12" t="str">
        <f aca="false">IF(SMALL($A$2:$A$4160,ROW()-1)&lt;&gt;SMALL($A$2:$A$4160,ROW()-2),VLOOKUP(SMALL($A$2:$A$4160,ROW()-1),$A$2:$D$4160,1,0),"")</f>
        <v/>
      </c>
      <c r="G1799" s="12"/>
      <c r="H1799" s="12"/>
      <c r="I1799" s="12"/>
      <c r="J1799" s="12"/>
      <c r="K1799" s="12"/>
      <c r="L1799" s="12"/>
      <c r="M1799" s="11"/>
      <c r="N1799" s="11"/>
    </row>
    <row r="1800" customFormat="false" ht="12.8" hidden="false" customHeight="false" outlineLevel="0" collapsed="false">
      <c r="A1800" s="8" t="n">
        <f aca="false">VALUE(Liste!K585)</f>
        <v>68290</v>
      </c>
      <c r="B1800" s="8" t="str">
        <f aca="false">Liste!L585</f>
        <v>MASEVAUX</v>
      </c>
      <c r="C1800" s="10" t="str">
        <f aca="true">INDIRECT("Liste!H"&amp;E1800)</f>
        <v>PLACE DES COMMANDOS</v>
      </c>
      <c r="D1800" s="10" t="n">
        <f aca="true">INDIRECT("Liste!G"&amp;E1800)</f>
        <v>0</v>
      </c>
      <c r="E1800" s="8" t="n">
        <f aca="false">VALUE(REPLACE(_xlfn.FORMULATEXT(B1800),1,8,""))</f>
        <v>585</v>
      </c>
      <c r="F1800" s="12" t="str">
        <f aca="false">IF(SMALL($A$2:$A$4160,ROW()-1)&lt;&gt;SMALL($A$2:$A$4160,ROW()-2),VLOOKUP(SMALL($A$2:$A$4160,ROW()-1),$A$2:$D$4160,1,0),"")</f>
        <v/>
      </c>
      <c r="G1800" s="12"/>
      <c r="H1800" s="12"/>
      <c r="I1800" s="12"/>
      <c r="J1800" s="12"/>
      <c r="K1800" s="12"/>
      <c r="L1800" s="12"/>
      <c r="M1800" s="11"/>
      <c r="N1800" s="11"/>
    </row>
    <row r="1801" customFormat="false" ht="12.8" hidden="false" customHeight="false" outlineLevel="0" collapsed="false">
      <c r="A1801" s="8" t="n">
        <f aca="false">VALUE(Liste!K601)</f>
        <v>68290</v>
      </c>
      <c r="B1801" s="8" t="str">
        <f aca="false">Liste!L601</f>
        <v>MASEVAUX</v>
      </c>
      <c r="C1801" s="10" t="str">
        <f aca="true">INDIRECT("Liste!H"&amp;E1801)</f>
        <v>PLACE GAYARDON</v>
      </c>
      <c r="D1801" s="10" t="str">
        <f aca="true">INDIRECT("Liste!G"&amp;E1801)</f>
        <v> 11</v>
      </c>
      <c r="E1801" s="8" t="n">
        <f aca="false">VALUE(REPLACE(_xlfn.FORMULATEXT(B1801),1,8,""))</f>
        <v>601</v>
      </c>
      <c r="F1801" s="12" t="str">
        <f aca="false">IF(SMALL($A$2:$A$4160,ROW()-1)&lt;&gt;SMALL($A$2:$A$4160,ROW()-2),VLOOKUP(SMALL($A$2:$A$4160,ROW()-1),$A$2:$D$4160,1,0),"")</f>
        <v/>
      </c>
      <c r="G1801" s="12"/>
      <c r="H1801" s="12"/>
      <c r="I1801" s="12"/>
      <c r="J1801" s="12"/>
      <c r="K1801" s="12"/>
      <c r="L1801" s="12"/>
      <c r="M1801" s="11"/>
      <c r="N1801" s="11"/>
    </row>
    <row r="1802" customFormat="false" ht="12.8" hidden="false" customHeight="false" outlineLevel="0" collapsed="false">
      <c r="A1802" s="8" t="n">
        <f aca="false">VALUE(Liste!K2468)</f>
        <v>68290</v>
      </c>
      <c r="B1802" s="8" t="str">
        <f aca="false">Liste!L2468</f>
        <v>MASEVAUX</v>
      </c>
      <c r="C1802" s="10" t="str">
        <f aca="true">INDIRECT("Liste!H"&amp;E1802)</f>
        <v>RUE DES JARDINS</v>
      </c>
      <c r="D1802" s="10" t="n">
        <f aca="true">INDIRECT("Liste!G"&amp;E1802)</f>
        <v>0</v>
      </c>
      <c r="E1802" s="8" t="n">
        <f aca="false">VALUE(REPLACE(_xlfn.FORMULATEXT(B1802),1,8,""))</f>
        <v>2468</v>
      </c>
      <c r="F1802" s="12" t="str">
        <f aca="false">IF(SMALL($A$2:$A$4160,ROW()-1)&lt;&gt;SMALL($A$2:$A$4160,ROW()-2),VLOOKUP(SMALL($A$2:$A$4160,ROW()-1),$A$2:$D$4160,1,0),"")</f>
        <v/>
      </c>
      <c r="G1802" s="12"/>
      <c r="H1802" s="12"/>
      <c r="I1802" s="12"/>
      <c r="J1802" s="12"/>
      <c r="K1802" s="12"/>
      <c r="L1802" s="12"/>
      <c r="M1802" s="11"/>
      <c r="N1802" s="11"/>
    </row>
    <row r="1803" customFormat="false" ht="12.8" hidden="false" customHeight="false" outlineLevel="0" collapsed="false">
      <c r="A1803" s="8" t="n">
        <f aca="false">VALUE(Liste!K2469)</f>
        <v>68290</v>
      </c>
      <c r="B1803" s="8" t="str">
        <f aca="false">Liste!L2469</f>
        <v>MASEVAUX</v>
      </c>
      <c r="C1803" s="10" t="str">
        <f aca="true">INDIRECT("Liste!H"&amp;E1803)</f>
        <v>RUE DES JARDINS</v>
      </c>
      <c r="D1803" s="10" t="str">
        <f aca="true">INDIRECT("Liste!G"&amp;E1803)</f>
        <v>  1A</v>
      </c>
      <c r="E1803" s="8" t="n">
        <f aca="false">VALUE(REPLACE(_xlfn.FORMULATEXT(B1803),1,8,""))</f>
        <v>2469</v>
      </c>
      <c r="F1803" s="12" t="str">
        <f aca="false">IF(SMALL($A$2:$A$4160,ROW()-1)&lt;&gt;SMALL($A$2:$A$4160,ROW()-2),VLOOKUP(SMALL($A$2:$A$4160,ROW()-1),$A$2:$D$4160,1,0),"")</f>
        <v/>
      </c>
      <c r="G1803" s="12"/>
      <c r="H1803" s="12"/>
      <c r="I1803" s="12"/>
      <c r="J1803" s="12"/>
      <c r="K1803" s="12"/>
      <c r="L1803" s="12"/>
      <c r="M1803" s="11"/>
      <c r="N1803" s="11"/>
    </row>
    <row r="1804" customFormat="false" ht="12.8" hidden="false" customHeight="false" outlineLevel="0" collapsed="false">
      <c r="A1804" s="8" t="n">
        <f aca="false">VALUE(Liste!K3221)</f>
        <v>68290</v>
      </c>
      <c r="B1804" s="8" t="str">
        <f aca="false">Liste!L3221</f>
        <v>MASEVAUX</v>
      </c>
      <c r="C1804" s="10" t="str">
        <f aca="true">INDIRECT("Liste!H"&amp;E1804)</f>
        <v>RUE DU MARCHE</v>
      </c>
      <c r="D1804" s="10" t="str">
        <f aca="true">INDIRECT("Liste!G"&amp;E1804)</f>
        <v>  5</v>
      </c>
      <c r="E1804" s="8" t="n">
        <f aca="false">VALUE(REPLACE(_xlfn.FORMULATEXT(B1804),1,8,""))</f>
        <v>3221</v>
      </c>
      <c r="F1804" s="12" t="str">
        <f aca="false">IF(SMALL($A$2:$A$4160,ROW()-1)&lt;&gt;SMALL($A$2:$A$4160,ROW()-2),VLOOKUP(SMALL($A$2:$A$4160,ROW()-1),$A$2:$D$4160,1,0),"")</f>
        <v/>
      </c>
      <c r="G1804" s="12"/>
      <c r="H1804" s="12"/>
      <c r="I1804" s="12"/>
      <c r="J1804" s="12"/>
      <c r="K1804" s="12"/>
      <c r="L1804" s="12"/>
      <c r="M1804" s="11"/>
      <c r="N1804" s="11"/>
    </row>
    <row r="1805" customFormat="false" ht="12.8" hidden="false" customHeight="false" outlineLevel="0" collapsed="false">
      <c r="A1805" s="8" t="n">
        <f aca="false">VALUE(Liste!K3222)</f>
        <v>68290</v>
      </c>
      <c r="B1805" s="8" t="str">
        <f aca="false">Liste!L3222</f>
        <v>MASEVAUX</v>
      </c>
      <c r="C1805" s="10" t="str">
        <f aca="true">INDIRECT("Liste!H"&amp;E1805)</f>
        <v>RUE DU MARCHE</v>
      </c>
      <c r="D1805" s="10" t="str">
        <f aca="true">INDIRECT("Liste!G"&amp;E1805)</f>
        <v>  5</v>
      </c>
      <c r="E1805" s="8" t="n">
        <f aca="false">VALUE(REPLACE(_xlfn.FORMULATEXT(B1805),1,8,""))</f>
        <v>3222</v>
      </c>
      <c r="F1805" s="12" t="str">
        <f aca="false">IF(SMALL($A$2:$A$4160,ROW()-1)&lt;&gt;SMALL($A$2:$A$4160,ROW()-2),VLOOKUP(SMALL($A$2:$A$4160,ROW()-1),$A$2:$D$4160,1,0),"")</f>
        <v/>
      </c>
      <c r="G1805" s="12"/>
      <c r="H1805" s="12"/>
      <c r="I1805" s="12"/>
      <c r="J1805" s="12"/>
      <c r="K1805" s="12"/>
      <c r="L1805" s="12"/>
      <c r="M1805" s="11"/>
      <c r="N1805" s="11"/>
    </row>
    <row r="1806" customFormat="false" ht="12.8" hidden="false" customHeight="false" outlineLevel="0" collapsed="false">
      <c r="A1806" s="8" t="n">
        <f aca="false">VALUE(Liste!K3223)</f>
        <v>68290</v>
      </c>
      <c r="B1806" s="8" t="str">
        <f aca="false">Liste!L3223</f>
        <v>MASEVAUX</v>
      </c>
      <c r="C1806" s="10" t="str">
        <f aca="true">INDIRECT("Liste!H"&amp;E1806)</f>
        <v>RUE DU MARCHE</v>
      </c>
      <c r="D1806" s="10" t="str">
        <f aca="true">INDIRECT("Liste!G"&amp;E1806)</f>
        <v>  5</v>
      </c>
      <c r="E1806" s="8" t="n">
        <f aca="false">VALUE(REPLACE(_xlfn.FORMULATEXT(B1806),1,8,""))</f>
        <v>3223</v>
      </c>
      <c r="F1806" s="12" t="str">
        <f aca="false">IF(SMALL($A$2:$A$4160,ROW()-1)&lt;&gt;SMALL($A$2:$A$4160,ROW()-2),VLOOKUP(SMALL($A$2:$A$4160,ROW()-1),$A$2:$D$4160,1,0),"")</f>
        <v/>
      </c>
      <c r="G1806" s="12"/>
      <c r="H1806" s="12"/>
      <c r="I1806" s="12"/>
      <c r="J1806" s="12"/>
      <c r="K1806" s="12"/>
      <c r="L1806" s="12"/>
      <c r="M1806" s="11"/>
      <c r="N1806" s="11"/>
    </row>
    <row r="1807" customFormat="false" ht="12.8" hidden="false" customHeight="false" outlineLevel="0" collapsed="false">
      <c r="A1807" s="8" t="n">
        <f aca="false">VALUE(Liste!K3224)</f>
        <v>68290</v>
      </c>
      <c r="B1807" s="8" t="str">
        <f aca="false">Liste!L3224</f>
        <v>MASEVAUX</v>
      </c>
      <c r="C1807" s="10" t="str">
        <f aca="true">INDIRECT("Liste!H"&amp;E1807)</f>
        <v>RUE DU MARCHE</v>
      </c>
      <c r="D1807" s="10" t="str">
        <f aca="true">INDIRECT("Liste!G"&amp;E1807)</f>
        <v>  5</v>
      </c>
      <c r="E1807" s="8" t="n">
        <f aca="false">VALUE(REPLACE(_xlfn.FORMULATEXT(B1807),1,8,""))</f>
        <v>3224</v>
      </c>
      <c r="F1807" s="12" t="str">
        <f aca="false">IF(SMALL($A$2:$A$4160,ROW()-1)&lt;&gt;SMALL($A$2:$A$4160,ROW()-2),VLOOKUP(SMALL($A$2:$A$4160,ROW()-1),$A$2:$D$4160,1,0),"")</f>
        <v/>
      </c>
      <c r="G1807" s="12"/>
      <c r="H1807" s="12"/>
      <c r="I1807" s="12"/>
      <c r="J1807" s="12"/>
      <c r="K1807" s="12"/>
      <c r="L1807" s="12"/>
      <c r="M1807" s="11"/>
      <c r="N1807" s="11"/>
    </row>
    <row r="1808" customFormat="false" ht="12.8" hidden="false" customHeight="false" outlineLevel="0" collapsed="false">
      <c r="A1808" s="8" t="n">
        <f aca="false">VALUE(Liste!K3230)</f>
        <v>68290</v>
      </c>
      <c r="B1808" s="8" t="str">
        <f aca="false">Liste!L3230</f>
        <v>MASEVAUX</v>
      </c>
      <c r="C1808" s="10" t="str">
        <f aca="true">INDIRECT("Liste!H"&amp;E1808)</f>
        <v>RUE DU MARECHAL DE LATTRE</v>
      </c>
      <c r="D1808" s="10" t="str">
        <f aca="true">INDIRECT("Liste!G"&amp;E1808)</f>
        <v>  2B</v>
      </c>
      <c r="E1808" s="8" t="n">
        <f aca="false">VALUE(REPLACE(_xlfn.FORMULATEXT(B1808),1,8,""))</f>
        <v>3230</v>
      </c>
      <c r="F1808" s="12" t="str">
        <f aca="false">IF(SMALL($A$2:$A$4160,ROW()-1)&lt;&gt;SMALL($A$2:$A$4160,ROW()-2),VLOOKUP(SMALL($A$2:$A$4160,ROW()-1),$A$2:$D$4160,1,0),"")</f>
        <v/>
      </c>
      <c r="G1808" s="12"/>
      <c r="H1808" s="12"/>
      <c r="I1808" s="12"/>
      <c r="J1808" s="12"/>
      <c r="K1808" s="12"/>
      <c r="L1808" s="12"/>
      <c r="M1808" s="11"/>
      <c r="N1808" s="11"/>
    </row>
    <row r="1809" customFormat="false" ht="12.8" hidden="false" customHeight="false" outlineLevel="0" collapsed="false">
      <c r="A1809" s="8" t="n">
        <f aca="false">VALUE(Liste!K909)</f>
        <v>68310</v>
      </c>
      <c r="B1809" s="8" t="str">
        <f aca="false">Liste!L909</f>
        <v>WITTELSHEIM</v>
      </c>
      <c r="C1809" s="10" t="str">
        <f aca="true">INDIRECT("Liste!H"&amp;E1809)</f>
        <v>RUE D ENSISHEIM</v>
      </c>
      <c r="D1809" s="10" t="str">
        <f aca="true">INDIRECT("Liste!G"&amp;E1809)</f>
        <v> 34</v>
      </c>
      <c r="E1809" s="8" t="n">
        <f aca="false">VALUE(REPLACE(_xlfn.FORMULATEXT(B1809),1,8,""))</f>
        <v>909</v>
      </c>
      <c r="F1809" s="12" t="n">
        <f aca="false">IF(SMALL($A$2:$A$4160,ROW()-1)&lt;&gt;SMALL($A$2:$A$4160,ROW()-2),VLOOKUP(SMALL($A$2:$A$4160,ROW()-1),$A$2:$D$4160,1,0),"")</f>
        <v>68310</v>
      </c>
      <c r="G1809" s="12"/>
      <c r="H1809" s="12"/>
      <c r="I1809" s="12"/>
      <c r="J1809" s="12"/>
      <c r="K1809" s="12"/>
      <c r="L1809" s="12"/>
      <c r="M1809" s="11"/>
      <c r="N1809" s="11"/>
    </row>
    <row r="1810" customFormat="false" ht="12.8" hidden="false" customHeight="false" outlineLevel="0" collapsed="false">
      <c r="A1810" s="8" t="n">
        <f aca="false">VALUE(Liste!K1080)</f>
        <v>68310</v>
      </c>
      <c r="B1810" s="8" t="str">
        <f aca="false">Liste!L1080</f>
        <v>WITTELSHEIM</v>
      </c>
      <c r="C1810" s="10" t="str">
        <f aca="true">INDIRECT("Liste!H"&amp;E1810)</f>
        <v>RUE DE CERNAY</v>
      </c>
      <c r="D1810" s="10" t="str">
        <f aca="true">INDIRECT("Liste!G"&amp;E1810)</f>
        <v>  5</v>
      </c>
      <c r="E1810" s="8" t="n">
        <f aca="false">VALUE(REPLACE(_xlfn.FORMULATEXT(B1810),1,8,""))</f>
        <v>1080</v>
      </c>
      <c r="F1810" s="12" t="str">
        <f aca="false">IF(SMALL($A$2:$A$4160,ROW()-1)&lt;&gt;SMALL($A$2:$A$4160,ROW()-2),VLOOKUP(SMALL($A$2:$A$4160,ROW()-1),$A$2:$D$4160,1,0),"")</f>
        <v/>
      </c>
      <c r="G1810" s="12"/>
      <c r="H1810" s="12"/>
      <c r="I1810" s="12"/>
      <c r="J1810" s="12"/>
      <c r="K1810" s="12"/>
      <c r="L1810" s="12"/>
      <c r="M1810" s="11"/>
      <c r="N1810" s="11"/>
    </row>
    <row r="1811" customFormat="false" ht="12.8" hidden="false" customHeight="false" outlineLevel="0" collapsed="false">
      <c r="A1811" s="8" t="n">
        <f aca="false">VALUE(Liste!K1931)</f>
        <v>68310</v>
      </c>
      <c r="B1811" s="8" t="str">
        <f aca="false">Liste!L1931</f>
        <v>WITTELSHEIM</v>
      </c>
      <c r="C1811" s="10" t="str">
        <f aca="true">INDIRECT("Liste!H"&amp;E1811)</f>
        <v>RUE DE MULHOUSE</v>
      </c>
      <c r="D1811" s="10" t="str">
        <f aca="true">INDIRECT("Liste!G"&amp;E1811)</f>
        <v> 23</v>
      </c>
      <c r="E1811" s="8" t="n">
        <f aca="false">VALUE(REPLACE(_xlfn.FORMULATEXT(B1811),1,8,""))</f>
        <v>1931</v>
      </c>
      <c r="F1811" s="12" t="str">
        <f aca="false">IF(SMALL($A$2:$A$4160,ROW()-1)&lt;&gt;SMALL($A$2:$A$4160,ROW()-2),VLOOKUP(SMALL($A$2:$A$4160,ROW()-1),$A$2:$D$4160,1,0),"")</f>
        <v/>
      </c>
      <c r="G1811" s="12"/>
      <c r="H1811" s="12"/>
      <c r="I1811" s="12"/>
      <c r="J1811" s="12"/>
      <c r="K1811" s="12"/>
      <c r="L1811" s="12"/>
      <c r="M1811" s="11"/>
      <c r="N1811" s="11"/>
    </row>
    <row r="1812" customFormat="false" ht="12.8" hidden="false" customHeight="false" outlineLevel="0" collapsed="false">
      <c r="A1812" s="8" t="n">
        <f aca="false">VALUE(Liste!K1932)</f>
        <v>68310</v>
      </c>
      <c r="B1812" s="8" t="str">
        <f aca="false">Liste!L1932</f>
        <v>WITTELSHEIM</v>
      </c>
      <c r="C1812" s="10" t="str">
        <f aca="true">INDIRECT("Liste!H"&amp;E1812)</f>
        <v>RUE DE MULHOUSE</v>
      </c>
      <c r="D1812" s="10" t="str">
        <f aca="true">INDIRECT("Liste!G"&amp;E1812)</f>
        <v> 97</v>
      </c>
      <c r="E1812" s="8" t="n">
        <f aca="false">VALUE(REPLACE(_xlfn.FORMULATEXT(B1812),1,8,""))</f>
        <v>1932</v>
      </c>
      <c r="F1812" s="12" t="str">
        <f aca="false">IF(SMALL($A$2:$A$4160,ROW()-1)&lt;&gt;SMALL($A$2:$A$4160,ROW()-2),VLOOKUP(SMALL($A$2:$A$4160,ROW()-1),$A$2:$D$4160,1,0),"")</f>
        <v/>
      </c>
      <c r="G1812" s="12"/>
      <c r="H1812" s="12"/>
      <c r="I1812" s="12"/>
      <c r="J1812" s="12"/>
      <c r="K1812" s="12"/>
      <c r="L1812" s="12"/>
      <c r="M1812" s="11"/>
      <c r="N1812" s="11"/>
    </row>
    <row r="1813" customFormat="false" ht="12.8" hidden="false" customHeight="false" outlineLevel="0" collapsed="false">
      <c r="A1813" s="8" t="n">
        <f aca="false">VALUE(Liste!K1996)</f>
        <v>68310</v>
      </c>
      <c r="B1813" s="8" t="str">
        <f aca="false">Liste!L1996</f>
        <v>WITTELSHEIM</v>
      </c>
      <c r="C1813" s="10" t="str">
        <f aca="true">INDIRECT("Liste!H"&amp;E1813)</f>
        <v>RUE DE REININGUE</v>
      </c>
      <c r="D1813" s="10" t="str">
        <f aca="true">INDIRECT("Liste!G"&amp;E1813)</f>
        <v>  4</v>
      </c>
      <c r="E1813" s="8" t="n">
        <f aca="false">VALUE(REPLACE(_xlfn.FORMULATEXT(B1813),1,8,""))</f>
        <v>1996</v>
      </c>
      <c r="F1813" s="12" t="str">
        <f aca="false">IF(SMALL($A$2:$A$4160,ROW()-1)&lt;&gt;SMALL($A$2:$A$4160,ROW()-2),VLOOKUP(SMALL($A$2:$A$4160,ROW()-1),$A$2:$D$4160,1,0),"")</f>
        <v/>
      </c>
      <c r="G1813" s="12"/>
      <c r="H1813" s="12"/>
      <c r="I1813" s="12"/>
      <c r="J1813" s="12"/>
      <c r="K1813" s="12"/>
      <c r="L1813" s="12"/>
      <c r="M1813" s="11"/>
      <c r="N1813" s="11"/>
    </row>
    <row r="1814" customFormat="false" ht="12.8" hidden="false" customHeight="false" outlineLevel="0" collapsed="false">
      <c r="A1814" s="8" t="n">
        <f aca="false">VALUE(Liste!K2972)</f>
        <v>68310</v>
      </c>
      <c r="B1814" s="8" t="str">
        <f aca="false">Liste!L2972</f>
        <v>WITTELSHEIM</v>
      </c>
      <c r="C1814" s="10" t="str">
        <f aca="true">INDIRECT("Liste!H"&amp;E1814)</f>
        <v>RUE DU DR ALBERT SCHWEITZER</v>
      </c>
      <c r="D1814" s="10" t="str">
        <f aca="true">INDIRECT("Liste!G"&amp;E1814)</f>
        <v> 13</v>
      </c>
      <c r="E1814" s="8" t="n">
        <f aca="false">VALUE(REPLACE(_xlfn.FORMULATEXT(B1814),1,8,""))</f>
        <v>2972</v>
      </c>
      <c r="F1814" s="12" t="str">
        <f aca="false">IF(SMALL($A$2:$A$4160,ROW()-1)&lt;&gt;SMALL($A$2:$A$4160,ROW()-2),VLOOKUP(SMALL($A$2:$A$4160,ROW()-1),$A$2:$D$4160,1,0),"")</f>
        <v/>
      </c>
      <c r="G1814" s="12"/>
      <c r="H1814" s="12"/>
      <c r="I1814" s="12"/>
      <c r="J1814" s="12"/>
      <c r="K1814" s="12"/>
      <c r="L1814" s="12"/>
      <c r="M1814" s="11"/>
      <c r="N1814" s="11"/>
    </row>
    <row r="1815" customFormat="false" ht="12.8" hidden="false" customHeight="false" outlineLevel="0" collapsed="false">
      <c r="A1815" s="8" t="n">
        <f aca="false">VALUE(Liste!K3715)</f>
        <v>68310</v>
      </c>
      <c r="B1815" s="8" t="str">
        <f aca="false">Liste!L3715</f>
        <v>WITTELSHEIM</v>
      </c>
      <c r="C1815" s="10" t="str">
        <f aca="true">INDIRECT("Liste!H"&amp;E1815)</f>
        <v>RUE JEAN MERMOZ</v>
      </c>
      <c r="D1815" s="10" t="str">
        <f aca="true">INDIRECT("Liste!G"&amp;E1815)</f>
        <v> 28</v>
      </c>
      <c r="E1815" s="8" t="n">
        <f aca="false">VALUE(REPLACE(_xlfn.FORMULATEXT(B1815),1,8,""))</f>
        <v>3715</v>
      </c>
      <c r="F1815" s="12" t="str">
        <f aca="false">IF(SMALL($A$2:$A$4160,ROW()-1)&lt;&gt;SMALL($A$2:$A$4160,ROW()-2),VLOOKUP(SMALL($A$2:$A$4160,ROW()-1),$A$2:$D$4160,1,0),"")</f>
        <v/>
      </c>
      <c r="G1815" s="12"/>
      <c r="H1815" s="12"/>
      <c r="I1815" s="12"/>
      <c r="J1815" s="12"/>
      <c r="K1815" s="12"/>
      <c r="L1815" s="12"/>
      <c r="M1815" s="11"/>
      <c r="N1815" s="11"/>
    </row>
    <row r="1816" customFormat="false" ht="12.8" hidden="false" customHeight="false" outlineLevel="0" collapsed="false">
      <c r="A1816" s="8" t="n">
        <f aca="false">VALUE(Liste!K3716)</f>
        <v>68310</v>
      </c>
      <c r="B1816" s="8" t="str">
        <f aca="false">Liste!L3716</f>
        <v>WITTELSHEIM</v>
      </c>
      <c r="C1816" s="10" t="str">
        <f aca="true">INDIRECT("Liste!H"&amp;E1816)</f>
        <v>RUE JEAN MERMOZ</v>
      </c>
      <c r="D1816" s="10" t="str">
        <f aca="true">INDIRECT("Liste!G"&amp;E1816)</f>
        <v> 28A</v>
      </c>
      <c r="E1816" s="8" t="n">
        <f aca="false">VALUE(REPLACE(_xlfn.FORMULATEXT(B1816),1,8,""))</f>
        <v>3716</v>
      </c>
      <c r="F1816" s="12" t="str">
        <f aca="false">IF(SMALL($A$2:$A$4160,ROW()-1)&lt;&gt;SMALL($A$2:$A$4160,ROW()-2),VLOOKUP(SMALL($A$2:$A$4160,ROW()-1),$A$2:$D$4160,1,0),"")</f>
        <v/>
      </c>
      <c r="G1816" s="12"/>
      <c r="H1816" s="12"/>
      <c r="I1816" s="12"/>
      <c r="J1816" s="12"/>
      <c r="K1816" s="12"/>
      <c r="L1816" s="12"/>
      <c r="M1816" s="11"/>
      <c r="N1816" s="11"/>
    </row>
    <row r="1817" customFormat="false" ht="12.8" hidden="false" customHeight="false" outlineLevel="0" collapsed="false">
      <c r="A1817" s="8" t="n">
        <f aca="false">VALUE(Liste!K3387)</f>
        <v>68320</v>
      </c>
      <c r="B1817" s="8" t="str">
        <f aca="false">Liste!L3387</f>
        <v>DURRENENTZEN</v>
      </c>
      <c r="C1817" s="10" t="str">
        <f aca="true">INDIRECT("Liste!H"&amp;E1817)</f>
        <v>RUE DU RHIN</v>
      </c>
      <c r="D1817" s="10" t="str">
        <f aca="true">INDIRECT("Liste!G"&amp;E1817)</f>
        <v> 34A</v>
      </c>
      <c r="E1817" s="8" t="n">
        <f aca="false">VALUE(REPLACE(_xlfn.FORMULATEXT(B1817),1,8,""))</f>
        <v>3387</v>
      </c>
      <c r="F1817" s="12" t="n">
        <f aca="false">IF(SMALL($A$2:$A$4160,ROW()-1)&lt;&gt;SMALL($A$2:$A$4160,ROW()-2),VLOOKUP(SMALL($A$2:$A$4160,ROW()-1),$A$2:$D$4160,1,0),"")</f>
        <v>68320</v>
      </c>
      <c r="G1817" s="12"/>
      <c r="H1817" s="12"/>
      <c r="I1817" s="12"/>
      <c r="J1817" s="12"/>
      <c r="K1817" s="12"/>
      <c r="L1817" s="12"/>
      <c r="M1817" s="11"/>
      <c r="N1817" s="11"/>
    </row>
    <row r="1818" customFormat="false" ht="12.8" hidden="false" customHeight="false" outlineLevel="0" collapsed="false">
      <c r="A1818" s="8" t="n">
        <f aca="false">VALUE(Liste!K3388)</f>
        <v>68320</v>
      </c>
      <c r="B1818" s="8" t="str">
        <f aca="false">Liste!L3388</f>
        <v>DURRENENTZEN</v>
      </c>
      <c r="C1818" s="10" t="str">
        <f aca="true">INDIRECT("Liste!H"&amp;E1818)</f>
        <v>RUE DU RHIN</v>
      </c>
      <c r="D1818" s="10" t="str">
        <f aca="true">INDIRECT("Liste!G"&amp;E1818)</f>
        <v> 34A</v>
      </c>
      <c r="E1818" s="8" t="n">
        <f aca="false">VALUE(REPLACE(_xlfn.FORMULATEXT(B1818),1,8,""))</f>
        <v>3388</v>
      </c>
      <c r="F1818" s="12" t="str">
        <f aca="false">IF(SMALL($A$2:$A$4160,ROW()-1)&lt;&gt;SMALL($A$2:$A$4160,ROW()-2),VLOOKUP(SMALL($A$2:$A$4160,ROW()-1),$A$2:$D$4160,1,0),"")</f>
        <v/>
      </c>
      <c r="G1818" s="12"/>
      <c r="H1818" s="12"/>
      <c r="I1818" s="12"/>
      <c r="J1818" s="12"/>
      <c r="K1818" s="12"/>
      <c r="L1818" s="12"/>
      <c r="M1818" s="11"/>
      <c r="N1818" s="11"/>
    </row>
    <row r="1819" customFormat="false" ht="12.8" hidden="false" customHeight="false" outlineLevel="0" collapsed="false">
      <c r="A1819" s="8" t="n">
        <f aca="false">VALUE(Liste!K167)</f>
        <v>68320</v>
      </c>
      <c r="B1819" s="8" t="str">
        <f aca="false">Liste!L167</f>
        <v>KUNHEIM</v>
      </c>
      <c r="C1819" s="10" t="str">
        <f aca="true">INDIRECT("Liste!H"&amp;E1819)</f>
        <v>CLOS DE LA FORGE</v>
      </c>
      <c r="D1819" s="10" t="str">
        <f aca="true">INDIRECT("Liste!G"&amp;E1819)</f>
        <v>  1</v>
      </c>
      <c r="E1819" s="8" t="n">
        <f aca="false">VALUE(REPLACE(_xlfn.FORMULATEXT(B1819),1,8,""))</f>
        <v>167</v>
      </c>
      <c r="F1819" s="12" t="str">
        <f aca="false">IF(SMALL($A$2:$A$4160,ROW()-1)&lt;&gt;SMALL($A$2:$A$4160,ROW()-2),VLOOKUP(SMALL($A$2:$A$4160,ROW()-1),$A$2:$D$4160,1,0),"")</f>
        <v/>
      </c>
      <c r="G1819" s="12"/>
      <c r="H1819" s="12"/>
      <c r="I1819" s="12"/>
      <c r="J1819" s="12"/>
      <c r="K1819" s="12"/>
      <c r="L1819" s="12"/>
      <c r="M1819" s="11"/>
      <c r="N1819" s="11"/>
    </row>
    <row r="1820" customFormat="false" ht="12.8" hidden="false" customHeight="false" outlineLevel="0" collapsed="false">
      <c r="A1820" s="8" t="n">
        <f aca="false">VALUE(Liste!K168)</f>
        <v>68320</v>
      </c>
      <c r="B1820" s="8" t="str">
        <f aca="false">Liste!L168</f>
        <v>KUNHEIM</v>
      </c>
      <c r="C1820" s="10" t="str">
        <f aca="true">INDIRECT("Liste!H"&amp;E1820)</f>
        <v>CLOS DE LA FORGE</v>
      </c>
      <c r="D1820" s="10" t="str">
        <f aca="true">INDIRECT("Liste!G"&amp;E1820)</f>
        <v>  1</v>
      </c>
      <c r="E1820" s="8" t="n">
        <f aca="false">VALUE(REPLACE(_xlfn.FORMULATEXT(B1820),1,8,""))</f>
        <v>168</v>
      </c>
      <c r="F1820" s="12" t="str">
        <f aca="false">IF(SMALL($A$2:$A$4160,ROW()-1)&lt;&gt;SMALL($A$2:$A$4160,ROW()-2),VLOOKUP(SMALL($A$2:$A$4160,ROW()-1),$A$2:$D$4160,1,0),"")</f>
        <v/>
      </c>
      <c r="G1820" s="12"/>
      <c r="H1820" s="12"/>
      <c r="I1820" s="12"/>
      <c r="J1820" s="12"/>
      <c r="K1820" s="12"/>
      <c r="L1820" s="12"/>
      <c r="M1820" s="11"/>
      <c r="N1820" s="11"/>
    </row>
    <row r="1821" customFormat="false" ht="12.8" hidden="false" customHeight="false" outlineLevel="0" collapsed="false">
      <c r="A1821" s="8" t="n">
        <f aca="false">VALUE(Liste!K768)</f>
        <v>68320</v>
      </c>
      <c r="B1821" s="8" t="str">
        <f aca="false">Liste!L768</f>
        <v>KUNHEIM</v>
      </c>
      <c r="C1821" s="10" t="str">
        <f aca="true">INDIRECT("Liste!H"&amp;E1821)</f>
        <v>RUE BEGHIN</v>
      </c>
      <c r="D1821" s="10" t="str">
        <f aca="true">INDIRECT("Liste!G"&amp;E1821)</f>
        <v>  8</v>
      </c>
      <c r="E1821" s="8" t="n">
        <f aca="false">VALUE(REPLACE(_xlfn.FORMULATEXT(B1821),1,8,""))</f>
        <v>768</v>
      </c>
      <c r="F1821" s="12" t="str">
        <f aca="false">IF(SMALL($A$2:$A$4160,ROW()-1)&lt;&gt;SMALL($A$2:$A$4160,ROW()-2),VLOOKUP(SMALL($A$2:$A$4160,ROW()-1),$A$2:$D$4160,1,0),"")</f>
        <v/>
      </c>
      <c r="G1821" s="12"/>
      <c r="H1821" s="12"/>
      <c r="I1821" s="12"/>
      <c r="J1821" s="12"/>
      <c r="K1821" s="12"/>
      <c r="L1821" s="12"/>
      <c r="M1821" s="11"/>
      <c r="N1821" s="11"/>
    </row>
    <row r="1822" customFormat="false" ht="12.8" hidden="false" customHeight="false" outlineLevel="0" collapsed="false">
      <c r="A1822" s="8" t="n">
        <f aca="false">VALUE(Liste!K1091)</f>
        <v>68320</v>
      </c>
      <c r="B1822" s="8" t="str">
        <f aca="false">Liste!L1091</f>
        <v>KUNHEIM</v>
      </c>
      <c r="C1822" s="10" t="str">
        <f aca="true">INDIRECT("Liste!H"&amp;E1822)</f>
        <v>RUE DE COLMAR</v>
      </c>
      <c r="D1822" s="10" t="str">
        <f aca="true">INDIRECT("Liste!G"&amp;E1822)</f>
        <v>  2</v>
      </c>
      <c r="E1822" s="8" t="n">
        <f aca="false">VALUE(REPLACE(_xlfn.FORMULATEXT(B1822),1,8,""))</f>
        <v>1091</v>
      </c>
      <c r="F1822" s="12" t="str">
        <f aca="false">IF(SMALL($A$2:$A$4160,ROW()-1)&lt;&gt;SMALL($A$2:$A$4160,ROW()-2),VLOOKUP(SMALL($A$2:$A$4160,ROW()-1),$A$2:$D$4160,1,0),"")</f>
        <v/>
      </c>
      <c r="G1822" s="12"/>
      <c r="H1822" s="12"/>
      <c r="I1822" s="12"/>
      <c r="J1822" s="12"/>
      <c r="K1822" s="12"/>
      <c r="L1822" s="12"/>
      <c r="M1822" s="11"/>
      <c r="N1822" s="11"/>
    </row>
    <row r="1823" customFormat="false" ht="12.8" hidden="false" customHeight="false" outlineLevel="0" collapsed="false">
      <c r="A1823" s="8" t="n">
        <f aca="false">VALUE(Liste!K1092)</f>
        <v>68320</v>
      </c>
      <c r="B1823" s="8" t="str">
        <f aca="false">Liste!L1092</f>
        <v>KUNHEIM</v>
      </c>
      <c r="C1823" s="10" t="str">
        <f aca="true">INDIRECT("Liste!H"&amp;E1823)</f>
        <v>RUE DE COLMAR</v>
      </c>
      <c r="D1823" s="10" t="str">
        <f aca="true">INDIRECT("Liste!G"&amp;E1823)</f>
        <v>  2</v>
      </c>
      <c r="E1823" s="8" t="n">
        <f aca="false">VALUE(REPLACE(_xlfn.FORMULATEXT(B1823),1,8,""))</f>
        <v>1092</v>
      </c>
      <c r="F1823" s="12" t="str">
        <f aca="false">IF(SMALL($A$2:$A$4160,ROW()-1)&lt;&gt;SMALL($A$2:$A$4160,ROW()-2),VLOOKUP(SMALL($A$2:$A$4160,ROW()-1),$A$2:$D$4160,1,0),"")</f>
        <v/>
      </c>
      <c r="G1823" s="12"/>
      <c r="H1823" s="12"/>
      <c r="I1823" s="12"/>
      <c r="J1823" s="12"/>
      <c r="K1823" s="12"/>
      <c r="L1823" s="12"/>
      <c r="M1823" s="11"/>
      <c r="N1823" s="11"/>
    </row>
    <row r="1824" customFormat="false" ht="12.8" hidden="false" customHeight="false" outlineLevel="0" collapsed="false">
      <c r="A1824" s="8" t="n">
        <f aca="false">VALUE(Liste!K2438)</f>
        <v>68320</v>
      </c>
      <c r="B1824" s="8" t="str">
        <f aca="false">Liste!L2438</f>
        <v>KUNHEIM</v>
      </c>
      <c r="C1824" s="10" t="str">
        <f aca="true">INDIRECT("Liste!H"&amp;E1824)</f>
        <v>RUE DES GENTIANES</v>
      </c>
      <c r="D1824" s="10" t="str">
        <f aca="true">INDIRECT("Liste!G"&amp;E1824)</f>
        <v>  1</v>
      </c>
      <c r="E1824" s="8" t="n">
        <f aca="false">VALUE(REPLACE(_xlfn.FORMULATEXT(B1824),1,8,""))</f>
        <v>2438</v>
      </c>
      <c r="F1824" s="12" t="str">
        <f aca="false">IF(SMALL($A$2:$A$4160,ROW()-1)&lt;&gt;SMALL($A$2:$A$4160,ROW()-2),VLOOKUP(SMALL($A$2:$A$4160,ROW()-1),$A$2:$D$4160,1,0),"")</f>
        <v/>
      </c>
      <c r="G1824" s="12"/>
      <c r="H1824" s="12"/>
      <c r="I1824" s="12"/>
      <c r="J1824" s="12"/>
      <c r="K1824" s="12"/>
      <c r="L1824" s="12"/>
      <c r="M1824" s="11"/>
      <c r="N1824" s="11"/>
    </row>
    <row r="1825" customFormat="false" ht="12.8" hidden="false" customHeight="false" outlineLevel="0" collapsed="false">
      <c r="A1825" s="8" t="n">
        <f aca="false">VALUE(Liste!K2439)</f>
        <v>68320</v>
      </c>
      <c r="B1825" s="8" t="str">
        <f aca="false">Liste!L2439</f>
        <v>KUNHEIM</v>
      </c>
      <c r="C1825" s="10" t="str">
        <f aca="true">INDIRECT("Liste!H"&amp;E1825)</f>
        <v>RUE DES GENTIANES</v>
      </c>
      <c r="D1825" s="10" t="str">
        <f aca="true">INDIRECT("Liste!G"&amp;E1825)</f>
        <v>  1</v>
      </c>
      <c r="E1825" s="8" t="n">
        <f aca="false">VALUE(REPLACE(_xlfn.FORMULATEXT(B1825),1,8,""))</f>
        <v>2439</v>
      </c>
      <c r="F1825" s="12" t="str">
        <f aca="false">IF(SMALL($A$2:$A$4160,ROW()-1)&lt;&gt;SMALL($A$2:$A$4160,ROW()-2),VLOOKUP(SMALL($A$2:$A$4160,ROW()-1),$A$2:$D$4160,1,0),"")</f>
        <v/>
      </c>
      <c r="G1825" s="12"/>
      <c r="H1825" s="12"/>
      <c r="I1825" s="12"/>
      <c r="J1825" s="12"/>
      <c r="K1825" s="12"/>
      <c r="L1825" s="12"/>
      <c r="M1825" s="11"/>
      <c r="N1825" s="11"/>
    </row>
    <row r="1826" customFormat="false" ht="12.8" hidden="false" customHeight="false" outlineLevel="0" collapsed="false">
      <c r="A1826" s="8" t="n">
        <f aca="false">VALUE(Liste!K2440)</f>
        <v>68320</v>
      </c>
      <c r="B1826" s="8" t="str">
        <f aca="false">Liste!L2440</f>
        <v>KUNHEIM</v>
      </c>
      <c r="C1826" s="10" t="str">
        <f aca="true">INDIRECT("Liste!H"&amp;E1826)</f>
        <v>RUE DES GENTIANES</v>
      </c>
      <c r="D1826" s="10" t="str">
        <f aca="true">INDIRECT("Liste!G"&amp;E1826)</f>
        <v>  1</v>
      </c>
      <c r="E1826" s="8" t="n">
        <f aca="false">VALUE(REPLACE(_xlfn.FORMULATEXT(B1826),1,8,""))</f>
        <v>2440</v>
      </c>
      <c r="F1826" s="12" t="str">
        <f aca="false">IF(SMALL($A$2:$A$4160,ROW()-1)&lt;&gt;SMALL($A$2:$A$4160,ROW()-2),VLOOKUP(SMALL($A$2:$A$4160,ROW()-1),$A$2:$D$4160,1,0),"")</f>
        <v/>
      </c>
      <c r="G1826" s="12"/>
      <c r="H1826" s="12"/>
      <c r="I1826" s="12"/>
      <c r="J1826" s="12"/>
      <c r="K1826" s="12"/>
      <c r="L1826" s="12"/>
      <c r="M1826" s="11"/>
      <c r="N1826" s="11"/>
    </row>
    <row r="1827" customFormat="false" ht="12.8" hidden="false" customHeight="false" outlineLevel="0" collapsed="false">
      <c r="A1827" s="8" t="n">
        <f aca="false">VALUE(Liste!K2441)</f>
        <v>68320</v>
      </c>
      <c r="B1827" s="8" t="str">
        <f aca="false">Liste!L2441</f>
        <v>KUNHEIM</v>
      </c>
      <c r="C1827" s="10" t="str">
        <f aca="true">INDIRECT("Liste!H"&amp;E1827)</f>
        <v>RUE DES GENTIANES</v>
      </c>
      <c r="D1827" s="10" t="str">
        <f aca="true">INDIRECT("Liste!G"&amp;E1827)</f>
        <v>  1</v>
      </c>
      <c r="E1827" s="8" t="n">
        <f aca="false">VALUE(REPLACE(_xlfn.FORMULATEXT(B1827),1,8,""))</f>
        <v>2441</v>
      </c>
      <c r="F1827" s="12" t="str">
        <f aca="false">IF(SMALL($A$2:$A$4160,ROW()-1)&lt;&gt;SMALL($A$2:$A$4160,ROW()-2),VLOOKUP(SMALL($A$2:$A$4160,ROW()-1),$A$2:$D$4160,1,0),"")</f>
        <v/>
      </c>
      <c r="G1827" s="12"/>
      <c r="H1827" s="12"/>
      <c r="I1827" s="12"/>
      <c r="J1827" s="12"/>
      <c r="K1827" s="12"/>
      <c r="L1827" s="12"/>
      <c r="M1827" s="11"/>
      <c r="N1827" s="11"/>
    </row>
    <row r="1828" customFormat="false" ht="12.8" hidden="false" customHeight="false" outlineLevel="0" collapsed="false">
      <c r="A1828" s="8" t="n">
        <f aca="false">VALUE(Liste!K2664)</f>
        <v>68320</v>
      </c>
      <c r="B1828" s="8" t="str">
        <f aca="false">Liste!L2664</f>
        <v>KUNHEIM</v>
      </c>
      <c r="C1828" s="10" t="str">
        <f aca="true">INDIRECT("Liste!H"&amp;E1828)</f>
        <v>RUE DES VOSGES</v>
      </c>
      <c r="D1828" s="10" t="str">
        <f aca="true">INDIRECT("Liste!G"&amp;E1828)</f>
        <v>  74</v>
      </c>
      <c r="E1828" s="8" t="n">
        <f aca="false">VALUE(REPLACE(_xlfn.FORMULATEXT(B1828),1,8,""))</f>
        <v>2664</v>
      </c>
      <c r="F1828" s="12" t="str">
        <f aca="false">IF(SMALL($A$2:$A$4160,ROW()-1)&lt;&gt;SMALL($A$2:$A$4160,ROW()-2),VLOOKUP(SMALL($A$2:$A$4160,ROW()-1),$A$2:$D$4160,1,0),"")</f>
        <v/>
      </c>
      <c r="G1828" s="12"/>
      <c r="H1828" s="12"/>
      <c r="I1828" s="12"/>
      <c r="J1828" s="12"/>
      <c r="K1828" s="12"/>
      <c r="L1828" s="12"/>
      <c r="M1828" s="11"/>
      <c r="N1828" s="11"/>
    </row>
    <row r="1829" customFormat="false" ht="12.8" hidden="false" customHeight="false" outlineLevel="0" collapsed="false">
      <c r="A1829" s="8" t="n">
        <f aca="false">VALUE(Liste!K3312)</f>
        <v>68320</v>
      </c>
      <c r="B1829" s="8" t="str">
        <f aca="false">Liste!L3312</f>
        <v>KUNHEIM</v>
      </c>
      <c r="C1829" s="10" t="str">
        <f aca="true">INDIRECT("Liste!H"&amp;E1829)</f>
        <v>RUE DU MUGUET</v>
      </c>
      <c r="D1829" s="10" t="str">
        <f aca="true">INDIRECT("Liste!G"&amp;E1829)</f>
        <v> 15</v>
      </c>
      <c r="E1829" s="8" t="n">
        <f aca="false">VALUE(REPLACE(_xlfn.FORMULATEXT(B1829),1,8,""))</f>
        <v>3312</v>
      </c>
      <c r="F1829" s="12" t="str">
        <f aca="false">IF(SMALL($A$2:$A$4160,ROW()-1)&lt;&gt;SMALL($A$2:$A$4160,ROW()-2),VLOOKUP(SMALL($A$2:$A$4160,ROW()-1),$A$2:$D$4160,1,0),"")</f>
        <v/>
      </c>
      <c r="G1829" s="12"/>
      <c r="H1829" s="12"/>
      <c r="I1829" s="12"/>
      <c r="J1829" s="12"/>
      <c r="K1829" s="12"/>
      <c r="L1829" s="12"/>
      <c r="M1829" s="11"/>
      <c r="N1829" s="11"/>
    </row>
    <row r="1830" customFormat="false" ht="12.8" hidden="false" customHeight="false" outlineLevel="0" collapsed="false">
      <c r="A1830" s="8" t="n">
        <f aca="false">VALUE(Liste!K3313)</f>
        <v>68320</v>
      </c>
      <c r="B1830" s="8" t="str">
        <f aca="false">Liste!L3313</f>
        <v>KUNHEIM</v>
      </c>
      <c r="C1830" s="10" t="str">
        <f aca="true">INDIRECT("Liste!H"&amp;E1830)</f>
        <v>RUE DU MUGUET</v>
      </c>
      <c r="D1830" s="10" t="str">
        <f aca="true">INDIRECT("Liste!G"&amp;E1830)</f>
        <v> 15</v>
      </c>
      <c r="E1830" s="8" t="n">
        <f aca="false">VALUE(REPLACE(_xlfn.FORMULATEXT(B1830),1,8,""))</f>
        <v>3313</v>
      </c>
      <c r="F1830" s="12" t="str">
        <f aca="false">IF(SMALL($A$2:$A$4160,ROW()-1)&lt;&gt;SMALL($A$2:$A$4160,ROW()-2),VLOOKUP(SMALL($A$2:$A$4160,ROW()-1),$A$2:$D$4160,1,0),"")</f>
        <v/>
      </c>
      <c r="G1830" s="12"/>
      <c r="H1830" s="12"/>
      <c r="I1830" s="12"/>
      <c r="J1830" s="12"/>
      <c r="K1830" s="12"/>
      <c r="L1830" s="12"/>
      <c r="M1830" s="11"/>
      <c r="N1830" s="11"/>
    </row>
    <row r="1831" customFormat="false" ht="12.8" hidden="false" customHeight="false" outlineLevel="0" collapsed="false">
      <c r="A1831" s="8" t="n">
        <f aca="false">VALUE(Liste!K3314)</f>
        <v>68320</v>
      </c>
      <c r="B1831" s="8" t="str">
        <f aca="false">Liste!L3314</f>
        <v>KUNHEIM</v>
      </c>
      <c r="C1831" s="10" t="str">
        <f aca="true">INDIRECT("Liste!H"&amp;E1831)</f>
        <v>RUE DU MUGUET</v>
      </c>
      <c r="D1831" s="10" t="str">
        <f aca="true">INDIRECT("Liste!G"&amp;E1831)</f>
        <v> 15</v>
      </c>
      <c r="E1831" s="8" t="n">
        <f aca="false">VALUE(REPLACE(_xlfn.FORMULATEXT(B1831),1,8,""))</f>
        <v>3314</v>
      </c>
      <c r="F1831" s="12" t="str">
        <f aca="false">IF(SMALL($A$2:$A$4160,ROW()-1)&lt;&gt;SMALL($A$2:$A$4160,ROW()-2),VLOOKUP(SMALL($A$2:$A$4160,ROW()-1),$A$2:$D$4160,1,0),"")</f>
        <v/>
      </c>
      <c r="G1831" s="12"/>
      <c r="H1831" s="12"/>
      <c r="I1831" s="12"/>
      <c r="J1831" s="12"/>
      <c r="K1831" s="12"/>
      <c r="L1831" s="12"/>
      <c r="M1831" s="11"/>
      <c r="N1831" s="11"/>
    </row>
    <row r="1832" customFormat="false" ht="12.8" hidden="false" customHeight="false" outlineLevel="0" collapsed="false">
      <c r="A1832" s="8" t="n">
        <f aca="false">VALUE(Liste!K3315)</f>
        <v>68320</v>
      </c>
      <c r="B1832" s="8" t="str">
        <f aca="false">Liste!L3315</f>
        <v>KUNHEIM</v>
      </c>
      <c r="C1832" s="10" t="str">
        <f aca="true">INDIRECT("Liste!H"&amp;E1832)</f>
        <v>RUE DU MUGUET</v>
      </c>
      <c r="D1832" s="10" t="str">
        <f aca="true">INDIRECT("Liste!G"&amp;E1832)</f>
        <v> 15</v>
      </c>
      <c r="E1832" s="8" t="n">
        <f aca="false">VALUE(REPLACE(_xlfn.FORMULATEXT(B1832),1,8,""))</f>
        <v>3315</v>
      </c>
      <c r="F1832" s="12" t="str">
        <f aca="false">IF(SMALL($A$2:$A$4160,ROW()-1)&lt;&gt;SMALL($A$2:$A$4160,ROW()-2),VLOOKUP(SMALL($A$2:$A$4160,ROW()-1),$A$2:$D$4160,1,0),"")</f>
        <v/>
      </c>
      <c r="G1832" s="12"/>
      <c r="H1832" s="12"/>
      <c r="I1832" s="12"/>
      <c r="J1832" s="12"/>
      <c r="K1832" s="12"/>
      <c r="L1832" s="12"/>
      <c r="M1832" s="11"/>
      <c r="N1832" s="11"/>
    </row>
    <row r="1833" customFormat="false" ht="12.8" hidden="false" customHeight="false" outlineLevel="0" collapsed="false">
      <c r="A1833" s="8" t="n">
        <f aca="false">VALUE(Liste!K3316)</f>
        <v>68320</v>
      </c>
      <c r="B1833" s="8" t="str">
        <f aca="false">Liste!L3316</f>
        <v>KUNHEIM</v>
      </c>
      <c r="C1833" s="10" t="str">
        <f aca="true">INDIRECT("Liste!H"&amp;E1833)</f>
        <v>RUE DU MUGUET</v>
      </c>
      <c r="D1833" s="10" t="str">
        <f aca="true">INDIRECT("Liste!G"&amp;E1833)</f>
        <v> 15</v>
      </c>
      <c r="E1833" s="8" t="n">
        <f aca="false">VALUE(REPLACE(_xlfn.FORMULATEXT(B1833),1,8,""))</f>
        <v>3316</v>
      </c>
      <c r="F1833" s="12" t="str">
        <f aca="false">IF(SMALL($A$2:$A$4160,ROW()-1)&lt;&gt;SMALL($A$2:$A$4160,ROW()-2),VLOOKUP(SMALL($A$2:$A$4160,ROW()-1),$A$2:$D$4160,1,0),"")</f>
        <v/>
      </c>
      <c r="G1833" s="12"/>
      <c r="H1833" s="12"/>
      <c r="I1833" s="12"/>
      <c r="J1833" s="12"/>
      <c r="K1833" s="12"/>
      <c r="L1833" s="12"/>
      <c r="M1833" s="11"/>
      <c r="N1833" s="11"/>
    </row>
    <row r="1834" customFormat="false" ht="12.8" hidden="false" customHeight="false" outlineLevel="0" collapsed="false">
      <c r="A1834" s="8" t="n">
        <f aca="false">VALUE(Liste!K3934)</f>
        <v>68320</v>
      </c>
      <c r="B1834" s="8" t="str">
        <f aca="false">Liste!L3934</f>
        <v>KUNHEIM</v>
      </c>
      <c r="C1834" s="10" t="str">
        <f aca="true">INDIRECT("Liste!H"&amp;E1834)</f>
        <v>RUE PRINCIPALE</v>
      </c>
      <c r="D1834" s="10" t="str">
        <f aca="true">INDIRECT("Liste!G"&amp;E1834)</f>
        <v> 19</v>
      </c>
      <c r="E1834" s="8" t="n">
        <f aca="false">VALUE(REPLACE(_xlfn.FORMULATEXT(B1834),1,8,""))</f>
        <v>3934</v>
      </c>
      <c r="F1834" s="12" t="str">
        <f aca="false">IF(SMALL($A$2:$A$4160,ROW()-1)&lt;&gt;SMALL($A$2:$A$4160,ROW()-2),VLOOKUP(SMALL($A$2:$A$4160,ROW()-1),$A$2:$D$4160,1,0),"")</f>
        <v/>
      </c>
      <c r="G1834" s="12"/>
      <c r="H1834" s="12"/>
      <c r="I1834" s="12"/>
      <c r="J1834" s="12"/>
      <c r="K1834" s="12"/>
      <c r="L1834" s="12"/>
      <c r="M1834" s="11"/>
      <c r="N1834" s="11"/>
    </row>
    <row r="1835" customFormat="false" ht="12.8" hidden="false" customHeight="false" outlineLevel="0" collapsed="false">
      <c r="A1835" s="8" t="n">
        <f aca="false">VALUE(Liste!K3935)</f>
        <v>68320</v>
      </c>
      <c r="B1835" s="8" t="str">
        <f aca="false">Liste!L3935</f>
        <v>KUNHEIM</v>
      </c>
      <c r="C1835" s="10" t="str">
        <f aca="true">INDIRECT("Liste!H"&amp;E1835)</f>
        <v>RUE PRINCIPALE</v>
      </c>
      <c r="D1835" s="10" t="str">
        <f aca="true">INDIRECT("Liste!G"&amp;E1835)</f>
        <v> 19</v>
      </c>
      <c r="E1835" s="8" t="n">
        <f aca="false">VALUE(REPLACE(_xlfn.FORMULATEXT(B1835),1,8,""))</f>
        <v>3935</v>
      </c>
      <c r="F1835" s="12" t="str">
        <f aca="false">IF(SMALL($A$2:$A$4160,ROW()-1)&lt;&gt;SMALL($A$2:$A$4160,ROW()-2),VLOOKUP(SMALL($A$2:$A$4160,ROW()-1),$A$2:$D$4160,1,0),"")</f>
        <v/>
      </c>
      <c r="G1835" s="12"/>
      <c r="H1835" s="12"/>
      <c r="I1835" s="12"/>
      <c r="J1835" s="12"/>
      <c r="K1835" s="12"/>
      <c r="L1835" s="12"/>
      <c r="M1835" s="11"/>
      <c r="N1835" s="11"/>
    </row>
    <row r="1836" customFormat="false" ht="12.8" hidden="false" customHeight="false" outlineLevel="0" collapsed="false">
      <c r="A1836" s="8" t="n">
        <f aca="false">VALUE(Liste!K3933)</f>
        <v>68320</v>
      </c>
      <c r="B1836" s="8" t="str">
        <f aca="false">Liste!L3933</f>
        <v>KUNHEIM</v>
      </c>
      <c r="C1836" s="10" t="str">
        <f aca="true">INDIRECT("Liste!H"&amp;E1836)</f>
        <v>RUE PRINCIPALE</v>
      </c>
      <c r="D1836" s="10" t="str">
        <f aca="true">INDIRECT("Liste!G"&amp;E1836)</f>
        <v> 57</v>
      </c>
      <c r="E1836" s="8" t="n">
        <f aca="false">VALUE(REPLACE(_xlfn.FORMULATEXT(B1836),1,8,""))</f>
        <v>3933</v>
      </c>
      <c r="F1836" s="12" t="str">
        <f aca="false">IF(SMALL($A$2:$A$4160,ROW()-1)&lt;&gt;SMALL($A$2:$A$4160,ROW()-2),VLOOKUP(SMALL($A$2:$A$4160,ROW()-1),$A$2:$D$4160,1,0),"")</f>
        <v/>
      </c>
      <c r="G1836" s="12"/>
      <c r="H1836" s="12"/>
      <c r="I1836" s="12"/>
      <c r="J1836" s="12"/>
      <c r="K1836" s="12"/>
      <c r="L1836" s="12"/>
      <c r="M1836" s="11"/>
      <c r="N1836" s="11"/>
    </row>
    <row r="1837" customFormat="false" ht="12.8" hidden="false" customHeight="false" outlineLevel="0" collapsed="false">
      <c r="A1837" s="8" t="n">
        <f aca="false">VALUE(Liste!K3936)</f>
        <v>68320</v>
      </c>
      <c r="B1837" s="8" t="str">
        <f aca="false">Liste!L3936</f>
        <v>KUNHEIM</v>
      </c>
      <c r="C1837" s="10" t="str">
        <f aca="true">INDIRECT("Liste!H"&amp;E1837)</f>
        <v>RUE PRINCIPALE</v>
      </c>
      <c r="D1837" s="10" t="str">
        <f aca="true">INDIRECT("Liste!G"&amp;E1837)</f>
        <v> 76</v>
      </c>
      <c r="E1837" s="8" t="n">
        <f aca="false">VALUE(REPLACE(_xlfn.FORMULATEXT(B1837),1,8,""))</f>
        <v>3936</v>
      </c>
      <c r="F1837" s="12" t="str">
        <f aca="false">IF(SMALL($A$2:$A$4160,ROW()-1)&lt;&gt;SMALL($A$2:$A$4160,ROW()-2),VLOOKUP(SMALL($A$2:$A$4160,ROW()-1),$A$2:$D$4160,1,0),"")</f>
        <v/>
      </c>
      <c r="G1837" s="12"/>
      <c r="H1837" s="12"/>
      <c r="I1837" s="12"/>
      <c r="J1837" s="12"/>
      <c r="K1837" s="12"/>
      <c r="L1837" s="12"/>
      <c r="M1837" s="11"/>
      <c r="N1837" s="11"/>
    </row>
    <row r="1838" customFormat="false" ht="12.8" hidden="false" customHeight="false" outlineLevel="0" collapsed="false">
      <c r="A1838" s="8" t="n">
        <f aca="false">VALUE(Liste!K3937)</f>
        <v>68320</v>
      </c>
      <c r="B1838" s="8" t="str">
        <f aca="false">Liste!L3937</f>
        <v>KUNHEIM</v>
      </c>
      <c r="C1838" s="10" t="str">
        <f aca="true">INDIRECT("Liste!H"&amp;E1838)</f>
        <v>RUE PRINCIPALE</v>
      </c>
      <c r="D1838" s="10" t="str">
        <f aca="true">INDIRECT("Liste!G"&amp;E1838)</f>
        <v> 82A</v>
      </c>
      <c r="E1838" s="8" t="n">
        <f aca="false">VALUE(REPLACE(_xlfn.FORMULATEXT(B1838),1,8,""))</f>
        <v>3937</v>
      </c>
      <c r="F1838" s="12" t="str">
        <f aca="false">IF(SMALL($A$2:$A$4160,ROW()-1)&lt;&gt;SMALL($A$2:$A$4160,ROW()-2),VLOOKUP(SMALL($A$2:$A$4160,ROW()-1),$A$2:$D$4160,1,0),"")</f>
        <v/>
      </c>
      <c r="G1838" s="12"/>
      <c r="H1838" s="12"/>
      <c r="I1838" s="12"/>
      <c r="J1838" s="12"/>
      <c r="K1838" s="12"/>
      <c r="L1838" s="12"/>
      <c r="M1838" s="11"/>
      <c r="N1838" s="11"/>
    </row>
    <row r="1839" customFormat="false" ht="12.8" hidden="false" customHeight="false" outlineLevel="0" collapsed="false">
      <c r="A1839" s="8" t="n">
        <f aca="false">VALUE(Liste!K73)</f>
        <v>68350</v>
      </c>
      <c r="B1839" s="8" t="str">
        <f aca="false">Liste!L73</f>
        <v>BRUNSTATT</v>
      </c>
      <c r="C1839" s="10" t="str">
        <f aca="true">INDIRECT("Liste!H"&amp;E1839)</f>
        <v>AVENUE D ALTKIRCH</v>
      </c>
      <c r="D1839" s="10" t="str">
        <f aca="true">INDIRECT("Liste!G"&amp;E1839)</f>
        <v>127</v>
      </c>
      <c r="E1839" s="8" t="n">
        <f aca="false">VALUE(REPLACE(_xlfn.FORMULATEXT(B1839),1,8,""))</f>
        <v>73</v>
      </c>
      <c r="F1839" s="12" t="n">
        <f aca="false">IF(SMALL($A$2:$A$4160,ROW()-1)&lt;&gt;SMALL($A$2:$A$4160,ROW()-2),VLOOKUP(SMALL($A$2:$A$4160,ROW()-1),$A$2:$D$4160,1,0),"")</f>
        <v>68350</v>
      </c>
      <c r="G1839" s="12"/>
      <c r="H1839" s="12"/>
      <c r="I1839" s="12"/>
      <c r="J1839" s="12"/>
      <c r="K1839" s="12"/>
      <c r="L1839" s="12"/>
      <c r="M1839" s="11"/>
      <c r="N1839" s="11"/>
    </row>
    <row r="1840" customFormat="false" ht="12.8" hidden="false" customHeight="false" outlineLevel="0" collapsed="false">
      <c r="A1840" s="8" t="n">
        <f aca="false">VALUE(Liste!K77)</f>
        <v>68350</v>
      </c>
      <c r="B1840" s="8" t="str">
        <f aca="false">Liste!L77</f>
        <v>BRUNSTATT</v>
      </c>
      <c r="C1840" s="10" t="str">
        <f aca="true">INDIRECT("Liste!H"&amp;E1840)</f>
        <v>AVENUE D ALTKIRCH</v>
      </c>
      <c r="D1840" s="10" t="str">
        <f aca="true">INDIRECT("Liste!G"&amp;E1840)</f>
        <v>208</v>
      </c>
      <c r="E1840" s="8" t="n">
        <f aca="false">VALUE(REPLACE(_xlfn.FORMULATEXT(B1840),1,8,""))</f>
        <v>77</v>
      </c>
      <c r="F1840" s="12" t="str">
        <f aca="false">IF(SMALL($A$2:$A$4160,ROW()-1)&lt;&gt;SMALL($A$2:$A$4160,ROW()-2),VLOOKUP(SMALL($A$2:$A$4160,ROW()-1),$A$2:$D$4160,1,0),"")</f>
        <v/>
      </c>
      <c r="G1840" s="12"/>
      <c r="H1840" s="12"/>
      <c r="I1840" s="12"/>
      <c r="J1840" s="12"/>
      <c r="K1840" s="12"/>
      <c r="L1840" s="12"/>
      <c r="M1840" s="11"/>
      <c r="N1840" s="11"/>
    </row>
    <row r="1841" customFormat="false" ht="12.8" hidden="false" customHeight="false" outlineLevel="0" collapsed="false">
      <c r="A1841" s="8" t="n">
        <f aca="false">VALUE(Liste!K78)</f>
        <v>68350</v>
      </c>
      <c r="B1841" s="8" t="str">
        <f aca="false">Liste!L78</f>
        <v>BRUNSTATT</v>
      </c>
      <c r="C1841" s="10" t="str">
        <f aca="true">INDIRECT("Liste!H"&amp;E1841)</f>
        <v>AVENUE D ALTKIRCH</v>
      </c>
      <c r="D1841" s="10" t="str">
        <f aca="true">INDIRECT("Liste!G"&amp;E1841)</f>
        <v>234</v>
      </c>
      <c r="E1841" s="8" t="n">
        <f aca="false">VALUE(REPLACE(_xlfn.FORMULATEXT(B1841),1,8,""))</f>
        <v>78</v>
      </c>
      <c r="F1841" s="12" t="str">
        <f aca="false">IF(SMALL($A$2:$A$4160,ROW()-1)&lt;&gt;SMALL($A$2:$A$4160,ROW()-2),VLOOKUP(SMALL($A$2:$A$4160,ROW()-1),$A$2:$D$4160,1,0),"")</f>
        <v/>
      </c>
      <c r="G1841" s="12"/>
      <c r="H1841" s="12"/>
      <c r="I1841" s="12"/>
      <c r="J1841" s="12"/>
      <c r="K1841" s="12"/>
      <c r="L1841" s="12"/>
      <c r="M1841" s="11"/>
      <c r="N1841" s="11"/>
    </row>
    <row r="1842" customFormat="false" ht="12.8" hidden="false" customHeight="false" outlineLevel="0" collapsed="false">
      <c r="A1842" s="8" t="n">
        <f aca="false">VALUE(Liste!K74)</f>
        <v>68350</v>
      </c>
      <c r="B1842" s="8" t="str">
        <f aca="false">Liste!L74</f>
        <v>BRUNSTATT</v>
      </c>
      <c r="C1842" s="10" t="str">
        <f aca="true">INDIRECT("Liste!H"&amp;E1842)</f>
        <v>AVENUE D ALTKIRCH</v>
      </c>
      <c r="D1842" s="10" t="str">
        <f aca="true">INDIRECT("Liste!G"&amp;E1842)</f>
        <v>241</v>
      </c>
      <c r="E1842" s="8" t="n">
        <f aca="false">VALUE(REPLACE(_xlfn.FORMULATEXT(B1842),1,8,""))</f>
        <v>74</v>
      </c>
      <c r="F1842" s="12" t="str">
        <f aca="false">IF(SMALL($A$2:$A$4160,ROW()-1)&lt;&gt;SMALL($A$2:$A$4160,ROW()-2),VLOOKUP(SMALL($A$2:$A$4160,ROW()-1),$A$2:$D$4160,1,0),"")</f>
        <v/>
      </c>
      <c r="G1842" s="12"/>
      <c r="H1842" s="12"/>
      <c r="I1842" s="12"/>
      <c r="J1842" s="12"/>
      <c r="K1842" s="12"/>
      <c r="L1842" s="12"/>
      <c r="M1842" s="11"/>
      <c r="N1842" s="11"/>
    </row>
    <row r="1843" customFormat="false" ht="12.8" hidden="false" customHeight="false" outlineLevel="0" collapsed="false">
      <c r="A1843" s="8" t="n">
        <f aca="false">VALUE(Liste!K75)</f>
        <v>68350</v>
      </c>
      <c r="B1843" s="8" t="str">
        <f aca="false">Liste!L75</f>
        <v>BRUNSTATT</v>
      </c>
      <c r="C1843" s="10" t="str">
        <f aca="true">INDIRECT("Liste!H"&amp;E1843)</f>
        <v>AVENUE D ALTKIRCH</v>
      </c>
      <c r="D1843" s="10" t="str">
        <f aca="true">INDIRECT("Liste!G"&amp;E1843)</f>
        <v>241</v>
      </c>
      <c r="E1843" s="8" t="n">
        <f aca="false">VALUE(REPLACE(_xlfn.FORMULATEXT(B1843),1,8,""))</f>
        <v>75</v>
      </c>
      <c r="F1843" s="12" t="str">
        <f aca="false">IF(SMALL($A$2:$A$4160,ROW()-1)&lt;&gt;SMALL($A$2:$A$4160,ROW()-2),VLOOKUP(SMALL($A$2:$A$4160,ROW()-1),$A$2:$D$4160,1,0),"")</f>
        <v/>
      </c>
      <c r="G1843" s="12"/>
      <c r="H1843" s="12"/>
      <c r="I1843" s="12"/>
      <c r="J1843" s="12"/>
      <c r="K1843" s="12"/>
      <c r="L1843" s="12"/>
      <c r="M1843" s="11"/>
      <c r="N1843" s="11"/>
    </row>
    <row r="1844" customFormat="false" ht="12.8" hidden="false" customHeight="false" outlineLevel="0" collapsed="false">
      <c r="A1844" s="8" t="n">
        <f aca="false">VALUE(Liste!K76)</f>
        <v>68350</v>
      </c>
      <c r="B1844" s="8" t="str">
        <f aca="false">Liste!L76</f>
        <v>BRUNSTATT</v>
      </c>
      <c r="C1844" s="10" t="str">
        <f aca="true">INDIRECT("Liste!H"&amp;E1844)</f>
        <v>AVENUE D ALTKIRCH</v>
      </c>
      <c r="D1844" s="10" t="str">
        <f aca="true">INDIRECT("Liste!G"&amp;E1844)</f>
        <v>269</v>
      </c>
      <c r="E1844" s="8" t="n">
        <f aca="false">VALUE(REPLACE(_xlfn.FORMULATEXT(B1844),1,8,""))</f>
        <v>76</v>
      </c>
      <c r="F1844" s="12" t="str">
        <f aca="false">IF(SMALL($A$2:$A$4160,ROW()-1)&lt;&gt;SMALL($A$2:$A$4160,ROW()-2),VLOOKUP(SMALL($A$2:$A$4160,ROW()-1),$A$2:$D$4160,1,0),"")</f>
        <v/>
      </c>
      <c r="G1844" s="12"/>
      <c r="H1844" s="12"/>
      <c r="I1844" s="12"/>
      <c r="J1844" s="12"/>
      <c r="K1844" s="12"/>
      <c r="L1844" s="12"/>
      <c r="M1844" s="11"/>
      <c r="N1844" s="11"/>
    </row>
    <row r="1845" customFormat="false" ht="12.8" hidden="false" customHeight="false" outlineLevel="0" collapsed="false">
      <c r="A1845" s="8" t="n">
        <f aca="false">VALUE(Liste!K81)</f>
        <v>68350</v>
      </c>
      <c r="B1845" s="8" t="str">
        <f aca="false">Liste!L81</f>
        <v>BRUNSTATT</v>
      </c>
      <c r="C1845" s="10" t="str">
        <f aca="true">INDIRECT("Liste!H"&amp;E1845)</f>
        <v>AVENUE D ALTKIRCH</v>
      </c>
      <c r="D1845" s="10" t="str">
        <f aca="true">INDIRECT("Liste!G"&amp;E1845)</f>
        <v>413</v>
      </c>
      <c r="E1845" s="8" t="n">
        <f aca="false">VALUE(REPLACE(_xlfn.FORMULATEXT(B1845),1,8,""))</f>
        <v>81</v>
      </c>
      <c r="F1845" s="12" t="str">
        <f aca="false">IF(SMALL($A$2:$A$4160,ROW()-1)&lt;&gt;SMALL($A$2:$A$4160,ROW()-2),VLOOKUP(SMALL($A$2:$A$4160,ROW()-1),$A$2:$D$4160,1,0),"")</f>
        <v/>
      </c>
      <c r="G1845" s="12"/>
      <c r="H1845" s="12"/>
      <c r="I1845" s="12"/>
      <c r="J1845" s="12"/>
      <c r="K1845" s="12"/>
      <c r="L1845" s="12"/>
      <c r="M1845" s="11"/>
      <c r="N1845" s="11"/>
    </row>
    <row r="1846" customFormat="false" ht="12.8" hidden="false" customHeight="false" outlineLevel="0" collapsed="false">
      <c r="A1846" s="8" t="n">
        <f aca="false">VALUE(Liste!K79)</f>
        <v>68350</v>
      </c>
      <c r="B1846" s="8" t="str">
        <f aca="false">Liste!L79</f>
        <v>BRUNSTATT</v>
      </c>
      <c r="C1846" s="10" t="str">
        <f aca="true">INDIRECT("Liste!H"&amp;E1846)</f>
        <v>AVENUE D ALTKIRCH</v>
      </c>
      <c r="D1846" s="10" t="str">
        <f aca="true">INDIRECT("Liste!G"&amp;E1846)</f>
        <v>530</v>
      </c>
      <c r="E1846" s="8" t="n">
        <f aca="false">VALUE(REPLACE(_xlfn.FORMULATEXT(B1846),1,8,""))</f>
        <v>79</v>
      </c>
      <c r="F1846" s="12" t="str">
        <f aca="false">IF(SMALL($A$2:$A$4160,ROW()-1)&lt;&gt;SMALL($A$2:$A$4160,ROW()-2),VLOOKUP(SMALL($A$2:$A$4160,ROW()-1),$A$2:$D$4160,1,0),"")</f>
        <v/>
      </c>
      <c r="G1846" s="12"/>
      <c r="H1846" s="12"/>
      <c r="I1846" s="12"/>
      <c r="J1846" s="12"/>
      <c r="K1846" s="12"/>
      <c r="L1846" s="12"/>
      <c r="M1846" s="11"/>
      <c r="N1846" s="11"/>
    </row>
    <row r="1847" customFormat="false" ht="12.8" hidden="false" customHeight="false" outlineLevel="0" collapsed="false">
      <c r="A1847" s="8" t="n">
        <f aca="false">VALUE(Liste!K80)</f>
        <v>68350</v>
      </c>
      <c r="B1847" s="8" t="str">
        <f aca="false">Liste!L80</f>
        <v>BRUNSTATT</v>
      </c>
      <c r="C1847" s="10" t="str">
        <f aca="true">INDIRECT("Liste!H"&amp;E1847)</f>
        <v>AVENUE D ALTKIRCH</v>
      </c>
      <c r="D1847" s="10" t="str">
        <f aca="true">INDIRECT("Liste!G"&amp;E1847)</f>
        <v>530</v>
      </c>
      <c r="E1847" s="8" t="n">
        <f aca="false">VALUE(REPLACE(_xlfn.FORMULATEXT(B1847),1,8,""))</f>
        <v>80</v>
      </c>
      <c r="F1847" s="12" t="str">
        <f aca="false">IF(SMALL($A$2:$A$4160,ROW()-1)&lt;&gt;SMALL($A$2:$A$4160,ROW()-2),VLOOKUP(SMALL($A$2:$A$4160,ROW()-1),$A$2:$D$4160,1,0),"")</f>
        <v/>
      </c>
      <c r="G1847" s="12"/>
      <c r="H1847" s="12"/>
      <c r="I1847" s="12"/>
      <c r="J1847" s="12"/>
      <c r="K1847" s="12"/>
      <c r="L1847" s="12"/>
      <c r="M1847" s="11"/>
      <c r="N1847" s="11"/>
    </row>
    <row r="1848" customFormat="false" ht="12.8" hidden="false" customHeight="false" outlineLevel="0" collapsed="false">
      <c r="A1848" s="8" t="n">
        <f aca="false">VALUE(Liste!K647)</f>
        <v>68350</v>
      </c>
      <c r="B1848" s="8" t="str">
        <f aca="false">Liste!L647</f>
        <v>BRUNSTATT</v>
      </c>
      <c r="C1848" s="10" t="str">
        <f aca="true">INDIRECT("Liste!H"&amp;E1848)</f>
        <v>RESIDENCE TURENNE</v>
      </c>
      <c r="D1848" s="10" t="str">
        <f aca="true">INDIRECT("Liste!G"&amp;E1848)</f>
        <v>  1A</v>
      </c>
      <c r="E1848" s="8" t="n">
        <f aca="false">VALUE(REPLACE(_xlfn.FORMULATEXT(B1848),1,8,""))</f>
        <v>647</v>
      </c>
      <c r="F1848" s="12" t="str">
        <f aca="false">IF(SMALL($A$2:$A$4160,ROW()-1)&lt;&gt;SMALL($A$2:$A$4160,ROW()-2),VLOOKUP(SMALL($A$2:$A$4160,ROW()-1),$A$2:$D$4160,1,0),"")</f>
        <v/>
      </c>
      <c r="G1848" s="12"/>
      <c r="H1848" s="12"/>
      <c r="I1848" s="12"/>
      <c r="J1848" s="12"/>
      <c r="K1848" s="12"/>
      <c r="L1848" s="12"/>
      <c r="M1848" s="11"/>
      <c r="N1848" s="11"/>
    </row>
    <row r="1849" customFormat="false" ht="12.8" hidden="false" customHeight="false" outlineLevel="0" collapsed="false">
      <c r="A1849" s="8" t="n">
        <f aca="false">VALUE(Liste!K648)</f>
        <v>68350</v>
      </c>
      <c r="B1849" s="8" t="str">
        <f aca="false">Liste!L648</f>
        <v>BRUNSTATT</v>
      </c>
      <c r="C1849" s="10" t="str">
        <f aca="true">INDIRECT("Liste!H"&amp;E1849)</f>
        <v>RESIDENCE TURENNE</v>
      </c>
      <c r="D1849" s="10" t="str">
        <f aca="true">INDIRECT("Liste!G"&amp;E1849)</f>
        <v>  1A</v>
      </c>
      <c r="E1849" s="8" t="n">
        <f aca="false">VALUE(REPLACE(_xlfn.FORMULATEXT(B1849),1,8,""))</f>
        <v>648</v>
      </c>
      <c r="F1849" s="12" t="str">
        <f aca="false">IF(SMALL($A$2:$A$4160,ROW()-1)&lt;&gt;SMALL($A$2:$A$4160,ROW()-2),VLOOKUP(SMALL($A$2:$A$4160,ROW()-1),$A$2:$D$4160,1,0),"")</f>
        <v/>
      </c>
      <c r="G1849" s="12"/>
      <c r="H1849" s="12"/>
      <c r="I1849" s="12"/>
      <c r="J1849" s="12"/>
      <c r="K1849" s="12"/>
      <c r="L1849" s="12"/>
      <c r="M1849" s="11"/>
      <c r="N1849" s="11"/>
    </row>
    <row r="1850" customFormat="false" ht="12.8" hidden="false" customHeight="false" outlineLevel="0" collapsed="false">
      <c r="A1850" s="8" t="n">
        <f aca="false">VALUE(Liste!K649)</f>
        <v>68350</v>
      </c>
      <c r="B1850" s="8" t="str">
        <f aca="false">Liste!L649</f>
        <v>BRUNSTATT</v>
      </c>
      <c r="C1850" s="10" t="str">
        <f aca="true">INDIRECT("Liste!H"&amp;E1850)</f>
        <v>RESIDENCE TURENNE</v>
      </c>
      <c r="D1850" s="10" t="str">
        <f aca="true">INDIRECT("Liste!G"&amp;E1850)</f>
        <v>  1B</v>
      </c>
      <c r="E1850" s="8" t="n">
        <f aca="false">VALUE(REPLACE(_xlfn.FORMULATEXT(B1850),1,8,""))</f>
        <v>649</v>
      </c>
      <c r="F1850" s="12" t="str">
        <f aca="false">IF(SMALL($A$2:$A$4160,ROW()-1)&lt;&gt;SMALL($A$2:$A$4160,ROW()-2),VLOOKUP(SMALL($A$2:$A$4160,ROW()-1),$A$2:$D$4160,1,0),"")</f>
        <v/>
      </c>
      <c r="G1850" s="12"/>
      <c r="H1850" s="12"/>
      <c r="I1850" s="12"/>
      <c r="J1850" s="12"/>
      <c r="K1850" s="12"/>
      <c r="L1850" s="12"/>
      <c r="M1850" s="11"/>
      <c r="N1850" s="11"/>
    </row>
    <row r="1851" customFormat="false" ht="12.8" hidden="false" customHeight="false" outlineLevel="0" collapsed="false">
      <c r="A1851" s="8" t="n">
        <f aca="false">VALUE(Liste!K650)</f>
        <v>68350</v>
      </c>
      <c r="B1851" s="8" t="str">
        <f aca="false">Liste!L650</f>
        <v>BRUNSTATT</v>
      </c>
      <c r="C1851" s="10" t="str">
        <f aca="true">INDIRECT("Liste!H"&amp;E1851)</f>
        <v>RESIDENCE TURENNE</v>
      </c>
      <c r="D1851" s="10" t="str">
        <f aca="true">INDIRECT("Liste!G"&amp;E1851)</f>
        <v>  1C</v>
      </c>
      <c r="E1851" s="8" t="n">
        <f aca="false">VALUE(REPLACE(_xlfn.FORMULATEXT(B1851),1,8,""))</f>
        <v>650</v>
      </c>
      <c r="F1851" s="12" t="str">
        <f aca="false">IF(SMALL($A$2:$A$4160,ROW()-1)&lt;&gt;SMALL($A$2:$A$4160,ROW()-2),VLOOKUP(SMALL($A$2:$A$4160,ROW()-1),$A$2:$D$4160,1,0),"")</f>
        <v/>
      </c>
      <c r="G1851" s="12"/>
      <c r="H1851" s="12"/>
      <c r="I1851" s="12"/>
      <c r="J1851" s="12"/>
      <c r="K1851" s="12"/>
      <c r="L1851" s="12"/>
      <c r="M1851" s="11"/>
      <c r="N1851" s="11"/>
    </row>
    <row r="1852" customFormat="false" ht="12.8" hidden="false" customHeight="false" outlineLevel="0" collapsed="false">
      <c r="A1852" s="8" t="n">
        <f aca="false">VALUE(Liste!K651)</f>
        <v>68350</v>
      </c>
      <c r="B1852" s="8" t="str">
        <f aca="false">Liste!L651</f>
        <v>BRUNSTATT</v>
      </c>
      <c r="C1852" s="10" t="str">
        <f aca="true">INDIRECT("Liste!H"&amp;E1852)</f>
        <v>RESIDENCE TURENNE</v>
      </c>
      <c r="D1852" s="10" t="str">
        <f aca="true">INDIRECT("Liste!G"&amp;E1852)</f>
        <v>  1C</v>
      </c>
      <c r="E1852" s="8" t="n">
        <f aca="false">VALUE(REPLACE(_xlfn.FORMULATEXT(B1852),1,8,""))</f>
        <v>651</v>
      </c>
      <c r="F1852" s="12" t="str">
        <f aca="false">IF(SMALL($A$2:$A$4160,ROW()-1)&lt;&gt;SMALL($A$2:$A$4160,ROW()-2),VLOOKUP(SMALL($A$2:$A$4160,ROW()-1),$A$2:$D$4160,1,0),"")</f>
        <v/>
      </c>
      <c r="G1852" s="12"/>
      <c r="H1852" s="12"/>
      <c r="I1852" s="12"/>
      <c r="J1852" s="12"/>
      <c r="K1852" s="12"/>
      <c r="L1852" s="12"/>
      <c r="M1852" s="11"/>
      <c r="N1852" s="11"/>
    </row>
    <row r="1853" customFormat="false" ht="12.8" hidden="false" customHeight="false" outlineLevel="0" collapsed="false">
      <c r="A1853" s="8" t="n">
        <f aca="false">VALUE(Liste!K655)</f>
        <v>68350</v>
      </c>
      <c r="B1853" s="8" t="str">
        <f aca="false">Liste!L655</f>
        <v>BRUNSTATT</v>
      </c>
      <c r="C1853" s="10" t="str">
        <f aca="true">INDIRECT("Liste!H"&amp;E1853)</f>
        <v>RESIDENCE TURENNE</v>
      </c>
      <c r="D1853" s="10" t="str">
        <f aca="true">INDIRECT("Liste!G"&amp;E1853)</f>
        <v>  2B</v>
      </c>
      <c r="E1853" s="8" t="n">
        <f aca="false">VALUE(REPLACE(_xlfn.FORMULATEXT(B1853),1,8,""))</f>
        <v>655</v>
      </c>
      <c r="F1853" s="12" t="str">
        <f aca="false">IF(SMALL($A$2:$A$4160,ROW()-1)&lt;&gt;SMALL($A$2:$A$4160,ROW()-2),VLOOKUP(SMALL($A$2:$A$4160,ROW()-1),$A$2:$D$4160,1,0),"")</f>
        <v/>
      </c>
      <c r="G1853" s="12"/>
      <c r="H1853" s="12"/>
      <c r="I1853" s="12"/>
      <c r="J1853" s="12"/>
      <c r="K1853" s="12"/>
      <c r="L1853" s="12"/>
      <c r="M1853" s="11"/>
      <c r="N1853" s="11"/>
    </row>
    <row r="1854" customFormat="false" ht="12.8" hidden="false" customHeight="false" outlineLevel="0" collapsed="false">
      <c r="A1854" s="8" t="n">
        <f aca="false">VALUE(Liste!K652)</f>
        <v>68350</v>
      </c>
      <c r="B1854" s="8" t="str">
        <f aca="false">Liste!L652</f>
        <v>BRUNSTATT</v>
      </c>
      <c r="C1854" s="10" t="str">
        <f aca="true">INDIRECT("Liste!H"&amp;E1854)</f>
        <v>RESIDENCE TURENNE</v>
      </c>
      <c r="D1854" s="10" t="str">
        <f aca="true">INDIRECT("Liste!G"&amp;E1854)</f>
        <v>  2D</v>
      </c>
      <c r="E1854" s="8" t="n">
        <f aca="false">VALUE(REPLACE(_xlfn.FORMULATEXT(B1854),1,8,""))</f>
        <v>652</v>
      </c>
      <c r="F1854" s="12" t="str">
        <f aca="false">IF(SMALL($A$2:$A$4160,ROW()-1)&lt;&gt;SMALL($A$2:$A$4160,ROW()-2),VLOOKUP(SMALL($A$2:$A$4160,ROW()-1),$A$2:$D$4160,1,0),"")</f>
        <v/>
      </c>
      <c r="G1854" s="12"/>
      <c r="H1854" s="12"/>
      <c r="I1854" s="12"/>
      <c r="J1854" s="12"/>
      <c r="K1854" s="12"/>
      <c r="L1854" s="12"/>
      <c r="M1854" s="11"/>
      <c r="N1854" s="11"/>
    </row>
    <row r="1855" customFormat="false" ht="12.8" hidden="false" customHeight="false" outlineLevel="0" collapsed="false">
      <c r="A1855" s="8" t="n">
        <f aca="false">VALUE(Liste!K653)</f>
        <v>68350</v>
      </c>
      <c r="B1855" s="8" t="str">
        <f aca="false">Liste!L653</f>
        <v>BRUNSTATT</v>
      </c>
      <c r="C1855" s="10" t="str">
        <f aca="true">INDIRECT("Liste!H"&amp;E1855)</f>
        <v>RESIDENCE TURENNE</v>
      </c>
      <c r="D1855" s="10" t="str">
        <f aca="true">INDIRECT("Liste!G"&amp;E1855)</f>
        <v>  2D</v>
      </c>
      <c r="E1855" s="8" t="n">
        <f aca="false">VALUE(REPLACE(_xlfn.FORMULATEXT(B1855),1,8,""))</f>
        <v>653</v>
      </c>
      <c r="F1855" s="12" t="str">
        <f aca="false">IF(SMALL($A$2:$A$4160,ROW()-1)&lt;&gt;SMALL($A$2:$A$4160,ROW()-2),VLOOKUP(SMALL($A$2:$A$4160,ROW()-1),$A$2:$D$4160,1,0),"")</f>
        <v/>
      </c>
      <c r="G1855" s="12"/>
      <c r="H1855" s="12"/>
      <c r="I1855" s="12"/>
      <c r="J1855" s="12"/>
      <c r="K1855" s="12"/>
      <c r="L1855" s="12"/>
      <c r="M1855" s="11"/>
      <c r="N1855" s="11"/>
    </row>
    <row r="1856" customFormat="false" ht="12.8" hidden="false" customHeight="false" outlineLevel="0" collapsed="false">
      <c r="A1856" s="8" t="n">
        <f aca="false">VALUE(Liste!K654)</f>
        <v>68350</v>
      </c>
      <c r="B1856" s="8" t="str">
        <f aca="false">Liste!L654</f>
        <v>BRUNSTATT</v>
      </c>
      <c r="C1856" s="10" t="str">
        <f aca="true">INDIRECT("Liste!H"&amp;E1856)</f>
        <v>RESIDENCE TURENNE</v>
      </c>
      <c r="D1856" s="10" t="str">
        <f aca="true">INDIRECT("Liste!G"&amp;E1856)</f>
        <v>  2D</v>
      </c>
      <c r="E1856" s="8" t="n">
        <f aca="false">VALUE(REPLACE(_xlfn.FORMULATEXT(B1856),1,8,""))</f>
        <v>654</v>
      </c>
      <c r="F1856" s="12" t="str">
        <f aca="false">IF(SMALL($A$2:$A$4160,ROW()-1)&lt;&gt;SMALL($A$2:$A$4160,ROW()-2),VLOOKUP(SMALL($A$2:$A$4160,ROW()-1),$A$2:$D$4160,1,0),"")</f>
        <v/>
      </c>
      <c r="G1856" s="12"/>
      <c r="H1856" s="12"/>
      <c r="I1856" s="12"/>
      <c r="J1856" s="12"/>
      <c r="K1856" s="12"/>
      <c r="L1856" s="12"/>
      <c r="M1856" s="11"/>
      <c r="N1856" s="11"/>
    </row>
    <row r="1857" customFormat="false" ht="12.8" hidden="false" customHeight="false" outlineLevel="0" collapsed="false">
      <c r="A1857" s="8" t="n">
        <f aca="false">VALUE(Liste!K769)</f>
        <v>68350</v>
      </c>
      <c r="B1857" s="8" t="str">
        <f aca="false">Liste!L769</f>
        <v>BRUNSTATT</v>
      </c>
      <c r="C1857" s="10" t="str">
        <f aca="true">INDIRECT("Liste!H"&amp;E1857)</f>
        <v>RUE BELLEVUE</v>
      </c>
      <c r="D1857" s="10" t="str">
        <f aca="true">INDIRECT("Liste!G"&amp;E1857)</f>
        <v> 36B</v>
      </c>
      <c r="E1857" s="8" t="n">
        <f aca="false">VALUE(REPLACE(_xlfn.FORMULATEXT(B1857),1,8,""))</f>
        <v>769</v>
      </c>
      <c r="F1857" s="12" t="str">
        <f aca="false">IF(SMALL($A$2:$A$4160,ROW()-1)&lt;&gt;SMALL($A$2:$A$4160,ROW()-2),VLOOKUP(SMALL($A$2:$A$4160,ROW()-1),$A$2:$D$4160,1,0),"")</f>
        <v/>
      </c>
      <c r="G1857" s="12"/>
      <c r="H1857" s="12"/>
      <c r="I1857" s="12"/>
      <c r="J1857" s="12"/>
      <c r="K1857" s="12"/>
      <c r="L1857" s="12"/>
      <c r="M1857" s="11"/>
      <c r="N1857" s="11"/>
    </row>
    <row r="1858" customFormat="false" ht="12.8" hidden="false" customHeight="false" outlineLevel="0" collapsed="false">
      <c r="A1858" s="8" t="n">
        <f aca="false">VALUE(Liste!K1424)</f>
        <v>68350</v>
      </c>
      <c r="B1858" s="8" t="str">
        <f aca="false">Liste!L1424</f>
        <v>BRUNSTATT</v>
      </c>
      <c r="C1858" s="10" t="str">
        <f aca="true">INDIRECT("Liste!H"&amp;E1858)</f>
        <v>RUE DE LA 1ERE ARMEE</v>
      </c>
      <c r="D1858" s="10" t="str">
        <f aca="true">INDIRECT("Liste!G"&amp;E1858)</f>
        <v> 39</v>
      </c>
      <c r="E1858" s="8" t="n">
        <f aca="false">VALUE(REPLACE(_xlfn.FORMULATEXT(B1858),1,8,""))</f>
        <v>1424</v>
      </c>
      <c r="F1858" s="12" t="str">
        <f aca="false">IF(SMALL($A$2:$A$4160,ROW()-1)&lt;&gt;SMALL($A$2:$A$4160,ROW()-2),VLOOKUP(SMALL($A$2:$A$4160,ROW()-1),$A$2:$D$4160,1,0),"")</f>
        <v/>
      </c>
      <c r="G1858" s="12"/>
      <c r="H1858" s="12"/>
      <c r="I1858" s="12"/>
      <c r="J1858" s="12"/>
      <c r="K1858" s="12"/>
      <c r="L1858" s="12"/>
      <c r="M1858" s="11"/>
      <c r="N1858" s="11"/>
    </row>
    <row r="1859" customFormat="false" ht="12.8" hidden="false" customHeight="false" outlineLevel="0" collapsed="false">
      <c r="A1859" s="8" t="n">
        <f aca="false">VALUE(Liste!K3227)</f>
        <v>68350</v>
      </c>
      <c r="B1859" s="8" t="str">
        <f aca="false">Liste!L3227</f>
        <v>BRUNSTATT</v>
      </c>
      <c r="C1859" s="10" t="str">
        <f aca="true">INDIRECT("Liste!H"&amp;E1859)</f>
        <v>RUE DU MARECHAL DE LATTRE</v>
      </c>
      <c r="D1859" s="10" t="str">
        <f aca="true">INDIRECT("Liste!G"&amp;E1859)</f>
        <v> 64</v>
      </c>
      <c r="E1859" s="8" t="n">
        <f aca="false">VALUE(REPLACE(_xlfn.FORMULATEXT(B1859),1,8,""))</f>
        <v>3227</v>
      </c>
      <c r="F1859" s="12" t="str">
        <f aca="false">IF(SMALL($A$2:$A$4160,ROW()-1)&lt;&gt;SMALL($A$2:$A$4160,ROW()-2),VLOOKUP(SMALL($A$2:$A$4160,ROW()-1),$A$2:$D$4160,1,0),"")</f>
        <v/>
      </c>
      <c r="G1859" s="12"/>
      <c r="H1859" s="12"/>
      <c r="I1859" s="12"/>
      <c r="J1859" s="12"/>
      <c r="K1859" s="12"/>
      <c r="L1859" s="12"/>
      <c r="M1859" s="11"/>
      <c r="N1859" s="11"/>
    </row>
    <row r="1860" customFormat="false" ht="12.8" hidden="false" customHeight="false" outlineLevel="0" collapsed="false">
      <c r="A1860" s="8" t="n">
        <f aca="false">VALUE(Liste!K4010)</f>
        <v>68350</v>
      </c>
      <c r="B1860" s="8" t="str">
        <f aca="false">Liste!L4010</f>
        <v>BRUNSTATT</v>
      </c>
      <c r="C1860" s="10" t="str">
        <f aca="true">INDIRECT("Liste!H"&amp;E1860)</f>
        <v>RUE SAINTE ODILE</v>
      </c>
      <c r="D1860" s="10" t="str">
        <f aca="true">INDIRECT("Liste!G"&amp;E1860)</f>
        <v>  3</v>
      </c>
      <c r="E1860" s="8" t="n">
        <f aca="false">VALUE(REPLACE(_xlfn.FORMULATEXT(B1860),1,8,""))</f>
        <v>4010</v>
      </c>
      <c r="F1860" s="12" t="str">
        <f aca="false">IF(SMALL($A$2:$A$4160,ROW()-1)&lt;&gt;SMALL($A$2:$A$4160,ROW()-2),VLOOKUP(SMALL($A$2:$A$4160,ROW()-1),$A$2:$D$4160,1,0),"")</f>
        <v/>
      </c>
      <c r="G1860" s="12"/>
      <c r="H1860" s="12"/>
      <c r="I1860" s="12"/>
      <c r="J1860" s="12"/>
      <c r="K1860" s="12"/>
      <c r="L1860" s="12"/>
      <c r="M1860" s="11"/>
      <c r="N1860" s="11"/>
    </row>
    <row r="1861" customFormat="false" ht="12.8" hidden="false" customHeight="false" outlineLevel="0" collapsed="false">
      <c r="A1861" s="8" t="n">
        <f aca="false">VALUE(Liste!K97)</f>
        <v>68350</v>
      </c>
      <c r="B1861" s="8" t="str">
        <f aca="false">Liste!L97</f>
        <v>DIDENHEIM</v>
      </c>
      <c r="C1861" s="10" t="str">
        <f aca="true">INDIRECT("Liste!H"&amp;E1861)</f>
        <v>AVENUE DE STRASBOURG</v>
      </c>
      <c r="D1861" s="10" t="str">
        <f aca="true">INDIRECT("Liste!G"&amp;E1861)</f>
        <v>  4</v>
      </c>
      <c r="E1861" s="8" t="n">
        <f aca="false">VALUE(REPLACE(_xlfn.FORMULATEXT(B1861),1,8,""))</f>
        <v>97</v>
      </c>
      <c r="F1861" s="12" t="str">
        <f aca="false">IF(SMALL($A$2:$A$4160,ROW()-1)&lt;&gt;SMALL($A$2:$A$4160,ROW()-2),VLOOKUP(SMALL($A$2:$A$4160,ROW()-1),$A$2:$D$4160,1,0),"")</f>
        <v/>
      </c>
      <c r="G1861" s="12"/>
      <c r="H1861" s="12"/>
      <c r="I1861" s="12"/>
      <c r="J1861" s="12"/>
      <c r="K1861" s="12"/>
      <c r="L1861" s="12"/>
      <c r="M1861" s="11"/>
      <c r="N1861" s="11"/>
    </row>
    <row r="1862" customFormat="false" ht="12.8" hidden="false" customHeight="false" outlineLevel="0" collapsed="false">
      <c r="A1862" s="8" t="n">
        <f aca="false">VALUE(Liste!K1898)</f>
        <v>68350</v>
      </c>
      <c r="B1862" s="8" t="str">
        <f aca="false">Liste!L1898</f>
        <v>DIDENHEIM</v>
      </c>
      <c r="C1862" s="10" t="str">
        <f aca="true">INDIRECT("Liste!H"&amp;E1862)</f>
        <v>RUE DE MULHOUSE</v>
      </c>
      <c r="D1862" s="10" t="str">
        <f aca="true">INDIRECT("Liste!G"&amp;E1862)</f>
        <v>  5</v>
      </c>
      <c r="E1862" s="8" t="n">
        <f aca="false">VALUE(REPLACE(_xlfn.FORMULATEXT(B1862),1,8,""))</f>
        <v>1898</v>
      </c>
      <c r="F1862" s="12" t="str">
        <f aca="false">IF(SMALL($A$2:$A$4160,ROW()-1)&lt;&gt;SMALL($A$2:$A$4160,ROW()-2),VLOOKUP(SMALL($A$2:$A$4160,ROW()-1),$A$2:$D$4160,1,0),"")</f>
        <v/>
      </c>
      <c r="G1862" s="12"/>
      <c r="H1862" s="12"/>
      <c r="I1862" s="12"/>
      <c r="J1862" s="12"/>
      <c r="K1862" s="12"/>
      <c r="L1862" s="12"/>
      <c r="M1862" s="11"/>
      <c r="N1862" s="11"/>
    </row>
    <row r="1863" customFormat="false" ht="12.8" hidden="false" customHeight="false" outlineLevel="0" collapsed="false">
      <c r="A1863" s="8" t="n">
        <f aca="false">VALUE(Liste!K259)</f>
        <v>68380</v>
      </c>
      <c r="B1863" s="8" t="str">
        <f aca="false">Liste!L259</f>
        <v>METZERAL</v>
      </c>
      <c r="C1863" s="10" t="str">
        <f aca="true">INDIRECT("Liste!H"&amp;E1863)</f>
        <v>GRAND RUE</v>
      </c>
      <c r="D1863" s="10" t="str">
        <f aca="true">INDIRECT("Liste!G"&amp;E1863)</f>
        <v>  1</v>
      </c>
      <c r="E1863" s="8" t="n">
        <f aca="false">VALUE(REPLACE(_xlfn.FORMULATEXT(B1863),1,8,""))</f>
        <v>259</v>
      </c>
      <c r="F1863" s="12" t="n">
        <f aca="false">IF(SMALL($A$2:$A$4160,ROW()-1)&lt;&gt;SMALL($A$2:$A$4160,ROW()-2),VLOOKUP(SMALL($A$2:$A$4160,ROW()-1),$A$2:$D$4160,1,0),"")</f>
        <v>68380</v>
      </c>
      <c r="G1863" s="12"/>
      <c r="H1863" s="12"/>
      <c r="I1863" s="12"/>
      <c r="J1863" s="12"/>
      <c r="K1863" s="12"/>
      <c r="L1863" s="12"/>
      <c r="M1863" s="11"/>
      <c r="N1863" s="11"/>
    </row>
    <row r="1864" customFormat="false" ht="12.8" hidden="false" customHeight="false" outlineLevel="0" collapsed="false">
      <c r="A1864" s="8" t="n">
        <f aca="false">VALUE(Liste!K260)</f>
        <v>68380</v>
      </c>
      <c r="B1864" s="8" t="str">
        <f aca="false">Liste!L260</f>
        <v>METZERAL</v>
      </c>
      <c r="C1864" s="10" t="str">
        <f aca="true">INDIRECT("Liste!H"&amp;E1864)</f>
        <v>GRAND RUE</v>
      </c>
      <c r="D1864" s="10" t="str">
        <f aca="true">INDIRECT("Liste!G"&amp;E1864)</f>
        <v>  4</v>
      </c>
      <c r="E1864" s="8" t="n">
        <f aca="false">VALUE(REPLACE(_xlfn.FORMULATEXT(B1864),1,8,""))</f>
        <v>260</v>
      </c>
      <c r="F1864" s="12" t="str">
        <f aca="false">IF(SMALL($A$2:$A$4160,ROW()-1)&lt;&gt;SMALL($A$2:$A$4160,ROW()-2),VLOOKUP(SMALL($A$2:$A$4160,ROW()-1),$A$2:$D$4160,1,0),"")</f>
        <v/>
      </c>
      <c r="G1864" s="12"/>
      <c r="H1864" s="12"/>
      <c r="I1864" s="12"/>
      <c r="J1864" s="12"/>
      <c r="K1864" s="12"/>
      <c r="L1864" s="12"/>
      <c r="M1864" s="11"/>
      <c r="N1864" s="11"/>
    </row>
    <row r="1865" customFormat="false" ht="12.8" hidden="false" customHeight="false" outlineLevel="0" collapsed="false">
      <c r="A1865" s="8" t="n">
        <f aca="false">VALUE(Liste!K261)</f>
        <v>68380</v>
      </c>
      <c r="B1865" s="8" t="str">
        <f aca="false">Liste!L261</f>
        <v>METZERAL</v>
      </c>
      <c r="C1865" s="10" t="str">
        <f aca="true">INDIRECT("Liste!H"&amp;E1865)</f>
        <v>GRAND RUE</v>
      </c>
      <c r="D1865" s="10" t="str">
        <f aca="true">INDIRECT("Liste!G"&amp;E1865)</f>
        <v>  9</v>
      </c>
      <c r="E1865" s="8" t="n">
        <f aca="false">VALUE(REPLACE(_xlfn.FORMULATEXT(B1865),1,8,""))</f>
        <v>261</v>
      </c>
      <c r="F1865" s="12" t="str">
        <f aca="false">IF(SMALL($A$2:$A$4160,ROW()-1)&lt;&gt;SMALL($A$2:$A$4160,ROW()-2),VLOOKUP(SMALL($A$2:$A$4160,ROW()-1),$A$2:$D$4160,1,0),"")</f>
        <v/>
      </c>
      <c r="G1865" s="12"/>
      <c r="H1865" s="12"/>
      <c r="I1865" s="12"/>
      <c r="J1865" s="12"/>
      <c r="K1865" s="12"/>
      <c r="L1865" s="12"/>
      <c r="M1865" s="11"/>
      <c r="N1865" s="11"/>
    </row>
    <row r="1866" customFormat="false" ht="12.8" hidden="false" customHeight="false" outlineLevel="0" collapsed="false">
      <c r="A1866" s="8" t="n">
        <f aca="false">VALUE(Liste!K262)</f>
        <v>68380</v>
      </c>
      <c r="B1866" s="8" t="str">
        <f aca="false">Liste!L262</f>
        <v>METZERAL</v>
      </c>
      <c r="C1866" s="10" t="str">
        <f aca="true">INDIRECT("Liste!H"&amp;E1866)</f>
        <v>GRAND RUE</v>
      </c>
      <c r="D1866" s="10" t="str">
        <f aca="true">INDIRECT("Liste!G"&amp;E1866)</f>
        <v> 18</v>
      </c>
      <c r="E1866" s="8" t="n">
        <f aca="false">VALUE(REPLACE(_xlfn.FORMULATEXT(B1866),1,8,""))</f>
        <v>262</v>
      </c>
      <c r="F1866" s="12" t="str">
        <f aca="false">IF(SMALL($A$2:$A$4160,ROW()-1)&lt;&gt;SMALL($A$2:$A$4160,ROW()-2),VLOOKUP(SMALL($A$2:$A$4160,ROW()-1),$A$2:$D$4160,1,0),"")</f>
        <v/>
      </c>
      <c r="G1866" s="12"/>
      <c r="H1866" s="12"/>
      <c r="I1866" s="12"/>
      <c r="J1866" s="12"/>
      <c r="K1866" s="12"/>
      <c r="L1866" s="12"/>
      <c r="M1866" s="11"/>
      <c r="N1866" s="11"/>
    </row>
    <row r="1867" customFormat="false" ht="12.8" hidden="false" customHeight="false" outlineLevel="0" collapsed="false">
      <c r="A1867" s="8" t="n">
        <f aca="false">VALUE(Liste!K263)</f>
        <v>68380</v>
      </c>
      <c r="B1867" s="8" t="str">
        <f aca="false">Liste!L263</f>
        <v>METZERAL</v>
      </c>
      <c r="C1867" s="10" t="str">
        <f aca="true">INDIRECT("Liste!H"&amp;E1867)</f>
        <v>GRAND RUE</v>
      </c>
      <c r="D1867" s="10" t="str">
        <f aca="true">INDIRECT("Liste!G"&amp;E1867)</f>
        <v> 18</v>
      </c>
      <c r="E1867" s="8" t="n">
        <f aca="false">VALUE(REPLACE(_xlfn.FORMULATEXT(B1867),1,8,""))</f>
        <v>263</v>
      </c>
      <c r="F1867" s="12" t="str">
        <f aca="false">IF(SMALL($A$2:$A$4160,ROW()-1)&lt;&gt;SMALL($A$2:$A$4160,ROW()-2),VLOOKUP(SMALL($A$2:$A$4160,ROW()-1),$A$2:$D$4160,1,0),"")</f>
        <v/>
      </c>
      <c r="G1867" s="12"/>
      <c r="H1867" s="12"/>
      <c r="I1867" s="12"/>
      <c r="J1867" s="12"/>
      <c r="K1867" s="12"/>
      <c r="L1867" s="12"/>
      <c r="M1867" s="11"/>
      <c r="N1867" s="11"/>
    </row>
    <row r="1868" customFormat="false" ht="12.8" hidden="false" customHeight="false" outlineLevel="0" collapsed="false">
      <c r="A1868" s="8" t="n">
        <f aca="false">VALUE(Liste!K264)</f>
        <v>68380</v>
      </c>
      <c r="B1868" s="8" t="str">
        <f aca="false">Liste!L264</f>
        <v>METZERAL</v>
      </c>
      <c r="C1868" s="10" t="str">
        <f aca="true">INDIRECT("Liste!H"&amp;E1868)</f>
        <v>GRAND RUE</v>
      </c>
      <c r="D1868" s="10" t="str">
        <f aca="true">INDIRECT("Liste!G"&amp;E1868)</f>
        <v> 18</v>
      </c>
      <c r="E1868" s="8" t="n">
        <f aca="false">VALUE(REPLACE(_xlfn.FORMULATEXT(B1868),1,8,""))</f>
        <v>264</v>
      </c>
      <c r="F1868" s="12" t="str">
        <f aca="false">IF(SMALL($A$2:$A$4160,ROW()-1)&lt;&gt;SMALL($A$2:$A$4160,ROW()-2),VLOOKUP(SMALL($A$2:$A$4160,ROW()-1),$A$2:$D$4160,1,0),"")</f>
        <v/>
      </c>
      <c r="G1868" s="12"/>
      <c r="H1868" s="12"/>
      <c r="I1868" s="12"/>
      <c r="J1868" s="12"/>
      <c r="K1868" s="12"/>
      <c r="L1868" s="12"/>
      <c r="M1868" s="11"/>
      <c r="N1868" s="11"/>
    </row>
    <row r="1869" customFormat="false" ht="12.8" hidden="false" customHeight="false" outlineLevel="0" collapsed="false">
      <c r="A1869" s="8" t="n">
        <f aca="false">VALUE(Liste!K265)</f>
        <v>68380</v>
      </c>
      <c r="B1869" s="8" t="str">
        <f aca="false">Liste!L265</f>
        <v>METZERAL</v>
      </c>
      <c r="C1869" s="10" t="str">
        <f aca="true">INDIRECT("Liste!H"&amp;E1869)</f>
        <v>GRAND RUE</v>
      </c>
      <c r="D1869" s="10" t="str">
        <f aca="true">INDIRECT("Liste!G"&amp;E1869)</f>
        <v> 45</v>
      </c>
      <c r="E1869" s="8" t="n">
        <f aca="false">VALUE(REPLACE(_xlfn.FORMULATEXT(B1869),1,8,""))</f>
        <v>265</v>
      </c>
      <c r="F1869" s="12" t="str">
        <f aca="false">IF(SMALL($A$2:$A$4160,ROW()-1)&lt;&gt;SMALL($A$2:$A$4160,ROW()-2),VLOOKUP(SMALL($A$2:$A$4160,ROW()-1),$A$2:$D$4160,1,0),"")</f>
        <v/>
      </c>
      <c r="G1869" s="12"/>
      <c r="H1869" s="12"/>
      <c r="I1869" s="12"/>
      <c r="J1869" s="12"/>
      <c r="K1869" s="12"/>
      <c r="L1869" s="12"/>
      <c r="M1869" s="11"/>
      <c r="N1869" s="11"/>
    </row>
    <row r="1870" customFormat="false" ht="12.8" hidden="false" customHeight="false" outlineLevel="0" collapsed="false">
      <c r="A1870" s="8" t="n">
        <f aca="false">VALUE(Liste!K569)</f>
        <v>68380</v>
      </c>
      <c r="B1870" s="8" t="str">
        <f aca="false">Liste!L569</f>
        <v>METZERAL</v>
      </c>
      <c r="C1870" s="10" t="str">
        <f aca="true">INDIRECT("Liste!H"&amp;E1870)</f>
        <v>PLACE DE LA MAIRIE</v>
      </c>
      <c r="D1870" s="10" t="str">
        <f aca="true">INDIRECT("Liste!G"&amp;E1870)</f>
        <v>  6</v>
      </c>
      <c r="E1870" s="8" t="n">
        <f aca="false">VALUE(REPLACE(_xlfn.FORMULATEXT(B1870),1,8,""))</f>
        <v>569</v>
      </c>
      <c r="F1870" s="12" t="str">
        <f aca="false">IF(SMALL($A$2:$A$4160,ROW()-1)&lt;&gt;SMALL($A$2:$A$4160,ROW()-2),VLOOKUP(SMALL($A$2:$A$4160,ROW()-1),$A$2:$D$4160,1,0),"")</f>
        <v/>
      </c>
      <c r="G1870" s="12"/>
      <c r="H1870" s="12"/>
      <c r="I1870" s="12"/>
      <c r="J1870" s="12"/>
      <c r="K1870" s="12"/>
      <c r="L1870" s="12"/>
      <c r="M1870" s="11"/>
      <c r="N1870" s="11"/>
    </row>
    <row r="1871" customFormat="false" ht="12.8" hidden="false" customHeight="false" outlineLevel="0" collapsed="false">
      <c r="A1871" s="8" t="n">
        <f aca="false">VALUE(Liste!K1569)</f>
        <v>68380</v>
      </c>
      <c r="B1871" s="8" t="str">
        <f aca="false">Liste!L1569</f>
        <v>METZERAL</v>
      </c>
      <c r="C1871" s="10" t="str">
        <f aca="true">INDIRECT("Liste!H"&amp;E1871)</f>
        <v>RUE DE LA GARE</v>
      </c>
      <c r="D1871" s="10" t="str">
        <f aca="true">INDIRECT("Liste!G"&amp;E1871)</f>
        <v>  7</v>
      </c>
      <c r="E1871" s="8" t="n">
        <f aca="false">VALUE(REPLACE(_xlfn.FORMULATEXT(B1871),1,8,""))</f>
        <v>1569</v>
      </c>
      <c r="F1871" s="12" t="str">
        <f aca="false">IF(SMALL($A$2:$A$4160,ROW()-1)&lt;&gt;SMALL($A$2:$A$4160,ROW()-2),VLOOKUP(SMALL($A$2:$A$4160,ROW()-1),$A$2:$D$4160,1,0),"")</f>
        <v/>
      </c>
      <c r="G1871" s="12"/>
      <c r="H1871" s="12"/>
      <c r="I1871" s="12"/>
      <c r="J1871" s="12"/>
      <c r="K1871" s="12"/>
      <c r="L1871" s="12"/>
      <c r="M1871" s="11"/>
      <c r="N1871" s="11"/>
    </row>
    <row r="1872" customFormat="false" ht="12.8" hidden="false" customHeight="false" outlineLevel="0" collapsed="false">
      <c r="A1872" s="8" t="n">
        <f aca="false">VALUE(Liste!K1896)</f>
        <v>68380</v>
      </c>
      <c r="B1872" s="8" t="str">
        <f aca="false">Liste!L1896</f>
        <v>METZERAL</v>
      </c>
      <c r="C1872" s="10" t="str">
        <f aca="true">INDIRECT("Liste!H"&amp;E1872)</f>
        <v>RUE DE MUHLBACH</v>
      </c>
      <c r="D1872" s="10" t="str">
        <f aca="true">INDIRECT("Liste!G"&amp;E1872)</f>
        <v> 11</v>
      </c>
      <c r="E1872" s="8" t="n">
        <f aca="false">VALUE(REPLACE(_xlfn.FORMULATEXT(B1872),1,8,""))</f>
        <v>1896</v>
      </c>
      <c r="F1872" s="12" t="str">
        <f aca="false">IF(SMALL($A$2:$A$4160,ROW()-1)&lt;&gt;SMALL($A$2:$A$4160,ROW()-2),VLOOKUP(SMALL($A$2:$A$4160,ROW()-1),$A$2:$D$4160,1,0),"")</f>
        <v/>
      </c>
      <c r="G1872" s="12"/>
      <c r="H1872" s="12"/>
      <c r="I1872" s="12"/>
      <c r="J1872" s="12"/>
      <c r="K1872" s="12"/>
      <c r="L1872" s="12"/>
      <c r="M1872" s="11"/>
      <c r="N1872" s="11"/>
    </row>
    <row r="1873" customFormat="false" ht="12.8" hidden="false" customHeight="false" outlineLevel="0" collapsed="false">
      <c r="A1873" s="8" t="n">
        <f aca="false">VALUE(Liste!K2816)</f>
        <v>68380</v>
      </c>
      <c r="B1873" s="8" t="str">
        <f aca="false">Liste!L2816</f>
        <v>METZERAL</v>
      </c>
      <c r="C1873" s="10" t="str">
        <f aca="true">INDIRECT("Liste!H"&amp;E1873)</f>
        <v>RUE DU BUHL</v>
      </c>
      <c r="D1873" s="10" t="str">
        <f aca="true">INDIRECT("Liste!G"&amp;E1873)</f>
        <v> 34</v>
      </c>
      <c r="E1873" s="8" t="n">
        <f aca="false">VALUE(REPLACE(_xlfn.FORMULATEXT(B1873),1,8,""))</f>
        <v>2816</v>
      </c>
      <c r="F1873" s="12" t="str">
        <f aca="false">IF(SMALL($A$2:$A$4160,ROW()-1)&lt;&gt;SMALL($A$2:$A$4160,ROW()-2),VLOOKUP(SMALL($A$2:$A$4160,ROW()-1),$A$2:$D$4160,1,0),"")</f>
        <v/>
      </c>
      <c r="G1873" s="12"/>
      <c r="H1873" s="12"/>
      <c r="I1873" s="12"/>
      <c r="J1873" s="12"/>
      <c r="K1873" s="12"/>
      <c r="L1873" s="12"/>
      <c r="M1873" s="11"/>
      <c r="N1873" s="11"/>
    </row>
    <row r="1874" customFormat="false" ht="12.8" hidden="false" customHeight="false" outlineLevel="0" collapsed="false">
      <c r="A1874" s="8" t="n">
        <f aca="false">VALUE(Liste!K2817)</f>
        <v>68380</v>
      </c>
      <c r="B1874" s="8" t="str">
        <f aca="false">Liste!L2817</f>
        <v>METZERAL</v>
      </c>
      <c r="C1874" s="10" t="str">
        <f aca="true">INDIRECT("Liste!H"&amp;E1874)</f>
        <v>RUE DU BUHL</v>
      </c>
      <c r="D1874" s="10" t="str">
        <f aca="true">INDIRECT("Liste!G"&amp;E1874)</f>
        <v> 44</v>
      </c>
      <c r="E1874" s="8" t="n">
        <f aca="false">VALUE(REPLACE(_xlfn.FORMULATEXT(B1874),1,8,""))</f>
        <v>2817</v>
      </c>
      <c r="F1874" s="12" t="str">
        <f aca="false">IF(SMALL($A$2:$A$4160,ROW()-1)&lt;&gt;SMALL($A$2:$A$4160,ROW()-2),VLOOKUP(SMALL($A$2:$A$4160,ROW()-1),$A$2:$D$4160,1,0),"")</f>
        <v/>
      </c>
      <c r="G1874" s="12"/>
      <c r="H1874" s="12"/>
      <c r="I1874" s="12"/>
      <c r="J1874" s="12"/>
      <c r="K1874" s="12"/>
      <c r="L1874" s="12"/>
      <c r="M1874" s="11"/>
      <c r="N1874" s="11"/>
    </row>
    <row r="1875" customFormat="false" ht="12.8" hidden="false" customHeight="false" outlineLevel="0" collapsed="false">
      <c r="A1875" s="8" t="n">
        <f aca="false">VALUE(Liste!K1253)</f>
        <v>68380</v>
      </c>
      <c r="B1875" s="8" t="str">
        <f aca="false">Liste!L1253</f>
        <v>MUHLBACH SUR MUNSTER</v>
      </c>
      <c r="C1875" s="10" t="str">
        <f aca="true">INDIRECT("Liste!H"&amp;E1875)</f>
        <v>RUE DE L ECOLE</v>
      </c>
      <c r="D1875" s="10" t="str">
        <f aca="true">INDIRECT("Liste!G"&amp;E1875)</f>
        <v> 18</v>
      </c>
      <c r="E1875" s="8" t="n">
        <f aca="false">VALUE(REPLACE(_xlfn.FORMULATEXT(B1875),1,8,""))</f>
        <v>1253</v>
      </c>
      <c r="F1875" s="12" t="str">
        <f aca="false">IF(SMALL($A$2:$A$4160,ROW()-1)&lt;&gt;SMALL($A$2:$A$4160,ROW()-2),VLOOKUP(SMALL($A$2:$A$4160,ROW()-1),$A$2:$D$4160,1,0),"")</f>
        <v/>
      </c>
      <c r="G1875" s="12"/>
      <c r="H1875" s="12"/>
      <c r="I1875" s="12"/>
      <c r="J1875" s="12"/>
      <c r="K1875" s="12"/>
      <c r="L1875" s="12"/>
      <c r="M1875" s="11"/>
      <c r="N1875" s="11"/>
    </row>
    <row r="1876" customFormat="false" ht="12.8" hidden="false" customHeight="false" outlineLevel="0" collapsed="false">
      <c r="A1876" s="8" t="n">
        <f aca="false">VALUE(Liste!K1254)</f>
        <v>68380</v>
      </c>
      <c r="B1876" s="8" t="str">
        <f aca="false">Liste!L1254</f>
        <v>MUHLBACH SUR MUNSTER</v>
      </c>
      <c r="C1876" s="10" t="str">
        <f aca="true">INDIRECT("Liste!H"&amp;E1876)</f>
        <v>RUE DE L ECOLE</v>
      </c>
      <c r="D1876" s="10" t="str">
        <f aca="true">INDIRECT("Liste!G"&amp;E1876)</f>
        <v> 18</v>
      </c>
      <c r="E1876" s="8" t="n">
        <f aca="false">VALUE(REPLACE(_xlfn.FORMULATEXT(B1876),1,8,""))</f>
        <v>1254</v>
      </c>
      <c r="F1876" s="12" t="str">
        <f aca="false">IF(SMALL($A$2:$A$4160,ROW()-1)&lt;&gt;SMALL($A$2:$A$4160,ROW()-2),VLOOKUP(SMALL($A$2:$A$4160,ROW()-1),$A$2:$D$4160,1,0),"")</f>
        <v/>
      </c>
      <c r="G1876" s="12"/>
      <c r="H1876" s="12"/>
      <c r="I1876" s="12"/>
      <c r="J1876" s="12"/>
      <c r="K1876" s="12"/>
      <c r="L1876" s="12"/>
      <c r="M1876" s="11"/>
      <c r="N1876" s="11"/>
    </row>
    <row r="1877" customFormat="false" ht="12.8" hidden="false" customHeight="false" outlineLevel="0" collapsed="false">
      <c r="A1877" s="8" t="n">
        <f aca="false">VALUE(Liste!K1255)</f>
        <v>68380</v>
      </c>
      <c r="B1877" s="8" t="str">
        <f aca="false">Liste!L1255</f>
        <v>MUHLBACH SUR MUNSTER</v>
      </c>
      <c r="C1877" s="10" t="str">
        <f aca="true">INDIRECT("Liste!H"&amp;E1877)</f>
        <v>RUE DE L ECOLE</v>
      </c>
      <c r="D1877" s="10" t="str">
        <f aca="true">INDIRECT("Liste!G"&amp;E1877)</f>
        <v> 18</v>
      </c>
      <c r="E1877" s="8" t="n">
        <f aca="false">VALUE(REPLACE(_xlfn.FORMULATEXT(B1877),1,8,""))</f>
        <v>1255</v>
      </c>
      <c r="F1877" s="12" t="str">
        <f aca="false">IF(SMALL($A$2:$A$4160,ROW()-1)&lt;&gt;SMALL($A$2:$A$4160,ROW()-2),VLOOKUP(SMALL($A$2:$A$4160,ROW()-1),$A$2:$D$4160,1,0),"")</f>
        <v/>
      </c>
      <c r="G1877" s="12"/>
      <c r="H1877" s="12"/>
      <c r="I1877" s="12"/>
      <c r="J1877" s="12"/>
      <c r="K1877" s="12"/>
      <c r="L1877" s="12"/>
      <c r="M1877" s="11"/>
      <c r="N1877" s="11"/>
    </row>
    <row r="1878" customFormat="false" ht="12.8" hidden="false" customHeight="false" outlineLevel="0" collapsed="false">
      <c r="A1878" s="8" t="n">
        <f aca="false">VALUE(Liste!K1250)</f>
        <v>68380</v>
      </c>
      <c r="B1878" s="8" t="str">
        <f aca="false">Liste!L1250</f>
        <v>MUHLBACH SUR MUNSTER</v>
      </c>
      <c r="C1878" s="10" t="str">
        <f aca="true">INDIRECT("Liste!H"&amp;E1878)</f>
        <v>RUE DE L ECOLE</v>
      </c>
      <c r="D1878" s="10" t="str">
        <f aca="true">INDIRECT("Liste!G"&amp;E1878)</f>
        <v> 20</v>
      </c>
      <c r="E1878" s="8" t="n">
        <f aca="false">VALUE(REPLACE(_xlfn.FORMULATEXT(B1878),1,8,""))</f>
        <v>1250</v>
      </c>
      <c r="F1878" s="12" t="str">
        <f aca="false">IF(SMALL($A$2:$A$4160,ROW()-1)&lt;&gt;SMALL($A$2:$A$4160,ROW()-2),VLOOKUP(SMALL($A$2:$A$4160,ROW()-1),$A$2:$D$4160,1,0),"")</f>
        <v/>
      </c>
      <c r="G1878" s="12"/>
      <c r="H1878" s="12"/>
      <c r="I1878" s="12"/>
      <c r="J1878" s="12"/>
      <c r="K1878" s="12"/>
      <c r="L1878" s="12"/>
      <c r="M1878" s="11"/>
      <c r="N1878" s="11"/>
    </row>
    <row r="1879" customFormat="false" ht="12.8" hidden="false" customHeight="false" outlineLevel="0" collapsed="false">
      <c r="A1879" s="8" t="n">
        <f aca="false">VALUE(Liste!K1251)</f>
        <v>68380</v>
      </c>
      <c r="B1879" s="8" t="str">
        <f aca="false">Liste!L1251</f>
        <v>MUHLBACH SUR MUNSTER</v>
      </c>
      <c r="C1879" s="10" t="str">
        <f aca="true">INDIRECT("Liste!H"&amp;E1879)</f>
        <v>RUE DE L ECOLE</v>
      </c>
      <c r="D1879" s="10" t="str">
        <f aca="true">INDIRECT("Liste!G"&amp;E1879)</f>
        <v> 20</v>
      </c>
      <c r="E1879" s="8" t="n">
        <f aca="false">VALUE(REPLACE(_xlfn.FORMULATEXT(B1879),1,8,""))</f>
        <v>1251</v>
      </c>
      <c r="F1879" s="12" t="str">
        <f aca="false">IF(SMALL($A$2:$A$4160,ROW()-1)&lt;&gt;SMALL($A$2:$A$4160,ROW()-2),VLOOKUP(SMALL($A$2:$A$4160,ROW()-1),$A$2:$D$4160,1,0),"")</f>
        <v/>
      </c>
      <c r="G1879" s="12"/>
      <c r="H1879" s="12"/>
      <c r="I1879" s="12"/>
      <c r="J1879" s="12"/>
      <c r="K1879" s="12"/>
      <c r="L1879" s="12"/>
      <c r="M1879" s="11"/>
      <c r="N1879" s="11"/>
    </row>
    <row r="1880" customFormat="false" ht="12.8" hidden="false" customHeight="false" outlineLevel="0" collapsed="false">
      <c r="A1880" s="8" t="n">
        <f aca="false">VALUE(Liste!K1252)</f>
        <v>68380</v>
      </c>
      <c r="B1880" s="8" t="str">
        <f aca="false">Liste!L1252</f>
        <v>MUHLBACH SUR MUNSTER</v>
      </c>
      <c r="C1880" s="10" t="str">
        <f aca="true">INDIRECT("Liste!H"&amp;E1880)</f>
        <v>RUE DE L ECOLE</v>
      </c>
      <c r="D1880" s="10" t="str">
        <f aca="true">INDIRECT("Liste!G"&amp;E1880)</f>
        <v> 20</v>
      </c>
      <c r="E1880" s="8" t="n">
        <f aca="false">VALUE(REPLACE(_xlfn.FORMULATEXT(B1880),1,8,""))</f>
        <v>1252</v>
      </c>
      <c r="F1880" s="12" t="str">
        <f aca="false">IF(SMALL($A$2:$A$4160,ROW()-1)&lt;&gt;SMALL($A$2:$A$4160,ROW()-2),VLOOKUP(SMALL($A$2:$A$4160,ROW()-1),$A$2:$D$4160,1,0),"")</f>
        <v/>
      </c>
      <c r="G1880" s="12"/>
      <c r="H1880" s="12"/>
      <c r="I1880" s="12"/>
      <c r="J1880" s="12"/>
      <c r="K1880" s="12"/>
      <c r="L1880" s="12"/>
      <c r="M1880" s="11"/>
      <c r="N1880" s="11"/>
    </row>
    <row r="1881" customFormat="false" ht="12.8" hidden="false" customHeight="false" outlineLevel="0" collapsed="false">
      <c r="A1881" s="8" t="n">
        <f aca="false">VALUE(Liste!K1263)</f>
        <v>68380</v>
      </c>
      <c r="B1881" s="8" t="str">
        <f aca="false">Liste!L1263</f>
        <v>MUHLBACH SUR MUNSTER</v>
      </c>
      <c r="C1881" s="10" t="str">
        <f aca="true">INDIRECT("Liste!H"&amp;E1881)</f>
        <v>RUE DE L EGLISE</v>
      </c>
      <c r="D1881" s="10" t="str">
        <f aca="true">INDIRECT("Liste!G"&amp;E1881)</f>
        <v>  3</v>
      </c>
      <c r="E1881" s="8" t="n">
        <f aca="false">VALUE(REPLACE(_xlfn.FORMULATEXT(B1881),1,8,""))</f>
        <v>1263</v>
      </c>
      <c r="F1881" s="12" t="str">
        <f aca="false">IF(SMALL($A$2:$A$4160,ROW()-1)&lt;&gt;SMALL($A$2:$A$4160,ROW()-2),VLOOKUP(SMALL($A$2:$A$4160,ROW()-1),$A$2:$D$4160,1,0),"")</f>
        <v/>
      </c>
      <c r="G1881" s="12"/>
      <c r="H1881" s="12"/>
      <c r="I1881" s="12"/>
      <c r="J1881" s="12"/>
      <c r="K1881" s="12"/>
      <c r="L1881" s="12"/>
      <c r="M1881" s="11"/>
      <c r="N1881" s="11"/>
    </row>
    <row r="1882" customFormat="false" ht="12.8" hidden="false" customHeight="false" outlineLevel="0" collapsed="false">
      <c r="A1882" s="8" t="n">
        <f aca="false">VALUE(Liste!K1264)</f>
        <v>68380</v>
      </c>
      <c r="B1882" s="8" t="str">
        <f aca="false">Liste!L1264</f>
        <v>MUHLBACH SUR MUNSTER</v>
      </c>
      <c r="C1882" s="10" t="str">
        <f aca="true">INDIRECT("Liste!H"&amp;E1882)</f>
        <v>RUE DE L EGLISE</v>
      </c>
      <c r="D1882" s="10" t="str">
        <f aca="true">INDIRECT("Liste!G"&amp;E1882)</f>
        <v>  3</v>
      </c>
      <c r="E1882" s="8" t="n">
        <f aca="false">VALUE(REPLACE(_xlfn.FORMULATEXT(B1882),1,8,""))</f>
        <v>1264</v>
      </c>
      <c r="F1882" s="12" t="str">
        <f aca="false">IF(SMALL($A$2:$A$4160,ROW()-1)&lt;&gt;SMALL($A$2:$A$4160,ROW()-2),VLOOKUP(SMALL($A$2:$A$4160,ROW()-1),$A$2:$D$4160,1,0),"")</f>
        <v/>
      </c>
      <c r="G1882" s="12"/>
      <c r="H1882" s="12"/>
      <c r="I1882" s="12"/>
      <c r="J1882" s="12"/>
      <c r="K1882" s="12"/>
      <c r="L1882" s="12"/>
      <c r="M1882" s="11"/>
      <c r="N1882" s="11"/>
    </row>
    <row r="1883" customFormat="false" ht="12.8" hidden="false" customHeight="false" outlineLevel="0" collapsed="false">
      <c r="A1883" s="8" t="n">
        <f aca="false">VALUE(Liste!K2984)</f>
        <v>68380</v>
      </c>
      <c r="B1883" s="8" t="str">
        <f aca="false">Liste!L2984</f>
        <v>MUHLBACH SUR MUNSTER</v>
      </c>
      <c r="C1883" s="10" t="str">
        <f aca="true">INDIRECT("Liste!H"&amp;E1883)</f>
        <v>RUE DU FOYER</v>
      </c>
      <c r="D1883" s="10" t="str">
        <f aca="true">INDIRECT("Liste!G"&amp;E1883)</f>
        <v>  7</v>
      </c>
      <c r="E1883" s="8" t="n">
        <f aca="false">VALUE(REPLACE(_xlfn.FORMULATEXT(B1883),1,8,""))</f>
        <v>2984</v>
      </c>
      <c r="F1883" s="12" t="str">
        <f aca="false">IF(SMALL($A$2:$A$4160,ROW()-1)&lt;&gt;SMALL($A$2:$A$4160,ROW()-2),VLOOKUP(SMALL($A$2:$A$4160,ROW()-1),$A$2:$D$4160,1,0),"")</f>
        <v/>
      </c>
      <c r="G1883" s="12"/>
      <c r="H1883" s="12"/>
      <c r="I1883" s="12"/>
      <c r="J1883" s="12"/>
      <c r="K1883" s="12"/>
      <c r="L1883" s="12"/>
      <c r="M1883" s="11"/>
      <c r="N1883" s="11"/>
    </row>
    <row r="1884" customFormat="false" ht="12.8" hidden="false" customHeight="false" outlineLevel="0" collapsed="false">
      <c r="A1884" s="8" t="n">
        <f aca="false">VALUE(Liste!K3907)</f>
        <v>68380</v>
      </c>
      <c r="B1884" s="8" t="str">
        <f aca="false">Liste!L3907</f>
        <v>MUHLBACH SUR MUNSTER</v>
      </c>
      <c r="C1884" s="10" t="str">
        <f aca="true">INDIRECT("Liste!H"&amp;E1884)</f>
        <v>RUE PRINCIPALE</v>
      </c>
      <c r="D1884" s="10" t="str">
        <f aca="true">INDIRECT("Liste!G"&amp;E1884)</f>
        <v> 18</v>
      </c>
      <c r="E1884" s="8" t="n">
        <f aca="false">VALUE(REPLACE(_xlfn.FORMULATEXT(B1884),1,8,""))</f>
        <v>3907</v>
      </c>
      <c r="F1884" s="12" t="str">
        <f aca="false">IF(SMALL($A$2:$A$4160,ROW()-1)&lt;&gt;SMALL($A$2:$A$4160,ROW()-2),VLOOKUP(SMALL($A$2:$A$4160,ROW()-1),$A$2:$D$4160,1,0),"")</f>
        <v/>
      </c>
      <c r="G1884" s="12"/>
      <c r="H1884" s="12"/>
      <c r="I1884" s="12"/>
      <c r="J1884" s="12"/>
      <c r="K1884" s="12"/>
      <c r="L1884" s="12"/>
      <c r="M1884" s="11"/>
      <c r="N1884" s="11"/>
    </row>
    <row r="1885" customFormat="false" ht="12.8" hidden="false" customHeight="false" outlineLevel="0" collapsed="false">
      <c r="A1885" s="8" t="n">
        <f aca="false">VALUE(Liste!K3908)</f>
        <v>68380</v>
      </c>
      <c r="B1885" s="8" t="str">
        <f aca="false">Liste!L3908</f>
        <v>MUHLBACH SUR MUNSTER</v>
      </c>
      <c r="C1885" s="10" t="str">
        <f aca="true">INDIRECT("Liste!H"&amp;E1885)</f>
        <v>RUE PRINCIPALE</v>
      </c>
      <c r="D1885" s="10" t="str">
        <f aca="true">INDIRECT("Liste!G"&amp;E1885)</f>
        <v> 18</v>
      </c>
      <c r="E1885" s="8" t="n">
        <f aca="false">VALUE(REPLACE(_xlfn.FORMULATEXT(B1885),1,8,""))</f>
        <v>3908</v>
      </c>
      <c r="F1885" s="12" t="str">
        <f aca="false">IF(SMALL($A$2:$A$4160,ROW()-1)&lt;&gt;SMALL($A$2:$A$4160,ROW()-2),VLOOKUP(SMALL($A$2:$A$4160,ROW()-1),$A$2:$D$4160,1,0),"")</f>
        <v/>
      </c>
      <c r="G1885" s="12"/>
      <c r="H1885" s="12"/>
      <c r="I1885" s="12"/>
      <c r="J1885" s="12"/>
      <c r="K1885" s="12"/>
      <c r="L1885" s="12"/>
      <c r="M1885" s="11"/>
      <c r="N1885" s="11"/>
    </row>
    <row r="1886" customFormat="false" ht="12.8" hidden="false" customHeight="false" outlineLevel="0" collapsed="false">
      <c r="A1886" s="8" t="n">
        <f aca="false">VALUE(Liste!K3909)</f>
        <v>68380</v>
      </c>
      <c r="B1886" s="8" t="str">
        <f aca="false">Liste!L3909</f>
        <v>MUHLBACH SUR MUNSTER</v>
      </c>
      <c r="C1886" s="10" t="str">
        <f aca="true">INDIRECT("Liste!H"&amp;E1886)</f>
        <v>RUE PRINCIPALE</v>
      </c>
      <c r="D1886" s="10" t="str">
        <f aca="true">INDIRECT("Liste!G"&amp;E1886)</f>
        <v> 18</v>
      </c>
      <c r="E1886" s="8" t="n">
        <f aca="false">VALUE(REPLACE(_xlfn.FORMULATEXT(B1886),1,8,""))</f>
        <v>3909</v>
      </c>
      <c r="F1886" s="12" t="str">
        <f aca="false">IF(SMALL($A$2:$A$4160,ROW()-1)&lt;&gt;SMALL($A$2:$A$4160,ROW()-2),VLOOKUP(SMALL($A$2:$A$4160,ROW()-1),$A$2:$D$4160,1,0),"")</f>
        <v/>
      </c>
      <c r="G1886" s="12"/>
      <c r="H1886" s="12"/>
      <c r="I1886" s="12"/>
      <c r="J1886" s="12"/>
      <c r="K1886" s="12"/>
      <c r="L1886" s="12"/>
      <c r="M1886" s="11"/>
      <c r="N1886" s="11"/>
    </row>
    <row r="1887" customFormat="false" ht="12.8" hidden="false" customHeight="false" outlineLevel="0" collapsed="false">
      <c r="A1887" s="8" t="n">
        <f aca="false">VALUE(Liste!K3906)</f>
        <v>68380</v>
      </c>
      <c r="B1887" s="8" t="str">
        <f aca="false">Liste!L3906</f>
        <v>MUHLBACH SUR MUNSTER</v>
      </c>
      <c r="C1887" s="10" t="str">
        <f aca="true">INDIRECT("Liste!H"&amp;E1887)</f>
        <v>RUE PRINCIPALE</v>
      </c>
      <c r="D1887" s="10" t="str">
        <f aca="true">INDIRECT("Liste!G"&amp;E1887)</f>
        <v> 19</v>
      </c>
      <c r="E1887" s="8" t="n">
        <f aca="false">VALUE(REPLACE(_xlfn.FORMULATEXT(B1887),1,8,""))</f>
        <v>3906</v>
      </c>
      <c r="F1887" s="12" t="str">
        <f aca="false">IF(SMALL($A$2:$A$4160,ROW()-1)&lt;&gt;SMALL($A$2:$A$4160,ROW()-2),VLOOKUP(SMALL($A$2:$A$4160,ROW()-1),$A$2:$D$4160,1,0),"")</f>
        <v/>
      </c>
      <c r="G1887" s="12"/>
      <c r="H1887" s="12"/>
      <c r="I1887" s="12"/>
      <c r="J1887" s="12"/>
      <c r="K1887" s="12"/>
      <c r="L1887" s="12"/>
      <c r="M1887" s="11"/>
      <c r="N1887" s="11"/>
    </row>
    <row r="1888" customFormat="false" ht="12.8" hidden="false" customHeight="false" outlineLevel="0" collapsed="false">
      <c r="A1888" s="8" t="n">
        <f aca="false">VALUE(Liste!K3905)</f>
        <v>68380</v>
      </c>
      <c r="B1888" s="8" t="str">
        <f aca="false">Liste!L3905</f>
        <v>MUHLBACH SUR MUNSTER</v>
      </c>
      <c r="C1888" s="10" t="str">
        <f aca="true">INDIRECT("Liste!H"&amp;E1888)</f>
        <v>RUE PRINCIPALE</v>
      </c>
      <c r="D1888" s="10" t="str">
        <f aca="true">INDIRECT("Liste!G"&amp;E1888)</f>
        <v> 27</v>
      </c>
      <c r="E1888" s="8" t="n">
        <f aca="false">VALUE(REPLACE(_xlfn.FORMULATEXT(B1888),1,8,""))</f>
        <v>3905</v>
      </c>
      <c r="F1888" s="12" t="str">
        <f aca="false">IF(SMALL($A$2:$A$4160,ROW()-1)&lt;&gt;SMALL($A$2:$A$4160,ROW()-2),VLOOKUP(SMALL($A$2:$A$4160,ROW()-1),$A$2:$D$4160,1,0),"")</f>
        <v/>
      </c>
      <c r="G1888" s="12"/>
      <c r="H1888" s="12"/>
      <c r="I1888" s="12"/>
      <c r="J1888" s="12"/>
      <c r="K1888" s="12"/>
      <c r="L1888" s="12"/>
      <c r="M1888" s="11"/>
      <c r="N1888" s="11"/>
    </row>
    <row r="1889" customFormat="false" ht="12.8" hidden="false" customHeight="false" outlineLevel="0" collapsed="false">
      <c r="A1889" s="8" t="n">
        <f aca="false">VALUE(Liste!K3910)</f>
        <v>68380</v>
      </c>
      <c r="B1889" s="8" t="str">
        <f aca="false">Liste!L3910</f>
        <v>MUHLBACH SUR MUNSTER</v>
      </c>
      <c r="C1889" s="10" t="str">
        <f aca="true">INDIRECT("Liste!H"&amp;E1889)</f>
        <v>RUE PRINCIPALE</v>
      </c>
      <c r="D1889" s="10" t="str">
        <f aca="true">INDIRECT("Liste!G"&amp;E1889)</f>
        <v> 42</v>
      </c>
      <c r="E1889" s="8" t="n">
        <f aca="false">VALUE(REPLACE(_xlfn.FORMULATEXT(B1889),1,8,""))</f>
        <v>3910</v>
      </c>
      <c r="F1889" s="12" t="str">
        <f aca="false">IF(SMALL($A$2:$A$4160,ROW()-1)&lt;&gt;SMALL($A$2:$A$4160,ROW()-2),VLOOKUP(SMALL($A$2:$A$4160,ROW()-1),$A$2:$D$4160,1,0),"")</f>
        <v/>
      </c>
      <c r="G1889" s="12"/>
      <c r="H1889" s="12"/>
      <c r="I1889" s="12"/>
      <c r="J1889" s="12"/>
      <c r="K1889" s="12"/>
      <c r="L1889" s="12"/>
      <c r="M1889" s="11"/>
      <c r="N1889" s="11"/>
    </row>
    <row r="1890" customFormat="false" ht="12.8" hidden="false" customHeight="false" outlineLevel="0" collapsed="false">
      <c r="A1890" s="8" t="n">
        <f aca="false">VALUE(Liste!K3911)</f>
        <v>68380</v>
      </c>
      <c r="B1890" s="8" t="str">
        <f aca="false">Liste!L3911</f>
        <v>MUHLBACH SUR MUNSTER</v>
      </c>
      <c r="C1890" s="10" t="str">
        <f aca="true">INDIRECT("Liste!H"&amp;E1890)</f>
        <v>RUE PRINCIPALE</v>
      </c>
      <c r="D1890" s="10" t="str">
        <f aca="true">INDIRECT("Liste!G"&amp;E1890)</f>
        <v> 42</v>
      </c>
      <c r="E1890" s="8" t="n">
        <f aca="false">VALUE(REPLACE(_xlfn.FORMULATEXT(B1890),1,8,""))</f>
        <v>3911</v>
      </c>
      <c r="F1890" s="12" t="str">
        <f aca="false">IF(SMALL($A$2:$A$4160,ROW()-1)&lt;&gt;SMALL($A$2:$A$4160,ROW()-2),VLOOKUP(SMALL($A$2:$A$4160,ROW()-1),$A$2:$D$4160,1,0),"")</f>
        <v/>
      </c>
      <c r="G1890" s="12"/>
      <c r="H1890" s="12"/>
      <c r="I1890" s="12"/>
      <c r="J1890" s="12"/>
      <c r="K1890" s="12"/>
      <c r="L1890" s="12"/>
      <c r="M1890" s="11"/>
      <c r="N1890" s="11"/>
    </row>
    <row r="1891" customFormat="false" ht="12.8" hidden="false" customHeight="false" outlineLevel="0" collapsed="false">
      <c r="A1891" s="8" t="n">
        <f aca="false">VALUE(Liste!K3912)</f>
        <v>68380</v>
      </c>
      <c r="B1891" s="8" t="str">
        <f aca="false">Liste!L3912</f>
        <v>MUHLBACH SUR MUNSTER</v>
      </c>
      <c r="C1891" s="10" t="str">
        <f aca="true">INDIRECT("Liste!H"&amp;E1891)</f>
        <v>RUE PRINCIPALE</v>
      </c>
      <c r="D1891" s="10" t="str">
        <f aca="true">INDIRECT("Liste!G"&amp;E1891)</f>
        <v> 42</v>
      </c>
      <c r="E1891" s="8" t="n">
        <f aca="false">VALUE(REPLACE(_xlfn.FORMULATEXT(B1891),1,8,""))</f>
        <v>3912</v>
      </c>
      <c r="F1891" s="12" t="str">
        <f aca="false">IF(SMALL($A$2:$A$4160,ROW()-1)&lt;&gt;SMALL($A$2:$A$4160,ROW()-2),VLOOKUP(SMALL($A$2:$A$4160,ROW()-1),$A$2:$D$4160,1,0),"")</f>
        <v/>
      </c>
      <c r="G1891" s="12"/>
      <c r="H1891" s="12"/>
      <c r="I1891" s="12"/>
      <c r="J1891" s="12"/>
      <c r="K1891" s="12"/>
      <c r="L1891" s="12"/>
      <c r="M1891" s="11"/>
      <c r="N1891" s="11"/>
    </row>
    <row r="1892" customFormat="false" ht="12.8" hidden="false" customHeight="false" outlineLevel="0" collapsed="false">
      <c r="A1892" s="8" t="n">
        <f aca="false">VALUE(Liste!K3913)</f>
        <v>68380</v>
      </c>
      <c r="B1892" s="8" t="str">
        <f aca="false">Liste!L3913</f>
        <v>MUHLBACH SUR MUNSTER</v>
      </c>
      <c r="C1892" s="10" t="str">
        <f aca="true">INDIRECT("Liste!H"&amp;E1892)</f>
        <v>RUE PRINCIPALE</v>
      </c>
      <c r="D1892" s="10" t="str">
        <f aca="true">INDIRECT("Liste!G"&amp;E1892)</f>
        <v> 42</v>
      </c>
      <c r="E1892" s="8" t="n">
        <f aca="false">VALUE(REPLACE(_xlfn.FORMULATEXT(B1892),1,8,""))</f>
        <v>3913</v>
      </c>
      <c r="F1892" s="12" t="str">
        <f aca="false">IF(SMALL($A$2:$A$4160,ROW()-1)&lt;&gt;SMALL($A$2:$A$4160,ROW()-2),VLOOKUP(SMALL($A$2:$A$4160,ROW()-1),$A$2:$D$4160,1,0),"")</f>
        <v/>
      </c>
      <c r="G1892" s="12"/>
      <c r="H1892" s="12"/>
      <c r="I1892" s="12"/>
      <c r="J1892" s="12"/>
      <c r="K1892" s="12"/>
      <c r="L1892" s="12"/>
      <c r="M1892" s="11"/>
      <c r="N1892" s="11"/>
    </row>
    <row r="1893" customFormat="false" ht="12.8" hidden="false" customHeight="false" outlineLevel="0" collapsed="false">
      <c r="A1893" s="8" t="n">
        <f aca="false">VALUE(Liste!K3914)</f>
        <v>68380</v>
      </c>
      <c r="B1893" s="8" t="str">
        <f aca="false">Liste!L3914</f>
        <v>MUHLBACH SUR MUNSTER</v>
      </c>
      <c r="C1893" s="10" t="str">
        <f aca="true">INDIRECT("Liste!H"&amp;E1893)</f>
        <v>RUE PRINCIPALE</v>
      </c>
      <c r="D1893" s="10" t="str">
        <f aca="true">INDIRECT("Liste!G"&amp;E1893)</f>
        <v> 42</v>
      </c>
      <c r="E1893" s="8" t="n">
        <f aca="false">VALUE(REPLACE(_xlfn.FORMULATEXT(B1893),1,8,""))</f>
        <v>3914</v>
      </c>
      <c r="F1893" s="12" t="str">
        <f aca="false">IF(SMALL($A$2:$A$4160,ROW()-1)&lt;&gt;SMALL($A$2:$A$4160,ROW()-2),VLOOKUP(SMALL($A$2:$A$4160,ROW()-1),$A$2:$D$4160,1,0),"")</f>
        <v/>
      </c>
      <c r="G1893" s="12"/>
      <c r="H1893" s="12"/>
      <c r="I1893" s="12"/>
      <c r="J1893" s="12"/>
      <c r="K1893" s="12"/>
      <c r="L1893" s="12"/>
      <c r="M1893" s="11"/>
      <c r="N1893" s="11"/>
    </row>
    <row r="1894" customFormat="false" ht="12.8" hidden="false" customHeight="false" outlineLevel="0" collapsed="false">
      <c r="A1894" s="8" t="n">
        <f aca="false">VALUE(Liste!K3915)</f>
        <v>68380</v>
      </c>
      <c r="B1894" s="8" t="str">
        <f aca="false">Liste!L3915</f>
        <v>MUHLBACH SUR MUNSTER</v>
      </c>
      <c r="C1894" s="10" t="str">
        <f aca="true">INDIRECT("Liste!H"&amp;E1894)</f>
        <v>RUE PRINCIPALE</v>
      </c>
      <c r="D1894" s="10" t="str">
        <f aca="true">INDIRECT("Liste!G"&amp;E1894)</f>
        <v> 52</v>
      </c>
      <c r="E1894" s="8" t="n">
        <f aca="false">VALUE(REPLACE(_xlfn.FORMULATEXT(B1894),1,8,""))</f>
        <v>3915</v>
      </c>
      <c r="F1894" s="12" t="str">
        <f aca="false">IF(SMALL($A$2:$A$4160,ROW()-1)&lt;&gt;SMALL($A$2:$A$4160,ROW()-2),VLOOKUP(SMALL($A$2:$A$4160,ROW()-1),$A$2:$D$4160,1,0),"")</f>
        <v/>
      </c>
      <c r="G1894" s="12"/>
      <c r="H1894" s="12"/>
      <c r="I1894" s="12"/>
      <c r="J1894" s="12"/>
      <c r="K1894" s="12"/>
      <c r="L1894" s="12"/>
      <c r="M1894" s="11"/>
      <c r="N1894" s="11"/>
    </row>
    <row r="1895" customFormat="false" ht="12.8" hidden="false" customHeight="false" outlineLevel="0" collapsed="false">
      <c r="A1895" s="8" t="n">
        <f aca="false">VALUE(Liste!K3916)</f>
        <v>68380</v>
      </c>
      <c r="B1895" s="8" t="str">
        <f aca="false">Liste!L3916</f>
        <v>MUHLBACH SUR MUNSTER</v>
      </c>
      <c r="C1895" s="10" t="str">
        <f aca="true">INDIRECT("Liste!H"&amp;E1895)</f>
        <v>RUE PRINCIPALE</v>
      </c>
      <c r="D1895" s="10" t="str">
        <f aca="true">INDIRECT("Liste!G"&amp;E1895)</f>
        <v> 52</v>
      </c>
      <c r="E1895" s="8" t="n">
        <f aca="false">VALUE(REPLACE(_xlfn.FORMULATEXT(B1895),1,8,""))</f>
        <v>3916</v>
      </c>
      <c r="F1895" s="12" t="str">
        <f aca="false">IF(SMALL($A$2:$A$4160,ROW()-1)&lt;&gt;SMALL($A$2:$A$4160,ROW()-2),VLOOKUP(SMALL($A$2:$A$4160,ROW()-1),$A$2:$D$4160,1,0),"")</f>
        <v/>
      </c>
      <c r="G1895" s="12"/>
      <c r="H1895" s="12"/>
      <c r="I1895" s="12"/>
      <c r="J1895" s="12"/>
      <c r="K1895" s="12"/>
      <c r="L1895" s="12"/>
      <c r="M1895" s="11"/>
      <c r="N1895" s="11"/>
    </row>
    <row r="1896" customFormat="false" ht="12.8" hidden="false" customHeight="false" outlineLevel="0" collapsed="false">
      <c r="A1896" s="8" t="n">
        <f aca="false">VALUE(Liste!K3917)</f>
        <v>68380</v>
      </c>
      <c r="B1896" s="8" t="str">
        <f aca="false">Liste!L3917</f>
        <v>MUHLBACH SUR MUNSTER</v>
      </c>
      <c r="C1896" s="10" t="str">
        <f aca="true">INDIRECT("Liste!H"&amp;E1896)</f>
        <v>RUE PRINCIPALE</v>
      </c>
      <c r="D1896" s="10" t="str">
        <f aca="true">INDIRECT("Liste!G"&amp;E1896)</f>
        <v> 52</v>
      </c>
      <c r="E1896" s="8" t="n">
        <f aca="false">VALUE(REPLACE(_xlfn.FORMULATEXT(B1896),1,8,""))</f>
        <v>3917</v>
      </c>
      <c r="F1896" s="12" t="str">
        <f aca="false">IF(SMALL($A$2:$A$4160,ROW()-1)&lt;&gt;SMALL($A$2:$A$4160,ROW()-2),VLOOKUP(SMALL($A$2:$A$4160,ROW()-1),$A$2:$D$4160,1,0),"")</f>
        <v/>
      </c>
      <c r="G1896" s="12"/>
      <c r="H1896" s="12"/>
      <c r="I1896" s="12"/>
      <c r="J1896" s="12"/>
      <c r="K1896" s="12"/>
      <c r="L1896" s="12"/>
      <c r="M1896" s="11"/>
      <c r="N1896" s="11"/>
    </row>
    <row r="1897" customFormat="false" ht="12.8" hidden="false" customHeight="false" outlineLevel="0" collapsed="false">
      <c r="A1897" s="8" t="n">
        <f aca="false">VALUE(Liste!K3918)</f>
        <v>68380</v>
      </c>
      <c r="B1897" s="8" t="str">
        <f aca="false">Liste!L3918</f>
        <v>MUHLBACH SUR MUNSTER</v>
      </c>
      <c r="C1897" s="10" t="str">
        <f aca="true">INDIRECT("Liste!H"&amp;E1897)</f>
        <v>RUE PRINCIPALE</v>
      </c>
      <c r="D1897" s="10" t="str">
        <f aca="true">INDIRECT("Liste!G"&amp;E1897)</f>
        <v> 56</v>
      </c>
      <c r="E1897" s="8" t="n">
        <f aca="false">VALUE(REPLACE(_xlfn.FORMULATEXT(B1897),1,8,""))</f>
        <v>3918</v>
      </c>
      <c r="F1897" s="12" t="str">
        <f aca="false">IF(SMALL($A$2:$A$4160,ROW()-1)&lt;&gt;SMALL($A$2:$A$4160,ROW()-2),VLOOKUP(SMALL($A$2:$A$4160,ROW()-1),$A$2:$D$4160,1,0),"")</f>
        <v/>
      </c>
      <c r="G1897" s="12"/>
      <c r="H1897" s="12"/>
      <c r="I1897" s="12"/>
      <c r="J1897" s="12"/>
      <c r="K1897" s="12"/>
      <c r="L1897" s="12"/>
      <c r="M1897" s="11"/>
      <c r="N1897" s="11"/>
    </row>
    <row r="1898" customFormat="false" ht="12.8" hidden="false" customHeight="false" outlineLevel="0" collapsed="false">
      <c r="A1898" s="8" t="n">
        <f aca="false">VALUE(Liste!K3919)</f>
        <v>68380</v>
      </c>
      <c r="B1898" s="8" t="str">
        <f aca="false">Liste!L3919</f>
        <v>MUHLBACH SUR MUNSTER</v>
      </c>
      <c r="C1898" s="10" t="str">
        <f aca="true">INDIRECT("Liste!H"&amp;E1898)</f>
        <v>RUE PRINCIPALE</v>
      </c>
      <c r="D1898" s="10" t="str">
        <f aca="true">INDIRECT("Liste!G"&amp;E1898)</f>
        <v> 56</v>
      </c>
      <c r="E1898" s="8" t="n">
        <f aca="false">VALUE(REPLACE(_xlfn.FORMULATEXT(B1898),1,8,""))</f>
        <v>3919</v>
      </c>
      <c r="F1898" s="12" t="str">
        <f aca="false">IF(SMALL($A$2:$A$4160,ROW()-1)&lt;&gt;SMALL($A$2:$A$4160,ROW()-2),VLOOKUP(SMALL($A$2:$A$4160,ROW()-1),$A$2:$D$4160,1,0),"")</f>
        <v/>
      </c>
      <c r="G1898" s="12"/>
      <c r="H1898" s="12"/>
      <c r="I1898" s="12"/>
      <c r="J1898" s="12"/>
      <c r="K1898" s="12"/>
      <c r="L1898" s="12"/>
      <c r="M1898" s="11"/>
      <c r="N1898" s="11"/>
    </row>
    <row r="1899" customFormat="false" ht="12.8" hidden="false" customHeight="false" outlineLevel="0" collapsed="false">
      <c r="A1899" s="8" t="n">
        <f aca="false">VALUE(Liste!K1293)</f>
        <v>68390</v>
      </c>
      <c r="B1899" s="8" t="str">
        <f aca="false">Liste!L1293</f>
        <v>BALDERSHEIM</v>
      </c>
      <c r="C1899" s="10" t="str">
        <f aca="true">INDIRECT("Liste!H"&amp;E1899)</f>
        <v>RUE DE L EGLISE</v>
      </c>
      <c r="D1899" s="10" t="str">
        <f aca="true">INDIRECT("Liste!G"&amp;E1899)</f>
        <v>  9</v>
      </c>
      <c r="E1899" s="8" t="n">
        <f aca="false">VALUE(REPLACE(_xlfn.FORMULATEXT(B1899),1,8,""))</f>
        <v>1293</v>
      </c>
      <c r="F1899" s="12" t="n">
        <f aca="false">IF(SMALL($A$2:$A$4160,ROW()-1)&lt;&gt;SMALL($A$2:$A$4160,ROW()-2),VLOOKUP(SMALL($A$2:$A$4160,ROW()-1),$A$2:$D$4160,1,0),"")</f>
        <v>68390</v>
      </c>
      <c r="G1899" s="12"/>
      <c r="H1899" s="12"/>
      <c r="I1899" s="12"/>
      <c r="J1899" s="12"/>
      <c r="K1899" s="12"/>
      <c r="L1899" s="12"/>
      <c r="M1899" s="11"/>
      <c r="N1899" s="11"/>
    </row>
    <row r="1900" customFormat="false" ht="12.8" hidden="false" customHeight="false" outlineLevel="0" collapsed="false">
      <c r="A1900" s="8" t="n">
        <f aca="false">VALUE(Liste!K1294)</f>
        <v>68390</v>
      </c>
      <c r="B1900" s="8" t="str">
        <f aca="false">Liste!L1294</f>
        <v>BALDERSHEIM</v>
      </c>
      <c r="C1900" s="10" t="str">
        <f aca="true">INDIRECT("Liste!H"&amp;E1900)</f>
        <v>RUE DE L EGLISE</v>
      </c>
      <c r="D1900" s="10" t="str">
        <f aca="true">INDIRECT("Liste!G"&amp;E1900)</f>
        <v> 13</v>
      </c>
      <c r="E1900" s="8" t="n">
        <f aca="false">VALUE(REPLACE(_xlfn.FORMULATEXT(B1900),1,8,""))</f>
        <v>1294</v>
      </c>
      <c r="F1900" s="12" t="str">
        <f aca="false">IF(SMALL($A$2:$A$4160,ROW()-1)&lt;&gt;SMALL($A$2:$A$4160,ROW()-2),VLOOKUP(SMALL($A$2:$A$4160,ROW()-1),$A$2:$D$4160,1,0),"")</f>
        <v/>
      </c>
      <c r="G1900" s="12"/>
      <c r="H1900" s="12"/>
      <c r="I1900" s="12"/>
      <c r="J1900" s="12"/>
      <c r="K1900" s="12"/>
      <c r="L1900" s="12"/>
      <c r="M1900" s="11"/>
      <c r="N1900" s="11"/>
    </row>
    <row r="1901" customFormat="false" ht="12.8" hidden="false" customHeight="false" outlineLevel="0" collapsed="false">
      <c r="A1901" s="8" t="n">
        <f aca="false">VALUE(Liste!K1412)</f>
        <v>68390</v>
      </c>
      <c r="B1901" s="8" t="str">
        <f aca="false">Liste!L1412</f>
        <v>BALDERSHEIM</v>
      </c>
      <c r="C1901" s="10" t="str">
        <f aca="true">INDIRECT("Liste!H"&amp;E1901)</f>
        <v>RUE DE L ILE NAPOLEON</v>
      </c>
      <c r="D1901" s="10" t="str">
        <f aca="true">INDIRECT("Liste!G"&amp;E1901)</f>
        <v>  1</v>
      </c>
      <c r="E1901" s="8" t="n">
        <f aca="false">VALUE(REPLACE(_xlfn.FORMULATEXT(B1901),1,8,""))</f>
        <v>1412</v>
      </c>
      <c r="F1901" s="12" t="str">
        <f aca="false">IF(SMALL($A$2:$A$4160,ROW()-1)&lt;&gt;SMALL($A$2:$A$4160,ROW()-2),VLOOKUP(SMALL($A$2:$A$4160,ROW()-1),$A$2:$D$4160,1,0),"")</f>
        <v/>
      </c>
      <c r="G1901" s="12"/>
      <c r="H1901" s="12"/>
      <c r="I1901" s="12"/>
      <c r="J1901" s="12"/>
      <c r="K1901" s="12"/>
      <c r="L1901" s="12"/>
      <c r="M1901" s="11"/>
      <c r="N1901" s="11"/>
    </row>
    <row r="1902" customFormat="false" ht="12.8" hidden="false" customHeight="false" outlineLevel="0" collapsed="false">
      <c r="A1902" s="8" t="n">
        <f aca="false">VALUE(Liste!K1678)</f>
        <v>68390</v>
      </c>
      <c r="B1902" s="8" t="str">
        <f aca="false">Liste!L1678</f>
        <v>BALDERSHEIM</v>
      </c>
      <c r="C1902" s="10" t="str">
        <f aca="true">INDIRECT("Liste!H"&amp;E1902)</f>
        <v>RUE DE LA HARDT</v>
      </c>
      <c r="D1902" s="10" t="str">
        <f aca="true">INDIRECT("Liste!G"&amp;E1902)</f>
        <v> 13</v>
      </c>
      <c r="E1902" s="8" t="n">
        <f aca="false">VALUE(REPLACE(_xlfn.FORMULATEXT(B1902),1,8,""))</f>
        <v>1678</v>
      </c>
      <c r="F1902" s="12" t="str">
        <f aca="false">IF(SMALL($A$2:$A$4160,ROW()-1)&lt;&gt;SMALL($A$2:$A$4160,ROW()-2),VLOOKUP(SMALL($A$2:$A$4160,ROW()-1),$A$2:$D$4160,1,0),"")</f>
        <v/>
      </c>
      <c r="G1902" s="12"/>
      <c r="H1902" s="12"/>
      <c r="I1902" s="12"/>
      <c r="J1902" s="12"/>
      <c r="K1902" s="12"/>
      <c r="L1902" s="12"/>
      <c r="M1902" s="11"/>
      <c r="N1902" s="11"/>
    </row>
    <row r="1903" customFormat="false" ht="12.8" hidden="false" customHeight="false" outlineLevel="0" collapsed="false">
      <c r="A1903" s="8" t="n">
        <f aca="false">VALUE(Liste!K1869)</f>
        <v>68390</v>
      </c>
      <c r="B1903" s="8" t="str">
        <f aca="false">Liste!L1869</f>
        <v>BALDERSHEIM</v>
      </c>
      <c r="C1903" s="10" t="str">
        <f aca="true">INDIRECT("Liste!H"&amp;E1903)</f>
        <v>RUE DE LORRAINE</v>
      </c>
      <c r="D1903" s="10" t="str">
        <f aca="true">INDIRECT("Liste!G"&amp;E1903)</f>
        <v> 47</v>
      </c>
      <c r="E1903" s="8" t="n">
        <f aca="false">VALUE(REPLACE(_xlfn.FORMULATEXT(B1903),1,8,""))</f>
        <v>1869</v>
      </c>
      <c r="F1903" s="12" t="str">
        <f aca="false">IF(SMALL($A$2:$A$4160,ROW()-1)&lt;&gt;SMALL($A$2:$A$4160,ROW()-2),VLOOKUP(SMALL($A$2:$A$4160,ROW()-1),$A$2:$D$4160,1,0),"")</f>
        <v/>
      </c>
      <c r="G1903" s="12"/>
      <c r="H1903" s="12"/>
      <c r="I1903" s="12"/>
      <c r="J1903" s="12"/>
      <c r="K1903" s="12"/>
      <c r="L1903" s="12"/>
      <c r="M1903" s="11"/>
      <c r="N1903" s="11"/>
    </row>
    <row r="1904" customFormat="false" ht="12.8" hidden="false" customHeight="false" outlineLevel="0" collapsed="false">
      <c r="A1904" s="8" t="n">
        <f aca="false">VALUE(Liste!K3295)</f>
        <v>68390</v>
      </c>
      <c r="B1904" s="8" t="str">
        <f aca="false">Liste!L3295</f>
        <v>BATTENHEIM</v>
      </c>
      <c r="C1904" s="10" t="str">
        <f aca="true">INDIRECT("Liste!H"&amp;E1904)</f>
        <v>RUE DU MOULIN</v>
      </c>
      <c r="D1904" s="10" t="str">
        <f aca="true">INDIRECT("Liste!G"&amp;E1904)</f>
        <v> 32</v>
      </c>
      <c r="E1904" s="8" t="n">
        <f aca="false">VALUE(REPLACE(_xlfn.FORMULATEXT(B1904),1,8,""))</f>
        <v>3295</v>
      </c>
      <c r="F1904" s="12" t="str">
        <f aca="false">IF(SMALL($A$2:$A$4160,ROW()-1)&lt;&gt;SMALL($A$2:$A$4160,ROW()-2),VLOOKUP(SMALL($A$2:$A$4160,ROW()-1),$A$2:$D$4160,1,0),"")</f>
        <v/>
      </c>
      <c r="G1904" s="12"/>
      <c r="H1904" s="12"/>
      <c r="I1904" s="12"/>
      <c r="J1904" s="12"/>
      <c r="K1904" s="12"/>
      <c r="L1904" s="12"/>
      <c r="M1904" s="11"/>
      <c r="N1904" s="11"/>
    </row>
    <row r="1905" customFormat="false" ht="12.8" hidden="false" customHeight="false" outlineLevel="0" collapsed="false">
      <c r="A1905" s="8" t="n">
        <f aca="false">VALUE(Liste!K3296)</f>
        <v>68390</v>
      </c>
      <c r="B1905" s="8" t="str">
        <f aca="false">Liste!L3296</f>
        <v>BATTENHEIM</v>
      </c>
      <c r="C1905" s="10" t="str">
        <f aca="true">INDIRECT("Liste!H"&amp;E1905)</f>
        <v>RUE DU MOULIN</v>
      </c>
      <c r="D1905" s="10" t="str">
        <f aca="true">INDIRECT("Liste!G"&amp;E1905)</f>
        <v> 32</v>
      </c>
      <c r="E1905" s="8" t="n">
        <f aca="false">VALUE(REPLACE(_xlfn.FORMULATEXT(B1905),1,8,""))</f>
        <v>3296</v>
      </c>
      <c r="F1905" s="12" t="str">
        <f aca="false">IF(SMALL($A$2:$A$4160,ROW()-1)&lt;&gt;SMALL($A$2:$A$4160,ROW()-2),VLOOKUP(SMALL($A$2:$A$4160,ROW()-1),$A$2:$D$4160,1,0),"")</f>
        <v/>
      </c>
      <c r="G1905" s="12"/>
      <c r="H1905" s="12"/>
      <c r="I1905" s="12"/>
      <c r="J1905" s="12"/>
      <c r="K1905" s="12"/>
      <c r="L1905" s="12"/>
      <c r="M1905" s="11"/>
      <c r="N1905" s="11"/>
    </row>
    <row r="1906" customFormat="false" ht="12.8" hidden="false" customHeight="false" outlineLevel="0" collapsed="false">
      <c r="A1906" s="8" t="n">
        <f aca="false">VALUE(Liste!K3953)</f>
        <v>68390</v>
      </c>
      <c r="B1906" s="8" t="str">
        <f aca="false">Liste!L3953</f>
        <v>BATTENHEIM</v>
      </c>
      <c r="C1906" s="10" t="str">
        <f aca="true">INDIRECT("Liste!H"&amp;E1906)</f>
        <v>RUE PRINCIPALE</v>
      </c>
      <c r="D1906" s="10" t="str">
        <f aca="true">INDIRECT("Liste!G"&amp;E1906)</f>
        <v> 86</v>
      </c>
      <c r="E1906" s="8" t="n">
        <f aca="false">VALUE(REPLACE(_xlfn.FORMULATEXT(B1906),1,8,""))</f>
        <v>3953</v>
      </c>
      <c r="F1906" s="12" t="str">
        <f aca="false">IF(SMALL($A$2:$A$4160,ROW()-1)&lt;&gt;SMALL($A$2:$A$4160,ROW()-2),VLOOKUP(SMALL($A$2:$A$4160,ROW()-1),$A$2:$D$4160,1,0),"")</f>
        <v/>
      </c>
      <c r="G1906" s="12"/>
      <c r="H1906" s="12"/>
      <c r="I1906" s="12"/>
      <c r="J1906" s="12"/>
      <c r="K1906" s="12"/>
      <c r="L1906" s="12"/>
      <c r="M1906" s="11"/>
      <c r="N1906" s="11"/>
    </row>
    <row r="1907" customFormat="false" ht="12.8" hidden="false" customHeight="false" outlineLevel="0" collapsed="false">
      <c r="A1907" s="8" t="n">
        <f aca="false">VALUE(Liste!K3954)</f>
        <v>68390</v>
      </c>
      <c r="B1907" s="8" t="str">
        <f aca="false">Liste!L3954</f>
        <v>BATTENHEIM</v>
      </c>
      <c r="C1907" s="10" t="str">
        <f aca="true">INDIRECT("Liste!H"&amp;E1907)</f>
        <v>RUE PRINCIPALE</v>
      </c>
      <c r="D1907" s="10" t="str">
        <f aca="true">INDIRECT("Liste!G"&amp;E1907)</f>
        <v> 86</v>
      </c>
      <c r="E1907" s="8" t="n">
        <f aca="false">VALUE(REPLACE(_xlfn.FORMULATEXT(B1907),1,8,""))</f>
        <v>3954</v>
      </c>
      <c r="F1907" s="12" t="str">
        <f aca="false">IF(SMALL($A$2:$A$4160,ROW()-1)&lt;&gt;SMALL($A$2:$A$4160,ROW()-2),VLOOKUP(SMALL($A$2:$A$4160,ROW()-1),$A$2:$D$4160,1,0),"")</f>
        <v/>
      </c>
      <c r="G1907" s="12"/>
      <c r="H1907" s="12"/>
      <c r="I1907" s="12"/>
      <c r="J1907" s="12"/>
      <c r="K1907" s="12"/>
      <c r="L1907" s="12"/>
      <c r="M1907" s="11"/>
      <c r="N1907" s="11"/>
    </row>
    <row r="1908" customFormat="false" ht="12.8" hidden="false" customHeight="false" outlineLevel="0" collapsed="false">
      <c r="A1908" s="8" t="n">
        <f aca="false">VALUE(Liste!K119)</f>
        <v>68390</v>
      </c>
      <c r="B1908" s="8" t="str">
        <f aca="false">Liste!L119</f>
        <v>SAUSHEIM</v>
      </c>
      <c r="C1908" s="10" t="str">
        <f aca="true">INDIRECT("Liste!H"&amp;E1908)</f>
        <v>AVENUE PIERRE PFLIMLIN</v>
      </c>
      <c r="D1908" s="10" t="str">
        <f aca="true">INDIRECT("Liste!G"&amp;E1908)</f>
        <v>  1</v>
      </c>
      <c r="E1908" s="8" t="n">
        <f aca="false">VALUE(REPLACE(_xlfn.FORMULATEXT(B1908),1,8,""))</f>
        <v>119</v>
      </c>
      <c r="F1908" s="12" t="str">
        <f aca="false">IF(SMALL($A$2:$A$4160,ROW()-1)&lt;&gt;SMALL($A$2:$A$4160,ROW()-2),VLOOKUP(SMALL($A$2:$A$4160,ROW()-1),$A$2:$D$4160,1,0),"")</f>
        <v/>
      </c>
      <c r="G1908" s="12"/>
      <c r="H1908" s="12"/>
      <c r="I1908" s="12"/>
      <c r="J1908" s="12"/>
      <c r="K1908" s="12"/>
      <c r="L1908" s="12"/>
      <c r="M1908" s="11"/>
      <c r="N1908" s="11"/>
    </row>
    <row r="1909" customFormat="false" ht="12.8" hidden="false" customHeight="false" outlineLevel="0" collapsed="false">
      <c r="A1909" s="8" t="n">
        <f aca="false">VALUE(Liste!K120)</f>
        <v>68390</v>
      </c>
      <c r="B1909" s="8" t="str">
        <f aca="false">Liste!L120</f>
        <v>SAUSHEIM</v>
      </c>
      <c r="C1909" s="10" t="str">
        <f aca="true">INDIRECT("Liste!H"&amp;E1909)</f>
        <v>AVENUE PIERRE PFLIMLIN</v>
      </c>
      <c r="D1909" s="10" t="str">
        <f aca="true">INDIRECT("Liste!G"&amp;E1909)</f>
        <v>  1</v>
      </c>
      <c r="E1909" s="8" t="n">
        <f aca="false">VALUE(REPLACE(_xlfn.FORMULATEXT(B1909),1,8,""))</f>
        <v>120</v>
      </c>
      <c r="F1909" s="12" t="str">
        <f aca="false">IF(SMALL($A$2:$A$4160,ROW()-1)&lt;&gt;SMALL($A$2:$A$4160,ROW()-2),VLOOKUP(SMALL($A$2:$A$4160,ROW()-1),$A$2:$D$4160,1,0),"")</f>
        <v/>
      </c>
      <c r="G1909" s="12"/>
      <c r="H1909" s="12"/>
      <c r="I1909" s="12"/>
      <c r="J1909" s="12"/>
      <c r="K1909" s="12"/>
      <c r="L1909" s="12"/>
      <c r="M1909" s="11"/>
      <c r="N1909" s="11"/>
    </row>
    <row r="1910" customFormat="false" ht="12.8" hidden="false" customHeight="false" outlineLevel="0" collapsed="false">
      <c r="A1910" s="8" t="n">
        <f aca="false">VALUE(Liste!K121)</f>
        <v>68390</v>
      </c>
      <c r="B1910" s="8" t="str">
        <f aca="false">Liste!L121</f>
        <v>SAUSHEIM</v>
      </c>
      <c r="C1910" s="10" t="str">
        <f aca="true">INDIRECT("Liste!H"&amp;E1910)</f>
        <v>AVENUE PIERRE PFLIMLIN</v>
      </c>
      <c r="D1910" s="10" t="str">
        <f aca="true">INDIRECT("Liste!G"&amp;E1910)</f>
        <v>  1</v>
      </c>
      <c r="E1910" s="8" t="n">
        <f aca="false">VALUE(REPLACE(_xlfn.FORMULATEXT(B1910),1,8,""))</f>
        <v>121</v>
      </c>
      <c r="F1910" s="12" t="str">
        <f aca="false">IF(SMALL($A$2:$A$4160,ROW()-1)&lt;&gt;SMALL($A$2:$A$4160,ROW()-2),VLOOKUP(SMALL($A$2:$A$4160,ROW()-1),$A$2:$D$4160,1,0),"")</f>
        <v/>
      </c>
      <c r="G1910" s="12"/>
      <c r="H1910" s="12"/>
      <c r="I1910" s="12"/>
      <c r="J1910" s="12"/>
      <c r="K1910" s="12"/>
      <c r="L1910" s="12"/>
      <c r="M1910" s="11"/>
      <c r="N1910" s="11"/>
    </row>
    <row r="1911" customFormat="false" ht="12.8" hidden="false" customHeight="false" outlineLevel="0" collapsed="false">
      <c r="A1911" s="8" t="n">
        <f aca="false">VALUE(Liste!K299)</f>
        <v>68390</v>
      </c>
      <c r="B1911" s="8" t="str">
        <f aca="false">Liste!L299</f>
        <v>SAUSHEIM</v>
      </c>
      <c r="C1911" s="10" t="str">
        <f aca="true">INDIRECT("Liste!H"&amp;E1911)</f>
        <v>GRAND RUE</v>
      </c>
      <c r="D1911" s="10" t="str">
        <f aca="true">INDIRECT("Liste!G"&amp;E1911)</f>
        <v>104</v>
      </c>
      <c r="E1911" s="8" t="n">
        <f aca="false">VALUE(REPLACE(_xlfn.FORMULATEXT(B1911),1,8,""))</f>
        <v>299</v>
      </c>
      <c r="F1911" s="12" t="str">
        <f aca="false">IF(SMALL($A$2:$A$4160,ROW()-1)&lt;&gt;SMALL($A$2:$A$4160,ROW()-2),VLOOKUP(SMALL($A$2:$A$4160,ROW()-1),$A$2:$D$4160,1,0),"")</f>
        <v/>
      </c>
      <c r="G1911" s="12"/>
      <c r="H1911" s="12"/>
      <c r="I1911" s="12"/>
      <c r="J1911" s="12"/>
      <c r="K1911" s="12"/>
      <c r="L1911" s="12"/>
      <c r="M1911" s="11"/>
      <c r="N1911" s="11"/>
    </row>
    <row r="1912" customFormat="false" ht="12.8" hidden="false" customHeight="false" outlineLevel="0" collapsed="false">
      <c r="A1912" s="8" t="n">
        <f aca="false">VALUE(Liste!K298)</f>
        <v>68390</v>
      </c>
      <c r="B1912" s="8" t="str">
        <f aca="false">Liste!L298</f>
        <v>SAUSHEIM</v>
      </c>
      <c r="C1912" s="10" t="str">
        <f aca="true">INDIRECT("Liste!H"&amp;E1912)</f>
        <v>GRAND RUE</v>
      </c>
      <c r="D1912" s="10" t="str">
        <f aca="true">INDIRECT("Liste!G"&amp;E1912)</f>
        <v>128</v>
      </c>
      <c r="E1912" s="8" t="n">
        <f aca="false">VALUE(REPLACE(_xlfn.FORMULATEXT(B1912),1,8,""))</f>
        <v>298</v>
      </c>
      <c r="F1912" s="12" t="str">
        <f aca="false">IF(SMALL($A$2:$A$4160,ROW()-1)&lt;&gt;SMALL($A$2:$A$4160,ROW()-2),VLOOKUP(SMALL($A$2:$A$4160,ROW()-1),$A$2:$D$4160,1,0),"")</f>
        <v/>
      </c>
      <c r="G1912" s="12"/>
      <c r="H1912" s="12"/>
      <c r="I1912" s="12"/>
      <c r="J1912" s="12"/>
      <c r="K1912" s="12"/>
      <c r="L1912" s="12"/>
      <c r="M1912" s="11"/>
      <c r="N1912" s="11"/>
    </row>
    <row r="1913" customFormat="false" ht="12.8" hidden="false" customHeight="false" outlineLevel="0" collapsed="false">
      <c r="A1913" s="8" t="n">
        <f aca="false">VALUE(Liste!K721)</f>
        <v>68390</v>
      </c>
      <c r="B1913" s="8" t="str">
        <f aca="false">Liste!L721</f>
        <v>SAUSHEIM</v>
      </c>
      <c r="C1913" s="10" t="str">
        <f aca="true">INDIRECT("Liste!H"&amp;E1913)</f>
        <v>RUE ALCIDE DE GASPERI</v>
      </c>
      <c r="D1913" s="10" t="str">
        <f aca="true">INDIRECT("Liste!G"&amp;E1913)</f>
        <v>  5</v>
      </c>
      <c r="E1913" s="8" t="n">
        <f aca="false">VALUE(REPLACE(_xlfn.FORMULATEXT(B1913),1,8,""))</f>
        <v>721</v>
      </c>
      <c r="F1913" s="12" t="str">
        <f aca="false">IF(SMALL($A$2:$A$4160,ROW()-1)&lt;&gt;SMALL($A$2:$A$4160,ROW()-2),VLOOKUP(SMALL($A$2:$A$4160,ROW()-1),$A$2:$D$4160,1,0),"")</f>
        <v/>
      </c>
      <c r="G1913" s="12"/>
      <c r="H1913" s="12"/>
      <c r="I1913" s="12"/>
      <c r="J1913" s="12"/>
      <c r="K1913" s="12"/>
      <c r="L1913" s="12"/>
      <c r="M1913" s="11"/>
      <c r="N1913" s="11"/>
    </row>
    <row r="1914" customFormat="false" ht="12.8" hidden="false" customHeight="false" outlineLevel="0" collapsed="false">
      <c r="A1914" s="8" t="n">
        <f aca="false">VALUE(Liste!K1053)</f>
        <v>68390</v>
      </c>
      <c r="B1914" s="8" t="str">
        <f aca="false">Liste!L1053</f>
        <v>SAUSHEIM</v>
      </c>
      <c r="C1914" s="10" t="str">
        <f aca="true">INDIRECT("Liste!H"&amp;E1914)</f>
        <v>RUE DE BRETAGNE</v>
      </c>
      <c r="D1914" s="10" t="str">
        <f aca="true">INDIRECT("Liste!G"&amp;E1914)</f>
        <v> 11</v>
      </c>
      <c r="E1914" s="8" t="n">
        <f aca="false">VALUE(REPLACE(_xlfn.FORMULATEXT(B1914),1,8,""))</f>
        <v>1053</v>
      </c>
      <c r="F1914" s="12" t="str">
        <f aca="false">IF(SMALL($A$2:$A$4160,ROW()-1)&lt;&gt;SMALL($A$2:$A$4160,ROW()-2),VLOOKUP(SMALL($A$2:$A$4160,ROW()-1),$A$2:$D$4160,1,0),"")</f>
        <v/>
      </c>
      <c r="G1914" s="12"/>
      <c r="H1914" s="12"/>
      <c r="I1914" s="12"/>
      <c r="J1914" s="12"/>
      <c r="K1914" s="12"/>
      <c r="L1914" s="12"/>
      <c r="M1914" s="11"/>
      <c r="N1914" s="11"/>
    </row>
    <row r="1915" customFormat="false" ht="12.8" hidden="false" customHeight="false" outlineLevel="0" collapsed="false">
      <c r="A1915" s="8" t="n">
        <f aca="false">VALUE(Liste!K1822)</f>
        <v>68390</v>
      </c>
      <c r="B1915" s="8" t="str">
        <f aca="false">Liste!L1822</f>
        <v>SAUSHEIM</v>
      </c>
      <c r="C1915" s="10" t="str">
        <f aca="true">INDIRECT("Liste!H"&amp;E1915)</f>
        <v>RUE DE LA TUILERIE</v>
      </c>
      <c r="D1915" s="10" t="str">
        <f aca="true">INDIRECT("Liste!G"&amp;E1915)</f>
        <v>  6</v>
      </c>
      <c r="E1915" s="8" t="n">
        <f aca="false">VALUE(REPLACE(_xlfn.FORMULATEXT(B1915),1,8,""))</f>
        <v>1822</v>
      </c>
      <c r="F1915" s="12" t="str">
        <f aca="false">IF(SMALL($A$2:$A$4160,ROW()-1)&lt;&gt;SMALL($A$2:$A$4160,ROW()-2),VLOOKUP(SMALL($A$2:$A$4160,ROW()-1),$A$2:$D$4160,1,0),"")</f>
        <v/>
      </c>
      <c r="G1915" s="12"/>
      <c r="H1915" s="12"/>
      <c r="I1915" s="12"/>
      <c r="J1915" s="12"/>
      <c r="K1915" s="12"/>
      <c r="L1915" s="12"/>
      <c r="M1915" s="11"/>
      <c r="N1915" s="11"/>
    </row>
    <row r="1916" customFormat="false" ht="12.8" hidden="false" customHeight="false" outlineLevel="0" collapsed="false">
      <c r="A1916" s="8" t="n">
        <f aca="false">VALUE(Liste!K1930)</f>
        <v>68390</v>
      </c>
      <c r="B1916" s="8" t="str">
        <f aca="false">Liste!L1930</f>
        <v>SAUSHEIM</v>
      </c>
      <c r="C1916" s="10" t="str">
        <f aca="true">INDIRECT("Liste!H"&amp;E1916)</f>
        <v>RUE DE MULHOUSE</v>
      </c>
      <c r="D1916" s="10" t="str">
        <f aca="true">INDIRECT("Liste!G"&amp;E1916)</f>
        <v> 31</v>
      </c>
      <c r="E1916" s="8" t="n">
        <f aca="false">VALUE(REPLACE(_xlfn.FORMULATEXT(B1916),1,8,""))</f>
        <v>1930</v>
      </c>
      <c r="F1916" s="12" t="str">
        <f aca="false">IF(SMALL($A$2:$A$4160,ROW()-1)&lt;&gt;SMALL($A$2:$A$4160,ROW()-2),VLOOKUP(SMALL($A$2:$A$4160,ROW()-1),$A$2:$D$4160,1,0),"")</f>
        <v/>
      </c>
      <c r="G1916" s="12"/>
      <c r="H1916" s="12"/>
      <c r="I1916" s="12"/>
      <c r="J1916" s="12"/>
      <c r="K1916" s="12"/>
      <c r="L1916" s="12"/>
      <c r="M1916" s="11"/>
      <c r="N1916" s="11"/>
    </row>
    <row r="1917" customFormat="false" ht="12.8" hidden="false" customHeight="false" outlineLevel="0" collapsed="false">
      <c r="A1917" s="8" t="n">
        <f aca="false">VALUE(Liste!K1927)</f>
        <v>68390</v>
      </c>
      <c r="B1917" s="8" t="str">
        <f aca="false">Liste!L1927</f>
        <v>SAUSHEIM</v>
      </c>
      <c r="C1917" s="10" t="str">
        <f aca="true">INDIRECT("Liste!H"&amp;E1917)</f>
        <v>RUE DE MULHOUSE</v>
      </c>
      <c r="D1917" s="10" t="str">
        <f aca="true">INDIRECT("Liste!G"&amp;E1917)</f>
        <v> 45</v>
      </c>
      <c r="E1917" s="8" t="n">
        <f aca="false">VALUE(REPLACE(_xlfn.FORMULATEXT(B1917),1,8,""))</f>
        <v>1927</v>
      </c>
      <c r="F1917" s="12" t="str">
        <f aca="false">IF(SMALL($A$2:$A$4160,ROW()-1)&lt;&gt;SMALL($A$2:$A$4160,ROW()-2),VLOOKUP(SMALL($A$2:$A$4160,ROW()-1),$A$2:$D$4160,1,0),"")</f>
        <v/>
      </c>
      <c r="G1917" s="12"/>
      <c r="H1917" s="12"/>
      <c r="I1917" s="12"/>
      <c r="J1917" s="12"/>
      <c r="K1917" s="12"/>
      <c r="L1917" s="12"/>
      <c r="M1917" s="11"/>
      <c r="N1917" s="11"/>
    </row>
    <row r="1918" customFormat="false" ht="12.8" hidden="false" customHeight="false" outlineLevel="0" collapsed="false">
      <c r="A1918" s="8" t="n">
        <f aca="false">VALUE(Liste!K1928)</f>
        <v>68390</v>
      </c>
      <c r="B1918" s="8" t="str">
        <f aca="false">Liste!L1928</f>
        <v>SAUSHEIM</v>
      </c>
      <c r="C1918" s="10" t="str">
        <f aca="true">INDIRECT("Liste!H"&amp;E1918)</f>
        <v>RUE DE MULHOUSE</v>
      </c>
      <c r="D1918" s="10" t="str">
        <f aca="true">INDIRECT("Liste!G"&amp;E1918)</f>
        <v> 45</v>
      </c>
      <c r="E1918" s="8" t="n">
        <f aca="false">VALUE(REPLACE(_xlfn.FORMULATEXT(B1918),1,8,""))</f>
        <v>1928</v>
      </c>
      <c r="F1918" s="12" t="str">
        <f aca="false">IF(SMALL($A$2:$A$4160,ROW()-1)&lt;&gt;SMALL($A$2:$A$4160,ROW()-2),VLOOKUP(SMALL($A$2:$A$4160,ROW()-1),$A$2:$D$4160,1,0),"")</f>
        <v/>
      </c>
      <c r="G1918" s="12"/>
      <c r="H1918" s="12"/>
      <c r="I1918" s="12"/>
      <c r="J1918" s="12"/>
      <c r="K1918" s="12"/>
      <c r="L1918" s="12"/>
      <c r="M1918" s="11"/>
      <c r="N1918" s="11"/>
    </row>
    <row r="1919" customFormat="false" ht="12.8" hidden="false" customHeight="false" outlineLevel="0" collapsed="false">
      <c r="A1919" s="8" t="n">
        <f aca="false">VALUE(Liste!K1929)</f>
        <v>68390</v>
      </c>
      <c r="B1919" s="8" t="str">
        <f aca="false">Liste!L1929</f>
        <v>SAUSHEIM</v>
      </c>
      <c r="C1919" s="10" t="str">
        <f aca="true">INDIRECT("Liste!H"&amp;E1919)</f>
        <v>RUE DE MULHOUSE</v>
      </c>
      <c r="D1919" s="10" t="str">
        <f aca="true">INDIRECT("Liste!G"&amp;E1919)</f>
        <v> 45</v>
      </c>
      <c r="E1919" s="8" t="n">
        <f aca="false">VALUE(REPLACE(_xlfn.FORMULATEXT(B1919),1,8,""))</f>
        <v>1929</v>
      </c>
      <c r="F1919" s="12" t="str">
        <f aca="false">IF(SMALL($A$2:$A$4160,ROW()-1)&lt;&gt;SMALL($A$2:$A$4160,ROW()-2),VLOOKUP(SMALL($A$2:$A$4160,ROW()-1),$A$2:$D$4160,1,0),"")</f>
        <v/>
      </c>
      <c r="G1919" s="12"/>
      <c r="H1919" s="12"/>
      <c r="I1919" s="12"/>
      <c r="J1919" s="12"/>
      <c r="K1919" s="12"/>
      <c r="L1919" s="12"/>
      <c r="M1919" s="11"/>
      <c r="N1919" s="11"/>
    </row>
    <row r="1920" customFormat="false" ht="12.8" hidden="false" customHeight="false" outlineLevel="0" collapsed="false">
      <c r="A1920" s="8" t="n">
        <f aca="false">VALUE(Liste!K1925)</f>
        <v>68390</v>
      </c>
      <c r="B1920" s="8" t="str">
        <f aca="false">Liste!L1925</f>
        <v>SAUSHEIM</v>
      </c>
      <c r="C1920" s="10" t="str">
        <f aca="true">INDIRECT("Liste!H"&amp;E1920)</f>
        <v>RUE DE MULHOUSE</v>
      </c>
      <c r="D1920" s="10" t="str">
        <f aca="true">INDIRECT("Liste!G"&amp;E1920)</f>
        <v> 47A</v>
      </c>
      <c r="E1920" s="8" t="n">
        <f aca="false">VALUE(REPLACE(_xlfn.FORMULATEXT(B1920),1,8,""))</f>
        <v>1925</v>
      </c>
      <c r="F1920" s="12" t="str">
        <f aca="false">IF(SMALL($A$2:$A$4160,ROW()-1)&lt;&gt;SMALL($A$2:$A$4160,ROW()-2),VLOOKUP(SMALL($A$2:$A$4160,ROW()-1),$A$2:$D$4160,1,0),"")</f>
        <v/>
      </c>
      <c r="G1920" s="12"/>
      <c r="H1920" s="12"/>
      <c r="I1920" s="12"/>
      <c r="J1920" s="12"/>
      <c r="K1920" s="12"/>
      <c r="L1920" s="12"/>
      <c r="M1920" s="11"/>
      <c r="N1920" s="11"/>
    </row>
    <row r="1921" customFormat="false" ht="12.8" hidden="false" customHeight="false" outlineLevel="0" collapsed="false">
      <c r="A1921" s="8" t="n">
        <f aca="false">VALUE(Liste!K1926)</f>
        <v>68390</v>
      </c>
      <c r="B1921" s="8" t="str">
        <f aca="false">Liste!L1926</f>
        <v>SAUSHEIM</v>
      </c>
      <c r="C1921" s="10" t="str">
        <f aca="true">INDIRECT("Liste!H"&amp;E1921)</f>
        <v>RUE DE MULHOUSE</v>
      </c>
      <c r="D1921" s="10" t="str">
        <f aca="true">INDIRECT("Liste!G"&amp;E1921)</f>
        <v> 47A</v>
      </c>
      <c r="E1921" s="8" t="n">
        <f aca="false">VALUE(REPLACE(_xlfn.FORMULATEXT(B1921),1,8,""))</f>
        <v>1926</v>
      </c>
      <c r="F1921" s="12" t="str">
        <f aca="false">IF(SMALL($A$2:$A$4160,ROW()-1)&lt;&gt;SMALL($A$2:$A$4160,ROW()-2),VLOOKUP(SMALL($A$2:$A$4160,ROW()-1),$A$2:$D$4160,1,0),"")</f>
        <v/>
      </c>
      <c r="G1921" s="12"/>
      <c r="H1921" s="12"/>
      <c r="I1921" s="12"/>
      <c r="J1921" s="12"/>
      <c r="K1921" s="12"/>
      <c r="L1921" s="12"/>
      <c r="M1921" s="11"/>
      <c r="N1921" s="11"/>
    </row>
    <row r="1922" customFormat="false" ht="12.8" hidden="false" customHeight="false" outlineLevel="0" collapsed="false">
      <c r="A1922" s="8" t="n">
        <f aca="false">VALUE(Liste!K1922)</f>
        <v>68390</v>
      </c>
      <c r="B1922" s="8" t="str">
        <f aca="false">Liste!L1922</f>
        <v>SAUSHEIM</v>
      </c>
      <c r="C1922" s="10" t="str">
        <f aca="true">INDIRECT("Liste!H"&amp;E1922)</f>
        <v>RUE DE MULHOUSE</v>
      </c>
      <c r="D1922" s="10" t="str">
        <f aca="true">INDIRECT("Liste!G"&amp;E1922)</f>
        <v> 49</v>
      </c>
      <c r="E1922" s="8" t="n">
        <f aca="false">VALUE(REPLACE(_xlfn.FORMULATEXT(B1922),1,8,""))</f>
        <v>1922</v>
      </c>
      <c r="F1922" s="12" t="str">
        <f aca="false">IF(SMALL($A$2:$A$4160,ROW()-1)&lt;&gt;SMALL($A$2:$A$4160,ROW()-2),VLOOKUP(SMALL($A$2:$A$4160,ROW()-1),$A$2:$D$4160,1,0),"")</f>
        <v/>
      </c>
      <c r="G1922" s="12"/>
      <c r="H1922" s="12"/>
      <c r="I1922" s="12"/>
      <c r="J1922" s="12"/>
      <c r="K1922" s="12"/>
      <c r="L1922" s="12"/>
      <c r="M1922" s="11"/>
      <c r="N1922" s="11"/>
    </row>
    <row r="1923" customFormat="false" ht="12.8" hidden="false" customHeight="false" outlineLevel="0" collapsed="false">
      <c r="A1923" s="8" t="n">
        <f aca="false">VALUE(Liste!K1923)</f>
        <v>68390</v>
      </c>
      <c r="B1923" s="8" t="str">
        <f aca="false">Liste!L1923</f>
        <v>SAUSHEIM</v>
      </c>
      <c r="C1923" s="10" t="str">
        <f aca="true">INDIRECT("Liste!H"&amp;E1923)</f>
        <v>RUE DE MULHOUSE</v>
      </c>
      <c r="D1923" s="10" t="str">
        <f aca="true">INDIRECT("Liste!G"&amp;E1923)</f>
        <v> 49</v>
      </c>
      <c r="E1923" s="8" t="n">
        <f aca="false">VALUE(REPLACE(_xlfn.FORMULATEXT(B1923),1,8,""))</f>
        <v>1923</v>
      </c>
      <c r="F1923" s="12" t="str">
        <f aca="false">IF(SMALL($A$2:$A$4160,ROW()-1)&lt;&gt;SMALL($A$2:$A$4160,ROW()-2),VLOOKUP(SMALL($A$2:$A$4160,ROW()-1),$A$2:$D$4160,1,0),"")</f>
        <v/>
      </c>
      <c r="G1923" s="12"/>
      <c r="H1923" s="12"/>
      <c r="I1923" s="12"/>
      <c r="J1923" s="12"/>
      <c r="K1923" s="12"/>
      <c r="L1923" s="12"/>
      <c r="M1923" s="11"/>
      <c r="N1923" s="11"/>
    </row>
    <row r="1924" customFormat="false" ht="12.8" hidden="false" customHeight="false" outlineLevel="0" collapsed="false">
      <c r="A1924" s="8" t="n">
        <f aca="false">VALUE(Liste!K1924)</f>
        <v>68390</v>
      </c>
      <c r="B1924" s="8" t="str">
        <f aca="false">Liste!L1924</f>
        <v>SAUSHEIM</v>
      </c>
      <c r="C1924" s="10" t="str">
        <f aca="true">INDIRECT("Liste!H"&amp;E1924)</f>
        <v>RUE DE MULHOUSE</v>
      </c>
      <c r="D1924" s="10" t="str">
        <f aca="true">INDIRECT("Liste!G"&amp;E1924)</f>
        <v> 49</v>
      </c>
      <c r="E1924" s="8" t="n">
        <f aca="false">VALUE(REPLACE(_xlfn.FORMULATEXT(B1924),1,8,""))</f>
        <v>1924</v>
      </c>
      <c r="F1924" s="12" t="str">
        <f aca="false">IF(SMALL($A$2:$A$4160,ROW()-1)&lt;&gt;SMALL($A$2:$A$4160,ROW()-2),VLOOKUP(SMALL($A$2:$A$4160,ROW()-1),$A$2:$D$4160,1,0),"")</f>
        <v/>
      </c>
      <c r="G1924" s="12"/>
      <c r="H1924" s="12"/>
      <c r="I1924" s="12"/>
      <c r="J1924" s="12"/>
      <c r="K1924" s="12"/>
      <c r="L1924" s="12"/>
      <c r="M1924" s="11"/>
      <c r="N1924" s="11"/>
    </row>
    <row r="1925" customFormat="false" ht="12.8" hidden="false" customHeight="false" outlineLevel="0" collapsed="false">
      <c r="A1925" s="8" t="n">
        <f aca="false">VALUE(Liste!K1911)</f>
        <v>68390</v>
      </c>
      <c r="B1925" s="8" t="str">
        <f aca="false">Liste!L1911</f>
        <v>SAUSHEIM</v>
      </c>
      <c r="C1925" s="10" t="str">
        <f aca="true">INDIRECT("Liste!H"&amp;E1925)</f>
        <v>RUE DE MULHOUSE</v>
      </c>
      <c r="D1925" s="10" t="str">
        <f aca="true">INDIRECT("Liste!G"&amp;E1925)</f>
        <v> 83A</v>
      </c>
      <c r="E1925" s="8" t="n">
        <f aca="false">VALUE(REPLACE(_xlfn.FORMULATEXT(B1925),1,8,""))</f>
        <v>1911</v>
      </c>
      <c r="F1925" s="12" t="str">
        <f aca="false">IF(SMALL($A$2:$A$4160,ROW()-1)&lt;&gt;SMALL($A$2:$A$4160,ROW()-2),VLOOKUP(SMALL($A$2:$A$4160,ROW()-1),$A$2:$D$4160,1,0),"")</f>
        <v/>
      </c>
      <c r="G1925" s="12"/>
      <c r="H1925" s="12"/>
      <c r="I1925" s="12"/>
      <c r="J1925" s="12"/>
      <c r="K1925" s="12"/>
      <c r="L1925" s="12"/>
      <c r="M1925" s="11"/>
      <c r="N1925" s="11"/>
    </row>
    <row r="1926" customFormat="false" ht="12.8" hidden="false" customHeight="false" outlineLevel="0" collapsed="false">
      <c r="A1926" s="8" t="n">
        <f aca="false">VALUE(Liste!K1912)</f>
        <v>68390</v>
      </c>
      <c r="B1926" s="8" t="str">
        <f aca="false">Liste!L1912</f>
        <v>SAUSHEIM</v>
      </c>
      <c r="C1926" s="10" t="str">
        <f aca="true">INDIRECT("Liste!H"&amp;E1926)</f>
        <v>RUE DE MULHOUSE</v>
      </c>
      <c r="D1926" s="10" t="str">
        <f aca="true">INDIRECT("Liste!G"&amp;E1926)</f>
        <v> 85</v>
      </c>
      <c r="E1926" s="8" t="n">
        <f aca="false">VALUE(REPLACE(_xlfn.FORMULATEXT(B1926),1,8,""))</f>
        <v>1912</v>
      </c>
      <c r="F1926" s="12" t="str">
        <f aca="false">IF(SMALL($A$2:$A$4160,ROW()-1)&lt;&gt;SMALL($A$2:$A$4160,ROW()-2),VLOOKUP(SMALL($A$2:$A$4160,ROW()-1),$A$2:$D$4160,1,0),"")</f>
        <v/>
      </c>
      <c r="G1926" s="12"/>
      <c r="H1926" s="12"/>
      <c r="I1926" s="12"/>
      <c r="J1926" s="12"/>
      <c r="K1926" s="12"/>
      <c r="L1926" s="12"/>
      <c r="M1926" s="11"/>
      <c r="N1926" s="11"/>
    </row>
    <row r="1927" customFormat="false" ht="12.8" hidden="false" customHeight="false" outlineLevel="0" collapsed="false">
      <c r="A1927" s="8" t="n">
        <f aca="false">VALUE(Liste!K1913)</f>
        <v>68390</v>
      </c>
      <c r="B1927" s="8" t="str">
        <f aca="false">Liste!L1913</f>
        <v>SAUSHEIM</v>
      </c>
      <c r="C1927" s="10" t="str">
        <f aca="true">INDIRECT("Liste!H"&amp;E1927)</f>
        <v>RUE DE MULHOUSE</v>
      </c>
      <c r="D1927" s="10" t="str">
        <f aca="true">INDIRECT("Liste!G"&amp;E1927)</f>
        <v> 85</v>
      </c>
      <c r="E1927" s="8" t="n">
        <f aca="false">VALUE(REPLACE(_xlfn.FORMULATEXT(B1927),1,8,""))</f>
        <v>1913</v>
      </c>
      <c r="F1927" s="12" t="str">
        <f aca="false">IF(SMALL($A$2:$A$4160,ROW()-1)&lt;&gt;SMALL($A$2:$A$4160,ROW()-2),VLOOKUP(SMALL($A$2:$A$4160,ROW()-1),$A$2:$D$4160,1,0),"")</f>
        <v/>
      </c>
      <c r="G1927" s="12"/>
      <c r="H1927" s="12"/>
      <c r="I1927" s="12"/>
      <c r="J1927" s="12"/>
      <c r="K1927" s="12"/>
      <c r="L1927" s="12"/>
      <c r="M1927" s="11"/>
      <c r="N1927" s="11"/>
    </row>
    <row r="1928" customFormat="false" ht="12.8" hidden="false" customHeight="false" outlineLevel="0" collapsed="false">
      <c r="A1928" s="8" t="n">
        <f aca="false">VALUE(Liste!K1914)</f>
        <v>68390</v>
      </c>
      <c r="B1928" s="8" t="str">
        <f aca="false">Liste!L1914</f>
        <v>SAUSHEIM</v>
      </c>
      <c r="C1928" s="10" t="str">
        <f aca="true">INDIRECT("Liste!H"&amp;E1928)</f>
        <v>RUE DE MULHOUSE</v>
      </c>
      <c r="D1928" s="10" t="str">
        <f aca="true">INDIRECT("Liste!G"&amp;E1928)</f>
        <v> 85</v>
      </c>
      <c r="E1928" s="8" t="n">
        <f aca="false">VALUE(REPLACE(_xlfn.FORMULATEXT(B1928),1,8,""))</f>
        <v>1914</v>
      </c>
      <c r="F1928" s="12" t="str">
        <f aca="false">IF(SMALL($A$2:$A$4160,ROW()-1)&lt;&gt;SMALL($A$2:$A$4160,ROW()-2),VLOOKUP(SMALL($A$2:$A$4160,ROW()-1),$A$2:$D$4160,1,0),"")</f>
        <v/>
      </c>
      <c r="G1928" s="12"/>
      <c r="H1928" s="12"/>
      <c r="I1928" s="12"/>
      <c r="J1928" s="12"/>
      <c r="K1928" s="12"/>
      <c r="L1928" s="12"/>
      <c r="M1928" s="11"/>
      <c r="N1928" s="11"/>
    </row>
    <row r="1929" customFormat="false" ht="12.8" hidden="false" customHeight="false" outlineLevel="0" collapsed="false">
      <c r="A1929" s="8" t="n">
        <f aca="false">VALUE(Liste!K1915)</f>
        <v>68390</v>
      </c>
      <c r="B1929" s="8" t="str">
        <f aca="false">Liste!L1915</f>
        <v>SAUSHEIM</v>
      </c>
      <c r="C1929" s="10" t="str">
        <f aca="true">INDIRECT("Liste!H"&amp;E1929)</f>
        <v>RUE DE MULHOUSE</v>
      </c>
      <c r="D1929" s="10" t="str">
        <f aca="true">INDIRECT("Liste!G"&amp;E1929)</f>
        <v> 85</v>
      </c>
      <c r="E1929" s="8" t="n">
        <f aca="false">VALUE(REPLACE(_xlfn.FORMULATEXT(B1929),1,8,""))</f>
        <v>1915</v>
      </c>
      <c r="F1929" s="12" t="str">
        <f aca="false">IF(SMALL($A$2:$A$4160,ROW()-1)&lt;&gt;SMALL($A$2:$A$4160,ROW()-2),VLOOKUP(SMALL($A$2:$A$4160,ROW()-1),$A$2:$D$4160,1,0),"")</f>
        <v/>
      </c>
      <c r="G1929" s="12"/>
      <c r="H1929" s="12"/>
      <c r="I1929" s="12"/>
      <c r="J1929" s="12"/>
      <c r="K1929" s="12"/>
      <c r="L1929" s="12"/>
      <c r="M1929" s="11"/>
      <c r="N1929" s="11"/>
    </row>
    <row r="1930" customFormat="false" ht="12.8" hidden="false" customHeight="false" outlineLevel="0" collapsed="false">
      <c r="A1930" s="8" t="n">
        <f aca="false">VALUE(Liste!K1916)</f>
        <v>68390</v>
      </c>
      <c r="B1930" s="8" t="str">
        <f aca="false">Liste!L1916</f>
        <v>SAUSHEIM</v>
      </c>
      <c r="C1930" s="10" t="str">
        <f aca="true">INDIRECT("Liste!H"&amp;E1930)</f>
        <v>RUE DE MULHOUSE</v>
      </c>
      <c r="D1930" s="10" t="str">
        <f aca="true">INDIRECT("Liste!G"&amp;E1930)</f>
        <v> 85</v>
      </c>
      <c r="E1930" s="8" t="n">
        <f aca="false">VALUE(REPLACE(_xlfn.FORMULATEXT(B1930),1,8,""))</f>
        <v>1916</v>
      </c>
      <c r="F1930" s="12" t="str">
        <f aca="false">IF(SMALL($A$2:$A$4160,ROW()-1)&lt;&gt;SMALL($A$2:$A$4160,ROW()-2),VLOOKUP(SMALL($A$2:$A$4160,ROW()-1),$A$2:$D$4160,1,0),"")</f>
        <v/>
      </c>
      <c r="G1930" s="12"/>
      <c r="H1930" s="12"/>
      <c r="I1930" s="12"/>
      <c r="J1930" s="12"/>
      <c r="K1930" s="12"/>
      <c r="L1930" s="12"/>
      <c r="M1930" s="11"/>
      <c r="N1930" s="11"/>
    </row>
    <row r="1931" customFormat="false" ht="12.8" hidden="false" customHeight="false" outlineLevel="0" collapsed="false">
      <c r="A1931" s="8" t="n">
        <f aca="false">VALUE(Liste!K1917)</f>
        <v>68390</v>
      </c>
      <c r="B1931" s="8" t="str">
        <f aca="false">Liste!L1917</f>
        <v>SAUSHEIM</v>
      </c>
      <c r="C1931" s="10" t="str">
        <f aca="true">INDIRECT("Liste!H"&amp;E1931)</f>
        <v>RUE DE MULHOUSE</v>
      </c>
      <c r="D1931" s="10" t="str">
        <f aca="true">INDIRECT("Liste!G"&amp;E1931)</f>
        <v> 87</v>
      </c>
      <c r="E1931" s="8" t="n">
        <f aca="false">VALUE(REPLACE(_xlfn.FORMULATEXT(B1931),1,8,""))</f>
        <v>1917</v>
      </c>
      <c r="F1931" s="12" t="str">
        <f aca="false">IF(SMALL($A$2:$A$4160,ROW()-1)&lt;&gt;SMALL($A$2:$A$4160,ROW()-2),VLOOKUP(SMALL($A$2:$A$4160,ROW()-1),$A$2:$D$4160,1,0),"")</f>
        <v/>
      </c>
      <c r="G1931" s="12"/>
      <c r="H1931" s="12"/>
      <c r="I1931" s="12"/>
      <c r="J1931" s="12"/>
      <c r="K1931" s="12"/>
      <c r="L1931" s="12"/>
      <c r="M1931" s="11"/>
      <c r="N1931" s="11"/>
    </row>
    <row r="1932" customFormat="false" ht="12.8" hidden="false" customHeight="false" outlineLevel="0" collapsed="false">
      <c r="A1932" s="8" t="n">
        <f aca="false">VALUE(Liste!K1918)</f>
        <v>68390</v>
      </c>
      <c r="B1932" s="8" t="str">
        <f aca="false">Liste!L1918</f>
        <v>SAUSHEIM</v>
      </c>
      <c r="C1932" s="10" t="str">
        <f aca="true">INDIRECT("Liste!H"&amp;E1932)</f>
        <v>RUE DE MULHOUSE</v>
      </c>
      <c r="D1932" s="10" t="str">
        <f aca="true">INDIRECT("Liste!G"&amp;E1932)</f>
        <v> 87</v>
      </c>
      <c r="E1932" s="8" t="n">
        <f aca="false">VALUE(REPLACE(_xlfn.FORMULATEXT(B1932),1,8,""))</f>
        <v>1918</v>
      </c>
      <c r="F1932" s="12" t="str">
        <f aca="false">IF(SMALL($A$2:$A$4160,ROW()-1)&lt;&gt;SMALL($A$2:$A$4160,ROW()-2),VLOOKUP(SMALL($A$2:$A$4160,ROW()-1),$A$2:$D$4160,1,0),"")</f>
        <v/>
      </c>
      <c r="G1932" s="12"/>
      <c r="H1932" s="12"/>
      <c r="I1932" s="12"/>
      <c r="J1932" s="12"/>
      <c r="K1932" s="12"/>
      <c r="L1932" s="12"/>
      <c r="M1932" s="11"/>
      <c r="N1932" s="11"/>
    </row>
    <row r="1933" customFormat="false" ht="12.8" hidden="false" customHeight="false" outlineLevel="0" collapsed="false">
      <c r="A1933" s="8" t="n">
        <f aca="false">VALUE(Liste!K1919)</f>
        <v>68390</v>
      </c>
      <c r="B1933" s="8" t="str">
        <f aca="false">Liste!L1919</f>
        <v>SAUSHEIM</v>
      </c>
      <c r="C1933" s="10" t="str">
        <f aca="true">INDIRECT("Liste!H"&amp;E1933)</f>
        <v>RUE DE MULHOUSE</v>
      </c>
      <c r="D1933" s="10" t="str">
        <f aca="true">INDIRECT("Liste!G"&amp;E1933)</f>
        <v> 89</v>
      </c>
      <c r="E1933" s="8" t="n">
        <f aca="false">VALUE(REPLACE(_xlfn.FORMULATEXT(B1933),1,8,""))</f>
        <v>1919</v>
      </c>
      <c r="F1933" s="12" t="str">
        <f aca="false">IF(SMALL($A$2:$A$4160,ROW()-1)&lt;&gt;SMALL($A$2:$A$4160,ROW()-2),VLOOKUP(SMALL($A$2:$A$4160,ROW()-1),$A$2:$D$4160,1,0),"")</f>
        <v/>
      </c>
      <c r="G1933" s="12"/>
      <c r="H1933" s="12"/>
      <c r="I1933" s="12"/>
      <c r="J1933" s="12"/>
      <c r="K1933" s="12"/>
      <c r="L1933" s="12"/>
      <c r="M1933" s="11"/>
      <c r="N1933" s="11"/>
    </row>
    <row r="1934" customFormat="false" ht="12.8" hidden="false" customHeight="false" outlineLevel="0" collapsed="false">
      <c r="A1934" s="8" t="n">
        <f aca="false">VALUE(Liste!K1920)</f>
        <v>68390</v>
      </c>
      <c r="B1934" s="8" t="str">
        <f aca="false">Liste!L1920</f>
        <v>SAUSHEIM</v>
      </c>
      <c r="C1934" s="10" t="str">
        <f aca="true">INDIRECT("Liste!H"&amp;E1934)</f>
        <v>RUE DE MULHOUSE</v>
      </c>
      <c r="D1934" s="10" t="str">
        <f aca="true">INDIRECT("Liste!G"&amp;E1934)</f>
        <v> 89</v>
      </c>
      <c r="E1934" s="8" t="n">
        <f aca="false">VALUE(REPLACE(_xlfn.FORMULATEXT(B1934),1,8,""))</f>
        <v>1920</v>
      </c>
      <c r="F1934" s="12" t="str">
        <f aca="false">IF(SMALL($A$2:$A$4160,ROW()-1)&lt;&gt;SMALL($A$2:$A$4160,ROW()-2),VLOOKUP(SMALL($A$2:$A$4160,ROW()-1),$A$2:$D$4160,1,0),"")</f>
        <v/>
      </c>
      <c r="G1934" s="12"/>
      <c r="H1934" s="12"/>
      <c r="I1934" s="12"/>
      <c r="J1934" s="12"/>
      <c r="K1934" s="12"/>
      <c r="L1934" s="12"/>
      <c r="M1934" s="11"/>
      <c r="N1934" s="11"/>
    </row>
    <row r="1935" customFormat="false" ht="12.8" hidden="false" customHeight="false" outlineLevel="0" collapsed="false">
      <c r="A1935" s="8" t="n">
        <f aca="false">VALUE(Liste!K1921)</f>
        <v>68390</v>
      </c>
      <c r="B1935" s="8" t="str">
        <f aca="false">Liste!L1921</f>
        <v>SAUSHEIM</v>
      </c>
      <c r="C1935" s="10" t="str">
        <f aca="true">INDIRECT("Liste!H"&amp;E1935)</f>
        <v>RUE DE MULHOUSE</v>
      </c>
      <c r="D1935" s="10" t="str">
        <f aca="true">INDIRECT("Liste!G"&amp;E1935)</f>
        <v> 89</v>
      </c>
      <c r="E1935" s="8" t="n">
        <f aca="false">VALUE(REPLACE(_xlfn.FORMULATEXT(B1935),1,8,""))</f>
        <v>1921</v>
      </c>
      <c r="F1935" s="12" t="str">
        <f aca="false">IF(SMALL($A$2:$A$4160,ROW()-1)&lt;&gt;SMALL($A$2:$A$4160,ROW()-2),VLOOKUP(SMALL($A$2:$A$4160,ROW()-1),$A$2:$D$4160,1,0),"")</f>
        <v/>
      </c>
      <c r="G1935" s="12"/>
      <c r="H1935" s="12"/>
      <c r="I1935" s="12"/>
      <c r="J1935" s="12"/>
      <c r="K1935" s="12"/>
      <c r="L1935" s="12"/>
      <c r="M1935" s="11"/>
      <c r="N1935" s="11"/>
    </row>
    <row r="1936" customFormat="false" ht="12.8" hidden="false" customHeight="false" outlineLevel="0" collapsed="false">
      <c r="A1936" s="8" t="n">
        <f aca="false">VALUE(Liste!K2213)</f>
        <v>68390</v>
      </c>
      <c r="B1936" s="8" t="str">
        <f aca="false">Liste!L2213</f>
        <v>SAUSHEIM</v>
      </c>
      <c r="C1936" s="10" t="str">
        <f aca="true">INDIRECT("Liste!H"&amp;E1936)</f>
        <v>RUE DES ALPES</v>
      </c>
      <c r="D1936" s="10" t="str">
        <f aca="true">INDIRECT("Liste!G"&amp;E1936)</f>
        <v>  1</v>
      </c>
      <c r="E1936" s="8" t="n">
        <f aca="false">VALUE(REPLACE(_xlfn.FORMULATEXT(B1936),1,8,""))</f>
        <v>2213</v>
      </c>
      <c r="F1936" s="12" t="str">
        <f aca="false">IF(SMALL($A$2:$A$4160,ROW()-1)&lt;&gt;SMALL($A$2:$A$4160,ROW()-2),VLOOKUP(SMALL($A$2:$A$4160,ROW()-1),$A$2:$D$4160,1,0),"")</f>
        <v/>
      </c>
      <c r="G1936" s="12"/>
      <c r="H1936" s="12"/>
      <c r="I1936" s="12"/>
      <c r="J1936" s="12"/>
      <c r="K1936" s="12"/>
      <c r="L1936" s="12"/>
      <c r="M1936" s="11"/>
      <c r="N1936" s="11"/>
    </row>
    <row r="1937" customFormat="false" ht="12.8" hidden="false" customHeight="false" outlineLevel="0" collapsed="false">
      <c r="A1937" s="8" t="n">
        <f aca="false">VALUE(Liste!K2214)</f>
        <v>68390</v>
      </c>
      <c r="B1937" s="8" t="str">
        <f aca="false">Liste!L2214</f>
        <v>SAUSHEIM</v>
      </c>
      <c r="C1937" s="10" t="str">
        <f aca="true">INDIRECT("Liste!H"&amp;E1937)</f>
        <v>RUE DES ALPES</v>
      </c>
      <c r="D1937" s="10" t="str">
        <f aca="true">INDIRECT("Liste!G"&amp;E1937)</f>
        <v>  1</v>
      </c>
      <c r="E1937" s="8" t="n">
        <f aca="false">VALUE(REPLACE(_xlfn.FORMULATEXT(B1937),1,8,""))</f>
        <v>2214</v>
      </c>
      <c r="F1937" s="12" t="str">
        <f aca="false">IF(SMALL($A$2:$A$4160,ROW()-1)&lt;&gt;SMALL($A$2:$A$4160,ROW()-2),VLOOKUP(SMALL($A$2:$A$4160,ROW()-1),$A$2:$D$4160,1,0),"")</f>
        <v/>
      </c>
      <c r="G1937" s="12"/>
      <c r="H1937" s="12"/>
      <c r="I1937" s="12"/>
      <c r="J1937" s="12"/>
      <c r="K1937" s="12"/>
      <c r="L1937" s="12"/>
      <c r="M1937" s="11"/>
      <c r="N1937" s="11"/>
    </row>
    <row r="1938" customFormat="false" ht="12.8" hidden="false" customHeight="false" outlineLevel="0" collapsed="false">
      <c r="A1938" s="8" t="n">
        <f aca="false">VALUE(Liste!K2211)</f>
        <v>68390</v>
      </c>
      <c r="B1938" s="8" t="str">
        <f aca="false">Liste!L2211</f>
        <v>SAUSHEIM</v>
      </c>
      <c r="C1938" s="10" t="str">
        <f aca="true">INDIRECT("Liste!H"&amp;E1938)</f>
        <v>RUE DES ALPES</v>
      </c>
      <c r="D1938" s="10" t="str">
        <f aca="true">INDIRECT("Liste!G"&amp;E1938)</f>
        <v>  2</v>
      </c>
      <c r="E1938" s="8" t="n">
        <f aca="false">VALUE(REPLACE(_xlfn.FORMULATEXT(B1938),1,8,""))</f>
        <v>2211</v>
      </c>
      <c r="F1938" s="12" t="str">
        <f aca="false">IF(SMALL($A$2:$A$4160,ROW()-1)&lt;&gt;SMALL($A$2:$A$4160,ROW()-2),VLOOKUP(SMALL($A$2:$A$4160,ROW()-1),$A$2:$D$4160,1,0),"")</f>
        <v/>
      </c>
      <c r="G1938" s="12"/>
      <c r="H1938" s="12"/>
      <c r="I1938" s="12"/>
      <c r="J1938" s="12"/>
      <c r="K1938" s="12"/>
      <c r="L1938" s="12"/>
      <c r="M1938" s="11"/>
      <c r="N1938" s="11"/>
    </row>
    <row r="1939" customFormat="false" ht="12.8" hidden="false" customHeight="false" outlineLevel="0" collapsed="false">
      <c r="A1939" s="8" t="n">
        <f aca="false">VALUE(Liste!K2212)</f>
        <v>68390</v>
      </c>
      <c r="B1939" s="8" t="str">
        <f aca="false">Liste!L2212</f>
        <v>SAUSHEIM</v>
      </c>
      <c r="C1939" s="10" t="str">
        <f aca="true">INDIRECT("Liste!H"&amp;E1939)</f>
        <v>RUE DES ALPES</v>
      </c>
      <c r="D1939" s="10" t="str">
        <f aca="true">INDIRECT("Liste!G"&amp;E1939)</f>
        <v>  2</v>
      </c>
      <c r="E1939" s="8" t="n">
        <f aca="false">VALUE(REPLACE(_xlfn.FORMULATEXT(B1939),1,8,""))</f>
        <v>2212</v>
      </c>
      <c r="F1939" s="12" t="str">
        <f aca="false">IF(SMALL($A$2:$A$4160,ROW()-1)&lt;&gt;SMALL($A$2:$A$4160,ROW()-2),VLOOKUP(SMALL($A$2:$A$4160,ROW()-1),$A$2:$D$4160,1,0),"")</f>
        <v/>
      </c>
      <c r="G1939" s="12"/>
      <c r="H1939" s="12"/>
      <c r="I1939" s="12"/>
      <c r="J1939" s="12"/>
      <c r="K1939" s="12"/>
      <c r="L1939" s="12"/>
      <c r="M1939" s="11"/>
      <c r="N1939" s="11"/>
    </row>
    <row r="1940" customFormat="false" ht="12.8" hidden="false" customHeight="false" outlineLevel="0" collapsed="false">
      <c r="A1940" s="8" t="n">
        <f aca="false">VALUE(Liste!K2303)</f>
        <v>68390</v>
      </c>
      <c r="B1940" s="8" t="str">
        <f aca="false">Liste!L2303</f>
        <v>SAUSHEIM</v>
      </c>
      <c r="C1940" s="10" t="str">
        <f aca="true">INDIRECT("Liste!H"&amp;E1940)</f>
        <v>RUE DES COLCHIQUES</v>
      </c>
      <c r="D1940" s="10" t="str">
        <f aca="true">INDIRECT("Liste!G"&amp;E1940)</f>
        <v>  3</v>
      </c>
      <c r="E1940" s="8" t="n">
        <f aca="false">VALUE(REPLACE(_xlfn.FORMULATEXT(B1940),1,8,""))</f>
        <v>2303</v>
      </c>
      <c r="F1940" s="12" t="str">
        <f aca="false">IF(SMALL($A$2:$A$4160,ROW()-1)&lt;&gt;SMALL($A$2:$A$4160,ROW()-2),VLOOKUP(SMALL($A$2:$A$4160,ROW()-1),$A$2:$D$4160,1,0),"")</f>
        <v/>
      </c>
      <c r="G1940" s="12"/>
      <c r="H1940" s="12"/>
      <c r="I1940" s="12"/>
      <c r="J1940" s="12"/>
      <c r="K1940" s="12"/>
      <c r="L1940" s="12"/>
      <c r="M1940" s="11"/>
      <c r="N1940" s="11"/>
    </row>
    <row r="1941" customFormat="false" ht="12.8" hidden="false" customHeight="false" outlineLevel="0" collapsed="false">
      <c r="A1941" s="8" t="n">
        <f aca="false">VALUE(Liste!K2343)</f>
        <v>68390</v>
      </c>
      <c r="B1941" s="8" t="str">
        <f aca="false">Liste!L2343</f>
        <v>SAUSHEIM</v>
      </c>
      <c r="C1941" s="10" t="str">
        <f aca="true">INDIRECT("Liste!H"&amp;E1941)</f>
        <v>RUE DES DAHLIAS</v>
      </c>
      <c r="D1941" s="10" t="str">
        <f aca="true">INDIRECT("Liste!G"&amp;E1941)</f>
        <v> 18</v>
      </c>
      <c r="E1941" s="8" t="n">
        <f aca="false">VALUE(REPLACE(_xlfn.FORMULATEXT(B1941),1,8,""))</f>
        <v>2343</v>
      </c>
      <c r="F1941" s="12" t="str">
        <f aca="false">IF(SMALL($A$2:$A$4160,ROW()-1)&lt;&gt;SMALL($A$2:$A$4160,ROW()-2),VLOOKUP(SMALL($A$2:$A$4160,ROW()-1),$A$2:$D$4160,1,0),"")</f>
        <v/>
      </c>
      <c r="G1941" s="12"/>
      <c r="H1941" s="12"/>
      <c r="I1941" s="12"/>
      <c r="J1941" s="12"/>
      <c r="K1941" s="12"/>
      <c r="L1941" s="12"/>
      <c r="M1941" s="11"/>
      <c r="N1941" s="11"/>
    </row>
    <row r="1942" customFormat="false" ht="12.8" hidden="false" customHeight="false" outlineLevel="0" collapsed="false">
      <c r="A1942" s="8" t="n">
        <f aca="false">VALUE(Liste!K2503)</f>
        <v>68390</v>
      </c>
      <c r="B1942" s="8" t="str">
        <f aca="false">Liste!L2503</f>
        <v>SAUSHEIM</v>
      </c>
      <c r="C1942" s="10" t="str">
        <f aca="true">INDIRECT("Liste!H"&amp;E1942)</f>
        <v>RUE DES NAVETTES</v>
      </c>
      <c r="D1942" s="10" t="str">
        <f aca="true">INDIRECT("Liste!G"&amp;E1942)</f>
        <v> 31</v>
      </c>
      <c r="E1942" s="8" t="n">
        <f aca="false">VALUE(REPLACE(_xlfn.FORMULATEXT(B1942),1,8,""))</f>
        <v>2503</v>
      </c>
      <c r="F1942" s="12" t="str">
        <f aca="false">IF(SMALL($A$2:$A$4160,ROW()-1)&lt;&gt;SMALL($A$2:$A$4160,ROW()-2),VLOOKUP(SMALL($A$2:$A$4160,ROW()-1),$A$2:$D$4160,1,0),"")</f>
        <v/>
      </c>
      <c r="G1942" s="12"/>
      <c r="H1942" s="12"/>
      <c r="I1942" s="12"/>
      <c r="J1942" s="12"/>
      <c r="K1942" s="12"/>
      <c r="L1942" s="12"/>
      <c r="M1942" s="11"/>
      <c r="N1942" s="11"/>
    </row>
    <row r="1943" customFormat="false" ht="12.8" hidden="false" customHeight="false" outlineLevel="0" collapsed="false">
      <c r="A1943" s="8" t="n">
        <f aca="false">VALUE(Liste!K2504)</f>
        <v>68390</v>
      </c>
      <c r="B1943" s="8" t="str">
        <f aca="false">Liste!L2504</f>
        <v>SAUSHEIM</v>
      </c>
      <c r="C1943" s="10" t="str">
        <f aca="true">INDIRECT("Liste!H"&amp;E1943)</f>
        <v>RUE DES NAVETTES</v>
      </c>
      <c r="D1943" s="10" t="str">
        <f aca="true">INDIRECT("Liste!G"&amp;E1943)</f>
        <v> 31</v>
      </c>
      <c r="E1943" s="8" t="n">
        <f aca="false">VALUE(REPLACE(_xlfn.FORMULATEXT(B1943),1,8,""))</f>
        <v>2504</v>
      </c>
      <c r="F1943" s="12" t="str">
        <f aca="false">IF(SMALL($A$2:$A$4160,ROW()-1)&lt;&gt;SMALL($A$2:$A$4160,ROW()-2),VLOOKUP(SMALL($A$2:$A$4160,ROW()-1),$A$2:$D$4160,1,0),"")</f>
        <v/>
      </c>
      <c r="G1943" s="12"/>
      <c r="H1943" s="12"/>
      <c r="I1943" s="12"/>
      <c r="J1943" s="12"/>
      <c r="K1943" s="12"/>
      <c r="L1943" s="12"/>
      <c r="M1943" s="11"/>
      <c r="N1943" s="11"/>
    </row>
    <row r="1944" customFormat="false" ht="12.8" hidden="false" customHeight="false" outlineLevel="0" collapsed="false">
      <c r="A1944" s="8" t="n">
        <f aca="false">VALUE(Liste!K2505)</f>
        <v>68390</v>
      </c>
      <c r="B1944" s="8" t="str">
        <f aca="false">Liste!L2505</f>
        <v>SAUSHEIM</v>
      </c>
      <c r="C1944" s="10" t="str">
        <f aca="true">INDIRECT("Liste!H"&amp;E1944)</f>
        <v>RUE DES NAVETTES</v>
      </c>
      <c r="D1944" s="10" t="str">
        <f aca="true">INDIRECT("Liste!G"&amp;E1944)</f>
        <v> 31</v>
      </c>
      <c r="E1944" s="8" t="n">
        <f aca="false">VALUE(REPLACE(_xlfn.FORMULATEXT(B1944),1,8,""))</f>
        <v>2505</v>
      </c>
      <c r="F1944" s="12" t="str">
        <f aca="false">IF(SMALL($A$2:$A$4160,ROW()-1)&lt;&gt;SMALL($A$2:$A$4160,ROW()-2),VLOOKUP(SMALL($A$2:$A$4160,ROW()-1),$A$2:$D$4160,1,0),"")</f>
        <v/>
      </c>
      <c r="G1944" s="12"/>
      <c r="H1944" s="12"/>
      <c r="I1944" s="12"/>
      <c r="J1944" s="12"/>
      <c r="K1944" s="12"/>
      <c r="L1944" s="12"/>
      <c r="M1944" s="11"/>
      <c r="N1944" s="11"/>
    </row>
    <row r="1945" customFormat="false" ht="12.8" hidden="false" customHeight="false" outlineLevel="0" collapsed="false">
      <c r="A1945" s="8" t="n">
        <f aca="false">VALUE(Liste!K2592)</f>
        <v>68390</v>
      </c>
      <c r="B1945" s="8" t="str">
        <f aca="false">Liste!L2592</f>
        <v>SAUSHEIM</v>
      </c>
      <c r="C1945" s="10" t="str">
        <f aca="true">INDIRECT("Liste!H"&amp;E1945)</f>
        <v>RUE DES ROMAINS</v>
      </c>
      <c r="D1945" s="10" t="str">
        <f aca="true">INDIRECT("Liste!G"&amp;E1945)</f>
        <v> 33B</v>
      </c>
      <c r="E1945" s="8" t="n">
        <f aca="false">VALUE(REPLACE(_xlfn.FORMULATEXT(B1945),1,8,""))</f>
        <v>2592</v>
      </c>
      <c r="F1945" s="12" t="str">
        <f aca="false">IF(SMALL($A$2:$A$4160,ROW()-1)&lt;&gt;SMALL($A$2:$A$4160,ROW()-2),VLOOKUP(SMALL($A$2:$A$4160,ROW()-1),$A$2:$D$4160,1,0),"")</f>
        <v/>
      </c>
      <c r="G1945" s="12"/>
      <c r="H1945" s="12"/>
      <c r="I1945" s="12"/>
      <c r="J1945" s="12"/>
      <c r="K1945" s="12"/>
      <c r="L1945" s="12"/>
      <c r="M1945" s="11"/>
      <c r="N1945" s="11"/>
    </row>
    <row r="1946" customFormat="false" ht="12.8" hidden="false" customHeight="false" outlineLevel="0" collapsed="false">
      <c r="A1946" s="8" t="n">
        <f aca="false">VALUE(Liste!K3640)</f>
        <v>68390</v>
      </c>
      <c r="B1946" s="8" t="str">
        <f aca="false">Liste!L3640</f>
        <v>SAUSHEIM</v>
      </c>
      <c r="C1946" s="10" t="str">
        <f aca="true">INDIRECT("Liste!H"&amp;E1946)</f>
        <v>RUE GEORGES DOLLFUS</v>
      </c>
      <c r="D1946" s="10" t="str">
        <f aca="true">INDIRECT("Liste!G"&amp;E1946)</f>
        <v>  8</v>
      </c>
      <c r="E1946" s="8" t="n">
        <f aca="false">VALUE(REPLACE(_xlfn.FORMULATEXT(B1946),1,8,""))</f>
        <v>3640</v>
      </c>
      <c r="F1946" s="12" t="str">
        <f aca="false">IF(SMALL($A$2:$A$4160,ROW()-1)&lt;&gt;SMALL($A$2:$A$4160,ROW()-2),VLOOKUP(SMALL($A$2:$A$4160,ROW()-1),$A$2:$D$4160,1,0),"")</f>
        <v/>
      </c>
      <c r="G1946" s="12"/>
      <c r="H1946" s="12"/>
      <c r="I1946" s="12"/>
      <c r="J1946" s="12"/>
      <c r="K1946" s="12"/>
      <c r="L1946" s="12"/>
      <c r="M1946" s="11"/>
      <c r="N1946" s="11"/>
    </row>
    <row r="1947" customFormat="false" ht="12.8" hidden="false" customHeight="false" outlineLevel="0" collapsed="false">
      <c r="A1947" s="8" t="n">
        <f aca="false">VALUE(Liste!K3641)</f>
        <v>68390</v>
      </c>
      <c r="B1947" s="8" t="str">
        <f aca="false">Liste!L3641</f>
        <v>SAUSHEIM</v>
      </c>
      <c r="C1947" s="10" t="str">
        <f aca="true">INDIRECT("Liste!H"&amp;E1947)</f>
        <v>RUE GEORGES DOLLFUS</v>
      </c>
      <c r="D1947" s="10" t="str">
        <f aca="true">INDIRECT("Liste!G"&amp;E1947)</f>
        <v>  8</v>
      </c>
      <c r="E1947" s="8" t="n">
        <f aca="false">VALUE(REPLACE(_xlfn.FORMULATEXT(B1947),1,8,""))</f>
        <v>3641</v>
      </c>
      <c r="F1947" s="12" t="str">
        <f aca="false">IF(SMALL($A$2:$A$4160,ROW()-1)&lt;&gt;SMALL($A$2:$A$4160,ROW()-2),VLOOKUP(SMALL($A$2:$A$4160,ROW()-1),$A$2:$D$4160,1,0),"")</f>
        <v/>
      </c>
      <c r="G1947" s="12"/>
      <c r="H1947" s="12"/>
      <c r="I1947" s="12"/>
      <c r="J1947" s="12"/>
      <c r="K1947" s="12"/>
      <c r="L1947" s="12"/>
      <c r="M1947" s="11"/>
      <c r="N1947" s="11"/>
    </row>
    <row r="1948" customFormat="false" ht="12.8" hidden="false" customHeight="false" outlineLevel="0" collapsed="false">
      <c r="A1948" s="8" t="n">
        <f aca="false">VALUE(Liste!K3642)</f>
        <v>68390</v>
      </c>
      <c r="B1948" s="8" t="str">
        <f aca="false">Liste!L3642</f>
        <v>SAUSHEIM</v>
      </c>
      <c r="C1948" s="10" t="str">
        <f aca="true">INDIRECT("Liste!H"&amp;E1948)</f>
        <v>RUE GEORGES DOLLFUS</v>
      </c>
      <c r="D1948" s="10" t="str">
        <f aca="true">INDIRECT("Liste!G"&amp;E1948)</f>
        <v> 12</v>
      </c>
      <c r="E1948" s="8" t="n">
        <f aca="false">VALUE(REPLACE(_xlfn.FORMULATEXT(B1948),1,8,""))</f>
        <v>3642</v>
      </c>
      <c r="F1948" s="12" t="str">
        <f aca="false">IF(SMALL($A$2:$A$4160,ROW()-1)&lt;&gt;SMALL($A$2:$A$4160,ROW()-2),VLOOKUP(SMALL($A$2:$A$4160,ROW()-1),$A$2:$D$4160,1,0),"")</f>
        <v/>
      </c>
      <c r="G1948" s="12"/>
      <c r="H1948" s="12"/>
      <c r="I1948" s="12"/>
      <c r="J1948" s="12"/>
      <c r="K1948" s="12"/>
      <c r="L1948" s="12"/>
      <c r="M1948" s="11"/>
      <c r="N1948" s="11"/>
    </row>
    <row r="1949" customFormat="false" ht="12.8" hidden="false" customHeight="false" outlineLevel="0" collapsed="false">
      <c r="A1949" s="8" t="n">
        <f aca="false">VALUE(Liste!K3643)</f>
        <v>68390</v>
      </c>
      <c r="B1949" s="8" t="str">
        <f aca="false">Liste!L3643</f>
        <v>SAUSHEIM</v>
      </c>
      <c r="C1949" s="10" t="str">
        <f aca="true">INDIRECT("Liste!H"&amp;E1949)</f>
        <v>RUE GEORGES DOLLFUS</v>
      </c>
      <c r="D1949" s="10" t="str">
        <f aca="true">INDIRECT("Liste!G"&amp;E1949)</f>
        <v> 16</v>
      </c>
      <c r="E1949" s="8" t="n">
        <f aca="false">VALUE(REPLACE(_xlfn.FORMULATEXT(B1949),1,8,""))</f>
        <v>3643</v>
      </c>
      <c r="F1949" s="12" t="str">
        <f aca="false">IF(SMALL($A$2:$A$4160,ROW()-1)&lt;&gt;SMALL($A$2:$A$4160,ROW()-2),VLOOKUP(SMALL($A$2:$A$4160,ROW()-1),$A$2:$D$4160,1,0),"")</f>
        <v/>
      </c>
      <c r="G1949" s="12"/>
      <c r="H1949" s="12"/>
      <c r="I1949" s="12"/>
      <c r="J1949" s="12"/>
      <c r="K1949" s="12"/>
      <c r="L1949" s="12"/>
      <c r="M1949" s="11"/>
      <c r="N1949" s="11"/>
    </row>
    <row r="1950" customFormat="false" ht="12.8" hidden="false" customHeight="false" outlineLevel="0" collapsed="false">
      <c r="A1950" s="8" t="n">
        <f aca="false">VALUE(Liste!K3644)</f>
        <v>68390</v>
      </c>
      <c r="B1950" s="8" t="str">
        <f aca="false">Liste!L3644</f>
        <v>SAUSHEIM</v>
      </c>
      <c r="C1950" s="10" t="str">
        <f aca="true">INDIRECT("Liste!H"&amp;E1950)</f>
        <v>RUE GEORGES DOLLFUS</v>
      </c>
      <c r="D1950" s="10" t="str">
        <f aca="true">INDIRECT("Liste!G"&amp;E1950)</f>
        <v> 16</v>
      </c>
      <c r="E1950" s="8" t="n">
        <f aca="false">VALUE(REPLACE(_xlfn.FORMULATEXT(B1950),1,8,""))</f>
        <v>3644</v>
      </c>
      <c r="F1950" s="12" t="str">
        <f aca="false">IF(SMALL($A$2:$A$4160,ROW()-1)&lt;&gt;SMALL($A$2:$A$4160,ROW()-2),VLOOKUP(SMALL($A$2:$A$4160,ROW()-1),$A$2:$D$4160,1,0),"")</f>
        <v/>
      </c>
      <c r="G1950" s="12"/>
      <c r="H1950" s="12"/>
      <c r="I1950" s="12"/>
      <c r="J1950" s="12"/>
      <c r="K1950" s="12"/>
      <c r="L1950" s="12"/>
      <c r="M1950" s="11"/>
      <c r="N1950" s="11"/>
    </row>
    <row r="1951" customFormat="false" ht="12.8" hidden="false" customHeight="false" outlineLevel="0" collapsed="false">
      <c r="A1951" s="8" t="n">
        <f aca="false">VALUE(Liste!K3645)</f>
        <v>68390</v>
      </c>
      <c r="B1951" s="8" t="str">
        <f aca="false">Liste!L3645</f>
        <v>SAUSHEIM</v>
      </c>
      <c r="C1951" s="10" t="str">
        <f aca="true">INDIRECT("Liste!H"&amp;E1951)</f>
        <v>RUE GEORGES DOLLFUS</v>
      </c>
      <c r="D1951" s="10" t="str">
        <f aca="true">INDIRECT("Liste!G"&amp;E1951)</f>
        <v> 16</v>
      </c>
      <c r="E1951" s="8" t="n">
        <f aca="false">VALUE(REPLACE(_xlfn.FORMULATEXT(B1951),1,8,""))</f>
        <v>3645</v>
      </c>
      <c r="F1951" s="12" t="str">
        <f aca="false">IF(SMALL($A$2:$A$4160,ROW()-1)&lt;&gt;SMALL($A$2:$A$4160,ROW()-2),VLOOKUP(SMALL($A$2:$A$4160,ROW()-1),$A$2:$D$4160,1,0),"")</f>
        <v/>
      </c>
      <c r="G1951" s="12"/>
      <c r="H1951" s="12"/>
      <c r="I1951" s="12"/>
      <c r="J1951" s="12"/>
      <c r="K1951" s="12"/>
      <c r="L1951" s="12"/>
      <c r="M1951" s="11"/>
      <c r="N1951" s="11"/>
    </row>
    <row r="1952" customFormat="false" ht="12.8" hidden="false" customHeight="false" outlineLevel="0" collapsed="false">
      <c r="A1952" s="8" t="n">
        <f aca="false">VALUE(Liste!K3646)</f>
        <v>68390</v>
      </c>
      <c r="B1952" s="8" t="str">
        <f aca="false">Liste!L3646</f>
        <v>SAUSHEIM</v>
      </c>
      <c r="C1952" s="10" t="str">
        <f aca="true">INDIRECT("Liste!H"&amp;E1952)</f>
        <v>RUE GEORGES DOLLFUS</v>
      </c>
      <c r="D1952" s="10" t="str">
        <f aca="true">INDIRECT("Liste!G"&amp;E1952)</f>
        <v> 16</v>
      </c>
      <c r="E1952" s="8" t="n">
        <f aca="false">VALUE(REPLACE(_xlfn.FORMULATEXT(B1952),1,8,""))</f>
        <v>3646</v>
      </c>
      <c r="F1952" s="12" t="str">
        <f aca="false">IF(SMALL($A$2:$A$4160,ROW()-1)&lt;&gt;SMALL($A$2:$A$4160,ROW()-2),VLOOKUP(SMALL($A$2:$A$4160,ROW()-1),$A$2:$D$4160,1,0),"")</f>
        <v/>
      </c>
      <c r="G1952" s="12"/>
      <c r="H1952" s="12"/>
      <c r="I1952" s="12"/>
      <c r="J1952" s="12"/>
      <c r="K1952" s="12"/>
      <c r="L1952" s="12"/>
      <c r="M1952" s="11"/>
      <c r="N1952" s="11"/>
    </row>
    <row r="1953" customFormat="false" ht="12.8" hidden="false" customHeight="false" outlineLevel="0" collapsed="false">
      <c r="A1953" s="8" t="n">
        <f aca="false">VALUE(Liste!K3836)</f>
        <v>68390</v>
      </c>
      <c r="B1953" s="8" t="str">
        <f aca="false">Liste!L3836</f>
        <v>SAUSHEIM</v>
      </c>
      <c r="C1953" s="10" t="str">
        <f aca="true">INDIRECT("Liste!H"&amp;E1953)</f>
        <v>RUE PAUL HENRI SPAAK</v>
      </c>
      <c r="D1953" s="10" t="str">
        <f aca="true">INDIRECT("Liste!G"&amp;E1953)</f>
        <v>  1</v>
      </c>
      <c r="E1953" s="8" t="n">
        <f aca="false">VALUE(REPLACE(_xlfn.FORMULATEXT(B1953),1,8,""))</f>
        <v>3836</v>
      </c>
      <c r="F1953" s="12" t="str">
        <f aca="false">IF(SMALL($A$2:$A$4160,ROW()-1)&lt;&gt;SMALL($A$2:$A$4160,ROW()-2),VLOOKUP(SMALL($A$2:$A$4160,ROW()-1),$A$2:$D$4160,1,0),"")</f>
        <v/>
      </c>
      <c r="G1953" s="12"/>
      <c r="H1953" s="12"/>
      <c r="I1953" s="12"/>
      <c r="J1953" s="12"/>
      <c r="K1953" s="12"/>
      <c r="L1953" s="12"/>
      <c r="M1953" s="11"/>
      <c r="N1953" s="11"/>
    </row>
    <row r="1954" customFormat="false" ht="12.8" hidden="false" customHeight="false" outlineLevel="0" collapsed="false">
      <c r="A1954" s="8" t="n">
        <f aca="false">VALUE(Liste!K790)</f>
        <v>68400</v>
      </c>
      <c r="B1954" s="8" t="str">
        <f aca="false">Liste!L790</f>
        <v>RIEDISHEIM</v>
      </c>
      <c r="C1954" s="10" t="str">
        <f aca="true">INDIRECT("Liste!H"&amp;E1954)</f>
        <v>RUE CASTELNAU</v>
      </c>
      <c r="D1954" s="10" t="str">
        <f aca="true">INDIRECT("Liste!G"&amp;E1954)</f>
        <v> 24</v>
      </c>
      <c r="E1954" s="8" t="n">
        <f aca="false">VALUE(REPLACE(_xlfn.FORMULATEXT(B1954),1,8,""))</f>
        <v>790</v>
      </c>
      <c r="F1954" s="12" t="n">
        <f aca="false">IF(SMALL($A$2:$A$4160,ROW()-1)&lt;&gt;SMALL($A$2:$A$4160,ROW()-2),VLOOKUP(SMALL($A$2:$A$4160,ROW()-1),$A$2:$D$4160,1,0),"")</f>
        <v>68400</v>
      </c>
      <c r="G1954" s="12"/>
      <c r="H1954" s="12"/>
      <c r="I1954" s="12"/>
      <c r="J1954" s="12"/>
      <c r="K1954" s="12"/>
      <c r="L1954" s="12"/>
      <c r="M1954" s="11"/>
      <c r="N1954" s="11"/>
    </row>
    <row r="1955" customFormat="false" ht="12.8" hidden="false" customHeight="false" outlineLevel="0" collapsed="false">
      <c r="A1955" s="8" t="n">
        <f aca="false">VALUE(Liste!K859)</f>
        <v>68400</v>
      </c>
      <c r="B1955" s="8" t="str">
        <f aca="false">Liste!L859</f>
        <v>RIEDISHEIM</v>
      </c>
      <c r="C1955" s="10" t="str">
        <f aca="true">INDIRECT("Liste!H"&amp;E1955)</f>
        <v>RUE CLEMENCEAU</v>
      </c>
      <c r="D1955" s="10" t="str">
        <f aca="true">INDIRECT("Liste!G"&amp;E1955)</f>
        <v> 16A</v>
      </c>
      <c r="E1955" s="8" t="n">
        <f aca="false">VALUE(REPLACE(_xlfn.FORMULATEXT(B1955),1,8,""))</f>
        <v>859</v>
      </c>
      <c r="F1955" s="12" t="str">
        <f aca="false">IF(SMALL($A$2:$A$4160,ROW()-1)&lt;&gt;SMALL($A$2:$A$4160,ROW()-2),VLOOKUP(SMALL($A$2:$A$4160,ROW()-1),$A$2:$D$4160,1,0),"")</f>
        <v/>
      </c>
      <c r="G1955" s="12"/>
      <c r="H1955" s="12"/>
      <c r="I1955" s="12"/>
      <c r="J1955" s="12"/>
      <c r="K1955" s="12"/>
      <c r="L1955" s="12"/>
      <c r="M1955" s="11"/>
      <c r="N1955" s="11"/>
    </row>
    <row r="1956" customFormat="false" ht="12.8" hidden="false" customHeight="false" outlineLevel="0" collapsed="false">
      <c r="A1956" s="8" t="n">
        <f aca="false">VALUE(Liste!K888)</f>
        <v>68400</v>
      </c>
      <c r="B1956" s="8" t="str">
        <f aca="false">Liste!L888</f>
        <v>RIEDISHEIM</v>
      </c>
      <c r="C1956" s="10" t="str">
        <f aca="true">INDIRECT("Liste!H"&amp;E1956)</f>
        <v>RUE D ALSACE</v>
      </c>
      <c r="D1956" s="10" t="str">
        <f aca="true">INDIRECT("Liste!G"&amp;E1956)</f>
        <v>  4</v>
      </c>
      <c r="E1956" s="8" t="n">
        <f aca="false">VALUE(REPLACE(_xlfn.FORMULATEXT(B1956),1,8,""))</f>
        <v>888</v>
      </c>
      <c r="F1956" s="12" t="str">
        <f aca="false">IF(SMALL($A$2:$A$4160,ROW()-1)&lt;&gt;SMALL($A$2:$A$4160,ROW()-2),VLOOKUP(SMALL($A$2:$A$4160,ROW()-1),$A$2:$D$4160,1,0),"")</f>
        <v/>
      </c>
      <c r="G1956" s="12"/>
      <c r="H1956" s="12"/>
      <c r="I1956" s="12"/>
      <c r="J1956" s="12"/>
      <c r="K1956" s="12"/>
      <c r="L1956" s="12"/>
      <c r="M1956" s="11"/>
      <c r="N1956" s="11"/>
    </row>
    <row r="1957" customFormat="false" ht="12.8" hidden="false" customHeight="false" outlineLevel="0" collapsed="false">
      <c r="A1957" s="8" t="n">
        <f aca="false">VALUE(Liste!K938)</f>
        <v>68400</v>
      </c>
      <c r="B1957" s="8" t="str">
        <f aca="false">Liste!L938</f>
        <v>RIEDISHEIM</v>
      </c>
      <c r="C1957" s="10" t="str">
        <f aca="true">INDIRECT("Liste!H"&amp;E1957)</f>
        <v>RUE DE BALE</v>
      </c>
      <c r="D1957" s="10" t="str">
        <f aca="true">INDIRECT("Liste!G"&amp;E1957)</f>
        <v>325</v>
      </c>
      <c r="E1957" s="8" t="n">
        <f aca="false">VALUE(REPLACE(_xlfn.FORMULATEXT(B1957),1,8,""))</f>
        <v>938</v>
      </c>
      <c r="F1957" s="12" t="str">
        <f aca="false">IF(SMALL($A$2:$A$4160,ROW()-1)&lt;&gt;SMALL($A$2:$A$4160,ROW()-2),VLOOKUP(SMALL($A$2:$A$4160,ROW()-1),$A$2:$D$4160,1,0),"")</f>
        <v/>
      </c>
      <c r="G1957" s="12"/>
      <c r="H1957" s="12"/>
      <c r="I1957" s="12"/>
      <c r="J1957" s="12"/>
      <c r="K1957" s="12"/>
      <c r="L1957" s="12"/>
      <c r="M1957" s="11"/>
      <c r="N1957" s="11"/>
    </row>
    <row r="1958" customFormat="false" ht="12.8" hidden="false" customHeight="false" outlineLevel="0" collapsed="false">
      <c r="A1958" s="8" t="n">
        <f aca="false">VALUE(Liste!K939)</f>
        <v>68400</v>
      </c>
      <c r="B1958" s="8" t="str">
        <f aca="false">Liste!L939</f>
        <v>RIEDISHEIM</v>
      </c>
      <c r="C1958" s="10" t="str">
        <f aca="true">INDIRECT("Liste!H"&amp;E1958)</f>
        <v>RUE DE BALE</v>
      </c>
      <c r="D1958" s="10" t="str">
        <f aca="true">INDIRECT("Liste!G"&amp;E1958)</f>
        <v>371</v>
      </c>
      <c r="E1958" s="8" t="n">
        <f aca="false">VALUE(REPLACE(_xlfn.FORMULATEXT(B1958),1,8,""))</f>
        <v>939</v>
      </c>
      <c r="F1958" s="12" t="str">
        <f aca="false">IF(SMALL($A$2:$A$4160,ROW()-1)&lt;&gt;SMALL($A$2:$A$4160,ROW()-2),VLOOKUP(SMALL($A$2:$A$4160,ROW()-1),$A$2:$D$4160,1,0),"")</f>
        <v/>
      </c>
      <c r="G1958" s="12"/>
      <c r="H1958" s="12"/>
      <c r="I1958" s="12"/>
      <c r="J1958" s="12"/>
      <c r="K1958" s="12"/>
      <c r="L1958" s="12"/>
      <c r="M1958" s="11"/>
      <c r="N1958" s="11"/>
    </row>
    <row r="1959" customFormat="false" ht="12.8" hidden="false" customHeight="false" outlineLevel="0" collapsed="false">
      <c r="A1959" s="8" t="n">
        <f aca="false">VALUE(Liste!K1081)</f>
        <v>68400</v>
      </c>
      <c r="B1959" s="8" t="str">
        <f aca="false">Liste!L1081</f>
        <v>RIEDISHEIM</v>
      </c>
      <c r="C1959" s="10" t="str">
        <f aca="true">INDIRECT("Liste!H"&amp;E1959)</f>
        <v>RUE DE CHAMPAGNE</v>
      </c>
      <c r="D1959" s="10" t="str">
        <f aca="true">INDIRECT("Liste!G"&amp;E1959)</f>
        <v>  4</v>
      </c>
      <c r="E1959" s="8" t="n">
        <f aca="false">VALUE(REPLACE(_xlfn.FORMULATEXT(B1959),1,8,""))</f>
        <v>1081</v>
      </c>
      <c r="F1959" s="12" t="str">
        <f aca="false">IF(SMALL($A$2:$A$4160,ROW()-1)&lt;&gt;SMALL($A$2:$A$4160,ROW()-2),VLOOKUP(SMALL($A$2:$A$4160,ROW()-1),$A$2:$D$4160,1,0),"")</f>
        <v/>
      </c>
      <c r="G1959" s="12"/>
      <c r="H1959" s="12"/>
      <c r="I1959" s="12"/>
      <c r="J1959" s="12"/>
      <c r="K1959" s="12"/>
      <c r="L1959" s="12"/>
      <c r="M1959" s="11"/>
      <c r="N1959" s="11"/>
    </row>
    <row r="1960" customFormat="false" ht="12.8" hidden="false" customHeight="false" outlineLevel="0" collapsed="false">
      <c r="A1960" s="8" t="n">
        <f aca="false">VALUE(Liste!K1191)</f>
        <v>68400</v>
      </c>
      <c r="B1960" s="8" t="str">
        <f aca="false">Liste!L1191</f>
        <v>RIEDISHEIM</v>
      </c>
      <c r="C1960" s="10" t="str">
        <f aca="true">INDIRECT("Liste!H"&amp;E1960)</f>
        <v>RUE DE HABSHEIM</v>
      </c>
      <c r="D1960" s="10" t="str">
        <f aca="true">INDIRECT("Liste!G"&amp;E1960)</f>
        <v> 17</v>
      </c>
      <c r="E1960" s="8" t="n">
        <f aca="false">VALUE(REPLACE(_xlfn.FORMULATEXT(B1960),1,8,""))</f>
        <v>1191</v>
      </c>
      <c r="F1960" s="12" t="str">
        <f aca="false">IF(SMALL($A$2:$A$4160,ROW()-1)&lt;&gt;SMALL($A$2:$A$4160,ROW()-2),VLOOKUP(SMALL($A$2:$A$4160,ROW()-1),$A$2:$D$4160,1,0),"")</f>
        <v/>
      </c>
      <c r="G1960" s="12"/>
      <c r="H1960" s="12"/>
      <c r="I1960" s="12"/>
      <c r="J1960" s="12"/>
      <c r="K1960" s="12"/>
      <c r="L1960" s="12"/>
      <c r="M1960" s="11"/>
      <c r="N1960" s="11"/>
    </row>
    <row r="1961" customFormat="false" ht="12.8" hidden="false" customHeight="false" outlineLevel="0" collapsed="false">
      <c r="A1961" s="8" t="n">
        <f aca="false">VALUE(Liste!K1192)</f>
        <v>68400</v>
      </c>
      <c r="B1961" s="8" t="str">
        <f aca="false">Liste!L1192</f>
        <v>RIEDISHEIM</v>
      </c>
      <c r="C1961" s="10" t="str">
        <f aca="true">INDIRECT("Liste!H"&amp;E1961)</f>
        <v>RUE DE HABSHEIM</v>
      </c>
      <c r="D1961" s="10" t="str">
        <f aca="true">INDIRECT("Liste!G"&amp;E1961)</f>
        <v> 17B</v>
      </c>
      <c r="E1961" s="8" t="n">
        <f aca="false">VALUE(REPLACE(_xlfn.FORMULATEXT(B1961),1,8,""))</f>
        <v>1192</v>
      </c>
      <c r="F1961" s="12" t="str">
        <f aca="false">IF(SMALL($A$2:$A$4160,ROW()-1)&lt;&gt;SMALL($A$2:$A$4160,ROW()-2),VLOOKUP(SMALL($A$2:$A$4160,ROW()-1),$A$2:$D$4160,1,0),"")</f>
        <v/>
      </c>
      <c r="G1961" s="12"/>
      <c r="H1961" s="12"/>
      <c r="I1961" s="12"/>
      <c r="J1961" s="12"/>
      <c r="K1961" s="12"/>
      <c r="L1961" s="12"/>
      <c r="M1961" s="11"/>
      <c r="N1961" s="11"/>
    </row>
    <row r="1962" customFormat="false" ht="12.8" hidden="false" customHeight="false" outlineLevel="0" collapsed="false">
      <c r="A1962" s="8" t="n">
        <f aca="false">VALUE(Liste!K1193)</f>
        <v>68400</v>
      </c>
      <c r="B1962" s="8" t="str">
        <f aca="false">Liste!L1193</f>
        <v>RIEDISHEIM</v>
      </c>
      <c r="C1962" s="10" t="str">
        <f aca="true">INDIRECT("Liste!H"&amp;E1962)</f>
        <v>RUE DE HABSHEIM</v>
      </c>
      <c r="D1962" s="10" t="str">
        <f aca="true">INDIRECT("Liste!G"&amp;E1962)</f>
        <v> 17B</v>
      </c>
      <c r="E1962" s="8" t="n">
        <f aca="false">VALUE(REPLACE(_xlfn.FORMULATEXT(B1962),1,8,""))</f>
        <v>1193</v>
      </c>
      <c r="F1962" s="12" t="str">
        <f aca="false">IF(SMALL($A$2:$A$4160,ROW()-1)&lt;&gt;SMALL($A$2:$A$4160,ROW()-2),VLOOKUP(SMALL($A$2:$A$4160,ROW()-1),$A$2:$D$4160,1,0),"")</f>
        <v/>
      </c>
      <c r="G1962" s="12"/>
      <c r="H1962" s="12"/>
      <c r="I1962" s="12"/>
      <c r="J1962" s="12"/>
      <c r="K1962" s="12"/>
      <c r="L1962" s="12"/>
      <c r="M1962" s="11"/>
      <c r="N1962" s="11"/>
    </row>
    <row r="1963" customFormat="false" ht="12.8" hidden="false" customHeight="false" outlineLevel="0" collapsed="false">
      <c r="A1963" s="8" t="n">
        <f aca="false">VALUE(Liste!K1194)</f>
        <v>68400</v>
      </c>
      <c r="B1963" s="8" t="str">
        <f aca="false">Liste!L1194</f>
        <v>RIEDISHEIM</v>
      </c>
      <c r="C1963" s="10" t="str">
        <f aca="true">INDIRECT("Liste!H"&amp;E1963)</f>
        <v>RUE DE HABSHEIM</v>
      </c>
      <c r="D1963" s="10" t="str">
        <f aca="true">INDIRECT("Liste!G"&amp;E1963)</f>
        <v> 23B</v>
      </c>
      <c r="E1963" s="8" t="n">
        <f aca="false">VALUE(REPLACE(_xlfn.FORMULATEXT(B1963),1,8,""))</f>
        <v>1194</v>
      </c>
      <c r="F1963" s="12" t="str">
        <f aca="false">IF(SMALL($A$2:$A$4160,ROW()-1)&lt;&gt;SMALL($A$2:$A$4160,ROW()-2),VLOOKUP(SMALL($A$2:$A$4160,ROW()-1),$A$2:$D$4160,1,0),"")</f>
        <v/>
      </c>
      <c r="G1963" s="12"/>
      <c r="H1963" s="12"/>
      <c r="I1963" s="12"/>
      <c r="J1963" s="12"/>
      <c r="K1963" s="12"/>
      <c r="L1963" s="12"/>
      <c r="M1963" s="11"/>
      <c r="N1963" s="11"/>
    </row>
    <row r="1964" customFormat="false" ht="12.8" hidden="false" customHeight="false" outlineLevel="0" collapsed="false">
      <c r="A1964" s="8" t="n">
        <f aca="false">VALUE(Liste!K1257)</f>
        <v>68400</v>
      </c>
      <c r="B1964" s="8" t="str">
        <f aca="false">Liste!L1257</f>
        <v>RIEDISHEIM</v>
      </c>
      <c r="C1964" s="10" t="str">
        <f aca="true">INDIRECT("Liste!H"&amp;E1964)</f>
        <v>RUE DE L ECOLE</v>
      </c>
      <c r="D1964" s="10" t="str">
        <f aca="true">INDIRECT("Liste!G"&amp;E1964)</f>
        <v> 27</v>
      </c>
      <c r="E1964" s="8" t="n">
        <f aca="false">VALUE(REPLACE(_xlfn.FORMULATEXT(B1964),1,8,""))</f>
        <v>1257</v>
      </c>
      <c r="F1964" s="12" t="str">
        <f aca="false">IF(SMALL($A$2:$A$4160,ROW()-1)&lt;&gt;SMALL($A$2:$A$4160,ROW()-2),VLOOKUP(SMALL($A$2:$A$4160,ROW()-1),$A$2:$D$4160,1,0),"")</f>
        <v/>
      </c>
      <c r="G1964" s="12"/>
      <c r="H1964" s="12"/>
      <c r="I1964" s="12"/>
      <c r="J1964" s="12"/>
      <c r="K1964" s="12"/>
      <c r="L1964" s="12"/>
      <c r="M1964" s="11"/>
      <c r="N1964" s="11"/>
    </row>
    <row r="1965" customFormat="false" ht="12.8" hidden="false" customHeight="false" outlineLevel="0" collapsed="false">
      <c r="A1965" s="8" t="n">
        <f aca="false">VALUE(Liste!K1258)</f>
        <v>68400</v>
      </c>
      <c r="B1965" s="8" t="str">
        <f aca="false">Liste!L1258</f>
        <v>RIEDISHEIM</v>
      </c>
      <c r="C1965" s="10" t="str">
        <f aca="true">INDIRECT("Liste!H"&amp;E1965)</f>
        <v>RUE DE L ECOLE</v>
      </c>
      <c r="D1965" s="10" t="str">
        <f aca="true">INDIRECT("Liste!G"&amp;E1965)</f>
        <v> 33</v>
      </c>
      <c r="E1965" s="8" t="n">
        <f aca="false">VALUE(REPLACE(_xlfn.FORMULATEXT(B1965),1,8,""))</f>
        <v>1258</v>
      </c>
      <c r="F1965" s="12" t="str">
        <f aca="false">IF(SMALL($A$2:$A$4160,ROW()-1)&lt;&gt;SMALL($A$2:$A$4160,ROW()-2),VLOOKUP(SMALL($A$2:$A$4160,ROW()-1),$A$2:$D$4160,1,0),"")</f>
        <v/>
      </c>
      <c r="G1965" s="12"/>
      <c r="H1965" s="12"/>
      <c r="I1965" s="12"/>
      <c r="J1965" s="12"/>
      <c r="K1965" s="12"/>
      <c r="L1965" s="12"/>
      <c r="M1965" s="11"/>
      <c r="N1965" s="11"/>
    </row>
    <row r="1966" customFormat="false" ht="12.8" hidden="false" customHeight="false" outlineLevel="0" collapsed="false">
      <c r="A1966" s="8" t="n">
        <f aca="false">VALUE(Liste!K1328)</f>
        <v>68400</v>
      </c>
      <c r="B1966" s="8" t="str">
        <f aca="false">Liste!L1328</f>
        <v>RIEDISHEIM</v>
      </c>
      <c r="C1966" s="10" t="str">
        <f aca="true">INDIRECT("Liste!H"&amp;E1966)</f>
        <v>RUE DE L EPARGNE</v>
      </c>
      <c r="D1966" s="10" t="str">
        <f aca="true">INDIRECT("Liste!G"&amp;E1966)</f>
        <v>  2</v>
      </c>
      <c r="E1966" s="8" t="n">
        <f aca="false">VALUE(REPLACE(_xlfn.FORMULATEXT(B1966),1,8,""))</f>
        <v>1328</v>
      </c>
      <c r="F1966" s="12" t="str">
        <f aca="false">IF(SMALL($A$2:$A$4160,ROW()-1)&lt;&gt;SMALL($A$2:$A$4160,ROW()-2),VLOOKUP(SMALL($A$2:$A$4160,ROW()-1),$A$2:$D$4160,1,0),"")</f>
        <v/>
      </c>
      <c r="G1966" s="12"/>
      <c r="H1966" s="12"/>
      <c r="I1966" s="12"/>
      <c r="J1966" s="12"/>
      <c r="K1966" s="12"/>
      <c r="L1966" s="12"/>
      <c r="M1966" s="11"/>
      <c r="N1966" s="11"/>
    </row>
    <row r="1967" customFormat="false" ht="12.8" hidden="false" customHeight="false" outlineLevel="0" collapsed="false">
      <c r="A1967" s="8" t="n">
        <f aca="false">VALUE(Liste!K1332)</f>
        <v>68400</v>
      </c>
      <c r="B1967" s="8" t="str">
        <f aca="false">Liste!L1332</f>
        <v>RIEDISHEIM</v>
      </c>
      <c r="C1967" s="10" t="str">
        <f aca="true">INDIRECT("Liste!H"&amp;E1967)</f>
        <v>RUE DE L EPARGNE</v>
      </c>
      <c r="D1967" s="10" t="str">
        <f aca="true">INDIRECT("Liste!G"&amp;E1967)</f>
        <v>  5</v>
      </c>
      <c r="E1967" s="8" t="n">
        <f aca="false">VALUE(REPLACE(_xlfn.FORMULATEXT(B1967),1,8,""))</f>
        <v>1332</v>
      </c>
      <c r="F1967" s="12" t="str">
        <f aca="false">IF(SMALL($A$2:$A$4160,ROW()-1)&lt;&gt;SMALL($A$2:$A$4160,ROW()-2),VLOOKUP(SMALL($A$2:$A$4160,ROW()-1),$A$2:$D$4160,1,0),"")</f>
        <v/>
      </c>
      <c r="G1967" s="12"/>
      <c r="H1967" s="12"/>
      <c r="I1967" s="12"/>
      <c r="J1967" s="12"/>
      <c r="K1967" s="12"/>
      <c r="L1967" s="12"/>
      <c r="M1967" s="11"/>
      <c r="N1967" s="11"/>
    </row>
    <row r="1968" customFormat="false" ht="12.8" hidden="false" customHeight="false" outlineLevel="0" collapsed="false">
      <c r="A1968" s="8" t="n">
        <f aca="false">VALUE(Liste!K1329)</f>
        <v>68400</v>
      </c>
      <c r="B1968" s="8" t="str">
        <f aca="false">Liste!L1329</f>
        <v>RIEDISHEIM</v>
      </c>
      <c r="C1968" s="10" t="str">
        <f aca="true">INDIRECT("Liste!H"&amp;E1968)</f>
        <v>RUE DE L EPARGNE</v>
      </c>
      <c r="D1968" s="10" t="str">
        <f aca="true">INDIRECT("Liste!G"&amp;E1968)</f>
        <v> 10</v>
      </c>
      <c r="E1968" s="8" t="n">
        <f aca="false">VALUE(REPLACE(_xlfn.FORMULATEXT(B1968),1,8,""))</f>
        <v>1329</v>
      </c>
      <c r="F1968" s="12" t="str">
        <f aca="false">IF(SMALL($A$2:$A$4160,ROW()-1)&lt;&gt;SMALL($A$2:$A$4160,ROW()-2),VLOOKUP(SMALL($A$2:$A$4160,ROW()-1),$A$2:$D$4160,1,0),"")</f>
        <v/>
      </c>
      <c r="G1968" s="12"/>
      <c r="H1968" s="12"/>
      <c r="I1968" s="12"/>
      <c r="J1968" s="12"/>
      <c r="K1968" s="12"/>
      <c r="L1968" s="12"/>
      <c r="M1968" s="11"/>
      <c r="N1968" s="11"/>
    </row>
    <row r="1969" customFormat="false" ht="12.8" hidden="false" customHeight="false" outlineLevel="0" collapsed="false">
      <c r="A1969" s="8" t="n">
        <f aca="false">VALUE(Liste!K1330)</f>
        <v>68400</v>
      </c>
      <c r="B1969" s="8" t="str">
        <f aca="false">Liste!L1330</f>
        <v>RIEDISHEIM</v>
      </c>
      <c r="C1969" s="10" t="str">
        <f aca="true">INDIRECT("Liste!H"&amp;E1969)</f>
        <v>RUE DE L EPARGNE</v>
      </c>
      <c r="D1969" s="10" t="str">
        <f aca="true">INDIRECT("Liste!G"&amp;E1969)</f>
        <v> 10</v>
      </c>
      <c r="E1969" s="8" t="n">
        <f aca="false">VALUE(REPLACE(_xlfn.FORMULATEXT(B1969),1,8,""))</f>
        <v>1330</v>
      </c>
      <c r="F1969" s="12" t="str">
        <f aca="false">IF(SMALL($A$2:$A$4160,ROW()-1)&lt;&gt;SMALL($A$2:$A$4160,ROW()-2),VLOOKUP(SMALL($A$2:$A$4160,ROW()-1),$A$2:$D$4160,1,0),"")</f>
        <v/>
      </c>
      <c r="G1969" s="12"/>
      <c r="H1969" s="12"/>
      <c r="I1969" s="12"/>
      <c r="J1969" s="12"/>
      <c r="K1969" s="12"/>
      <c r="L1969" s="12"/>
      <c r="M1969" s="11"/>
      <c r="N1969" s="11"/>
    </row>
    <row r="1970" customFormat="false" ht="12.8" hidden="false" customHeight="false" outlineLevel="0" collapsed="false">
      <c r="A1970" s="8" t="n">
        <f aca="false">VALUE(Liste!K1331)</f>
        <v>68400</v>
      </c>
      <c r="B1970" s="8" t="str">
        <f aca="false">Liste!L1331</f>
        <v>RIEDISHEIM</v>
      </c>
      <c r="C1970" s="10" t="str">
        <f aca="true">INDIRECT("Liste!H"&amp;E1970)</f>
        <v>RUE DE L EPARGNE</v>
      </c>
      <c r="D1970" s="10" t="str">
        <f aca="true">INDIRECT("Liste!G"&amp;E1970)</f>
        <v> 14</v>
      </c>
      <c r="E1970" s="8" t="n">
        <f aca="false">VALUE(REPLACE(_xlfn.FORMULATEXT(B1970),1,8,""))</f>
        <v>1331</v>
      </c>
      <c r="F1970" s="12" t="str">
        <f aca="false">IF(SMALL($A$2:$A$4160,ROW()-1)&lt;&gt;SMALL($A$2:$A$4160,ROW()-2),VLOOKUP(SMALL($A$2:$A$4160,ROW()-1),$A$2:$D$4160,1,0),"")</f>
        <v/>
      </c>
      <c r="G1970" s="12"/>
      <c r="H1970" s="12"/>
      <c r="I1970" s="12"/>
      <c r="J1970" s="12"/>
      <c r="K1970" s="12"/>
      <c r="L1970" s="12"/>
      <c r="M1970" s="11"/>
      <c r="N1970" s="11"/>
    </row>
    <row r="1971" customFormat="false" ht="12.8" hidden="false" customHeight="false" outlineLevel="0" collapsed="false">
      <c r="A1971" s="8" t="n">
        <f aca="false">VALUE(Liste!K1333)</f>
        <v>68400</v>
      </c>
      <c r="B1971" s="8" t="str">
        <f aca="false">Liste!L1333</f>
        <v>RIEDISHEIM</v>
      </c>
      <c r="C1971" s="10" t="str">
        <f aca="true">INDIRECT("Liste!H"&amp;E1971)</f>
        <v>RUE DE L EPARGNE</v>
      </c>
      <c r="D1971" s="10" t="str">
        <f aca="true">INDIRECT("Liste!G"&amp;E1971)</f>
        <v> 16</v>
      </c>
      <c r="E1971" s="8" t="n">
        <f aca="false">VALUE(REPLACE(_xlfn.FORMULATEXT(B1971),1,8,""))</f>
        <v>1333</v>
      </c>
      <c r="F1971" s="12" t="str">
        <f aca="false">IF(SMALL($A$2:$A$4160,ROW()-1)&lt;&gt;SMALL($A$2:$A$4160,ROW()-2),VLOOKUP(SMALL($A$2:$A$4160,ROW()-1),$A$2:$D$4160,1,0),"")</f>
        <v/>
      </c>
      <c r="G1971" s="12"/>
      <c r="H1971" s="12"/>
      <c r="I1971" s="12"/>
      <c r="J1971" s="12"/>
      <c r="K1971" s="12"/>
      <c r="L1971" s="12"/>
      <c r="M1971" s="11"/>
      <c r="N1971" s="11"/>
    </row>
    <row r="1972" customFormat="false" ht="12.8" hidden="false" customHeight="false" outlineLevel="0" collapsed="false">
      <c r="A1972" s="8" t="n">
        <f aca="false">VALUE(Liste!K1420)</f>
        <v>68400</v>
      </c>
      <c r="B1972" s="8" t="str">
        <f aca="false">Liste!L1420</f>
        <v>RIEDISHEIM</v>
      </c>
      <c r="C1972" s="10" t="str">
        <f aca="true">INDIRECT("Liste!H"&amp;E1972)</f>
        <v>RUE DE L INDUSTRIE</v>
      </c>
      <c r="D1972" s="10" t="str">
        <f aca="true">INDIRECT("Liste!G"&amp;E1972)</f>
        <v>  3</v>
      </c>
      <c r="E1972" s="8" t="n">
        <f aca="false">VALUE(REPLACE(_xlfn.FORMULATEXT(B1972),1,8,""))</f>
        <v>1420</v>
      </c>
      <c r="F1972" s="12" t="str">
        <f aca="false">IF(SMALL($A$2:$A$4160,ROW()-1)&lt;&gt;SMALL($A$2:$A$4160,ROW()-2),VLOOKUP(SMALL($A$2:$A$4160,ROW()-1),$A$2:$D$4160,1,0),"")</f>
        <v/>
      </c>
      <c r="G1972" s="12"/>
      <c r="H1972" s="12"/>
      <c r="I1972" s="12"/>
      <c r="J1972" s="12"/>
      <c r="K1972" s="12"/>
      <c r="L1972" s="12"/>
      <c r="M1972" s="11"/>
      <c r="N1972" s="11"/>
    </row>
    <row r="1973" customFormat="false" ht="12.8" hidden="false" customHeight="false" outlineLevel="0" collapsed="false">
      <c r="A1973" s="8" t="n">
        <f aca="false">VALUE(Liste!K1434)</f>
        <v>68400</v>
      </c>
      <c r="B1973" s="8" t="str">
        <f aca="false">Liste!L1434</f>
        <v>RIEDISHEIM</v>
      </c>
      <c r="C1973" s="10" t="str">
        <f aca="true">INDIRECT("Liste!H"&amp;E1973)</f>
        <v>RUE DE LA BICHE</v>
      </c>
      <c r="D1973" s="10" t="str">
        <f aca="true">INDIRECT("Liste!G"&amp;E1973)</f>
        <v> 20</v>
      </c>
      <c r="E1973" s="8" t="n">
        <f aca="false">VALUE(REPLACE(_xlfn.FORMULATEXT(B1973),1,8,""))</f>
        <v>1434</v>
      </c>
      <c r="F1973" s="12" t="str">
        <f aca="false">IF(SMALL($A$2:$A$4160,ROW()-1)&lt;&gt;SMALL($A$2:$A$4160,ROW()-2),VLOOKUP(SMALL($A$2:$A$4160,ROW()-1),$A$2:$D$4160,1,0),"")</f>
        <v/>
      </c>
      <c r="G1973" s="12"/>
      <c r="H1973" s="12"/>
      <c r="I1973" s="12"/>
      <c r="J1973" s="12"/>
      <c r="K1973" s="12"/>
      <c r="L1973" s="12"/>
      <c r="M1973" s="11"/>
      <c r="N1973" s="11"/>
    </row>
    <row r="1974" customFormat="false" ht="12.8" hidden="false" customHeight="false" outlineLevel="0" collapsed="false">
      <c r="A1974" s="8" t="n">
        <f aca="false">VALUE(Liste!K1435)</f>
        <v>68400</v>
      </c>
      <c r="B1974" s="8" t="str">
        <f aca="false">Liste!L1435</f>
        <v>RIEDISHEIM</v>
      </c>
      <c r="C1974" s="10" t="str">
        <f aca="true">INDIRECT("Liste!H"&amp;E1974)</f>
        <v>RUE DE LA BICHE</v>
      </c>
      <c r="D1974" s="10" t="str">
        <f aca="true">INDIRECT("Liste!G"&amp;E1974)</f>
        <v> 20</v>
      </c>
      <c r="E1974" s="8" t="n">
        <f aca="false">VALUE(REPLACE(_xlfn.FORMULATEXT(B1974),1,8,""))</f>
        <v>1435</v>
      </c>
      <c r="F1974" s="12" t="str">
        <f aca="false">IF(SMALL($A$2:$A$4160,ROW()-1)&lt;&gt;SMALL($A$2:$A$4160,ROW()-2),VLOOKUP(SMALL($A$2:$A$4160,ROW()-1),$A$2:$D$4160,1,0),"")</f>
        <v/>
      </c>
      <c r="G1974" s="12"/>
      <c r="H1974" s="12"/>
      <c r="I1974" s="12"/>
      <c r="J1974" s="12"/>
      <c r="K1974" s="12"/>
      <c r="L1974" s="12"/>
      <c r="M1974" s="11"/>
      <c r="N1974" s="11"/>
    </row>
    <row r="1975" customFormat="false" ht="12.8" hidden="false" customHeight="false" outlineLevel="0" collapsed="false">
      <c r="A1975" s="8" t="n">
        <f aca="false">VALUE(Liste!K1473)</f>
        <v>68400</v>
      </c>
      <c r="B1975" s="8" t="str">
        <f aca="false">Liste!L1473</f>
        <v>RIEDISHEIM</v>
      </c>
      <c r="C1975" s="10" t="str">
        <f aca="true">INDIRECT("Liste!H"&amp;E1975)</f>
        <v>RUE DE LA COURONNE</v>
      </c>
      <c r="D1975" s="10" t="str">
        <f aca="true">INDIRECT("Liste!G"&amp;E1975)</f>
        <v> 68</v>
      </c>
      <c r="E1975" s="8" t="n">
        <f aca="false">VALUE(REPLACE(_xlfn.FORMULATEXT(B1975),1,8,""))</f>
        <v>1473</v>
      </c>
      <c r="F1975" s="12" t="str">
        <f aca="false">IF(SMALL($A$2:$A$4160,ROW()-1)&lt;&gt;SMALL($A$2:$A$4160,ROW()-2),VLOOKUP(SMALL($A$2:$A$4160,ROW()-1),$A$2:$D$4160,1,0),"")</f>
        <v/>
      </c>
      <c r="G1975" s="12"/>
      <c r="H1975" s="12"/>
      <c r="I1975" s="12"/>
      <c r="J1975" s="12"/>
      <c r="K1975" s="12"/>
      <c r="L1975" s="12"/>
      <c r="M1975" s="11"/>
      <c r="N1975" s="11"/>
    </row>
    <row r="1976" customFormat="false" ht="12.8" hidden="false" customHeight="false" outlineLevel="0" collapsed="false">
      <c r="A1976" s="8" t="n">
        <f aca="false">VALUE(Liste!K1732)</f>
        <v>68400</v>
      </c>
      <c r="B1976" s="8" t="str">
        <f aca="false">Liste!L1732</f>
        <v>RIEDISHEIM</v>
      </c>
      <c r="C1976" s="10" t="str">
        <f aca="true">INDIRECT("Liste!H"&amp;E1976)</f>
        <v>RUE DE LA MARNE</v>
      </c>
      <c r="D1976" s="10" t="str">
        <f aca="true">INDIRECT("Liste!G"&amp;E1976)</f>
        <v> 17</v>
      </c>
      <c r="E1976" s="8" t="n">
        <f aca="false">VALUE(REPLACE(_xlfn.FORMULATEXT(B1976),1,8,""))</f>
        <v>1732</v>
      </c>
      <c r="F1976" s="12" t="str">
        <f aca="false">IF(SMALL($A$2:$A$4160,ROW()-1)&lt;&gt;SMALL($A$2:$A$4160,ROW()-2),VLOOKUP(SMALL($A$2:$A$4160,ROW()-1),$A$2:$D$4160,1,0),"")</f>
        <v/>
      </c>
      <c r="G1976" s="12"/>
      <c r="H1976" s="12"/>
      <c r="I1976" s="12"/>
      <c r="J1976" s="12"/>
      <c r="K1976" s="12"/>
      <c r="L1976" s="12"/>
      <c r="M1976" s="11"/>
      <c r="N1976" s="11"/>
    </row>
    <row r="1977" customFormat="false" ht="12.8" hidden="false" customHeight="false" outlineLevel="0" collapsed="false">
      <c r="A1977" s="8" t="n">
        <f aca="false">VALUE(Liste!K1733)</f>
        <v>68400</v>
      </c>
      <c r="B1977" s="8" t="str">
        <f aca="false">Liste!L1733</f>
        <v>RIEDISHEIM</v>
      </c>
      <c r="C1977" s="10" t="str">
        <f aca="true">INDIRECT("Liste!H"&amp;E1977)</f>
        <v>RUE DE LA MARNE</v>
      </c>
      <c r="D1977" s="10" t="str">
        <f aca="true">INDIRECT("Liste!G"&amp;E1977)</f>
        <v> 17</v>
      </c>
      <c r="E1977" s="8" t="n">
        <f aca="false">VALUE(REPLACE(_xlfn.FORMULATEXT(B1977),1,8,""))</f>
        <v>1733</v>
      </c>
      <c r="F1977" s="12" t="str">
        <f aca="false">IF(SMALL($A$2:$A$4160,ROW()-1)&lt;&gt;SMALL($A$2:$A$4160,ROW()-2),VLOOKUP(SMALL($A$2:$A$4160,ROW()-1),$A$2:$D$4160,1,0),"")</f>
        <v/>
      </c>
      <c r="G1977" s="12"/>
      <c r="H1977" s="12"/>
      <c r="I1977" s="12"/>
      <c r="J1977" s="12"/>
      <c r="K1977" s="12"/>
      <c r="L1977" s="12"/>
      <c r="M1977" s="11"/>
      <c r="N1977" s="11"/>
    </row>
    <row r="1978" customFormat="false" ht="12.8" hidden="false" customHeight="false" outlineLevel="0" collapsed="false">
      <c r="A1978" s="8" t="n">
        <f aca="false">VALUE(Liste!K1758)</f>
        <v>68400</v>
      </c>
      <c r="B1978" s="8" t="str">
        <f aca="false">Liste!L1758</f>
        <v>RIEDISHEIM</v>
      </c>
      <c r="C1978" s="10" t="str">
        <f aca="true">INDIRECT("Liste!H"&amp;E1978)</f>
        <v>RUE DE LA PAIX</v>
      </c>
      <c r="D1978" s="10" t="str">
        <f aca="true">INDIRECT("Liste!G"&amp;E1978)</f>
        <v>  8</v>
      </c>
      <c r="E1978" s="8" t="n">
        <f aca="false">VALUE(REPLACE(_xlfn.FORMULATEXT(B1978),1,8,""))</f>
        <v>1758</v>
      </c>
      <c r="F1978" s="12" t="str">
        <f aca="false">IF(SMALL($A$2:$A$4160,ROW()-1)&lt;&gt;SMALL($A$2:$A$4160,ROW()-2),VLOOKUP(SMALL($A$2:$A$4160,ROW()-1),$A$2:$D$4160,1,0),"")</f>
        <v/>
      </c>
      <c r="G1978" s="12"/>
      <c r="H1978" s="12"/>
      <c r="I1978" s="12"/>
      <c r="J1978" s="12"/>
      <c r="K1978" s="12"/>
      <c r="L1978" s="12"/>
      <c r="M1978" s="11"/>
      <c r="N1978" s="11"/>
    </row>
    <row r="1979" customFormat="false" ht="12.8" hidden="false" customHeight="false" outlineLevel="0" collapsed="false">
      <c r="A1979" s="8" t="n">
        <f aca="false">VALUE(Liste!K1759)</f>
        <v>68400</v>
      </c>
      <c r="B1979" s="8" t="str">
        <f aca="false">Liste!L1759</f>
        <v>RIEDISHEIM</v>
      </c>
      <c r="C1979" s="10" t="str">
        <f aca="true">INDIRECT("Liste!H"&amp;E1979)</f>
        <v>RUE DE LA PAIX</v>
      </c>
      <c r="D1979" s="10" t="str">
        <f aca="true">INDIRECT("Liste!G"&amp;E1979)</f>
        <v> 12A</v>
      </c>
      <c r="E1979" s="8" t="n">
        <f aca="false">VALUE(REPLACE(_xlfn.FORMULATEXT(B1979),1,8,""))</f>
        <v>1759</v>
      </c>
      <c r="F1979" s="12" t="str">
        <f aca="false">IF(SMALL($A$2:$A$4160,ROW()-1)&lt;&gt;SMALL($A$2:$A$4160,ROW()-2),VLOOKUP(SMALL($A$2:$A$4160,ROW()-1),$A$2:$D$4160,1,0),"")</f>
        <v/>
      </c>
      <c r="G1979" s="12"/>
      <c r="H1979" s="12"/>
      <c r="I1979" s="12"/>
      <c r="J1979" s="12"/>
      <c r="K1979" s="12"/>
      <c r="L1979" s="12"/>
      <c r="M1979" s="11"/>
      <c r="N1979" s="11"/>
    </row>
    <row r="1980" customFormat="false" ht="12.8" hidden="false" customHeight="false" outlineLevel="0" collapsed="false">
      <c r="A1980" s="8" t="n">
        <f aca="false">VALUE(Liste!K1760)</f>
        <v>68400</v>
      </c>
      <c r="B1980" s="8" t="str">
        <f aca="false">Liste!L1760</f>
        <v>RIEDISHEIM</v>
      </c>
      <c r="C1980" s="10" t="str">
        <f aca="true">INDIRECT("Liste!H"&amp;E1980)</f>
        <v>RUE DE LA PAIX</v>
      </c>
      <c r="D1980" s="10" t="str">
        <f aca="true">INDIRECT("Liste!G"&amp;E1980)</f>
        <v> 17</v>
      </c>
      <c r="E1980" s="8" t="n">
        <f aca="false">VALUE(REPLACE(_xlfn.FORMULATEXT(B1980),1,8,""))</f>
        <v>1760</v>
      </c>
      <c r="F1980" s="12" t="str">
        <f aca="false">IF(SMALL($A$2:$A$4160,ROW()-1)&lt;&gt;SMALL($A$2:$A$4160,ROW()-2),VLOOKUP(SMALL($A$2:$A$4160,ROW()-1),$A$2:$D$4160,1,0),"")</f>
        <v/>
      </c>
      <c r="G1980" s="12"/>
      <c r="H1980" s="12"/>
      <c r="I1980" s="12"/>
      <c r="J1980" s="12"/>
      <c r="K1980" s="12"/>
      <c r="L1980" s="12"/>
      <c r="M1980" s="11"/>
      <c r="N1980" s="11"/>
    </row>
    <row r="1981" customFormat="false" ht="12.8" hidden="false" customHeight="false" outlineLevel="0" collapsed="false">
      <c r="A1981" s="8" t="n">
        <f aca="false">VALUE(Liste!K1816)</f>
        <v>68400</v>
      </c>
      <c r="B1981" s="8" t="str">
        <f aca="false">Liste!L1816</f>
        <v>RIEDISHEIM</v>
      </c>
      <c r="C1981" s="10" t="str">
        <f aca="true">INDIRECT("Liste!H"&amp;E1981)</f>
        <v>RUE DE LA SOMME</v>
      </c>
      <c r="D1981" s="10" t="str">
        <f aca="true">INDIRECT("Liste!G"&amp;E1981)</f>
        <v>  3</v>
      </c>
      <c r="E1981" s="8" t="n">
        <f aca="false">VALUE(REPLACE(_xlfn.FORMULATEXT(B1981),1,8,""))</f>
        <v>1816</v>
      </c>
      <c r="F1981" s="12" t="str">
        <f aca="false">IF(SMALL($A$2:$A$4160,ROW()-1)&lt;&gt;SMALL($A$2:$A$4160,ROW()-2),VLOOKUP(SMALL($A$2:$A$4160,ROW()-1),$A$2:$D$4160,1,0),"")</f>
        <v/>
      </c>
      <c r="G1981" s="12"/>
      <c r="H1981" s="12"/>
      <c r="I1981" s="12"/>
      <c r="J1981" s="12"/>
      <c r="K1981" s="12"/>
      <c r="L1981" s="12"/>
      <c r="M1981" s="11"/>
      <c r="N1981" s="11"/>
    </row>
    <row r="1982" customFormat="false" ht="12.8" hidden="false" customHeight="false" outlineLevel="0" collapsed="false">
      <c r="A1982" s="8" t="n">
        <f aca="false">VALUE(Liste!K1831)</f>
        <v>68400</v>
      </c>
      <c r="B1982" s="8" t="str">
        <f aca="false">Liste!L1831</f>
        <v>RIEDISHEIM</v>
      </c>
      <c r="C1982" s="10" t="str">
        <f aca="true">INDIRECT("Liste!H"&amp;E1982)</f>
        <v>RUE DE LA VERDURE</v>
      </c>
      <c r="D1982" s="10" t="str">
        <f aca="true">INDIRECT("Liste!G"&amp;E1982)</f>
        <v> 10</v>
      </c>
      <c r="E1982" s="8" t="n">
        <f aca="false">VALUE(REPLACE(_xlfn.FORMULATEXT(B1982),1,8,""))</f>
        <v>1831</v>
      </c>
      <c r="F1982" s="12" t="str">
        <f aca="false">IF(SMALL($A$2:$A$4160,ROW()-1)&lt;&gt;SMALL($A$2:$A$4160,ROW()-2),VLOOKUP(SMALL($A$2:$A$4160,ROW()-1),$A$2:$D$4160,1,0),"")</f>
        <v/>
      </c>
      <c r="G1982" s="12"/>
      <c r="H1982" s="12"/>
      <c r="I1982" s="12"/>
      <c r="J1982" s="12"/>
      <c r="K1982" s="12"/>
      <c r="L1982" s="12"/>
      <c r="M1982" s="11"/>
      <c r="N1982" s="11"/>
    </row>
    <row r="1983" customFormat="false" ht="12.8" hidden="false" customHeight="false" outlineLevel="0" collapsed="false">
      <c r="A1983" s="8" t="n">
        <f aca="false">VALUE(Liste!K1839)</f>
        <v>68400</v>
      </c>
      <c r="B1983" s="8" t="str">
        <f aca="false">Liste!L1839</f>
        <v>RIEDISHEIM</v>
      </c>
      <c r="C1983" s="10" t="str">
        <f aca="true">INDIRECT("Liste!H"&amp;E1983)</f>
        <v>RUE DE LA WANNE</v>
      </c>
      <c r="D1983" s="10" t="str">
        <f aca="true">INDIRECT("Liste!G"&amp;E1983)</f>
        <v> 54</v>
      </c>
      <c r="E1983" s="8" t="n">
        <f aca="false">VALUE(REPLACE(_xlfn.FORMULATEXT(B1983),1,8,""))</f>
        <v>1839</v>
      </c>
      <c r="F1983" s="12" t="str">
        <f aca="false">IF(SMALL($A$2:$A$4160,ROW()-1)&lt;&gt;SMALL($A$2:$A$4160,ROW()-2),VLOOKUP(SMALL($A$2:$A$4160,ROW()-1),$A$2:$D$4160,1,0),"")</f>
        <v/>
      </c>
      <c r="G1983" s="12"/>
      <c r="H1983" s="12"/>
      <c r="I1983" s="12"/>
      <c r="J1983" s="12"/>
      <c r="K1983" s="12"/>
      <c r="L1983" s="12"/>
      <c r="M1983" s="11"/>
      <c r="N1983" s="11"/>
    </row>
    <row r="1984" customFormat="false" ht="12.8" hidden="false" customHeight="false" outlineLevel="0" collapsed="false">
      <c r="A1984" s="8" t="n">
        <f aca="false">VALUE(Liste!K1933)</f>
        <v>68400</v>
      </c>
      <c r="B1984" s="8" t="str">
        <f aca="false">Liste!L1933</f>
        <v>RIEDISHEIM</v>
      </c>
      <c r="C1984" s="10" t="str">
        <f aca="true">INDIRECT("Liste!H"&amp;E1984)</f>
        <v>RUE DE MULHOUSE</v>
      </c>
      <c r="D1984" s="10" t="str">
        <f aca="true">INDIRECT("Liste!G"&amp;E1984)</f>
        <v> 26</v>
      </c>
      <c r="E1984" s="8" t="n">
        <f aca="false">VALUE(REPLACE(_xlfn.FORMULATEXT(B1984),1,8,""))</f>
        <v>1933</v>
      </c>
      <c r="F1984" s="12" t="str">
        <f aca="false">IF(SMALL($A$2:$A$4160,ROW()-1)&lt;&gt;SMALL($A$2:$A$4160,ROW()-2),VLOOKUP(SMALL($A$2:$A$4160,ROW()-1),$A$2:$D$4160,1,0),"")</f>
        <v/>
      </c>
      <c r="G1984" s="12"/>
      <c r="H1984" s="12"/>
      <c r="I1984" s="12"/>
      <c r="J1984" s="12"/>
      <c r="K1984" s="12"/>
      <c r="L1984" s="12"/>
      <c r="M1984" s="11"/>
      <c r="N1984" s="11"/>
    </row>
    <row r="1985" customFormat="false" ht="12.8" hidden="false" customHeight="false" outlineLevel="0" collapsed="false">
      <c r="A1985" s="8" t="n">
        <f aca="false">VALUE(Liste!K1934)</f>
        <v>68400</v>
      </c>
      <c r="B1985" s="8" t="str">
        <f aca="false">Liste!L1934</f>
        <v>RIEDISHEIM</v>
      </c>
      <c r="C1985" s="10" t="str">
        <f aca="true">INDIRECT("Liste!H"&amp;E1985)</f>
        <v>RUE DE MULHOUSE</v>
      </c>
      <c r="D1985" s="10" t="str">
        <f aca="true">INDIRECT("Liste!G"&amp;E1985)</f>
        <v> 35</v>
      </c>
      <c r="E1985" s="8" t="n">
        <f aca="false">VALUE(REPLACE(_xlfn.FORMULATEXT(B1985),1,8,""))</f>
        <v>1934</v>
      </c>
      <c r="F1985" s="12" t="str">
        <f aca="false">IF(SMALL($A$2:$A$4160,ROW()-1)&lt;&gt;SMALL($A$2:$A$4160,ROW()-2),VLOOKUP(SMALL($A$2:$A$4160,ROW()-1),$A$2:$D$4160,1,0),"")</f>
        <v/>
      </c>
      <c r="G1985" s="12"/>
      <c r="H1985" s="12"/>
      <c r="I1985" s="12"/>
      <c r="J1985" s="12"/>
      <c r="K1985" s="12"/>
      <c r="L1985" s="12"/>
      <c r="M1985" s="11"/>
      <c r="N1985" s="11"/>
    </row>
    <row r="1986" customFormat="false" ht="12.8" hidden="false" customHeight="false" outlineLevel="0" collapsed="false">
      <c r="A1986" s="8" t="n">
        <f aca="false">VALUE(Liste!K1935)</f>
        <v>68400</v>
      </c>
      <c r="B1986" s="8" t="str">
        <f aca="false">Liste!L1935</f>
        <v>RIEDISHEIM</v>
      </c>
      <c r="C1986" s="10" t="str">
        <f aca="true">INDIRECT("Liste!H"&amp;E1986)</f>
        <v>RUE DE MULHOUSE</v>
      </c>
      <c r="D1986" s="10" t="str">
        <f aca="true">INDIRECT("Liste!G"&amp;E1986)</f>
        <v> 42</v>
      </c>
      <c r="E1986" s="8" t="n">
        <f aca="false">VALUE(REPLACE(_xlfn.FORMULATEXT(B1986),1,8,""))</f>
        <v>1935</v>
      </c>
      <c r="F1986" s="12" t="str">
        <f aca="false">IF(SMALL($A$2:$A$4160,ROW()-1)&lt;&gt;SMALL($A$2:$A$4160,ROW()-2),VLOOKUP(SMALL($A$2:$A$4160,ROW()-1),$A$2:$D$4160,1,0),"")</f>
        <v/>
      </c>
      <c r="G1986" s="12"/>
      <c r="H1986" s="12"/>
      <c r="I1986" s="12"/>
      <c r="J1986" s="12"/>
      <c r="K1986" s="12"/>
      <c r="L1986" s="12"/>
      <c r="M1986" s="11"/>
      <c r="N1986" s="11"/>
    </row>
    <row r="1987" customFormat="false" ht="12.8" hidden="false" customHeight="false" outlineLevel="0" collapsed="false">
      <c r="A1987" s="8" t="n">
        <f aca="false">VALUE(Liste!K2659)</f>
        <v>68400</v>
      </c>
      <c r="B1987" s="8" t="str">
        <f aca="false">Liste!L2659</f>
        <v>RIEDISHEIM</v>
      </c>
      <c r="C1987" s="10" t="str">
        <f aca="true">INDIRECT("Liste!H"&amp;E1987)</f>
        <v>RUE DES VIOLETTES</v>
      </c>
      <c r="D1987" s="10" t="str">
        <f aca="true">INDIRECT("Liste!G"&amp;E1987)</f>
        <v> 33E</v>
      </c>
      <c r="E1987" s="8" t="n">
        <f aca="false">VALUE(REPLACE(_xlfn.FORMULATEXT(B1987),1,8,""))</f>
        <v>2659</v>
      </c>
      <c r="F1987" s="12" t="str">
        <f aca="false">IF(SMALL($A$2:$A$4160,ROW()-1)&lt;&gt;SMALL($A$2:$A$4160,ROW()-2),VLOOKUP(SMALL($A$2:$A$4160,ROW()-1),$A$2:$D$4160,1,0),"")</f>
        <v/>
      </c>
      <c r="G1987" s="12"/>
      <c r="H1987" s="12"/>
      <c r="I1987" s="12"/>
      <c r="J1987" s="12"/>
      <c r="K1987" s="12"/>
      <c r="L1987" s="12"/>
      <c r="M1987" s="11"/>
      <c r="N1987" s="11"/>
    </row>
    <row r="1988" customFormat="false" ht="12.8" hidden="false" customHeight="false" outlineLevel="0" collapsed="false">
      <c r="A1988" s="8" t="n">
        <f aca="false">VALUE(Liste!K2868)</f>
        <v>68400</v>
      </c>
      <c r="B1988" s="8" t="str">
        <f aca="false">Liste!L2868</f>
        <v>RIEDISHEIM</v>
      </c>
      <c r="C1988" s="10" t="str">
        <f aca="true">INDIRECT("Liste!H"&amp;E1988)</f>
        <v>RUE DU CHATEAU</v>
      </c>
      <c r="D1988" s="10" t="str">
        <f aca="true">INDIRECT("Liste!G"&amp;E1988)</f>
        <v> 12</v>
      </c>
      <c r="E1988" s="8" t="n">
        <f aca="false">VALUE(REPLACE(_xlfn.FORMULATEXT(B1988),1,8,""))</f>
        <v>2868</v>
      </c>
      <c r="F1988" s="12" t="str">
        <f aca="false">IF(SMALL($A$2:$A$4160,ROW()-1)&lt;&gt;SMALL($A$2:$A$4160,ROW()-2),VLOOKUP(SMALL($A$2:$A$4160,ROW()-1),$A$2:$D$4160,1,0),"")</f>
        <v/>
      </c>
      <c r="G1988" s="12"/>
      <c r="H1988" s="12"/>
      <c r="I1988" s="12"/>
      <c r="J1988" s="12"/>
      <c r="K1988" s="12"/>
      <c r="L1988" s="12"/>
      <c r="M1988" s="11"/>
      <c r="N1988" s="11"/>
    </row>
    <row r="1989" customFormat="false" ht="12.8" hidden="false" customHeight="false" outlineLevel="0" collapsed="false">
      <c r="A1989" s="8" t="n">
        <f aca="false">VALUE(Liste!K2869)</f>
        <v>68400</v>
      </c>
      <c r="B1989" s="8" t="str">
        <f aca="false">Liste!L2869</f>
        <v>RIEDISHEIM</v>
      </c>
      <c r="C1989" s="10" t="str">
        <f aca="true">INDIRECT("Liste!H"&amp;E1989)</f>
        <v>RUE DU CHATEAU</v>
      </c>
      <c r="D1989" s="10" t="str">
        <f aca="true">INDIRECT("Liste!G"&amp;E1989)</f>
        <v> 12</v>
      </c>
      <c r="E1989" s="8" t="n">
        <f aca="false">VALUE(REPLACE(_xlfn.FORMULATEXT(B1989),1,8,""))</f>
        <v>2869</v>
      </c>
      <c r="F1989" s="12" t="str">
        <f aca="false">IF(SMALL($A$2:$A$4160,ROW()-1)&lt;&gt;SMALL($A$2:$A$4160,ROW()-2),VLOOKUP(SMALL($A$2:$A$4160,ROW()-1),$A$2:$D$4160,1,0),"")</f>
        <v/>
      </c>
      <c r="G1989" s="12"/>
      <c r="H1989" s="12"/>
      <c r="I1989" s="12"/>
      <c r="J1989" s="12"/>
      <c r="K1989" s="12"/>
      <c r="L1989" s="12"/>
      <c r="M1989" s="11"/>
      <c r="N1989" s="11"/>
    </row>
    <row r="1990" customFormat="false" ht="12.8" hidden="false" customHeight="false" outlineLevel="0" collapsed="false">
      <c r="A1990" s="8" t="n">
        <f aca="false">VALUE(Liste!K2870)</f>
        <v>68400</v>
      </c>
      <c r="B1990" s="8" t="str">
        <f aca="false">Liste!L2870</f>
        <v>RIEDISHEIM</v>
      </c>
      <c r="C1990" s="10" t="str">
        <f aca="true">INDIRECT("Liste!H"&amp;E1990)</f>
        <v>RUE DU CHATEAU</v>
      </c>
      <c r="D1990" s="10" t="str">
        <f aca="true">INDIRECT("Liste!G"&amp;E1990)</f>
        <v> 12</v>
      </c>
      <c r="E1990" s="8" t="n">
        <f aca="false">VALUE(REPLACE(_xlfn.FORMULATEXT(B1990),1,8,""))</f>
        <v>2870</v>
      </c>
      <c r="F1990" s="12" t="str">
        <f aca="false">IF(SMALL($A$2:$A$4160,ROW()-1)&lt;&gt;SMALL($A$2:$A$4160,ROW()-2),VLOOKUP(SMALL($A$2:$A$4160,ROW()-1),$A$2:$D$4160,1,0),"")</f>
        <v/>
      </c>
      <c r="G1990" s="12"/>
      <c r="H1990" s="12"/>
      <c r="I1990" s="12"/>
      <c r="J1990" s="12"/>
      <c r="K1990" s="12"/>
      <c r="L1990" s="12"/>
      <c r="M1990" s="11"/>
      <c r="N1990" s="11"/>
    </row>
    <row r="1991" customFormat="false" ht="12.8" hidden="false" customHeight="false" outlineLevel="0" collapsed="false">
      <c r="A1991" s="8" t="n">
        <f aca="false">VALUE(Liste!K2871)</f>
        <v>68400</v>
      </c>
      <c r="B1991" s="8" t="str">
        <f aca="false">Liste!L2871</f>
        <v>RIEDISHEIM</v>
      </c>
      <c r="C1991" s="10" t="str">
        <f aca="true">INDIRECT("Liste!H"&amp;E1991)</f>
        <v>RUE DU CHATEAU</v>
      </c>
      <c r="D1991" s="10" t="str">
        <f aca="true">INDIRECT("Liste!G"&amp;E1991)</f>
        <v> 14</v>
      </c>
      <c r="E1991" s="8" t="n">
        <f aca="false">VALUE(REPLACE(_xlfn.FORMULATEXT(B1991),1,8,""))</f>
        <v>2871</v>
      </c>
      <c r="F1991" s="12" t="str">
        <f aca="false">IF(SMALL($A$2:$A$4160,ROW()-1)&lt;&gt;SMALL($A$2:$A$4160,ROW()-2),VLOOKUP(SMALL($A$2:$A$4160,ROW()-1),$A$2:$D$4160,1,0),"")</f>
        <v/>
      </c>
      <c r="G1991" s="12"/>
      <c r="H1991" s="12"/>
      <c r="I1991" s="12"/>
      <c r="J1991" s="12"/>
      <c r="K1991" s="12"/>
      <c r="L1991" s="12"/>
      <c r="M1991" s="11"/>
      <c r="N1991" s="11"/>
    </row>
    <row r="1992" customFormat="false" ht="12.8" hidden="false" customHeight="false" outlineLevel="0" collapsed="false">
      <c r="A1992" s="8" t="n">
        <f aca="false">VALUE(Liste!K2872)</f>
        <v>68400</v>
      </c>
      <c r="B1992" s="8" t="str">
        <f aca="false">Liste!L2872</f>
        <v>RIEDISHEIM</v>
      </c>
      <c r="C1992" s="10" t="str">
        <f aca="true">INDIRECT("Liste!H"&amp;E1992)</f>
        <v>RUE DU CHATEAU</v>
      </c>
      <c r="D1992" s="10" t="str">
        <f aca="true">INDIRECT("Liste!G"&amp;E1992)</f>
        <v> 14</v>
      </c>
      <c r="E1992" s="8" t="n">
        <f aca="false">VALUE(REPLACE(_xlfn.FORMULATEXT(B1992),1,8,""))</f>
        <v>2872</v>
      </c>
      <c r="F1992" s="12" t="str">
        <f aca="false">IF(SMALL($A$2:$A$4160,ROW()-1)&lt;&gt;SMALL($A$2:$A$4160,ROW()-2),VLOOKUP(SMALL($A$2:$A$4160,ROW()-1),$A$2:$D$4160,1,0),"")</f>
        <v/>
      </c>
      <c r="G1992" s="12"/>
      <c r="H1992" s="12"/>
      <c r="I1992" s="12"/>
      <c r="J1992" s="12"/>
      <c r="K1992" s="12"/>
      <c r="L1992" s="12"/>
      <c r="M1992" s="11"/>
      <c r="N1992" s="11"/>
    </row>
    <row r="1993" customFormat="false" ht="12.8" hidden="false" customHeight="false" outlineLevel="0" collapsed="false">
      <c r="A1993" s="8" t="n">
        <f aca="false">VALUE(Liste!K2873)</f>
        <v>68400</v>
      </c>
      <c r="B1993" s="8" t="str">
        <f aca="false">Liste!L2873</f>
        <v>RIEDISHEIM</v>
      </c>
      <c r="C1993" s="10" t="str">
        <f aca="true">INDIRECT("Liste!H"&amp;E1993)</f>
        <v>RUE DU CHATEAU</v>
      </c>
      <c r="D1993" s="10" t="str">
        <f aca="true">INDIRECT("Liste!G"&amp;E1993)</f>
        <v> 14</v>
      </c>
      <c r="E1993" s="8" t="n">
        <f aca="false">VALUE(REPLACE(_xlfn.FORMULATEXT(B1993),1,8,""))</f>
        <v>2873</v>
      </c>
      <c r="F1993" s="12" t="str">
        <f aca="false">IF(SMALL($A$2:$A$4160,ROW()-1)&lt;&gt;SMALL($A$2:$A$4160,ROW()-2),VLOOKUP(SMALL($A$2:$A$4160,ROW()-1),$A$2:$D$4160,1,0),"")</f>
        <v/>
      </c>
      <c r="G1993" s="12"/>
      <c r="H1993" s="12"/>
      <c r="I1993" s="12"/>
      <c r="J1993" s="12"/>
      <c r="K1993" s="12"/>
      <c r="L1993" s="12"/>
      <c r="M1993" s="11"/>
      <c r="N1993" s="11"/>
    </row>
    <row r="1994" customFormat="false" ht="12.8" hidden="false" customHeight="false" outlineLevel="0" collapsed="false">
      <c r="A1994" s="8" t="n">
        <f aca="false">VALUE(Liste!K2874)</f>
        <v>68400</v>
      </c>
      <c r="B1994" s="8" t="str">
        <f aca="false">Liste!L2874</f>
        <v>RIEDISHEIM</v>
      </c>
      <c r="C1994" s="10" t="str">
        <f aca="true">INDIRECT("Liste!H"&amp;E1994)</f>
        <v>RUE DU CHATEAU</v>
      </c>
      <c r="D1994" s="10" t="str">
        <f aca="true">INDIRECT("Liste!G"&amp;E1994)</f>
        <v> 16</v>
      </c>
      <c r="E1994" s="8" t="n">
        <f aca="false">VALUE(REPLACE(_xlfn.FORMULATEXT(B1994),1,8,""))</f>
        <v>2874</v>
      </c>
      <c r="F1994" s="12" t="str">
        <f aca="false">IF(SMALL($A$2:$A$4160,ROW()-1)&lt;&gt;SMALL($A$2:$A$4160,ROW()-2),VLOOKUP(SMALL($A$2:$A$4160,ROW()-1),$A$2:$D$4160,1,0),"")</f>
        <v/>
      </c>
      <c r="G1994" s="12"/>
      <c r="H1994" s="12"/>
      <c r="I1994" s="12"/>
      <c r="J1994" s="12"/>
      <c r="K1994" s="12"/>
      <c r="L1994" s="12"/>
      <c r="M1994" s="11"/>
      <c r="N1994" s="11"/>
    </row>
    <row r="1995" customFormat="false" ht="12.8" hidden="false" customHeight="false" outlineLevel="0" collapsed="false">
      <c r="A1995" s="8" t="n">
        <f aca="false">VALUE(Liste!K2960)</f>
        <v>68400</v>
      </c>
      <c r="B1995" s="8" t="str">
        <f aca="false">Liste!L2960</f>
        <v>RIEDISHEIM</v>
      </c>
      <c r="C1995" s="10" t="str">
        <f aca="true">INDIRECT("Liste!H"&amp;E1995)</f>
        <v>RUE DU DOUBS</v>
      </c>
      <c r="D1995" s="10" t="str">
        <f aca="true">INDIRECT("Liste!G"&amp;E1995)</f>
        <v>  5</v>
      </c>
      <c r="E1995" s="8" t="n">
        <f aca="false">VALUE(REPLACE(_xlfn.FORMULATEXT(B1995),1,8,""))</f>
        <v>2960</v>
      </c>
      <c r="F1995" s="12" t="str">
        <f aca="false">IF(SMALL($A$2:$A$4160,ROW()-1)&lt;&gt;SMALL($A$2:$A$4160,ROW()-2),VLOOKUP(SMALL($A$2:$A$4160,ROW()-1),$A$2:$D$4160,1,0),"")</f>
        <v/>
      </c>
      <c r="G1995" s="12"/>
      <c r="H1995" s="12"/>
      <c r="I1995" s="12"/>
      <c r="J1995" s="12"/>
      <c r="K1995" s="12"/>
      <c r="L1995" s="12"/>
      <c r="M1995" s="11"/>
      <c r="N1995" s="11"/>
    </row>
    <row r="1996" customFormat="false" ht="12.8" hidden="false" customHeight="false" outlineLevel="0" collapsed="false">
      <c r="A1996" s="8" t="n">
        <f aca="false">VALUE(Liste!K2961)</f>
        <v>68400</v>
      </c>
      <c r="B1996" s="8" t="str">
        <f aca="false">Liste!L2961</f>
        <v>RIEDISHEIM</v>
      </c>
      <c r="C1996" s="10" t="str">
        <f aca="true">INDIRECT("Liste!H"&amp;E1996)</f>
        <v>RUE DU DOUBS</v>
      </c>
      <c r="D1996" s="10" t="str">
        <f aca="true">INDIRECT("Liste!G"&amp;E1996)</f>
        <v>  5</v>
      </c>
      <c r="E1996" s="8" t="n">
        <f aca="false">VALUE(REPLACE(_xlfn.FORMULATEXT(B1996),1,8,""))</f>
        <v>2961</v>
      </c>
      <c r="F1996" s="12" t="str">
        <f aca="false">IF(SMALL($A$2:$A$4160,ROW()-1)&lt;&gt;SMALL($A$2:$A$4160,ROW()-2),VLOOKUP(SMALL($A$2:$A$4160,ROW()-1),$A$2:$D$4160,1,0),"")</f>
        <v/>
      </c>
      <c r="G1996" s="12"/>
      <c r="H1996" s="12"/>
      <c r="I1996" s="12"/>
      <c r="J1996" s="12"/>
      <c r="K1996" s="12"/>
      <c r="L1996" s="12"/>
      <c r="M1996" s="11"/>
      <c r="N1996" s="11"/>
    </row>
    <row r="1997" customFormat="false" ht="12.8" hidden="false" customHeight="false" outlineLevel="0" collapsed="false">
      <c r="A1997" s="8" t="n">
        <f aca="false">VALUE(Liste!K2962)</f>
        <v>68400</v>
      </c>
      <c r="B1997" s="8" t="str">
        <f aca="false">Liste!L2962</f>
        <v>RIEDISHEIM</v>
      </c>
      <c r="C1997" s="10" t="str">
        <f aca="true">INDIRECT("Liste!H"&amp;E1997)</f>
        <v>RUE DU DOUBS</v>
      </c>
      <c r="D1997" s="10" t="str">
        <f aca="true">INDIRECT("Liste!G"&amp;E1997)</f>
        <v>  7</v>
      </c>
      <c r="E1997" s="8" t="n">
        <f aca="false">VALUE(REPLACE(_xlfn.FORMULATEXT(B1997),1,8,""))</f>
        <v>2962</v>
      </c>
      <c r="F1997" s="12" t="str">
        <f aca="false">IF(SMALL($A$2:$A$4160,ROW()-1)&lt;&gt;SMALL($A$2:$A$4160,ROW()-2),VLOOKUP(SMALL($A$2:$A$4160,ROW()-1),$A$2:$D$4160,1,0),"")</f>
        <v/>
      </c>
      <c r="G1997" s="12"/>
      <c r="H1997" s="12"/>
      <c r="I1997" s="12"/>
      <c r="J1997" s="12"/>
      <c r="K1997" s="12"/>
      <c r="L1997" s="12"/>
      <c r="M1997" s="11"/>
      <c r="N1997" s="11"/>
    </row>
    <row r="1998" customFormat="false" ht="12.8" hidden="false" customHeight="false" outlineLevel="0" collapsed="false">
      <c r="A1998" s="8" t="n">
        <f aca="false">VALUE(Liste!K2963)</f>
        <v>68400</v>
      </c>
      <c r="B1998" s="8" t="str">
        <f aca="false">Liste!L2963</f>
        <v>RIEDISHEIM</v>
      </c>
      <c r="C1998" s="10" t="str">
        <f aca="true">INDIRECT("Liste!H"&amp;E1998)</f>
        <v>RUE DU DOUBS</v>
      </c>
      <c r="D1998" s="10" t="str">
        <f aca="true">INDIRECT("Liste!G"&amp;E1998)</f>
        <v>  7</v>
      </c>
      <c r="E1998" s="8" t="n">
        <f aca="false">VALUE(REPLACE(_xlfn.FORMULATEXT(B1998),1,8,""))</f>
        <v>2963</v>
      </c>
      <c r="F1998" s="12" t="str">
        <f aca="false">IF(SMALL($A$2:$A$4160,ROW()-1)&lt;&gt;SMALL($A$2:$A$4160,ROW()-2),VLOOKUP(SMALL($A$2:$A$4160,ROW()-1),$A$2:$D$4160,1,0),"")</f>
        <v/>
      </c>
      <c r="G1998" s="12"/>
      <c r="H1998" s="12"/>
      <c r="I1998" s="12"/>
      <c r="J1998" s="12"/>
      <c r="K1998" s="12"/>
      <c r="L1998" s="12"/>
      <c r="M1998" s="11"/>
      <c r="N1998" s="11"/>
    </row>
    <row r="1999" customFormat="false" ht="12.8" hidden="false" customHeight="false" outlineLevel="0" collapsed="false">
      <c r="A1999" s="8" t="n">
        <f aca="false">VALUE(Liste!K2964)</f>
        <v>68400</v>
      </c>
      <c r="B1999" s="8" t="str">
        <f aca="false">Liste!L2964</f>
        <v>RIEDISHEIM</v>
      </c>
      <c r="C1999" s="10" t="str">
        <f aca="true">INDIRECT("Liste!H"&amp;E1999)</f>
        <v>RUE DU DOUBS</v>
      </c>
      <c r="D1999" s="10" t="str">
        <f aca="true">INDIRECT("Liste!G"&amp;E1999)</f>
        <v>  7</v>
      </c>
      <c r="E1999" s="8" t="n">
        <f aca="false">VALUE(REPLACE(_xlfn.FORMULATEXT(B1999),1,8,""))</f>
        <v>2964</v>
      </c>
      <c r="F1999" s="12" t="str">
        <f aca="false">IF(SMALL($A$2:$A$4160,ROW()-1)&lt;&gt;SMALL($A$2:$A$4160,ROW()-2),VLOOKUP(SMALL($A$2:$A$4160,ROW()-1),$A$2:$D$4160,1,0),"")</f>
        <v/>
      </c>
      <c r="G1999" s="12"/>
      <c r="H1999" s="12"/>
      <c r="I1999" s="12"/>
      <c r="J1999" s="12"/>
      <c r="K1999" s="12"/>
      <c r="L1999" s="12"/>
      <c r="M1999" s="11"/>
      <c r="N1999" s="11"/>
    </row>
    <row r="2000" customFormat="false" ht="12.8" hidden="false" customHeight="false" outlineLevel="0" collapsed="false">
      <c r="A2000" s="8" t="n">
        <f aca="false">VALUE(Liste!K2965)</f>
        <v>68400</v>
      </c>
      <c r="B2000" s="8" t="str">
        <f aca="false">Liste!L2965</f>
        <v>RIEDISHEIM</v>
      </c>
      <c r="C2000" s="10" t="str">
        <f aca="true">INDIRECT("Liste!H"&amp;E2000)</f>
        <v>RUE DU DOUBS</v>
      </c>
      <c r="D2000" s="10" t="str">
        <f aca="true">INDIRECT("Liste!G"&amp;E2000)</f>
        <v>  7</v>
      </c>
      <c r="E2000" s="8" t="n">
        <f aca="false">VALUE(REPLACE(_xlfn.FORMULATEXT(B2000),1,8,""))</f>
        <v>2965</v>
      </c>
      <c r="F2000" s="12" t="str">
        <f aca="false">IF(SMALL($A$2:$A$4160,ROW()-1)&lt;&gt;SMALL($A$2:$A$4160,ROW()-2),VLOOKUP(SMALL($A$2:$A$4160,ROW()-1),$A$2:$D$4160,1,0),"")</f>
        <v/>
      </c>
      <c r="G2000" s="12"/>
      <c r="H2000" s="12"/>
      <c r="I2000" s="12"/>
      <c r="J2000" s="12"/>
      <c r="K2000" s="12"/>
      <c r="L2000" s="12"/>
      <c r="M2000" s="11"/>
      <c r="N2000" s="11"/>
    </row>
    <row r="2001" customFormat="false" ht="12.8" hidden="false" customHeight="false" outlineLevel="0" collapsed="false">
      <c r="A2001" s="8" t="n">
        <f aca="false">VALUE(Liste!K2966)</f>
        <v>68400</v>
      </c>
      <c r="B2001" s="8" t="str">
        <f aca="false">Liste!L2966</f>
        <v>RIEDISHEIM</v>
      </c>
      <c r="C2001" s="10" t="str">
        <f aca="true">INDIRECT("Liste!H"&amp;E2001)</f>
        <v>RUE DU DOUBS</v>
      </c>
      <c r="D2001" s="10" t="str">
        <f aca="true">INDIRECT("Liste!G"&amp;E2001)</f>
        <v>  7</v>
      </c>
      <c r="E2001" s="8" t="n">
        <f aca="false">VALUE(REPLACE(_xlfn.FORMULATEXT(B2001),1,8,""))</f>
        <v>2966</v>
      </c>
      <c r="F2001" s="12" t="str">
        <f aca="false">IF(SMALL($A$2:$A$4160,ROW()-1)&lt;&gt;SMALL($A$2:$A$4160,ROW()-2),VLOOKUP(SMALL($A$2:$A$4160,ROW()-1),$A$2:$D$4160,1,0),"")</f>
        <v/>
      </c>
      <c r="G2001" s="12"/>
      <c r="H2001" s="12"/>
      <c r="I2001" s="12"/>
      <c r="J2001" s="12"/>
      <c r="K2001" s="12"/>
      <c r="L2001" s="12"/>
      <c r="M2001" s="11"/>
      <c r="N2001" s="11"/>
    </row>
    <row r="2002" customFormat="false" ht="12.8" hidden="false" customHeight="false" outlineLevel="0" collapsed="false">
      <c r="A2002" s="8" t="n">
        <f aca="false">VALUE(Liste!K2973)</f>
        <v>68400</v>
      </c>
      <c r="B2002" s="8" t="str">
        <f aca="false">Liste!L2973</f>
        <v>RIEDISHEIM</v>
      </c>
      <c r="C2002" s="10" t="str">
        <f aca="true">INDIRECT("Liste!H"&amp;E2002)</f>
        <v>RUE DU DR ALBERT SCHWEITZER</v>
      </c>
      <c r="D2002" s="10" t="str">
        <f aca="true">INDIRECT("Liste!G"&amp;E2002)</f>
        <v> 23</v>
      </c>
      <c r="E2002" s="8" t="n">
        <f aca="false">VALUE(REPLACE(_xlfn.FORMULATEXT(B2002),1,8,""))</f>
        <v>2973</v>
      </c>
      <c r="F2002" s="12" t="str">
        <f aca="false">IF(SMALL($A$2:$A$4160,ROW()-1)&lt;&gt;SMALL($A$2:$A$4160,ROW()-2),VLOOKUP(SMALL($A$2:$A$4160,ROW()-1),$A$2:$D$4160,1,0),"")</f>
        <v/>
      </c>
      <c r="G2002" s="12"/>
      <c r="H2002" s="12"/>
      <c r="I2002" s="12"/>
      <c r="J2002" s="12"/>
      <c r="K2002" s="12"/>
      <c r="L2002" s="12"/>
      <c r="M2002" s="11"/>
      <c r="N2002" s="11"/>
    </row>
    <row r="2003" customFormat="false" ht="12.8" hidden="false" customHeight="false" outlineLevel="0" collapsed="false">
      <c r="A2003" s="8" t="n">
        <f aca="false">VALUE(Liste!K3037)</f>
        <v>68400</v>
      </c>
      <c r="B2003" s="8" t="str">
        <f aca="false">Liste!L3037</f>
        <v>RIEDISHEIM</v>
      </c>
      <c r="C2003" s="10" t="str">
        <f aca="true">INDIRECT("Liste!H"&amp;E2003)</f>
        <v>RUE DU GENERAL DE GAULLE</v>
      </c>
      <c r="D2003" s="10" t="str">
        <f aca="true">INDIRECT("Liste!G"&amp;E2003)</f>
        <v> 28</v>
      </c>
      <c r="E2003" s="8" t="n">
        <f aca="false">VALUE(REPLACE(_xlfn.FORMULATEXT(B2003),1,8,""))</f>
        <v>3037</v>
      </c>
      <c r="F2003" s="12" t="str">
        <f aca="false">IF(SMALL($A$2:$A$4160,ROW()-1)&lt;&gt;SMALL($A$2:$A$4160,ROW()-2),VLOOKUP(SMALL($A$2:$A$4160,ROW()-1),$A$2:$D$4160,1,0),"")</f>
        <v/>
      </c>
      <c r="G2003" s="12"/>
      <c r="H2003" s="12"/>
      <c r="I2003" s="12"/>
      <c r="J2003" s="12"/>
      <c r="K2003" s="12"/>
      <c r="L2003" s="12"/>
      <c r="M2003" s="11"/>
      <c r="N2003" s="11"/>
    </row>
    <row r="2004" customFormat="false" ht="12.8" hidden="false" customHeight="false" outlineLevel="0" collapsed="false">
      <c r="A2004" s="8" t="n">
        <f aca="false">VALUE(Liste!K3158)</f>
        <v>68400</v>
      </c>
      <c r="B2004" s="8" t="str">
        <f aca="false">Liste!L3158</f>
        <v>RIEDISHEIM</v>
      </c>
      <c r="C2004" s="10" t="str">
        <f aca="true">INDIRECT("Liste!H"&amp;E2004)</f>
        <v>RUE DU JURA</v>
      </c>
      <c r="D2004" s="10" t="str">
        <f aca="true">INDIRECT("Liste!G"&amp;E2004)</f>
        <v> 22</v>
      </c>
      <c r="E2004" s="8" t="n">
        <f aca="false">VALUE(REPLACE(_xlfn.FORMULATEXT(B2004),1,8,""))</f>
        <v>3158</v>
      </c>
      <c r="F2004" s="12" t="str">
        <f aca="false">IF(SMALL($A$2:$A$4160,ROW()-1)&lt;&gt;SMALL($A$2:$A$4160,ROW()-2),VLOOKUP(SMALL($A$2:$A$4160,ROW()-1),$A$2:$D$4160,1,0),"")</f>
        <v/>
      </c>
      <c r="G2004" s="12"/>
      <c r="H2004" s="12"/>
      <c r="I2004" s="12"/>
      <c r="J2004" s="12"/>
      <c r="K2004" s="12"/>
      <c r="L2004" s="12"/>
      <c r="M2004" s="11"/>
      <c r="N2004" s="11"/>
    </row>
    <row r="2005" customFormat="false" ht="12.8" hidden="false" customHeight="false" outlineLevel="0" collapsed="false">
      <c r="A2005" s="8" t="n">
        <f aca="false">VALUE(Liste!K3231)</f>
        <v>68400</v>
      </c>
      <c r="B2005" s="8" t="str">
        <f aca="false">Liste!L3231</f>
        <v>RIEDISHEIM</v>
      </c>
      <c r="C2005" s="10" t="str">
        <f aca="true">INDIRECT("Liste!H"&amp;E2005)</f>
        <v>RUE DU MARECHAL DE LATTRE</v>
      </c>
      <c r="D2005" s="10" t="str">
        <f aca="true">INDIRECT("Liste!G"&amp;E2005)</f>
        <v> 30</v>
      </c>
      <c r="E2005" s="8" t="n">
        <f aca="false">VALUE(REPLACE(_xlfn.FORMULATEXT(B2005),1,8,""))</f>
        <v>3231</v>
      </c>
      <c r="F2005" s="12" t="str">
        <f aca="false">IF(SMALL($A$2:$A$4160,ROW()-1)&lt;&gt;SMALL($A$2:$A$4160,ROW()-2),VLOOKUP(SMALL($A$2:$A$4160,ROW()-1),$A$2:$D$4160,1,0),"")</f>
        <v/>
      </c>
      <c r="G2005" s="12"/>
      <c r="H2005" s="12"/>
      <c r="I2005" s="12"/>
      <c r="J2005" s="12"/>
      <c r="K2005" s="12"/>
      <c r="L2005" s="12"/>
      <c r="M2005" s="11"/>
      <c r="N2005" s="11"/>
    </row>
    <row r="2006" customFormat="false" ht="12.8" hidden="false" customHeight="false" outlineLevel="0" collapsed="false">
      <c r="A2006" s="8" t="n">
        <f aca="false">VALUE(Liste!K3240)</f>
        <v>68400</v>
      </c>
      <c r="B2006" s="8" t="str">
        <f aca="false">Liste!L3240</f>
        <v>RIEDISHEIM</v>
      </c>
      <c r="C2006" s="10" t="str">
        <f aca="true">INDIRECT("Liste!H"&amp;E2006)</f>
        <v>RUE DU MARECHAL FOCH</v>
      </c>
      <c r="D2006" s="10" t="str">
        <f aca="true">INDIRECT("Liste!G"&amp;E2006)</f>
        <v> 23</v>
      </c>
      <c r="E2006" s="8" t="n">
        <f aca="false">VALUE(REPLACE(_xlfn.FORMULATEXT(B2006),1,8,""))</f>
        <v>3240</v>
      </c>
      <c r="F2006" s="12" t="str">
        <f aca="false">IF(SMALL($A$2:$A$4160,ROW()-1)&lt;&gt;SMALL($A$2:$A$4160,ROW()-2),VLOOKUP(SMALL($A$2:$A$4160,ROW()-1),$A$2:$D$4160,1,0),"")</f>
        <v/>
      </c>
      <c r="G2006" s="12"/>
      <c r="H2006" s="12"/>
      <c r="I2006" s="12"/>
      <c r="J2006" s="12"/>
      <c r="K2006" s="12"/>
      <c r="L2006" s="12"/>
      <c r="M2006" s="11"/>
      <c r="N2006" s="11"/>
    </row>
    <row r="2007" customFormat="false" ht="12.8" hidden="false" customHeight="false" outlineLevel="0" collapsed="false">
      <c r="A2007" s="8" t="n">
        <f aca="false">VALUE(Liste!K3267)</f>
        <v>68400</v>
      </c>
      <c r="B2007" s="8" t="str">
        <f aca="false">Liste!L3267</f>
        <v>RIEDISHEIM</v>
      </c>
      <c r="C2007" s="10" t="str">
        <f aca="true">INDIRECT("Liste!H"&amp;E2007)</f>
        <v>RUE DU MARECHAL JOFFRE</v>
      </c>
      <c r="D2007" s="10" t="str">
        <f aca="true">INDIRECT("Liste!G"&amp;E2007)</f>
        <v> 16</v>
      </c>
      <c r="E2007" s="8" t="n">
        <f aca="false">VALUE(REPLACE(_xlfn.FORMULATEXT(B2007),1,8,""))</f>
        <v>3267</v>
      </c>
      <c r="F2007" s="12" t="str">
        <f aca="false">IF(SMALL($A$2:$A$4160,ROW()-1)&lt;&gt;SMALL($A$2:$A$4160,ROW()-2),VLOOKUP(SMALL($A$2:$A$4160,ROW()-1),$A$2:$D$4160,1,0),"")</f>
        <v/>
      </c>
      <c r="G2007" s="12"/>
      <c r="H2007" s="12"/>
      <c r="I2007" s="12"/>
      <c r="J2007" s="12"/>
      <c r="K2007" s="12"/>
      <c r="L2007" s="12"/>
      <c r="M2007" s="11"/>
      <c r="N2007" s="11"/>
    </row>
    <row r="2008" customFormat="false" ht="12.8" hidden="false" customHeight="false" outlineLevel="0" collapsed="false">
      <c r="A2008" s="8" t="n">
        <f aca="false">VALUE(Liste!K3268)</f>
        <v>68400</v>
      </c>
      <c r="B2008" s="8" t="str">
        <f aca="false">Liste!L3268</f>
        <v>RIEDISHEIM</v>
      </c>
      <c r="C2008" s="10" t="str">
        <f aca="true">INDIRECT("Liste!H"&amp;E2008)</f>
        <v>RUE DU MARECHAL JOFFRE</v>
      </c>
      <c r="D2008" s="10" t="str">
        <f aca="true">INDIRECT("Liste!G"&amp;E2008)</f>
        <v> 55</v>
      </c>
      <c r="E2008" s="8" t="n">
        <f aca="false">VALUE(REPLACE(_xlfn.FORMULATEXT(B2008),1,8,""))</f>
        <v>3268</v>
      </c>
      <c r="F2008" s="12" t="str">
        <f aca="false">IF(SMALL($A$2:$A$4160,ROW()-1)&lt;&gt;SMALL($A$2:$A$4160,ROW()-2),VLOOKUP(SMALL($A$2:$A$4160,ROW()-1),$A$2:$D$4160,1,0),"")</f>
        <v/>
      </c>
      <c r="G2008" s="12"/>
      <c r="H2008" s="12"/>
      <c r="I2008" s="12"/>
      <c r="J2008" s="12"/>
      <c r="K2008" s="12"/>
      <c r="L2008" s="12"/>
      <c r="M2008" s="11"/>
      <c r="N2008" s="11"/>
    </row>
    <row r="2009" customFormat="false" ht="12.8" hidden="false" customHeight="false" outlineLevel="0" collapsed="false">
      <c r="A2009" s="8" t="n">
        <f aca="false">VALUE(Liste!K3507)</f>
        <v>68400</v>
      </c>
      <c r="B2009" s="8" t="str">
        <f aca="false">Liste!L3507</f>
        <v>RIEDISHEIM</v>
      </c>
      <c r="C2009" s="10" t="str">
        <f aca="true">INDIRECT("Liste!H"&amp;E2009)</f>
        <v>RUE DU TEMPLE</v>
      </c>
      <c r="D2009" s="10" t="str">
        <f aca="true">INDIRECT("Liste!G"&amp;E2009)</f>
        <v>  5</v>
      </c>
      <c r="E2009" s="8" t="n">
        <f aca="false">VALUE(REPLACE(_xlfn.FORMULATEXT(B2009),1,8,""))</f>
        <v>3507</v>
      </c>
      <c r="F2009" s="12" t="str">
        <f aca="false">IF(SMALL($A$2:$A$4160,ROW()-1)&lt;&gt;SMALL($A$2:$A$4160,ROW()-2),VLOOKUP(SMALL($A$2:$A$4160,ROW()-1),$A$2:$D$4160,1,0),"")</f>
        <v/>
      </c>
      <c r="G2009" s="12"/>
      <c r="H2009" s="12"/>
      <c r="I2009" s="12"/>
      <c r="J2009" s="12"/>
      <c r="K2009" s="12"/>
      <c r="L2009" s="12"/>
      <c r="M2009" s="11"/>
      <c r="N2009" s="11"/>
    </row>
    <row r="2010" customFormat="false" ht="12.8" hidden="false" customHeight="false" outlineLevel="0" collapsed="false">
      <c r="A2010" s="8" t="n">
        <f aca="false">VALUE(Liste!K3609)</f>
        <v>68400</v>
      </c>
      <c r="B2010" s="8" t="str">
        <f aca="false">Liste!L3609</f>
        <v>RIEDISHEIM</v>
      </c>
      <c r="C2010" s="10" t="str">
        <f aca="true">INDIRECT("Liste!H"&amp;E2010)</f>
        <v>RUE GAMBETTA</v>
      </c>
      <c r="D2010" s="10" t="str">
        <f aca="true">INDIRECT("Liste!G"&amp;E2010)</f>
        <v> 33</v>
      </c>
      <c r="E2010" s="8" t="n">
        <f aca="false">VALUE(REPLACE(_xlfn.FORMULATEXT(B2010),1,8,""))</f>
        <v>3609</v>
      </c>
      <c r="F2010" s="12" t="str">
        <f aca="false">IF(SMALL($A$2:$A$4160,ROW()-1)&lt;&gt;SMALL($A$2:$A$4160,ROW()-2),VLOOKUP(SMALL($A$2:$A$4160,ROW()-1),$A$2:$D$4160,1,0),"")</f>
        <v/>
      </c>
      <c r="G2010" s="12"/>
      <c r="H2010" s="12"/>
      <c r="I2010" s="12"/>
      <c r="J2010" s="12"/>
      <c r="K2010" s="12"/>
      <c r="L2010" s="12"/>
      <c r="M2010" s="11"/>
      <c r="N2010" s="11"/>
    </row>
    <row r="2011" customFormat="false" ht="12.8" hidden="false" customHeight="false" outlineLevel="0" collapsed="false">
      <c r="A2011" s="8" t="n">
        <f aca="false">VALUE(Liste!K3722)</f>
        <v>68400</v>
      </c>
      <c r="B2011" s="8" t="str">
        <f aca="false">Liste!L3722</f>
        <v>RIEDISHEIM</v>
      </c>
      <c r="C2011" s="10" t="str">
        <f aca="true">INDIRECT("Liste!H"&amp;E2011)</f>
        <v>RUE JEANNE D ARC</v>
      </c>
      <c r="D2011" s="10" t="str">
        <f aca="true">INDIRECT("Liste!G"&amp;E2011)</f>
        <v>  4</v>
      </c>
      <c r="E2011" s="8" t="n">
        <f aca="false">VALUE(REPLACE(_xlfn.FORMULATEXT(B2011),1,8,""))</f>
        <v>3722</v>
      </c>
      <c r="F2011" s="12" t="str">
        <f aca="false">IF(SMALL($A$2:$A$4160,ROW()-1)&lt;&gt;SMALL($A$2:$A$4160,ROW()-2),VLOOKUP(SMALL($A$2:$A$4160,ROW()-1),$A$2:$D$4160,1,0),"")</f>
        <v/>
      </c>
      <c r="G2011" s="12"/>
      <c r="H2011" s="12"/>
      <c r="I2011" s="12"/>
      <c r="J2011" s="12"/>
      <c r="K2011" s="12"/>
      <c r="L2011" s="12"/>
      <c r="M2011" s="11"/>
      <c r="N2011" s="11"/>
    </row>
    <row r="2012" customFormat="false" ht="12.8" hidden="false" customHeight="false" outlineLevel="0" collapsed="false">
      <c r="A2012" s="8" t="n">
        <f aca="false">VALUE(Liste!K3723)</f>
        <v>68400</v>
      </c>
      <c r="B2012" s="8" t="str">
        <f aca="false">Liste!L3723</f>
        <v>RIEDISHEIM</v>
      </c>
      <c r="C2012" s="10" t="str">
        <f aca="true">INDIRECT("Liste!H"&amp;E2012)</f>
        <v>RUE JEANNE D ARC</v>
      </c>
      <c r="D2012" s="10" t="str">
        <f aca="true">INDIRECT("Liste!G"&amp;E2012)</f>
        <v> 12</v>
      </c>
      <c r="E2012" s="8" t="n">
        <f aca="false">VALUE(REPLACE(_xlfn.FORMULATEXT(B2012),1,8,""))</f>
        <v>3723</v>
      </c>
      <c r="F2012" s="12" t="str">
        <f aca="false">IF(SMALL($A$2:$A$4160,ROW()-1)&lt;&gt;SMALL($A$2:$A$4160,ROW()-2),VLOOKUP(SMALL($A$2:$A$4160,ROW()-1),$A$2:$D$4160,1,0),"")</f>
        <v/>
      </c>
      <c r="G2012" s="12"/>
      <c r="H2012" s="12"/>
      <c r="I2012" s="12"/>
      <c r="J2012" s="12"/>
      <c r="K2012" s="12"/>
      <c r="L2012" s="12"/>
      <c r="M2012" s="11"/>
      <c r="N2012" s="11"/>
    </row>
    <row r="2013" customFormat="false" ht="12.8" hidden="false" customHeight="false" outlineLevel="0" collapsed="false">
      <c r="A2013" s="8" t="n">
        <f aca="false">VALUE(Liste!K3879)</f>
        <v>68400</v>
      </c>
      <c r="B2013" s="8" t="str">
        <f aca="false">Liste!L3879</f>
        <v>RIEDISHEIM</v>
      </c>
      <c r="C2013" s="10" t="str">
        <f aca="true">INDIRECT("Liste!H"&amp;E2013)</f>
        <v>RUE POINCARE</v>
      </c>
      <c r="D2013" s="10" t="str">
        <f aca="true">INDIRECT("Liste!G"&amp;E2013)</f>
        <v> 37</v>
      </c>
      <c r="E2013" s="8" t="n">
        <f aca="false">VALUE(REPLACE(_xlfn.FORMULATEXT(B2013),1,8,""))</f>
        <v>3879</v>
      </c>
      <c r="F2013" s="12" t="str">
        <f aca="false">IF(SMALL($A$2:$A$4160,ROW()-1)&lt;&gt;SMALL($A$2:$A$4160,ROW()-2),VLOOKUP(SMALL($A$2:$A$4160,ROW()-1),$A$2:$D$4160,1,0),"")</f>
        <v/>
      </c>
      <c r="G2013" s="12"/>
      <c r="H2013" s="12"/>
      <c r="I2013" s="12"/>
      <c r="J2013" s="12"/>
      <c r="K2013" s="12"/>
      <c r="L2013" s="12"/>
      <c r="M2013" s="11"/>
      <c r="N2013" s="11"/>
    </row>
    <row r="2014" customFormat="false" ht="12.8" hidden="false" customHeight="false" outlineLevel="0" collapsed="false">
      <c r="A2014" s="8" t="n">
        <f aca="false">VALUE(Liste!K3880)</f>
        <v>68400</v>
      </c>
      <c r="B2014" s="8" t="str">
        <f aca="false">Liste!L3880</f>
        <v>RIEDISHEIM</v>
      </c>
      <c r="C2014" s="10" t="str">
        <f aca="true">INDIRECT("Liste!H"&amp;E2014)</f>
        <v>RUE POINCARE</v>
      </c>
      <c r="D2014" s="10" t="str">
        <f aca="true">INDIRECT("Liste!G"&amp;E2014)</f>
        <v> 37</v>
      </c>
      <c r="E2014" s="8" t="n">
        <f aca="false">VALUE(REPLACE(_xlfn.FORMULATEXT(B2014),1,8,""))</f>
        <v>3880</v>
      </c>
      <c r="F2014" s="12" t="str">
        <f aca="false">IF(SMALL($A$2:$A$4160,ROW()-1)&lt;&gt;SMALL($A$2:$A$4160,ROW()-2),VLOOKUP(SMALL($A$2:$A$4160,ROW()-1),$A$2:$D$4160,1,0),"")</f>
        <v/>
      </c>
      <c r="G2014" s="12"/>
      <c r="H2014" s="12"/>
      <c r="I2014" s="12"/>
      <c r="J2014" s="12"/>
      <c r="K2014" s="12"/>
      <c r="L2014" s="12"/>
      <c r="M2014" s="11"/>
      <c r="N2014" s="11"/>
    </row>
    <row r="2015" customFormat="false" ht="12.8" hidden="false" customHeight="false" outlineLevel="0" collapsed="false">
      <c r="A2015" s="8" t="n">
        <f aca="false">VALUE(Liste!K3881)</f>
        <v>68400</v>
      </c>
      <c r="B2015" s="8" t="str">
        <f aca="false">Liste!L3881</f>
        <v>RIEDISHEIM</v>
      </c>
      <c r="C2015" s="10" t="str">
        <f aca="true">INDIRECT("Liste!H"&amp;E2015)</f>
        <v>RUE POINCARE</v>
      </c>
      <c r="D2015" s="10" t="str">
        <f aca="true">INDIRECT("Liste!G"&amp;E2015)</f>
        <v> 37</v>
      </c>
      <c r="E2015" s="8" t="n">
        <f aca="false">VALUE(REPLACE(_xlfn.FORMULATEXT(B2015),1,8,""))</f>
        <v>3881</v>
      </c>
      <c r="F2015" s="12" t="str">
        <f aca="false">IF(SMALL($A$2:$A$4160,ROW()-1)&lt;&gt;SMALL($A$2:$A$4160,ROW()-2),VLOOKUP(SMALL($A$2:$A$4160,ROW()-1),$A$2:$D$4160,1,0),"")</f>
        <v/>
      </c>
      <c r="G2015" s="12"/>
      <c r="H2015" s="12"/>
      <c r="I2015" s="12"/>
      <c r="J2015" s="12"/>
      <c r="K2015" s="12"/>
      <c r="L2015" s="12"/>
      <c r="M2015" s="11"/>
      <c r="N2015" s="11"/>
    </row>
    <row r="2016" customFormat="false" ht="12.8" hidden="false" customHeight="false" outlineLevel="0" collapsed="false">
      <c r="A2016" s="8" t="n">
        <f aca="false">VALUE(Liste!K3543)</f>
        <v>68440</v>
      </c>
      <c r="B2016" s="8" t="str">
        <f aca="false">Liste!L3543</f>
        <v>DIETWILLER</v>
      </c>
      <c r="C2016" s="10" t="str">
        <f aca="true">INDIRECT("Liste!H"&amp;E2016)</f>
        <v>RUE DU VIEUX MOULIN</v>
      </c>
      <c r="D2016" s="10" t="str">
        <f aca="true">INDIRECT("Liste!G"&amp;E2016)</f>
        <v>  1A</v>
      </c>
      <c r="E2016" s="8" t="n">
        <f aca="false">VALUE(REPLACE(_xlfn.FORMULATEXT(B2016),1,8,""))</f>
        <v>3543</v>
      </c>
      <c r="F2016" s="12" t="n">
        <f aca="false">IF(SMALL($A$2:$A$4160,ROW()-1)&lt;&gt;SMALL($A$2:$A$4160,ROW()-2),VLOOKUP(SMALL($A$2:$A$4160,ROW()-1),$A$2:$D$4160,1,0),"")</f>
        <v>68440</v>
      </c>
      <c r="G2016" s="12"/>
      <c r="H2016" s="12"/>
      <c r="I2016" s="12"/>
      <c r="J2016" s="12"/>
      <c r="K2016" s="12"/>
      <c r="L2016" s="12"/>
      <c r="M2016" s="11"/>
      <c r="N2016" s="11"/>
    </row>
    <row r="2017" customFormat="false" ht="12.8" hidden="false" customHeight="false" outlineLevel="0" collapsed="false">
      <c r="A2017" s="8" t="n">
        <f aca="false">VALUE(Liste!K3544)</f>
        <v>68440</v>
      </c>
      <c r="B2017" s="8" t="str">
        <f aca="false">Liste!L3544</f>
        <v>DIETWILLER</v>
      </c>
      <c r="C2017" s="10" t="str">
        <f aca="true">INDIRECT("Liste!H"&amp;E2017)</f>
        <v>RUE DU VIEUX MOULIN</v>
      </c>
      <c r="D2017" s="10" t="str">
        <f aca="true">INDIRECT("Liste!G"&amp;E2017)</f>
        <v>  1A</v>
      </c>
      <c r="E2017" s="8" t="n">
        <f aca="false">VALUE(REPLACE(_xlfn.FORMULATEXT(B2017),1,8,""))</f>
        <v>3544</v>
      </c>
      <c r="F2017" s="12" t="str">
        <f aca="false">IF(SMALL($A$2:$A$4160,ROW()-1)&lt;&gt;SMALL($A$2:$A$4160,ROW()-2),VLOOKUP(SMALL($A$2:$A$4160,ROW()-1),$A$2:$D$4160,1,0),"")</f>
        <v/>
      </c>
      <c r="G2017" s="12"/>
      <c r="H2017" s="12"/>
      <c r="I2017" s="12"/>
      <c r="J2017" s="12"/>
      <c r="K2017" s="12"/>
      <c r="L2017" s="12"/>
      <c r="M2017" s="11"/>
      <c r="N2017" s="11"/>
    </row>
    <row r="2018" customFormat="false" ht="12.8" hidden="false" customHeight="false" outlineLevel="0" collapsed="false">
      <c r="A2018" s="8" t="n">
        <f aca="false">VALUE(Liste!K3545)</f>
        <v>68440</v>
      </c>
      <c r="B2018" s="8" t="str">
        <f aca="false">Liste!L3545</f>
        <v>DIETWILLER</v>
      </c>
      <c r="C2018" s="10" t="str">
        <f aca="true">INDIRECT("Liste!H"&amp;E2018)</f>
        <v>RUE DU VIEUX MOULIN</v>
      </c>
      <c r="D2018" s="10" t="str">
        <f aca="true">INDIRECT("Liste!G"&amp;E2018)</f>
        <v>  1B</v>
      </c>
      <c r="E2018" s="8" t="n">
        <f aca="false">VALUE(REPLACE(_xlfn.FORMULATEXT(B2018),1,8,""))</f>
        <v>3545</v>
      </c>
      <c r="F2018" s="12" t="str">
        <f aca="false">IF(SMALL($A$2:$A$4160,ROW()-1)&lt;&gt;SMALL($A$2:$A$4160,ROW()-2),VLOOKUP(SMALL($A$2:$A$4160,ROW()-1),$A$2:$D$4160,1,0),"")</f>
        <v/>
      </c>
      <c r="G2018" s="12"/>
      <c r="H2018" s="12"/>
      <c r="I2018" s="12"/>
      <c r="J2018" s="12"/>
      <c r="K2018" s="12"/>
      <c r="L2018" s="12"/>
      <c r="M2018" s="11"/>
      <c r="N2018" s="11"/>
    </row>
    <row r="2019" customFormat="false" ht="12.8" hidden="false" customHeight="false" outlineLevel="0" collapsed="false">
      <c r="A2019" s="8" t="n">
        <f aca="false">VALUE(Liste!K3546)</f>
        <v>68440</v>
      </c>
      <c r="B2019" s="8" t="str">
        <f aca="false">Liste!L3546</f>
        <v>DIETWILLER</v>
      </c>
      <c r="C2019" s="10" t="str">
        <f aca="true">INDIRECT("Liste!H"&amp;E2019)</f>
        <v>RUE DU VIEUX MOULIN</v>
      </c>
      <c r="D2019" s="10" t="str">
        <f aca="true">INDIRECT("Liste!G"&amp;E2019)</f>
        <v>  1B</v>
      </c>
      <c r="E2019" s="8" t="n">
        <f aca="false">VALUE(REPLACE(_xlfn.FORMULATEXT(B2019),1,8,""))</f>
        <v>3546</v>
      </c>
      <c r="F2019" s="12" t="str">
        <f aca="false">IF(SMALL($A$2:$A$4160,ROW()-1)&lt;&gt;SMALL($A$2:$A$4160,ROW()-2),VLOOKUP(SMALL($A$2:$A$4160,ROW()-1),$A$2:$D$4160,1,0),"")</f>
        <v/>
      </c>
      <c r="G2019" s="12"/>
      <c r="H2019" s="12"/>
      <c r="I2019" s="12"/>
      <c r="J2019" s="12"/>
      <c r="K2019" s="12"/>
      <c r="L2019" s="12"/>
      <c r="M2019" s="11"/>
      <c r="N2019" s="11"/>
    </row>
    <row r="2020" customFormat="false" ht="12.8" hidden="false" customHeight="false" outlineLevel="0" collapsed="false">
      <c r="A2020" s="8" t="n">
        <f aca="false">VALUE(Liste!K2444)</f>
        <v>68440</v>
      </c>
      <c r="B2020" s="8" t="str">
        <f aca="false">Liste!L2444</f>
        <v>ESCHENTZWILLER</v>
      </c>
      <c r="C2020" s="10" t="str">
        <f aca="true">INDIRECT("Liste!H"&amp;E2020)</f>
        <v>RUE DES GRAINS</v>
      </c>
      <c r="D2020" s="10" t="str">
        <f aca="true">INDIRECT("Liste!G"&amp;E2020)</f>
        <v>  1</v>
      </c>
      <c r="E2020" s="8" t="n">
        <f aca="false">VALUE(REPLACE(_xlfn.FORMULATEXT(B2020),1,8,""))</f>
        <v>2444</v>
      </c>
      <c r="F2020" s="12" t="str">
        <f aca="false">IF(SMALL($A$2:$A$4160,ROW()-1)&lt;&gt;SMALL($A$2:$A$4160,ROW()-2),VLOOKUP(SMALL($A$2:$A$4160,ROW()-1),$A$2:$D$4160,1,0),"")</f>
        <v/>
      </c>
      <c r="G2020" s="12"/>
      <c r="H2020" s="12"/>
      <c r="I2020" s="12"/>
      <c r="J2020" s="12"/>
      <c r="K2020" s="12"/>
      <c r="L2020" s="12"/>
      <c r="M2020" s="11"/>
      <c r="N2020" s="11"/>
    </row>
    <row r="2021" customFormat="false" ht="12.8" hidden="false" customHeight="false" outlineLevel="0" collapsed="false">
      <c r="A2021" s="8" t="n">
        <f aca="false">VALUE(Liste!K1680)</f>
        <v>68440</v>
      </c>
      <c r="B2021" s="8" t="str">
        <f aca="false">Liste!L1680</f>
        <v>HABSHEIM</v>
      </c>
      <c r="C2021" s="10" t="str">
        <f aca="true">INDIRECT("Liste!H"&amp;E2021)</f>
        <v>RUE DE LA HARDT</v>
      </c>
      <c r="D2021" s="10" t="str">
        <f aca="true">INDIRECT("Liste!G"&amp;E2021)</f>
        <v>  8A</v>
      </c>
      <c r="E2021" s="8" t="n">
        <f aca="false">VALUE(REPLACE(_xlfn.FORMULATEXT(B2021),1,8,""))</f>
        <v>1680</v>
      </c>
      <c r="F2021" s="12" t="str">
        <f aca="false">IF(SMALL($A$2:$A$4160,ROW()-1)&lt;&gt;SMALL($A$2:$A$4160,ROW()-2),VLOOKUP(SMALL($A$2:$A$4160,ROW()-1),$A$2:$D$4160,1,0),"")</f>
        <v/>
      </c>
      <c r="G2021" s="12"/>
      <c r="H2021" s="12"/>
      <c r="I2021" s="12"/>
      <c r="J2021" s="12"/>
      <c r="K2021" s="12"/>
      <c r="L2021" s="12"/>
      <c r="M2021" s="11"/>
      <c r="N2021" s="11"/>
    </row>
    <row r="2022" customFormat="false" ht="12.8" hidden="false" customHeight="false" outlineLevel="0" collapsed="false">
      <c r="A2022" s="8" t="n">
        <f aca="false">VALUE(Liste!K1681)</f>
        <v>68440</v>
      </c>
      <c r="B2022" s="8" t="str">
        <f aca="false">Liste!L1681</f>
        <v>HABSHEIM</v>
      </c>
      <c r="C2022" s="10" t="str">
        <f aca="true">INDIRECT("Liste!H"&amp;E2022)</f>
        <v>RUE DE LA HARDT</v>
      </c>
      <c r="D2022" s="10" t="str">
        <f aca="true">INDIRECT("Liste!G"&amp;E2022)</f>
        <v>  8A</v>
      </c>
      <c r="E2022" s="8" t="n">
        <f aca="false">VALUE(REPLACE(_xlfn.FORMULATEXT(B2022),1,8,""))</f>
        <v>1681</v>
      </c>
      <c r="F2022" s="12" t="str">
        <f aca="false">IF(SMALL($A$2:$A$4160,ROW()-1)&lt;&gt;SMALL($A$2:$A$4160,ROW()-2),VLOOKUP(SMALL($A$2:$A$4160,ROW()-1),$A$2:$D$4160,1,0),"")</f>
        <v/>
      </c>
      <c r="G2022" s="12"/>
      <c r="H2022" s="12"/>
      <c r="I2022" s="12"/>
      <c r="J2022" s="12"/>
      <c r="K2022" s="12"/>
      <c r="L2022" s="12"/>
      <c r="M2022" s="11"/>
      <c r="N2022" s="11"/>
    </row>
    <row r="2023" customFormat="false" ht="12.8" hidden="false" customHeight="false" outlineLevel="0" collapsed="false">
      <c r="A2023" s="8" t="n">
        <f aca="false">VALUE(Liste!K1682)</f>
        <v>68440</v>
      </c>
      <c r="B2023" s="8" t="str">
        <f aca="false">Liste!L1682</f>
        <v>HABSHEIM</v>
      </c>
      <c r="C2023" s="10" t="str">
        <f aca="true">INDIRECT("Liste!H"&amp;E2023)</f>
        <v>RUE DE LA HARDT</v>
      </c>
      <c r="D2023" s="10" t="str">
        <f aca="true">INDIRECT("Liste!G"&amp;E2023)</f>
        <v>  8A</v>
      </c>
      <c r="E2023" s="8" t="n">
        <f aca="false">VALUE(REPLACE(_xlfn.FORMULATEXT(B2023),1,8,""))</f>
        <v>1682</v>
      </c>
      <c r="F2023" s="12" t="str">
        <f aca="false">IF(SMALL($A$2:$A$4160,ROW()-1)&lt;&gt;SMALL($A$2:$A$4160,ROW()-2),VLOOKUP(SMALL($A$2:$A$4160,ROW()-1),$A$2:$D$4160,1,0),"")</f>
        <v/>
      </c>
      <c r="G2023" s="12"/>
      <c r="H2023" s="12"/>
      <c r="I2023" s="12"/>
      <c r="J2023" s="12"/>
      <c r="K2023" s="12"/>
      <c r="L2023" s="12"/>
      <c r="M2023" s="11"/>
      <c r="N2023" s="11"/>
    </row>
    <row r="2024" customFormat="false" ht="12.8" hidden="false" customHeight="false" outlineLevel="0" collapsed="false">
      <c r="A2024" s="8" t="n">
        <f aca="false">VALUE(Liste!K1679)</f>
        <v>68440</v>
      </c>
      <c r="B2024" s="8" t="str">
        <f aca="false">Liste!L1679</f>
        <v>HABSHEIM</v>
      </c>
      <c r="C2024" s="10" t="str">
        <f aca="true">INDIRECT("Liste!H"&amp;E2024)</f>
        <v>RUE DE LA HARDT</v>
      </c>
      <c r="D2024" s="10" t="str">
        <f aca="true">INDIRECT("Liste!G"&amp;E2024)</f>
        <v> 25</v>
      </c>
      <c r="E2024" s="8" t="n">
        <f aca="false">VALUE(REPLACE(_xlfn.FORMULATEXT(B2024),1,8,""))</f>
        <v>1679</v>
      </c>
      <c r="F2024" s="12" t="str">
        <f aca="false">IF(SMALL($A$2:$A$4160,ROW()-1)&lt;&gt;SMALL($A$2:$A$4160,ROW()-2),VLOOKUP(SMALL($A$2:$A$4160,ROW()-1),$A$2:$D$4160,1,0),"")</f>
        <v/>
      </c>
      <c r="G2024" s="12"/>
      <c r="H2024" s="12"/>
      <c r="I2024" s="12"/>
      <c r="J2024" s="12"/>
      <c r="K2024" s="12"/>
      <c r="L2024" s="12"/>
      <c r="M2024" s="11"/>
      <c r="N2024" s="11"/>
    </row>
    <row r="2025" customFormat="false" ht="12.8" hidden="false" customHeight="false" outlineLevel="0" collapsed="false">
      <c r="A2025" s="8" t="n">
        <f aca="false">VALUE(Liste!K2197)</f>
        <v>68440</v>
      </c>
      <c r="B2025" s="8" t="str">
        <f aca="false">Liste!L2197</f>
        <v>HABSHEIM</v>
      </c>
      <c r="C2025" s="10" t="str">
        <f aca="true">INDIRECT("Liste!H"&amp;E2025)</f>
        <v>RUE DE ZURICH</v>
      </c>
      <c r="D2025" s="10" t="str">
        <f aca="true">INDIRECT("Liste!G"&amp;E2025)</f>
        <v> 11</v>
      </c>
      <c r="E2025" s="8" t="n">
        <f aca="false">VALUE(REPLACE(_xlfn.FORMULATEXT(B2025),1,8,""))</f>
        <v>2197</v>
      </c>
      <c r="F2025" s="12" t="str">
        <f aca="false">IF(SMALL($A$2:$A$4160,ROW()-1)&lt;&gt;SMALL($A$2:$A$4160,ROW()-2),VLOOKUP(SMALL($A$2:$A$4160,ROW()-1),$A$2:$D$4160,1,0),"")</f>
        <v/>
      </c>
      <c r="G2025" s="12"/>
      <c r="H2025" s="12"/>
      <c r="I2025" s="12"/>
      <c r="J2025" s="12"/>
      <c r="K2025" s="12"/>
      <c r="L2025" s="12"/>
      <c r="M2025" s="11"/>
      <c r="N2025" s="11"/>
    </row>
    <row r="2026" customFormat="false" ht="12.8" hidden="false" customHeight="false" outlineLevel="0" collapsed="false">
      <c r="A2026" s="8" t="n">
        <f aca="false">VALUE(Liste!K3023)</f>
        <v>68440</v>
      </c>
      <c r="B2026" s="8" t="str">
        <f aca="false">Liste!L3023</f>
        <v>HABSHEIM</v>
      </c>
      <c r="C2026" s="10" t="str">
        <f aca="true">INDIRECT("Liste!H"&amp;E2026)</f>
        <v>RUE DU GENERAL DE GAULLE</v>
      </c>
      <c r="D2026" s="10" t="str">
        <f aca="true">INDIRECT("Liste!G"&amp;E2026)</f>
        <v>175</v>
      </c>
      <c r="E2026" s="8" t="n">
        <f aca="false">VALUE(REPLACE(_xlfn.FORMULATEXT(B2026),1,8,""))</f>
        <v>3023</v>
      </c>
      <c r="F2026" s="12" t="str">
        <f aca="false">IF(SMALL($A$2:$A$4160,ROW()-1)&lt;&gt;SMALL($A$2:$A$4160,ROW()-2),VLOOKUP(SMALL($A$2:$A$4160,ROW()-1),$A$2:$D$4160,1,0),"")</f>
        <v/>
      </c>
      <c r="G2026" s="12"/>
      <c r="H2026" s="12"/>
      <c r="I2026" s="12"/>
      <c r="J2026" s="12"/>
      <c r="K2026" s="12"/>
      <c r="L2026" s="12"/>
      <c r="M2026" s="11"/>
      <c r="N2026" s="11"/>
    </row>
    <row r="2027" customFormat="false" ht="12.8" hidden="false" customHeight="false" outlineLevel="0" collapsed="false">
      <c r="A2027" s="8" t="n">
        <f aca="false">VALUE(Liste!K708)</f>
        <v>68440</v>
      </c>
      <c r="B2027" s="8" t="str">
        <f aca="false">Liste!L708</f>
        <v>LANDSER</v>
      </c>
      <c r="C2027" s="10" t="str">
        <f aca="true">INDIRECT("Liste!H"&amp;E2027)</f>
        <v>RUE ACKLIN</v>
      </c>
      <c r="D2027" s="10" t="str">
        <f aca="true">INDIRECT("Liste!G"&amp;E2027)</f>
        <v> 46</v>
      </c>
      <c r="E2027" s="8" t="n">
        <f aca="false">VALUE(REPLACE(_xlfn.FORMULATEXT(B2027),1,8,""))</f>
        <v>708</v>
      </c>
      <c r="F2027" s="12" t="str">
        <f aca="false">IF(SMALL($A$2:$A$4160,ROW()-1)&lt;&gt;SMALL($A$2:$A$4160,ROW()-2),VLOOKUP(SMALL($A$2:$A$4160,ROW()-1),$A$2:$D$4160,1,0),"")</f>
        <v/>
      </c>
      <c r="G2027" s="12"/>
      <c r="H2027" s="12"/>
      <c r="I2027" s="12"/>
      <c r="J2027" s="12"/>
      <c r="K2027" s="12"/>
      <c r="L2027" s="12"/>
      <c r="M2027" s="11"/>
      <c r="N2027" s="11"/>
    </row>
    <row r="2028" customFormat="false" ht="12.8" hidden="false" customHeight="false" outlineLevel="0" collapsed="false">
      <c r="A2028" s="8" t="n">
        <f aca="false">VALUE(Liste!K709)</f>
        <v>68440</v>
      </c>
      <c r="B2028" s="8" t="str">
        <f aca="false">Liste!L709</f>
        <v>LANDSER</v>
      </c>
      <c r="C2028" s="10" t="str">
        <f aca="true">INDIRECT("Liste!H"&amp;E2028)</f>
        <v>RUE ACKLIN</v>
      </c>
      <c r="D2028" s="10" t="str">
        <f aca="true">INDIRECT("Liste!G"&amp;E2028)</f>
        <v> 46</v>
      </c>
      <c r="E2028" s="8" t="n">
        <f aca="false">VALUE(REPLACE(_xlfn.FORMULATEXT(B2028),1,8,""))</f>
        <v>709</v>
      </c>
      <c r="F2028" s="12" t="str">
        <f aca="false">IF(SMALL($A$2:$A$4160,ROW()-1)&lt;&gt;SMALL($A$2:$A$4160,ROW()-2),VLOOKUP(SMALL($A$2:$A$4160,ROW()-1),$A$2:$D$4160,1,0),"")</f>
        <v/>
      </c>
      <c r="G2028" s="12"/>
      <c r="H2028" s="12"/>
      <c r="I2028" s="12"/>
      <c r="J2028" s="12"/>
      <c r="K2028" s="12"/>
      <c r="L2028" s="12"/>
      <c r="M2028" s="11"/>
      <c r="N2028" s="11"/>
    </row>
    <row r="2029" customFormat="false" ht="12.8" hidden="false" customHeight="false" outlineLevel="0" collapsed="false">
      <c r="A2029" s="8" t="n">
        <f aca="false">VALUE(Liste!K710)</f>
        <v>68440</v>
      </c>
      <c r="B2029" s="8" t="str">
        <f aca="false">Liste!L710</f>
        <v>LANDSER</v>
      </c>
      <c r="C2029" s="10" t="str">
        <f aca="true">INDIRECT("Liste!H"&amp;E2029)</f>
        <v>RUE ACKLIN</v>
      </c>
      <c r="D2029" s="10" t="str">
        <f aca="true">INDIRECT("Liste!G"&amp;E2029)</f>
        <v> 46</v>
      </c>
      <c r="E2029" s="8" t="n">
        <f aca="false">VALUE(REPLACE(_xlfn.FORMULATEXT(B2029),1,8,""))</f>
        <v>710</v>
      </c>
      <c r="F2029" s="12" t="str">
        <f aca="false">IF(SMALL($A$2:$A$4160,ROW()-1)&lt;&gt;SMALL($A$2:$A$4160,ROW()-2),VLOOKUP(SMALL($A$2:$A$4160,ROW()-1),$A$2:$D$4160,1,0),"")</f>
        <v/>
      </c>
      <c r="G2029" s="12"/>
      <c r="H2029" s="12"/>
      <c r="I2029" s="12"/>
      <c r="J2029" s="12"/>
      <c r="K2029" s="12"/>
      <c r="L2029" s="12"/>
      <c r="M2029" s="11"/>
      <c r="N2029" s="11"/>
    </row>
    <row r="2030" customFormat="false" ht="12.8" hidden="false" customHeight="false" outlineLevel="0" collapsed="false">
      <c r="A2030" s="8" t="n">
        <f aca="false">VALUE(Liste!K711)</f>
        <v>68440</v>
      </c>
      <c r="B2030" s="8" t="str">
        <f aca="false">Liste!L711</f>
        <v>LANDSER</v>
      </c>
      <c r="C2030" s="10" t="str">
        <f aca="true">INDIRECT("Liste!H"&amp;E2030)</f>
        <v>RUE ACKLIN</v>
      </c>
      <c r="D2030" s="10" t="str">
        <f aca="true">INDIRECT("Liste!G"&amp;E2030)</f>
        <v> 46</v>
      </c>
      <c r="E2030" s="8" t="n">
        <f aca="false">VALUE(REPLACE(_xlfn.FORMULATEXT(B2030),1,8,""))</f>
        <v>711</v>
      </c>
      <c r="F2030" s="12" t="str">
        <f aca="false">IF(SMALL($A$2:$A$4160,ROW()-1)&lt;&gt;SMALL($A$2:$A$4160,ROW()-2),VLOOKUP(SMALL($A$2:$A$4160,ROW()-1),$A$2:$D$4160,1,0),"")</f>
        <v/>
      </c>
      <c r="G2030" s="12"/>
      <c r="H2030" s="12"/>
      <c r="I2030" s="12"/>
      <c r="J2030" s="12"/>
      <c r="K2030" s="12"/>
      <c r="L2030" s="12"/>
      <c r="M2030" s="11"/>
      <c r="N2030" s="11"/>
    </row>
    <row r="2031" customFormat="false" ht="12.8" hidden="false" customHeight="false" outlineLevel="0" collapsed="false">
      <c r="A2031" s="8" t="n">
        <f aca="false">VALUE(Liste!K712)</f>
        <v>68440</v>
      </c>
      <c r="B2031" s="8" t="str">
        <f aca="false">Liste!L712</f>
        <v>LANDSER</v>
      </c>
      <c r="C2031" s="10" t="str">
        <f aca="true">INDIRECT("Liste!H"&amp;E2031)</f>
        <v>RUE ACKLIN</v>
      </c>
      <c r="D2031" s="10" t="str">
        <f aca="true">INDIRECT("Liste!G"&amp;E2031)</f>
        <v> 46</v>
      </c>
      <c r="E2031" s="8" t="n">
        <f aca="false">VALUE(REPLACE(_xlfn.FORMULATEXT(B2031),1,8,""))</f>
        <v>712</v>
      </c>
      <c r="F2031" s="12" t="str">
        <f aca="false">IF(SMALL($A$2:$A$4160,ROW()-1)&lt;&gt;SMALL($A$2:$A$4160,ROW()-2),VLOOKUP(SMALL($A$2:$A$4160,ROW()-1),$A$2:$D$4160,1,0),"")</f>
        <v/>
      </c>
      <c r="G2031" s="12"/>
      <c r="H2031" s="12"/>
      <c r="I2031" s="12"/>
      <c r="J2031" s="12"/>
      <c r="K2031" s="12"/>
      <c r="L2031" s="12"/>
      <c r="M2031" s="11"/>
      <c r="N2031" s="11"/>
    </row>
    <row r="2032" customFormat="false" ht="12.8" hidden="false" customHeight="false" outlineLevel="0" collapsed="false">
      <c r="A2032" s="8" t="n">
        <f aca="false">VALUE(Liste!K1224)</f>
        <v>68440</v>
      </c>
      <c r="B2032" s="8" t="str">
        <f aca="false">Liste!L1224</f>
        <v>SCHLIERBACH</v>
      </c>
      <c r="C2032" s="10" t="str">
        <f aca="true">INDIRECT("Liste!H"&amp;E2032)</f>
        <v>RUE DE KEMBS</v>
      </c>
      <c r="D2032" s="10" t="str">
        <f aca="true">INDIRECT("Liste!G"&amp;E2032)</f>
        <v>  2</v>
      </c>
      <c r="E2032" s="8" t="n">
        <f aca="false">VALUE(REPLACE(_xlfn.FORMULATEXT(B2032),1,8,""))</f>
        <v>1224</v>
      </c>
      <c r="F2032" s="12" t="str">
        <f aca="false">IF(SMALL($A$2:$A$4160,ROW()-1)&lt;&gt;SMALL($A$2:$A$4160,ROW()-2),VLOOKUP(SMALL($A$2:$A$4160,ROW()-1),$A$2:$D$4160,1,0),"")</f>
        <v/>
      </c>
      <c r="G2032" s="12"/>
      <c r="H2032" s="12"/>
      <c r="I2032" s="12"/>
      <c r="J2032" s="12"/>
      <c r="K2032" s="12"/>
      <c r="L2032" s="12"/>
      <c r="M2032" s="11"/>
      <c r="N2032" s="11"/>
    </row>
    <row r="2033" customFormat="false" ht="12.8" hidden="false" customHeight="false" outlineLevel="0" collapsed="false">
      <c r="A2033" s="8" t="n">
        <f aca="false">VALUE(Liste!K1486)</f>
        <v>68440</v>
      </c>
      <c r="B2033" s="8" t="str">
        <f aca="false">Liste!L1486</f>
        <v>SCHLIERBACH</v>
      </c>
      <c r="C2033" s="10" t="str">
        <f aca="true">INDIRECT("Liste!H"&amp;E2033)</f>
        <v>RUE DE LA CROIX</v>
      </c>
      <c r="D2033" s="10" t="str">
        <f aca="true">INDIRECT("Liste!G"&amp;E2033)</f>
        <v>  3</v>
      </c>
      <c r="E2033" s="8" t="n">
        <f aca="false">VALUE(REPLACE(_xlfn.FORMULATEXT(B2033),1,8,""))</f>
        <v>1486</v>
      </c>
      <c r="F2033" s="12" t="str">
        <f aca="false">IF(SMALL($A$2:$A$4160,ROW()-1)&lt;&gt;SMALL($A$2:$A$4160,ROW()-2),VLOOKUP(SMALL($A$2:$A$4160,ROW()-1),$A$2:$D$4160,1,0),"")</f>
        <v/>
      </c>
      <c r="G2033" s="12"/>
      <c r="H2033" s="12"/>
      <c r="I2033" s="12"/>
      <c r="J2033" s="12"/>
      <c r="K2033" s="12"/>
      <c r="L2033" s="12"/>
      <c r="M2033" s="11"/>
      <c r="N2033" s="11"/>
    </row>
    <row r="2034" customFormat="false" ht="12.8" hidden="false" customHeight="false" outlineLevel="0" collapsed="false">
      <c r="A2034" s="8" t="n">
        <f aca="false">VALUE(Liste!K3274)</f>
        <v>68440</v>
      </c>
      <c r="B2034" s="8" t="str">
        <f aca="false">Liste!L3274</f>
        <v>ZIMMERSHEIM</v>
      </c>
      <c r="C2034" s="10" t="str">
        <f aca="true">INDIRECT("Liste!H"&amp;E2034)</f>
        <v>RUE DU MONASTERE</v>
      </c>
      <c r="D2034" s="10" t="str">
        <f aca="true">INDIRECT("Liste!G"&amp;E2034)</f>
        <v>  1A</v>
      </c>
      <c r="E2034" s="8" t="n">
        <f aca="false">VALUE(REPLACE(_xlfn.FORMULATEXT(B2034),1,8,""))</f>
        <v>3274</v>
      </c>
      <c r="F2034" s="12" t="str">
        <f aca="false">IF(SMALL($A$2:$A$4160,ROW()-1)&lt;&gt;SMALL($A$2:$A$4160,ROW()-2),VLOOKUP(SMALL($A$2:$A$4160,ROW()-1),$A$2:$D$4160,1,0),"")</f>
        <v/>
      </c>
      <c r="G2034" s="12"/>
      <c r="H2034" s="12"/>
      <c r="I2034" s="12"/>
      <c r="J2034" s="12"/>
      <c r="K2034" s="12"/>
      <c r="L2034" s="12"/>
      <c r="M2034" s="11"/>
      <c r="N2034" s="11"/>
    </row>
    <row r="2035" customFormat="false" ht="12.8" hidden="false" customHeight="false" outlineLevel="0" collapsed="false">
      <c r="A2035" s="8" t="n">
        <f aca="false">VALUE(Liste!K100)</f>
        <v>68460</v>
      </c>
      <c r="B2035" s="8" t="str">
        <f aca="false">Liste!L100</f>
        <v>LUTTERBACH</v>
      </c>
      <c r="C2035" s="10" t="str">
        <f aca="true">INDIRECT("Liste!H"&amp;E2035)</f>
        <v>AVENUE DU 20 JANVIER</v>
      </c>
      <c r="D2035" s="10" t="str">
        <f aca="true">INDIRECT("Liste!G"&amp;E2035)</f>
        <v>  8</v>
      </c>
      <c r="E2035" s="8" t="n">
        <f aca="false">VALUE(REPLACE(_xlfn.FORMULATEXT(B2035),1,8,""))</f>
        <v>100</v>
      </c>
      <c r="F2035" s="12" t="n">
        <f aca="false">IF(SMALL($A$2:$A$4160,ROW()-1)&lt;&gt;SMALL($A$2:$A$4160,ROW()-2),VLOOKUP(SMALL($A$2:$A$4160,ROW()-1),$A$2:$D$4160,1,0),"")</f>
        <v>68460</v>
      </c>
      <c r="G2035" s="12"/>
      <c r="H2035" s="12"/>
      <c r="I2035" s="12"/>
      <c r="J2035" s="12"/>
      <c r="K2035" s="12"/>
      <c r="L2035" s="12"/>
      <c r="M2035" s="11"/>
      <c r="N2035" s="11"/>
    </row>
    <row r="2036" customFormat="false" ht="12.8" hidden="false" customHeight="false" outlineLevel="0" collapsed="false">
      <c r="A2036" s="8" t="n">
        <f aca="false">VALUE(Liste!K163)</f>
        <v>68460</v>
      </c>
      <c r="B2036" s="8" t="str">
        <f aca="false">Liste!L163</f>
        <v>LUTTERBACH</v>
      </c>
      <c r="C2036" s="10" t="str">
        <f aca="true">INDIRECT("Liste!H"&amp;E2036)</f>
        <v>CHEMIN KAPPELGARTEN</v>
      </c>
      <c r="D2036" s="10" t="str">
        <f aca="true">INDIRECT("Liste!G"&amp;E2036)</f>
        <v>  8</v>
      </c>
      <c r="E2036" s="8" t="n">
        <f aca="false">VALUE(REPLACE(_xlfn.FORMULATEXT(B2036),1,8,""))</f>
        <v>163</v>
      </c>
      <c r="F2036" s="12" t="str">
        <f aca="false">IF(SMALL($A$2:$A$4160,ROW()-1)&lt;&gt;SMALL($A$2:$A$4160,ROW()-2),VLOOKUP(SMALL($A$2:$A$4160,ROW()-1),$A$2:$D$4160,1,0),"")</f>
        <v/>
      </c>
      <c r="G2036" s="12"/>
      <c r="H2036" s="12"/>
      <c r="I2036" s="12"/>
      <c r="J2036" s="12"/>
      <c r="K2036" s="12"/>
      <c r="L2036" s="12"/>
      <c r="M2036" s="11"/>
      <c r="N2036" s="11"/>
    </row>
    <row r="2037" customFormat="false" ht="12.8" hidden="false" customHeight="false" outlineLevel="0" collapsed="false">
      <c r="A2037" s="8" t="n">
        <f aca="false">VALUE(Liste!K756)</f>
        <v>68460</v>
      </c>
      <c r="B2037" s="8" t="str">
        <f aca="false">Liste!L756</f>
        <v>LUTTERBACH</v>
      </c>
      <c r="C2037" s="10" t="str">
        <f aca="true">INDIRECT("Liste!H"&amp;E2037)</f>
        <v>RUE ARISTIDE BRIAND</v>
      </c>
      <c r="D2037" s="10" t="str">
        <f aca="true">INDIRECT("Liste!G"&amp;E2037)</f>
        <v>111</v>
      </c>
      <c r="E2037" s="8" t="n">
        <f aca="false">VALUE(REPLACE(_xlfn.FORMULATEXT(B2037),1,8,""))</f>
        <v>756</v>
      </c>
      <c r="F2037" s="12" t="str">
        <f aca="false">IF(SMALL($A$2:$A$4160,ROW()-1)&lt;&gt;SMALL($A$2:$A$4160,ROW()-2),VLOOKUP(SMALL($A$2:$A$4160,ROW()-1),$A$2:$D$4160,1,0),"")</f>
        <v/>
      </c>
      <c r="G2037" s="12"/>
      <c r="H2037" s="12"/>
      <c r="I2037" s="12"/>
      <c r="J2037" s="12"/>
      <c r="K2037" s="12"/>
      <c r="L2037" s="12"/>
      <c r="M2037" s="11"/>
      <c r="N2037" s="11"/>
    </row>
    <row r="2038" customFormat="false" ht="12.8" hidden="false" customHeight="false" outlineLevel="0" collapsed="false">
      <c r="A2038" s="8" t="n">
        <f aca="false">VALUE(Liste!K757)</f>
        <v>68460</v>
      </c>
      <c r="B2038" s="8" t="str">
        <f aca="false">Liste!L757</f>
        <v>LUTTERBACH</v>
      </c>
      <c r="C2038" s="10" t="str">
        <f aca="true">INDIRECT("Liste!H"&amp;E2038)</f>
        <v>RUE ARISTIDE BRIAND</v>
      </c>
      <c r="D2038" s="10" t="str">
        <f aca="true">INDIRECT("Liste!G"&amp;E2038)</f>
        <v>114</v>
      </c>
      <c r="E2038" s="8" t="n">
        <f aca="false">VALUE(REPLACE(_xlfn.FORMULATEXT(B2038),1,8,""))</f>
        <v>757</v>
      </c>
      <c r="F2038" s="12" t="str">
        <f aca="false">IF(SMALL($A$2:$A$4160,ROW()-1)&lt;&gt;SMALL($A$2:$A$4160,ROW()-2),VLOOKUP(SMALL($A$2:$A$4160,ROW()-1),$A$2:$D$4160,1,0),"")</f>
        <v/>
      </c>
      <c r="G2038" s="12"/>
      <c r="H2038" s="12"/>
      <c r="I2038" s="12"/>
      <c r="J2038" s="12"/>
      <c r="K2038" s="12"/>
      <c r="L2038" s="12"/>
      <c r="M2038" s="11"/>
      <c r="N2038" s="11"/>
    </row>
    <row r="2039" customFormat="false" ht="12.8" hidden="false" customHeight="false" outlineLevel="0" collapsed="false">
      <c r="A2039" s="8" t="n">
        <f aca="false">VALUE(Liste!K843)</f>
        <v>68460</v>
      </c>
      <c r="B2039" s="8" t="str">
        <f aca="false">Liste!L843</f>
        <v>LUTTERBACH</v>
      </c>
      <c r="C2039" s="10" t="str">
        <f aca="true">INDIRECT("Liste!H"&amp;E2039)</f>
        <v>RUE CLEMENCEAU</v>
      </c>
      <c r="D2039" s="10" t="str">
        <f aca="true">INDIRECT("Liste!G"&amp;E2039)</f>
        <v> 29</v>
      </c>
      <c r="E2039" s="8" t="n">
        <f aca="false">VALUE(REPLACE(_xlfn.FORMULATEXT(B2039),1,8,""))</f>
        <v>843</v>
      </c>
      <c r="F2039" s="12" t="str">
        <f aca="false">IF(SMALL($A$2:$A$4160,ROW()-1)&lt;&gt;SMALL($A$2:$A$4160,ROW()-2),VLOOKUP(SMALL($A$2:$A$4160,ROW()-1),$A$2:$D$4160,1,0),"")</f>
        <v/>
      </c>
      <c r="G2039" s="12"/>
      <c r="H2039" s="12"/>
      <c r="I2039" s="12"/>
      <c r="J2039" s="12"/>
      <c r="K2039" s="12"/>
      <c r="L2039" s="12"/>
      <c r="M2039" s="11"/>
      <c r="N2039" s="11"/>
    </row>
    <row r="2040" customFormat="false" ht="12.8" hidden="false" customHeight="false" outlineLevel="0" collapsed="false">
      <c r="A2040" s="8" t="n">
        <f aca="false">VALUE(Liste!K2272)</f>
        <v>68460</v>
      </c>
      <c r="B2040" s="8" t="str">
        <f aca="false">Liste!L2272</f>
        <v>LUTTERBACH</v>
      </c>
      <c r="C2040" s="10" t="str">
        <f aca="true">INDIRECT("Liste!H"&amp;E2040)</f>
        <v>RUE DES CHAMPS</v>
      </c>
      <c r="D2040" s="10" t="str">
        <f aca="true">INDIRECT("Liste!G"&amp;E2040)</f>
        <v> 25</v>
      </c>
      <c r="E2040" s="8" t="n">
        <f aca="false">VALUE(REPLACE(_xlfn.FORMULATEXT(B2040),1,8,""))</f>
        <v>2272</v>
      </c>
      <c r="F2040" s="12" t="str">
        <f aca="false">IF(SMALL($A$2:$A$4160,ROW()-1)&lt;&gt;SMALL($A$2:$A$4160,ROW()-2),VLOOKUP(SMALL($A$2:$A$4160,ROW()-1),$A$2:$D$4160,1,0),"")</f>
        <v/>
      </c>
      <c r="G2040" s="12"/>
      <c r="H2040" s="12"/>
      <c r="I2040" s="12"/>
      <c r="J2040" s="12"/>
      <c r="K2040" s="12"/>
      <c r="L2040" s="12"/>
      <c r="M2040" s="11"/>
      <c r="N2040" s="11"/>
    </row>
    <row r="2041" customFormat="false" ht="12.8" hidden="false" customHeight="false" outlineLevel="0" collapsed="false">
      <c r="A2041" s="8" t="n">
        <f aca="false">VALUE(Liste!K2273)</f>
        <v>68460</v>
      </c>
      <c r="B2041" s="8" t="str">
        <f aca="false">Liste!L2273</f>
        <v>LUTTERBACH</v>
      </c>
      <c r="C2041" s="10" t="str">
        <f aca="true">INDIRECT("Liste!H"&amp;E2041)</f>
        <v>RUE DES CHAMPS</v>
      </c>
      <c r="D2041" s="10" t="str">
        <f aca="true">INDIRECT("Liste!G"&amp;E2041)</f>
        <v> 25</v>
      </c>
      <c r="E2041" s="8" t="n">
        <f aca="false">VALUE(REPLACE(_xlfn.FORMULATEXT(B2041),1,8,""))</f>
        <v>2273</v>
      </c>
      <c r="F2041" s="12" t="str">
        <f aca="false">IF(SMALL($A$2:$A$4160,ROW()-1)&lt;&gt;SMALL($A$2:$A$4160,ROW()-2),VLOOKUP(SMALL($A$2:$A$4160,ROW()-1),$A$2:$D$4160,1,0),"")</f>
        <v/>
      </c>
      <c r="G2041" s="12"/>
      <c r="H2041" s="12"/>
      <c r="I2041" s="12"/>
      <c r="J2041" s="12"/>
      <c r="K2041" s="12"/>
      <c r="L2041" s="12"/>
      <c r="M2041" s="11"/>
      <c r="N2041" s="11"/>
    </row>
    <row r="2042" customFormat="false" ht="12.8" hidden="false" customHeight="false" outlineLevel="0" collapsed="false">
      <c r="A2042" s="8" t="n">
        <f aca="false">VALUE(Liste!K2295)</f>
        <v>68460</v>
      </c>
      <c r="B2042" s="8" t="str">
        <f aca="false">Liste!L2295</f>
        <v>LUTTERBACH</v>
      </c>
      <c r="C2042" s="10" t="str">
        <f aca="true">INDIRECT("Liste!H"&amp;E2042)</f>
        <v>RUE DES CHEVREUILS</v>
      </c>
      <c r="D2042" s="10" t="str">
        <f aca="true">INDIRECT("Liste!G"&amp;E2042)</f>
        <v>  5</v>
      </c>
      <c r="E2042" s="8" t="n">
        <f aca="false">VALUE(REPLACE(_xlfn.FORMULATEXT(B2042),1,8,""))</f>
        <v>2295</v>
      </c>
      <c r="F2042" s="12" t="str">
        <f aca="false">IF(SMALL($A$2:$A$4160,ROW()-1)&lt;&gt;SMALL($A$2:$A$4160,ROW()-2),VLOOKUP(SMALL($A$2:$A$4160,ROW()-1),$A$2:$D$4160,1,0),"")</f>
        <v/>
      </c>
      <c r="G2042" s="12"/>
      <c r="H2042" s="12"/>
      <c r="I2042" s="12"/>
      <c r="J2042" s="12"/>
      <c r="K2042" s="12"/>
      <c r="L2042" s="12"/>
      <c r="M2042" s="11"/>
      <c r="N2042" s="11"/>
    </row>
    <row r="2043" customFormat="false" ht="12.8" hidden="false" customHeight="false" outlineLevel="0" collapsed="false">
      <c r="A2043" s="8" t="n">
        <f aca="false">VALUE(Liste!K2296)</f>
        <v>68460</v>
      </c>
      <c r="B2043" s="8" t="str">
        <f aca="false">Liste!L2296</f>
        <v>LUTTERBACH</v>
      </c>
      <c r="C2043" s="10" t="str">
        <f aca="true">INDIRECT("Liste!H"&amp;E2043)</f>
        <v>RUE DES CHEVREUILS</v>
      </c>
      <c r="D2043" s="10" t="str">
        <f aca="true">INDIRECT("Liste!G"&amp;E2043)</f>
        <v>  5</v>
      </c>
      <c r="E2043" s="8" t="n">
        <f aca="false">VALUE(REPLACE(_xlfn.FORMULATEXT(B2043),1,8,""))</f>
        <v>2296</v>
      </c>
      <c r="F2043" s="12" t="str">
        <f aca="false">IF(SMALL($A$2:$A$4160,ROW()-1)&lt;&gt;SMALL($A$2:$A$4160,ROW()-2),VLOOKUP(SMALL($A$2:$A$4160,ROW()-1),$A$2:$D$4160,1,0),"")</f>
        <v/>
      </c>
      <c r="G2043" s="12"/>
      <c r="H2043" s="12"/>
      <c r="I2043" s="12"/>
      <c r="J2043" s="12"/>
      <c r="K2043" s="12"/>
      <c r="L2043" s="12"/>
      <c r="M2043" s="11"/>
      <c r="N2043" s="11"/>
    </row>
    <row r="2044" customFormat="false" ht="12.8" hidden="false" customHeight="false" outlineLevel="0" collapsed="false">
      <c r="A2044" s="8" t="n">
        <f aca="false">VALUE(Liste!K2297)</f>
        <v>68460</v>
      </c>
      <c r="B2044" s="8" t="str">
        <f aca="false">Liste!L2297</f>
        <v>LUTTERBACH</v>
      </c>
      <c r="C2044" s="10" t="str">
        <f aca="true">INDIRECT("Liste!H"&amp;E2044)</f>
        <v>RUE DES CHEVREUILS</v>
      </c>
      <c r="D2044" s="10" t="str">
        <f aca="true">INDIRECT("Liste!G"&amp;E2044)</f>
        <v>  5</v>
      </c>
      <c r="E2044" s="8" t="n">
        <f aca="false">VALUE(REPLACE(_xlfn.FORMULATEXT(B2044),1,8,""))</f>
        <v>2297</v>
      </c>
      <c r="F2044" s="12" t="str">
        <f aca="false">IF(SMALL($A$2:$A$4160,ROW()-1)&lt;&gt;SMALL($A$2:$A$4160,ROW()-2),VLOOKUP(SMALL($A$2:$A$4160,ROW()-1),$A$2:$D$4160,1,0),"")</f>
        <v/>
      </c>
      <c r="G2044" s="12"/>
      <c r="H2044" s="12"/>
      <c r="I2044" s="12"/>
      <c r="J2044" s="12"/>
      <c r="K2044" s="12"/>
      <c r="L2044" s="12"/>
      <c r="M2044" s="11"/>
      <c r="N2044" s="11"/>
    </row>
    <row r="2045" customFormat="false" ht="12.8" hidden="false" customHeight="false" outlineLevel="0" collapsed="false">
      <c r="A2045" s="8" t="n">
        <f aca="false">VALUE(Liste!K3000)</f>
        <v>68460</v>
      </c>
      <c r="B2045" s="8" t="str">
        <f aca="false">Liste!L3000</f>
        <v>LUTTERBACH</v>
      </c>
      <c r="C2045" s="10" t="str">
        <f aca="true">INDIRECT("Liste!H"&amp;E2045)</f>
        <v>RUE DU GENERAL DE GAULLE</v>
      </c>
      <c r="D2045" s="10" t="str">
        <f aca="true">INDIRECT("Liste!G"&amp;E2045)</f>
        <v> 42</v>
      </c>
      <c r="E2045" s="8" t="n">
        <f aca="false">VALUE(REPLACE(_xlfn.FORMULATEXT(B2045),1,8,""))</f>
        <v>3000</v>
      </c>
      <c r="F2045" s="12" t="str">
        <f aca="false">IF(SMALL($A$2:$A$4160,ROW()-1)&lt;&gt;SMALL($A$2:$A$4160,ROW()-2),VLOOKUP(SMALL($A$2:$A$4160,ROW()-1),$A$2:$D$4160,1,0),"")</f>
        <v/>
      </c>
      <c r="G2045" s="12"/>
      <c r="H2045" s="12"/>
      <c r="I2045" s="12"/>
      <c r="J2045" s="12"/>
      <c r="K2045" s="12"/>
      <c r="L2045" s="12"/>
      <c r="M2045" s="11"/>
      <c r="N2045" s="11"/>
    </row>
    <row r="2046" customFormat="false" ht="12.8" hidden="false" customHeight="false" outlineLevel="0" collapsed="false">
      <c r="A2046" s="8" t="n">
        <f aca="false">VALUE(Liste!K3771)</f>
        <v>68460</v>
      </c>
      <c r="B2046" s="8" t="str">
        <f aca="false">Liste!L3771</f>
        <v>LUTTERBACH</v>
      </c>
      <c r="C2046" s="10" t="str">
        <f aca="true">INDIRECT("Liste!H"&amp;E2046)</f>
        <v>RUE LOUIS PASTEUR</v>
      </c>
      <c r="D2046" s="10" t="str">
        <f aca="true">INDIRECT("Liste!G"&amp;E2046)</f>
        <v> 16</v>
      </c>
      <c r="E2046" s="8" t="n">
        <f aca="false">VALUE(REPLACE(_xlfn.FORMULATEXT(B2046),1,8,""))</f>
        <v>3771</v>
      </c>
      <c r="F2046" s="12" t="str">
        <f aca="false">IF(SMALL($A$2:$A$4160,ROW()-1)&lt;&gt;SMALL($A$2:$A$4160,ROW()-2),VLOOKUP(SMALL($A$2:$A$4160,ROW()-1),$A$2:$D$4160,1,0),"")</f>
        <v/>
      </c>
      <c r="G2046" s="12"/>
      <c r="H2046" s="12"/>
      <c r="I2046" s="12"/>
      <c r="J2046" s="12"/>
      <c r="K2046" s="12"/>
      <c r="L2046" s="12"/>
      <c r="M2046" s="11"/>
      <c r="N2046" s="11"/>
    </row>
    <row r="2047" customFormat="false" ht="12.8" hidden="false" customHeight="false" outlineLevel="0" collapsed="false">
      <c r="A2047" s="8" t="n">
        <f aca="false">VALUE(Liste!K3870)</f>
        <v>68460</v>
      </c>
      <c r="B2047" s="8" t="str">
        <f aca="false">Liste!L3870</f>
        <v>LUTTERBACH</v>
      </c>
      <c r="C2047" s="10" t="str">
        <f aca="true">INDIRECT("Liste!H"&amp;E2047)</f>
        <v>RUE POINCARE</v>
      </c>
      <c r="D2047" s="10" t="str">
        <f aca="true">INDIRECT("Liste!G"&amp;E2047)</f>
        <v> 14</v>
      </c>
      <c r="E2047" s="8" t="n">
        <f aca="false">VALUE(REPLACE(_xlfn.FORMULATEXT(B2047),1,8,""))</f>
        <v>3870</v>
      </c>
      <c r="F2047" s="12" t="str">
        <f aca="false">IF(SMALL($A$2:$A$4160,ROW()-1)&lt;&gt;SMALL($A$2:$A$4160,ROW()-2),VLOOKUP(SMALL($A$2:$A$4160,ROW()-1),$A$2:$D$4160,1,0),"")</f>
        <v/>
      </c>
      <c r="G2047" s="12"/>
      <c r="H2047" s="12"/>
      <c r="I2047" s="12"/>
      <c r="J2047" s="12"/>
      <c r="K2047" s="12"/>
      <c r="L2047" s="12"/>
      <c r="M2047" s="11"/>
      <c r="N2047" s="11"/>
    </row>
    <row r="2048" customFormat="false" ht="12.8" hidden="false" customHeight="false" outlineLevel="0" collapsed="false">
      <c r="A2048" s="8" t="n">
        <f aca="false">VALUE(Liste!K4146)</f>
        <v>68460</v>
      </c>
      <c r="B2048" s="8" t="str">
        <f aca="false">Liste!L4146</f>
        <v>LUTTERBACH</v>
      </c>
      <c r="C2048" s="10" t="str">
        <f aca="true">INDIRECT("Liste!H"&amp;E2048)</f>
        <v>RUE WILSON</v>
      </c>
      <c r="D2048" s="10" t="str">
        <f aca="true">INDIRECT("Liste!G"&amp;E2048)</f>
        <v>  4</v>
      </c>
      <c r="E2048" s="8" t="n">
        <f aca="false">VALUE(REPLACE(_xlfn.FORMULATEXT(B2048),1,8,""))</f>
        <v>4146</v>
      </c>
      <c r="F2048" s="12" t="str">
        <f aca="false">IF(SMALL($A$2:$A$4160,ROW()-1)&lt;&gt;SMALL($A$2:$A$4160,ROW()-2),VLOOKUP(SMALL($A$2:$A$4160,ROW()-1),$A$2:$D$4160,1,0),"")</f>
        <v/>
      </c>
      <c r="G2048" s="12"/>
      <c r="H2048" s="12"/>
      <c r="I2048" s="12"/>
      <c r="J2048" s="12"/>
      <c r="K2048" s="12"/>
      <c r="L2048" s="12"/>
      <c r="M2048" s="11"/>
      <c r="N2048" s="11"/>
    </row>
    <row r="2049" customFormat="false" ht="12.8" hidden="false" customHeight="false" outlineLevel="0" collapsed="false">
      <c r="A2049" s="8" t="n">
        <f aca="false">VALUE(Liste!K300)</f>
        <v>68470</v>
      </c>
      <c r="B2049" s="8" t="str">
        <f aca="false">Liste!L300</f>
        <v>FELLERING</v>
      </c>
      <c r="C2049" s="10" t="str">
        <f aca="true">INDIRECT("Liste!H"&amp;E2049)</f>
        <v>GRAND RUE</v>
      </c>
      <c r="D2049" s="10" t="str">
        <f aca="true">INDIRECT("Liste!G"&amp;E2049)</f>
        <v>  2</v>
      </c>
      <c r="E2049" s="8" t="n">
        <f aca="false">VALUE(REPLACE(_xlfn.FORMULATEXT(B2049),1,8,""))</f>
        <v>300</v>
      </c>
      <c r="F2049" s="12" t="n">
        <f aca="false">IF(SMALL($A$2:$A$4160,ROW()-1)&lt;&gt;SMALL($A$2:$A$4160,ROW()-2),VLOOKUP(SMALL($A$2:$A$4160,ROW()-1),$A$2:$D$4160,1,0),"")</f>
        <v>68470</v>
      </c>
      <c r="G2049" s="12"/>
      <c r="H2049" s="12"/>
      <c r="I2049" s="12"/>
      <c r="J2049" s="12"/>
      <c r="K2049" s="12"/>
      <c r="L2049" s="12"/>
      <c r="M2049" s="11"/>
      <c r="N2049" s="11"/>
    </row>
    <row r="2050" customFormat="false" ht="12.8" hidden="false" customHeight="false" outlineLevel="0" collapsed="false">
      <c r="A2050" s="8" t="n">
        <f aca="false">VALUE(Liste!K301)</f>
        <v>68470</v>
      </c>
      <c r="B2050" s="8" t="str">
        <f aca="false">Liste!L301</f>
        <v>FELLERING</v>
      </c>
      <c r="C2050" s="10" t="str">
        <f aca="true">INDIRECT("Liste!H"&amp;E2050)</f>
        <v>GRAND RUE</v>
      </c>
      <c r="D2050" s="10" t="str">
        <f aca="true">INDIRECT("Liste!G"&amp;E2050)</f>
        <v> 29A</v>
      </c>
      <c r="E2050" s="8" t="n">
        <f aca="false">VALUE(REPLACE(_xlfn.FORMULATEXT(B2050),1,8,""))</f>
        <v>301</v>
      </c>
      <c r="F2050" s="12" t="str">
        <f aca="false">IF(SMALL($A$2:$A$4160,ROW()-1)&lt;&gt;SMALL($A$2:$A$4160,ROW()-2),VLOOKUP(SMALL($A$2:$A$4160,ROW()-1),$A$2:$D$4160,1,0),"")</f>
        <v/>
      </c>
      <c r="G2050" s="12"/>
      <c r="H2050" s="12"/>
      <c r="I2050" s="12"/>
      <c r="J2050" s="12"/>
      <c r="K2050" s="12"/>
      <c r="L2050" s="12"/>
      <c r="M2050" s="11"/>
      <c r="N2050" s="11"/>
    </row>
    <row r="2051" customFormat="false" ht="12.8" hidden="false" customHeight="false" outlineLevel="0" collapsed="false">
      <c r="A2051" s="8" t="n">
        <f aca="false">VALUE(Liste!K302)</f>
        <v>68470</v>
      </c>
      <c r="B2051" s="8" t="str">
        <f aca="false">Liste!L302</f>
        <v>FELLERING</v>
      </c>
      <c r="C2051" s="10" t="str">
        <f aca="true">INDIRECT("Liste!H"&amp;E2051)</f>
        <v>GRAND RUE</v>
      </c>
      <c r="D2051" s="10" t="str">
        <f aca="true">INDIRECT("Liste!G"&amp;E2051)</f>
        <v> 29A</v>
      </c>
      <c r="E2051" s="8" t="n">
        <f aca="false">VALUE(REPLACE(_xlfn.FORMULATEXT(B2051),1,8,""))</f>
        <v>302</v>
      </c>
      <c r="F2051" s="12" t="str">
        <f aca="false">IF(SMALL($A$2:$A$4160,ROW()-1)&lt;&gt;SMALL($A$2:$A$4160,ROW()-2),VLOOKUP(SMALL($A$2:$A$4160,ROW()-1),$A$2:$D$4160,1,0),"")</f>
        <v/>
      </c>
      <c r="G2051" s="12"/>
      <c r="H2051" s="12"/>
      <c r="I2051" s="12"/>
      <c r="J2051" s="12"/>
      <c r="K2051" s="12"/>
      <c r="L2051" s="12"/>
      <c r="M2051" s="11"/>
      <c r="N2051" s="11"/>
    </row>
    <row r="2052" customFormat="false" ht="12.8" hidden="false" customHeight="false" outlineLevel="0" collapsed="false">
      <c r="A2052" s="8" t="n">
        <f aca="false">VALUE(Liste!K303)</f>
        <v>68470</v>
      </c>
      <c r="B2052" s="8" t="str">
        <f aca="false">Liste!L303</f>
        <v>FELLERING</v>
      </c>
      <c r="C2052" s="10" t="str">
        <f aca="true">INDIRECT("Liste!H"&amp;E2052)</f>
        <v>GRAND RUE</v>
      </c>
      <c r="D2052" s="10" t="str">
        <f aca="true">INDIRECT("Liste!G"&amp;E2052)</f>
        <v> 50</v>
      </c>
      <c r="E2052" s="8" t="n">
        <f aca="false">VALUE(REPLACE(_xlfn.FORMULATEXT(B2052),1,8,""))</f>
        <v>303</v>
      </c>
      <c r="F2052" s="12" t="str">
        <f aca="false">IF(SMALL($A$2:$A$4160,ROW()-1)&lt;&gt;SMALL($A$2:$A$4160,ROW()-2),VLOOKUP(SMALL($A$2:$A$4160,ROW()-1),$A$2:$D$4160,1,0),"")</f>
        <v/>
      </c>
      <c r="G2052" s="12"/>
      <c r="H2052" s="12"/>
      <c r="I2052" s="12"/>
      <c r="J2052" s="12"/>
      <c r="K2052" s="12"/>
      <c r="L2052" s="12"/>
      <c r="M2052" s="11"/>
      <c r="N2052" s="11"/>
    </row>
    <row r="2053" customFormat="false" ht="12.8" hidden="false" customHeight="false" outlineLevel="0" collapsed="false">
      <c r="A2053" s="8" t="n">
        <f aca="false">VALUE(Liste!K304)</f>
        <v>68470</v>
      </c>
      <c r="B2053" s="8" t="str">
        <f aca="false">Liste!L304</f>
        <v>FELLERING</v>
      </c>
      <c r="C2053" s="10" t="str">
        <f aca="true">INDIRECT("Liste!H"&amp;E2053)</f>
        <v>GRAND RUE</v>
      </c>
      <c r="D2053" s="10" t="str">
        <f aca="true">INDIRECT("Liste!G"&amp;E2053)</f>
        <v> 50</v>
      </c>
      <c r="E2053" s="8" t="n">
        <f aca="false">VALUE(REPLACE(_xlfn.FORMULATEXT(B2053),1,8,""))</f>
        <v>304</v>
      </c>
      <c r="F2053" s="12" t="str">
        <f aca="false">IF(SMALL($A$2:$A$4160,ROW()-1)&lt;&gt;SMALL($A$2:$A$4160,ROW()-2),VLOOKUP(SMALL($A$2:$A$4160,ROW()-1),$A$2:$D$4160,1,0),"")</f>
        <v/>
      </c>
      <c r="G2053" s="12"/>
      <c r="H2053" s="12"/>
      <c r="I2053" s="12"/>
      <c r="J2053" s="12"/>
      <c r="K2053" s="12"/>
      <c r="L2053" s="12"/>
      <c r="M2053" s="11"/>
      <c r="N2053" s="11"/>
    </row>
    <row r="2054" customFormat="false" ht="12.8" hidden="false" customHeight="false" outlineLevel="0" collapsed="false">
      <c r="A2054" s="8" t="n">
        <f aca="false">VALUE(Liste!K305)</f>
        <v>68470</v>
      </c>
      <c r="B2054" s="8" t="str">
        <f aca="false">Liste!L305</f>
        <v>FELLERING</v>
      </c>
      <c r="C2054" s="10" t="str">
        <f aca="true">INDIRECT("Liste!H"&amp;E2054)</f>
        <v>GRAND RUE</v>
      </c>
      <c r="D2054" s="10" t="str">
        <f aca="true">INDIRECT("Liste!G"&amp;E2054)</f>
        <v> 60</v>
      </c>
      <c r="E2054" s="8" t="n">
        <f aca="false">VALUE(REPLACE(_xlfn.FORMULATEXT(B2054),1,8,""))</f>
        <v>305</v>
      </c>
      <c r="F2054" s="12" t="str">
        <f aca="false">IF(SMALL($A$2:$A$4160,ROW()-1)&lt;&gt;SMALL($A$2:$A$4160,ROW()-2),VLOOKUP(SMALL($A$2:$A$4160,ROW()-1),$A$2:$D$4160,1,0),"")</f>
        <v/>
      </c>
      <c r="G2054" s="12"/>
      <c r="H2054" s="12"/>
      <c r="I2054" s="12"/>
      <c r="J2054" s="12"/>
      <c r="K2054" s="12"/>
      <c r="L2054" s="12"/>
      <c r="M2054" s="11"/>
      <c r="N2054" s="11"/>
    </row>
    <row r="2055" customFormat="false" ht="12.8" hidden="false" customHeight="false" outlineLevel="0" collapsed="false">
      <c r="A2055" s="8" t="n">
        <f aca="false">VALUE(Liste!K306)</f>
        <v>68470</v>
      </c>
      <c r="B2055" s="8" t="str">
        <f aca="false">Liste!L306</f>
        <v>FELLERING</v>
      </c>
      <c r="C2055" s="10" t="str">
        <f aca="true">INDIRECT("Liste!H"&amp;E2055)</f>
        <v>GRAND RUE</v>
      </c>
      <c r="D2055" s="10" t="str">
        <f aca="true">INDIRECT("Liste!G"&amp;E2055)</f>
        <v> 60</v>
      </c>
      <c r="E2055" s="8" t="n">
        <f aca="false">VALUE(REPLACE(_xlfn.FORMULATEXT(B2055),1,8,""))</f>
        <v>306</v>
      </c>
      <c r="F2055" s="12" t="str">
        <f aca="false">IF(SMALL($A$2:$A$4160,ROW()-1)&lt;&gt;SMALL($A$2:$A$4160,ROW()-2),VLOOKUP(SMALL($A$2:$A$4160,ROW()-1),$A$2:$D$4160,1,0),"")</f>
        <v/>
      </c>
      <c r="G2055" s="12"/>
      <c r="H2055" s="12"/>
      <c r="I2055" s="12"/>
      <c r="J2055" s="12"/>
      <c r="K2055" s="12"/>
      <c r="L2055" s="12"/>
      <c r="M2055" s="11"/>
      <c r="N2055" s="11"/>
    </row>
    <row r="2056" customFormat="false" ht="12.8" hidden="false" customHeight="false" outlineLevel="0" collapsed="false">
      <c r="A2056" s="8" t="n">
        <f aca="false">VALUE(Liste!K307)</f>
        <v>68470</v>
      </c>
      <c r="B2056" s="8" t="str">
        <f aca="false">Liste!L307</f>
        <v>FELLERING</v>
      </c>
      <c r="C2056" s="10" t="str">
        <f aca="true">INDIRECT("Liste!H"&amp;E2056)</f>
        <v>GRAND RUE</v>
      </c>
      <c r="D2056" s="10" t="str">
        <f aca="true">INDIRECT("Liste!G"&amp;E2056)</f>
        <v> 60</v>
      </c>
      <c r="E2056" s="8" t="n">
        <f aca="false">VALUE(REPLACE(_xlfn.FORMULATEXT(B2056),1,8,""))</f>
        <v>307</v>
      </c>
      <c r="F2056" s="12" t="str">
        <f aca="false">IF(SMALL($A$2:$A$4160,ROW()-1)&lt;&gt;SMALL($A$2:$A$4160,ROW()-2),VLOOKUP(SMALL($A$2:$A$4160,ROW()-1),$A$2:$D$4160,1,0),"")</f>
        <v/>
      </c>
      <c r="G2056" s="12"/>
      <c r="H2056" s="12"/>
      <c r="I2056" s="12"/>
      <c r="J2056" s="12"/>
      <c r="K2056" s="12"/>
      <c r="L2056" s="12"/>
      <c r="M2056" s="11"/>
      <c r="N2056" s="11"/>
    </row>
    <row r="2057" customFormat="false" ht="12.8" hidden="false" customHeight="false" outlineLevel="0" collapsed="false">
      <c r="A2057" s="8" t="n">
        <f aca="false">VALUE(Liste!K308)</f>
        <v>68470</v>
      </c>
      <c r="B2057" s="8" t="str">
        <f aca="false">Liste!L308</f>
        <v>FELLERING</v>
      </c>
      <c r="C2057" s="10" t="str">
        <f aca="true">INDIRECT("Liste!H"&amp;E2057)</f>
        <v>GRAND RUE</v>
      </c>
      <c r="D2057" s="10" t="str">
        <f aca="true">INDIRECT("Liste!G"&amp;E2057)</f>
        <v> 60</v>
      </c>
      <c r="E2057" s="8" t="n">
        <f aca="false">VALUE(REPLACE(_xlfn.FORMULATEXT(B2057),1,8,""))</f>
        <v>308</v>
      </c>
      <c r="F2057" s="12" t="str">
        <f aca="false">IF(SMALL($A$2:$A$4160,ROW()-1)&lt;&gt;SMALL($A$2:$A$4160,ROW()-2),VLOOKUP(SMALL($A$2:$A$4160,ROW()-1),$A$2:$D$4160,1,0),"")</f>
        <v/>
      </c>
      <c r="G2057" s="12"/>
      <c r="H2057" s="12"/>
      <c r="I2057" s="12"/>
      <c r="J2057" s="12"/>
      <c r="K2057" s="12"/>
      <c r="L2057" s="12"/>
      <c r="M2057" s="11"/>
      <c r="N2057" s="11"/>
    </row>
    <row r="2058" customFormat="false" ht="12.8" hidden="false" customHeight="false" outlineLevel="0" collapsed="false">
      <c r="A2058" s="8" t="n">
        <f aca="false">VALUE(Liste!K309)</f>
        <v>68470</v>
      </c>
      <c r="B2058" s="8" t="str">
        <f aca="false">Liste!L309</f>
        <v>FELLERING</v>
      </c>
      <c r="C2058" s="10" t="str">
        <f aca="true">INDIRECT("Liste!H"&amp;E2058)</f>
        <v>GRAND RUE</v>
      </c>
      <c r="D2058" s="10" t="str">
        <f aca="true">INDIRECT("Liste!G"&amp;E2058)</f>
        <v> 73A</v>
      </c>
      <c r="E2058" s="8" t="n">
        <f aca="false">VALUE(REPLACE(_xlfn.FORMULATEXT(B2058),1,8,""))</f>
        <v>309</v>
      </c>
      <c r="F2058" s="12" t="str">
        <f aca="false">IF(SMALL($A$2:$A$4160,ROW()-1)&lt;&gt;SMALL($A$2:$A$4160,ROW()-2),VLOOKUP(SMALL($A$2:$A$4160,ROW()-1),$A$2:$D$4160,1,0),"")</f>
        <v/>
      </c>
      <c r="G2058" s="12"/>
      <c r="H2058" s="12"/>
      <c r="I2058" s="12"/>
      <c r="J2058" s="12"/>
      <c r="K2058" s="12"/>
      <c r="L2058" s="12"/>
      <c r="M2058" s="11"/>
      <c r="N2058" s="11"/>
    </row>
    <row r="2059" customFormat="false" ht="12.8" hidden="false" customHeight="false" outlineLevel="0" collapsed="false">
      <c r="A2059" s="8" t="n">
        <f aca="false">VALUE(Liste!K310)</f>
        <v>68470</v>
      </c>
      <c r="B2059" s="8" t="str">
        <f aca="false">Liste!L310</f>
        <v>FELLERING</v>
      </c>
      <c r="C2059" s="10" t="str">
        <f aca="true">INDIRECT("Liste!H"&amp;E2059)</f>
        <v>GRAND RUE</v>
      </c>
      <c r="D2059" s="10" t="str">
        <f aca="true">INDIRECT("Liste!G"&amp;E2059)</f>
        <v> 74</v>
      </c>
      <c r="E2059" s="8" t="n">
        <f aca="false">VALUE(REPLACE(_xlfn.FORMULATEXT(B2059),1,8,""))</f>
        <v>310</v>
      </c>
      <c r="F2059" s="12" t="str">
        <f aca="false">IF(SMALL($A$2:$A$4160,ROW()-1)&lt;&gt;SMALL($A$2:$A$4160,ROW()-2),VLOOKUP(SMALL($A$2:$A$4160,ROW()-1),$A$2:$D$4160,1,0),"")</f>
        <v/>
      </c>
      <c r="G2059" s="12"/>
      <c r="H2059" s="12"/>
      <c r="I2059" s="12"/>
      <c r="J2059" s="12"/>
      <c r="K2059" s="12"/>
      <c r="L2059" s="12"/>
      <c r="M2059" s="11"/>
      <c r="N2059" s="11"/>
    </row>
    <row r="2060" customFormat="false" ht="12.8" hidden="false" customHeight="false" outlineLevel="0" collapsed="false">
      <c r="A2060" s="8" t="n">
        <f aca="false">VALUE(Liste!K318)</f>
        <v>68470</v>
      </c>
      <c r="B2060" s="8" t="str">
        <f aca="false">Liste!L318</f>
        <v>FELLERING</v>
      </c>
      <c r="C2060" s="10" t="str">
        <f aca="true">INDIRECT("Liste!H"&amp;E2060)</f>
        <v>GRAND RUE</v>
      </c>
      <c r="D2060" s="10" t="str">
        <f aca="true">INDIRECT("Liste!G"&amp;E2060)</f>
        <v> 80A</v>
      </c>
      <c r="E2060" s="8" t="n">
        <f aca="false">VALUE(REPLACE(_xlfn.FORMULATEXT(B2060),1,8,""))</f>
        <v>318</v>
      </c>
      <c r="F2060" s="12" t="str">
        <f aca="false">IF(SMALL($A$2:$A$4160,ROW()-1)&lt;&gt;SMALL($A$2:$A$4160,ROW()-2),VLOOKUP(SMALL($A$2:$A$4160,ROW()-1),$A$2:$D$4160,1,0),"")</f>
        <v/>
      </c>
      <c r="G2060" s="12"/>
      <c r="H2060" s="12"/>
      <c r="I2060" s="12"/>
      <c r="J2060" s="12"/>
      <c r="K2060" s="12"/>
      <c r="L2060" s="12"/>
      <c r="M2060" s="11"/>
      <c r="N2060" s="11"/>
    </row>
    <row r="2061" customFormat="false" ht="12.8" hidden="false" customHeight="false" outlineLevel="0" collapsed="false">
      <c r="A2061" s="8" t="n">
        <f aca="false">VALUE(Liste!K319)</f>
        <v>68470</v>
      </c>
      <c r="B2061" s="8" t="str">
        <f aca="false">Liste!L319</f>
        <v>FELLERING</v>
      </c>
      <c r="C2061" s="10" t="str">
        <f aca="true">INDIRECT("Liste!H"&amp;E2061)</f>
        <v>GRAND RUE</v>
      </c>
      <c r="D2061" s="10" t="str">
        <f aca="true">INDIRECT("Liste!G"&amp;E2061)</f>
        <v> 80A</v>
      </c>
      <c r="E2061" s="8" t="n">
        <f aca="false">VALUE(REPLACE(_xlfn.FORMULATEXT(B2061),1,8,""))</f>
        <v>319</v>
      </c>
      <c r="F2061" s="12" t="str">
        <f aca="false">IF(SMALL($A$2:$A$4160,ROW()-1)&lt;&gt;SMALL($A$2:$A$4160,ROW()-2),VLOOKUP(SMALL($A$2:$A$4160,ROW()-1),$A$2:$D$4160,1,0),"")</f>
        <v/>
      </c>
      <c r="G2061" s="12"/>
      <c r="H2061" s="12"/>
      <c r="I2061" s="12"/>
      <c r="J2061" s="12"/>
      <c r="K2061" s="12"/>
      <c r="L2061" s="12"/>
      <c r="M2061" s="11"/>
      <c r="N2061" s="11"/>
    </row>
    <row r="2062" customFormat="false" ht="12.8" hidden="false" customHeight="false" outlineLevel="0" collapsed="false">
      <c r="A2062" s="8" t="n">
        <f aca="false">VALUE(Liste!K311)</f>
        <v>68470</v>
      </c>
      <c r="B2062" s="8" t="str">
        <f aca="false">Liste!L311</f>
        <v>FELLERING</v>
      </c>
      <c r="C2062" s="10" t="str">
        <f aca="true">INDIRECT("Liste!H"&amp;E2062)</f>
        <v>GRAND RUE</v>
      </c>
      <c r="D2062" s="10" t="str">
        <f aca="true">INDIRECT("Liste!G"&amp;E2062)</f>
        <v> 85</v>
      </c>
      <c r="E2062" s="8" t="n">
        <f aca="false">VALUE(REPLACE(_xlfn.FORMULATEXT(B2062),1,8,""))</f>
        <v>311</v>
      </c>
      <c r="F2062" s="12" t="str">
        <f aca="false">IF(SMALL($A$2:$A$4160,ROW()-1)&lt;&gt;SMALL($A$2:$A$4160,ROW()-2),VLOOKUP(SMALL($A$2:$A$4160,ROW()-1),$A$2:$D$4160,1,0),"")</f>
        <v/>
      </c>
      <c r="G2062" s="12"/>
      <c r="H2062" s="12"/>
      <c r="I2062" s="12"/>
      <c r="J2062" s="12"/>
      <c r="K2062" s="12"/>
      <c r="L2062" s="12"/>
      <c r="M2062" s="11"/>
      <c r="N2062" s="11"/>
    </row>
    <row r="2063" customFormat="false" ht="12.8" hidden="false" customHeight="false" outlineLevel="0" collapsed="false">
      <c r="A2063" s="8" t="n">
        <f aca="false">VALUE(Liste!K312)</f>
        <v>68470</v>
      </c>
      <c r="B2063" s="8" t="str">
        <f aca="false">Liste!L312</f>
        <v>FELLERING</v>
      </c>
      <c r="C2063" s="10" t="str">
        <f aca="true">INDIRECT("Liste!H"&amp;E2063)</f>
        <v>GRAND RUE</v>
      </c>
      <c r="D2063" s="10" t="str">
        <f aca="true">INDIRECT("Liste!G"&amp;E2063)</f>
        <v> 85</v>
      </c>
      <c r="E2063" s="8" t="n">
        <f aca="false">VALUE(REPLACE(_xlfn.FORMULATEXT(B2063),1,8,""))</f>
        <v>312</v>
      </c>
      <c r="F2063" s="12" t="str">
        <f aca="false">IF(SMALL($A$2:$A$4160,ROW()-1)&lt;&gt;SMALL($A$2:$A$4160,ROW()-2),VLOOKUP(SMALL($A$2:$A$4160,ROW()-1),$A$2:$D$4160,1,0),"")</f>
        <v/>
      </c>
      <c r="G2063" s="12"/>
      <c r="H2063" s="12"/>
      <c r="I2063" s="12"/>
      <c r="J2063" s="12"/>
      <c r="K2063" s="12"/>
      <c r="L2063" s="12"/>
      <c r="M2063" s="11"/>
      <c r="N2063" s="11"/>
    </row>
    <row r="2064" customFormat="false" ht="12.8" hidden="false" customHeight="false" outlineLevel="0" collapsed="false">
      <c r="A2064" s="8" t="n">
        <f aca="false">VALUE(Liste!K320)</f>
        <v>68470</v>
      </c>
      <c r="B2064" s="8" t="str">
        <f aca="false">Liste!L320</f>
        <v>FELLERING</v>
      </c>
      <c r="C2064" s="10" t="str">
        <f aca="true">INDIRECT("Liste!H"&amp;E2064)</f>
        <v>GRAND RUE</v>
      </c>
      <c r="D2064" s="10" t="str">
        <f aca="true">INDIRECT("Liste!G"&amp;E2064)</f>
        <v> 90</v>
      </c>
      <c r="E2064" s="8" t="n">
        <f aca="false">VALUE(REPLACE(_xlfn.FORMULATEXT(B2064),1,8,""))</f>
        <v>320</v>
      </c>
      <c r="F2064" s="12" t="str">
        <f aca="false">IF(SMALL($A$2:$A$4160,ROW()-1)&lt;&gt;SMALL($A$2:$A$4160,ROW()-2),VLOOKUP(SMALL($A$2:$A$4160,ROW()-1),$A$2:$D$4160,1,0),"")</f>
        <v/>
      </c>
      <c r="G2064" s="12"/>
      <c r="H2064" s="12"/>
      <c r="I2064" s="12"/>
      <c r="J2064" s="12"/>
      <c r="K2064" s="12"/>
      <c r="L2064" s="12"/>
      <c r="M2064" s="11"/>
      <c r="N2064" s="11"/>
    </row>
    <row r="2065" customFormat="false" ht="12.8" hidden="false" customHeight="false" outlineLevel="0" collapsed="false">
      <c r="A2065" s="8" t="n">
        <f aca="false">VALUE(Liste!K313)</f>
        <v>68470</v>
      </c>
      <c r="B2065" s="8" t="str">
        <f aca="false">Liste!L313</f>
        <v>FELLERING</v>
      </c>
      <c r="C2065" s="10" t="str">
        <f aca="true">INDIRECT("Liste!H"&amp;E2065)</f>
        <v>GRAND RUE</v>
      </c>
      <c r="D2065" s="10" t="str">
        <f aca="true">INDIRECT("Liste!G"&amp;E2065)</f>
        <v> 94</v>
      </c>
      <c r="E2065" s="8" t="n">
        <f aca="false">VALUE(REPLACE(_xlfn.FORMULATEXT(B2065),1,8,""))</f>
        <v>313</v>
      </c>
      <c r="F2065" s="12" t="str">
        <f aca="false">IF(SMALL($A$2:$A$4160,ROW()-1)&lt;&gt;SMALL($A$2:$A$4160,ROW()-2),VLOOKUP(SMALL($A$2:$A$4160,ROW()-1),$A$2:$D$4160,1,0),"")</f>
        <v/>
      </c>
      <c r="G2065" s="12"/>
      <c r="H2065" s="12"/>
      <c r="I2065" s="12"/>
      <c r="J2065" s="12"/>
      <c r="K2065" s="12"/>
      <c r="L2065" s="12"/>
      <c r="M2065" s="11"/>
      <c r="N2065" s="11"/>
    </row>
    <row r="2066" customFormat="false" ht="12.8" hidden="false" customHeight="false" outlineLevel="0" collapsed="false">
      <c r="A2066" s="8" t="n">
        <f aca="false">VALUE(Liste!K314)</f>
        <v>68470</v>
      </c>
      <c r="B2066" s="8" t="str">
        <f aca="false">Liste!L314</f>
        <v>FELLERING</v>
      </c>
      <c r="C2066" s="10" t="str">
        <f aca="true">INDIRECT("Liste!H"&amp;E2066)</f>
        <v>GRAND RUE</v>
      </c>
      <c r="D2066" s="10" t="str">
        <f aca="true">INDIRECT("Liste!G"&amp;E2066)</f>
        <v> 94</v>
      </c>
      <c r="E2066" s="8" t="n">
        <f aca="false">VALUE(REPLACE(_xlfn.FORMULATEXT(B2066),1,8,""))</f>
        <v>314</v>
      </c>
      <c r="F2066" s="12" t="str">
        <f aca="false">IF(SMALL($A$2:$A$4160,ROW()-1)&lt;&gt;SMALL($A$2:$A$4160,ROW()-2),VLOOKUP(SMALL($A$2:$A$4160,ROW()-1),$A$2:$D$4160,1,0),"")</f>
        <v/>
      </c>
      <c r="G2066" s="12"/>
      <c r="H2066" s="12"/>
      <c r="I2066" s="12"/>
      <c r="J2066" s="12"/>
      <c r="K2066" s="12"/>
      <c r="L2066" s="12"/>
      <c r="M2066" s="11"/>
      <c r="N2066" s="11"/>
    </row>
    <row r="2067" customFormat="false" ht="12.8" hidden="false" customHeight="false" outlineLevel="0" collapsed="false">
      <c r="A2067" s="8" t="n">
        <f aca="false">VALUE(Liste!K315)</f>
        <v>68470</v>
      </c>
      <c r="B2067" s="8" t="str">
        <f aca="false">Liste!L315</f>
        <v>FELLERING</v>
      </c>
      <c r="C2067" s="10" t="str">
        <f aca="true">INDIRECT("Liste!H"&amp;E2067)</f>
        <v>GRAND RUE</v>
      </c>
      <c r="D2067" s="10" t="str">
        <f aca="true">INDIRECT("Liste!G"&amp;E2067)</f>
        <v> 94</v>
      </c>
      <c r="E2067" s="8" t="n">
        <f aca="false">VALUE(REPLACE(_xlfn.FORMULATEXT(B2067),1,8,""))</f>
        <v>315</v>
      </c>
      <c r="F2067" s="12" t="str">
        <f aca="false">IF(SMALL($A$2:$A$4160,ROW()-1)&lt;&gt;SMALL($A$2:$A$4160,ROW()-2),VLOOKUP(SMALL($A$2:$A$4160,ROW()-1),$A$2:$D$4160,1,0),"")</f>
        <v/>
      </c>
      <c r="G2067" s="12"/>
      <c r="H2067" s="12"/>
      <c r="I2067" s="12"/>
      <c r="J2067" s="12"/>
      <c r="K2067" s="12"/>
      <c r="L2067" s="12"/>
      <c r="M2067" s="11"/>
      <c r="N2067" s="11"/>
    </row>
    <row r="2068" customFormat="false" ht="12.8" hidden="false" customHeight="false" outlineLevel="0" collapsed="false">
      <c r="A2068" s="8" t="n">
        <f aca="false">VALUE(Liste!K316)</f>
        <v>68470</v>
      </c>
      <c r="B2068" s="8" t="str">
        <f aca="false">Liste!L316</f>
        <v>FELLERING</v>
      </c>
      <c r="C2068" s="10" t="str">
        <f aca="true">INDIRECT("Liste!H"&amp;E2068)</f>
        <v>GRAND RUE</v>
      </c>
      <c r="D2068" s="10" t="str">
        <f aca="true">INDIRECT("Liste!G"&amp;E2068)</f>
        <v> 94</v>
      </c>
      <c r="E2068" s="8" t="n">
        <f aca="false">VALUE(REPLACE(_xlfn.FORMULATEXT(B2068),1,8,""))</f>
        <v>316</v>
      </c>
      <c r="F2068" s="12" t="str">
        <f aca="false">IF(SMALL($A$2:$A$4160,ROW()-1)&lt;&gt;SMALL($A$2:$A$4160,ROW()-2),VLOOKUP(SMALL($A$2:$A$4160,ROW()-1),$A$2:$D$4160,1,0),"")</f>
        <v/>
      </c>
      <c r="G2068" s="12"/>
      <c r="H2068" s="12"/>
      <c r="I2068" s="12"/>
      <c r="J2068" s="12"/>
      <c r="K2068" s="12"/>
      <c r="L2068" s="12"/>
      <c r="M2068" s="11"/>
      <c r="N2068" s="11"/>
    </row>
    <row r="2069" customFormat="false" ht="12.8" hidden="false" customHeight="false" outlineLevel="0" collapsed="false">
      <c r="A2069" s="8" t="n">
        <f aca="false">VALUE(Liste!K317)</f>
        <v>68470</v>
      </c>
      <c r="B2069" s="8" t="str">
        <f aca="false">Liste!L317</f>
        <v>FELLERING</v>
      </c>
      <c r="C2069" s="10" t="str">
        <f aca="true">INDIRECT("Liste!H"&amp;E2069)</f>
        <v>GRAND RUE</v>
      </c>
      <c r="D2069" s="10" t="str">
        <f aca="true">INDIRECT("Liste!G"&amp;E2069)</f>
        <v> 94</v>
      </c>
      <c r="E2069" s="8" t="n">
        <f aca="false">VALUE(REPLACE(_xlfn.FORMULATEXT(B2069),1,8,""))</f>
        <v>317</v>
      </c>
      <c r="F2069" s="12" t="str">
        <f aca="false">IF(SMALL($A$2:$A$4160,ROW()-1)&lt;&gt;SMALL($A$2:$A$4160,ROW()-2),VLOOKUP(SMALL($A$2:$A$4160,ROW()-1),$A$2:$D$4160,1,0),"")</f>
        <v/>
      </c>
      <c r="G2069" s="12"/>
      <c r="H2069" s="12"/>
      <c r="I2069" s="12"/>
      <c r="J2069" s="12"/>
      <c r="K2069" s="12"/>
      <c r="L2069" s="12"/>
      <c r="M2069" s="11"/>
      <c r="N2069" s="11"/>
    </row>
    <row r="2070" customFormat="false" ht="12.8" hidden="false" customHeight="false" outlineLevel="0" collapsed="false">
      <c r="A2070" s="8" t="n">
        <f aca="false">VALUE(Liste!K321)</f>
        <v>68470</v>
      </c>
      <c r="B2070" s="8" t="str">
        <f aca="false">Liste!L321</f>
        <v>FELLERING</v>
      </c>
      <c r="C2070" s="10" t="str">
        <f aca="true">INDIRECT("Liste!H"&amp;E2070)</f>
        <v>GRAND RUE</v>
      </c>
      <c r="D2070" s="10" t="str">
        <f aca="true">INDIRECT("Liste!G"&amp;E2070)</f>
        <v> 97</v>
      </c>
      <c r="E2070" s="8" t="n">
        <f aca="false">VALUE(REPLACE(_xlfn.FORMULATEXT(B2070),1,8,""))</f>
        <v>321</v>
      </c>
      <c r="F2070" s="12" t="str">
        <f aca="false">IF(SMALL($A$2:$A$4160,ROW()-1)&lt;&gt;SMALL($A$2:$A$4160,ROW()-2),VLOOKUP(SMALL($A$2:$A$4160,ROW()-1),$A$2:$D$4160,1,0),"")</f>
        <v/>
      </c>
      <c r="G2070" s="12"/>
      <c r="H2070" s="12"/>
      <c r="I2070" s="12"/>
      <c r="J2070" s="12"/>
      <c r="K2070" s="12"/>
      <c r="L2070" s="12"/>
      <c r="M2070" s="11"/>
      <c r="N2070" s="11"/>
    </row>
    <row r="2071" customFormat="false" ht="12.8" hidden="false" customHeight="false" outlineLevel="0" collapsed="false">
      <c r="A2071" s="8" t="n">
        <f aca="false">VALUE(Liste!K322)</f>
        <v>68470</v>
      </c>
      <c r="B2071" s="8" t="str">
        <f aca="false">Liste!L322</f>
        <v>FELLERING</v>
      </c>
      <c r="C2071" s="10" t="str">
        <f aca="true">INDIRECT("Liste!H"&amp;E2071)</f>
        <v>GRAND RUE</v>
      </c>
      <c r="D2071" s="10" t="str">
        <f aca="true">INDIRECT("Liste!G"&amp;E2071)</f>
        <v> 97</v>
      </c>
      <c r="E2071" s="8" t="n">
        <f aca="false">VALUE(REPLACE(_xlfn.FORMULATEXT(B2071),1,8,""))</f>
        <v>322</v>
      </c>
      <c r="F2071" s="12" t="str">
        <f aca="false">IF(SMALL($A$2:$A$4160,ROW()-1)&lt;&gt;SMALL($A$2:$A$4160,ROW()-2),VLOOKUP(SMALL($A$2:$A$4160,ROW()-1),$A$2:$D$4160,1,0),"")</f>
        <v/>
      </c>
      <c r="G2071" s="12"/>
      <c r="H2071" s="12"/>
      <c r="I2071" s="12"/>
      <c r="J2071" s="12"/>
      <c r="K2071" s="12"/>
      <c r="L2071" s="12"/>
      <c r="M2071" s="11"/>
      <c r="N2071" s="11"/>
    </row>
    <row r="2072" customFormat="false" ht="12.8" hidden="false" customHeight="false" outlineLevel="0" collapsed="false">
      <c r="A2072" s="8" t="n">
        <f aca="false">VALUE(Liste!K323)</f>
        <v>68470</v>
      </c>
      <c r="B2072" s="8" t="str">
        <f aca="false">Liste!L323</f>
        <v>FELLERING</v>
      </c>
      <c r="C2072" s="10" t="str">
        <f aca="true">INDIRECT("Liste!H"&amp;E2072)</f>
        <v>GRAND RUE</v>
      </c>
      <c r="D2072" s="10" t="str">
        <f aca="true">INDIRECT("Liste!G"&amp;E2072)</f>
        <v> 97</v>
      </c>
      <c r="E2072" s="8" t="n">
        <f aca="false">VALUE(REPLACE(_xlfn.FORMULATEXT(B2072),1,8,""))</f>
        <v>323</v>
      </c>
      <c r="F2072" s="12" t="str">
        <f aca="false">IF(SMALL($A$2:$A$4160,ROW()-1)&lt;&gt;SMALL($A$2:$A$4160,ROW()-2),VLOOKUP(SMALL($A$2:$A$4160,ROW()-1),$A$2:$D$4160,1,0),"")</f>
        <v/>
      </c>
      <c r="G2072" s="12"/>
      <c r="H2072" s="12"/>
      <c r="I2072" s="12"/>
      <c r="J2072" s="12"/>
      <c r="K2072" s="12"/>
      <c r="L2072" s="12"/>
      <c r="M2072" s="11"/>
      <c r="N2072" s="11"/>
    </row>
    <row r="2073" customFormat="false" ht="12.8" hidden="false" customHeight="false" outlineLevel="0" collapsed="false">
      <c r="A2073" s="8" t="n">
        <f aca="false">VALUE(Liste!K666)</f>
        <v>68470</v>
      </c>
      <c r="B2073" s="8" t="str">
        <f aca="false">Liste!L666</f>
        <v>FELLERING</v>
      </c>
      <c r="C2073" s="10" t="str">
        <f aca="true">INDIRECT("Liste!H"&amp;E2073)</f>
        <v>ROUTE DE BUSSANG</v>
      </c>
      <c r="D2073" s="10" t="str">
        <f aca="true">INDIRECT("Liste!G"&amp;E2073)</f>
        <v>  3</v>
      </c>
      <c r="E2073" s="8" t="n">
        <f aca="false">VALUE(REPLACE(_xlfn.FORMULATEXT(B2073),1,8,""))</f>
        <v>666</v>
      </c>
      <c r="F2073" s="12" t="str">
        <f aca="false">IF(SMALL($A$2:$A$4160,ROW()-1)&lt;&gt;SMALL($A$2:$A$4160,ROW()-2),VLOOKUP(SMALL($A$2:$A$4160,ROW()-1),$A$2:$D$4160,1,0),"")</f>
        <v/>
      </c>
      <c r="G2073" s="12"/>
      <c r="H2073" s="12"/>
      <c r="I2073" s="12"/>
      <c r="J2073" s="12"/>
      <c r="K2073" s="12"/>
      <c r="L2073" s="12"/>
      <c r="M2073" s="11"/>
      <c r="N2073" s="11"/>
    </row>
    <row r="2074" customFormat="false" ht="12.8" hidden="false" customHeight="false" outlineLevel="0" collapsed="false">
      <c r="A2074" s="8" t="n">
        <f aca="false">VALUE(Liste!K1256)</f>
        <v>68470</v>
      </c>
      <c r="B2074" s="8" t="str">
        <f aca="false">Liste!L1256</f>
        <v>FELLERING</v>
      </c>
      <c r="C2074" s="10" t="str">
        <f aca="true">INDIRECT("Liste!H"&amp;E2074)</f>
        <v>RUE DE L ECOLE</v>
      </c>
      <c r="D2074" s="10" t="str">
        <f aca="true">INDIRECT("Liste!G"&amp;E2074)</f>
        <v>  1</v>
      </c>
      <c r="E2074" s="8" t="n">
        <f aca="false">VALUE(REPLACE(_xlfn.FORMULATEXT(B2074),1,8,""))</f>
        <v>1256</v>
      </c>
      <c r="F2074" s="12" t="str">
        <f aca="false">IF(SMALL($A$2:$A$4160,ROW()-1)&lt;&gt;SMALL($A$2:$A$4160,ROW()-2),VLOOKUP(SMALL($A$2:$A$4160,ROW()-1),$A$2:$D$4160,1,0),"")</f>
        <v/>
      </c>
      <c r="G2074" s="12"/>
      <c r="H2074" s="12"/>
      <c r="I2074" s="12"/>
      <c r="J2074" s="12"/>
      <c r="K2074" s="12"/>
      <c r="L2074" s="12"/>
      <c r="M2074" s="11"/>
      <c r="N2074" s="11"/>
    </row>
    <row r="2075" customFormat="false" ht="12.8" hidden="false" customHeight="false" outlineLevel="0" collapsed="false">
      <c r="A2075" s="8" t="n">
        <f aca="false">VALUE(Liste!K1297)</f>
        <v>68470</v>
      </c>
      <c r="B2075" s="8" t="str">
        <f aca="false">Liste!L1297</f>
        <v>FELLERING</v>
      </c>
      <c r="C2075" s="10" t="str">
        <f aca="true">INDIRECT("Liste!H"&amp;E2075)</f>
        <v>RUE DE L EGLISE</v>
      </c>
      <c r="D2075" s="10" t="str">
        <f aca="true">INDIRECT("Liste!G"&amp;E2075)</f>
        <v>  9</v>
      </c>
      <c r="E2075" s="8" t="n">
        <f aca="false">VALUE(REPLACE(_xlfn.FORMULATEXT(B2075),1,8,""))</f>
        <v>1297</v>
      </c>
      <c r="F2075" s="12" t="str">
        <f aca="false">IF(SMALL($A$2:$A$4160,ROW()-1)&lt;&gt;SMALL($A$2:$A$4160,ROW()-2),VLOOKUP(SMALL($A$2:$A$4160,ROW()-1),$A$2:$D$4160,1,0),"")</f>
        <v/>
      </c>
      <c r="G2075" s="12"/>
      <c r="H2075" s="12"/>
      <c r="I2075" s="12"/>
      <c r="J2075" s="12"/>
      <c r="K2075" s="12"/>
      <c r="L2075" s="12"/>
      <c r="M2075" s="11"/>
      <c r="N2075" s="11"/>
    </row>
    <row r="2076" customFormat="false" ht="12.8" hidden="false" customHeight="false" outlineLevel="0" collapsed="false">
      <c r="A2076" s="8" t="n">
        <f aca="false">VALUE(Liste!K1298)</f>
        <v>68470</v>
      </c>
      <c r="B2076" s="8" t="str">
        <f aca="false">Liste!L1298</f>
        <v>FELLERING</v>
      </c>
      <c r="C2076" s="10" t="str">
        <f aca="true">INDIRECT("Liste!H"&amp;E2076)</f>
        <v>RUE DE L EGLISE</v>
      </c>
      <c r="D2076" s="10" t="str">
        <f aca="true">INDIRECT("Liste!G"&amp;E2076)</f>
        <v>  9</v>
      </c>
      <c r="E2076" s="8" t="n">
        <f aca="false">VALUE(REPLACE(_xlfn.FORMULATEXT(B2076),1,8,""))</f>
        <v>1298</v>
      </c>
      <c r="F2076" s="12" t="str">
        <f aca="false">IF(SMALL($A$2:$A$4160,ROW()-1)&lt;&gt;SMALL($A$2:$A$4160,ROW()-2),VLOOKUP(SMALL($A$2:$A$4160,ROW()-1),$A$2:$D$4160,1,0),"")</f>
        <v/>
      </c>
      <c r="G2076" s="12"/>
      <c r="H2076" s="12"/>
      <c r="I2076" s="12"/>
      <c r="J2076" s="12"/>
      <c r="K2076" s="12"/>
      <c r="L2076" s="12"/>
      <c r="M2076" s="11"/>
      <c r="N2076" s="11"/>
    </row>
    <row r="2077" customFormat="false" ht="12.8" hidden="false" customHeight="false" outlineLevel="0" collapsed="false">
      <c r="A2077" s="8" t="n">
        <f aca="false">VALUE(Liste!K1299)</f>
        <v>68470</v>
      </c>
      <c r="B2077" s="8" t="str">
        <f aca="false">Liste!L1299</f>
        <v>FELLERING</v>
      </c>
      <c r="C2077" s="10" t="str">
        <f aca="true">INDIRECT("Liste!H"&amp;E2077)</f>
        <v>RUE DE L EGLISE</v>
      </c>
      <c r="D2077" s="10" t="str">
        <f aca="true">INDIRECT("Liste!G"&amp;E2077)</f>
        <v>  9</v>
      </c>
      <c r="E2077" s="8" t="n">
        <f aca="false">VALUE(REPLACE(_xlfn.FORMULATEXT(B2077),1,8,""))</f>
        <v>1299</v>
      </c>
      <c r="F2077" s="12" t="str">
        <f aca="false">IF(SMALL($A$2:$A$4160,ROW()-1)&lt;&gt;SMALL($A$2:$A$4160,ROW()-2),VLOOKUP(SMALL($A$2:$A$4160,ROW()-1),$A$2:$D$4160,1,0),"")</f>
        <v/>
      </c>
      <c r="G2077" s="12"/>
      <c r="H2077" s="12"/>
      <c r="I2077" s="12"/>
      <c r="J2077" s="12"/>
      <c r="K2077" s="12"/>
      <c r="L2077" s="12"/>
      <c r="M2077" s="11"/>
      <c r="N2077" s="11"/>
    </row>
    <row r="2078" customFormat="false" ht="12.8" hidden="false" customHeight="false" outlineLevel="0" collapsed="false">
      <c r="A2078" s="8" t="n">
        <f aca="false">VALUE(Liste!K1300)</f>
        <v>68470</v>
      </c>
      <c r="B2078" s="8" t="str">
        <f aca="false">Liste!L1300</f>
        <v>FELLERING</v>
      </c>
      <c r="C2078" s="10" t="str">
        <f aca="true">INDIRECT("Liste!H"&amp;E2078)</f>
        <v>RUE DE L EGLISE</v>
      </c>
      <c r="D2078" s="10" t="str">
        <f aca="true">INDIRECT("Liste!G"&amp;E2078)</f>
        <v> 10</v>
      </c>
      <c r="E2078" s="8" t="n">
        <f aca="false">VALUE(REPLACE(_xlfn.FORMULATEXT(B2078),1,8,""))</f>
        <v>1300</v>
      </c>
      <c r="F2078" s="12" t="str">
        <f aca="false">IF(SMALL($A$2:$A$4160,ROW()-1)&lt;&gt;SMALL($A$2:$A$4160,ROW()-2),VLOOKUP(SMALL($A$2:$A$4160,ROW()-1),$A$2:$D$4160,1,0),"")</f>
        <v/>
      </c>
      <c r="G2078" s="12"/>
      <c r="H2078" s="12"/>
      <c r="I2078" s="12"/>
      <c r="J2078" s="12"/>
      <c r="K2078" s="12"/>
      <c r="L2078" s="12"/>
      <c r="M2078" s="11"/>
      <c r="N2078" s="11"/>
    </row>
    <row r="2079" customFormat="false" ht="12.8" hidden="false" customHeight="false" outlineLevel="0" collapsed="false">
      <c r="A2079" s="8" t="n">
        <f aca="false">VALUE(Liste!K1584)</f>
        <v>68470</v>
      </c>
      <c r="B2079" s="8" t="str">
        <f aca="false">Liste!L1584</f>
        <v>FELLERING</v>
      </c>
      <c r="C2079" s="10" t="str">
        <f aca="true">INDIRECT("Liste!H"&amp;E2079)</f>
        <v>RUE DE LA GARE</v>
      </c>
      <c r="D2079" s="10" t="str">
        <f aca="true">INDIRECT("Liste!G"&amp;E2079)</f>
        <v>  1</v>
      </c>
      <c r="E2079" s="8" t="n">
        <f aca="false">VALUE(REPLACE(_xlfn.FORMULATEXT(B2079),1,8,""))</f>
        <v>1584</v>
      </c>
      <c r="F2079" s="12" t="str">
        <f aca="false">IF(SMALL($A$2:$A$4160,ROW()-1)&lt;&gt;SMALL($A$2:$A$4160,ROW()-2),VLOOKUP(SMALL($A$2:$A$4160,ROW()-1),$A$2:$D$4160,1,0),"")</f>
        <v/>
      </c>
      <c r="G2079" s="12"/>
      <c r="H2079" s="12"/>
      <c r="I2079" s="12"/>
      <c r="J2079" s="12"/>
      <c r="K2079" s="12"/>
      <c r="L2079" s="12"/>
      <c r="M2079" s="11"/>
      <c r="N2079" s="11"/>
    </row>
    <row r="2080" customFormat="false" ht="12.8" hidden="false" customHeight="false" outlineLevel="0" collapsed="false">
      <c r="A2080" s="8" t="n">
        <f aca="false">VALUE(Liste!K1655)</f>
        <v>68470</v>
      </c>
      <c r="B2080" s="8" t="str">
        <f aca="false">Liste!L1655</f>
        <v>FELLERING</v>
      </c>
      <c r="C2080" s="10" t="str">
        <f aca="true">INDIRECT("Liste!H"&amp;E2080)</f>
        <v>RUE DE LA GENDARMERIE</v>
      </c>
      <c r="D2080" s="10" t="str">
        <f aca="true">INDIRECT("Liste!G"&amp;E2080)</f>
        <v>  3</v>
      </c>
      <c r="E2080" s="8" t="n">
        <f aca="false">VALUE(REPLACE(_xlfn.FORMULATEXT(B2080),1,8,""))</f>
        <v>1655</v>
      </c>
      <c r="F2080" s="12" t="str">
        <f aca="false">IF(SMALL($A$2:$A$4160,ROW()-1)&lt;&gt;SMALL($A$2:$A$4160,ROW()-2),VLOOKUP(SMALL($A$2:$A$4160,ROW()-1),$A$2:$D$4160,1,0),"")</f>
        <v/>
      </c>
      <c r="G2080" s="12"/>
      <c r="H2080" s="12"/>
      <c r="I2080" s="12"/>
      <c r="J2080" s="12"/>
      <c r="K2080" s="12"/>
      <c r="L2080" s="12"/>
      <c r="M2080" s="11"/>
      <c r="N2080" s="11"/>
    </row>
    <row r="2081" customFormat="false" ht="12.8" hidden="false" customHeight="false" outlineLevel="0" collapsed="false">
      <c r="A2081" s="8" t="n">
        <f aca="false">VALUE(Liste!K1656)</f>
        <v>68470</v>
      </c>
      <c r="B2081" s="8" t="str">
        <f aca="false">Liste!L1656</f>
        <v>FELLERING</v>
      </c>
      <c r="C2081" s="10" t="str">
        <f aca="true">INDIRECT("Liste!H"&amp;E2081)</f>
        <v>RUE DE LA GENDARMERIE</v>
      </c>
      <c r="D2081" s="10" t="str">
        <f aca="true">INDIRECT("Liste!G"&amp;E2081)</f>
        <v>  3</v>
      </c>
      <c r="E2081" s="8" t="n">
        <f aca="false">VALUE(REPLACE(_xlfn.FORMULATEXT(B2081),1,8,""))</f>
        <v>1656</v>
      </c>
      <c r="F2081" s="12" t="str">
        <f aca="false">IF(SMALL($A$2:$A$4160,ROW()-1)&lt;&gt;SMALL($A$2:$A$4160,ROW()-2),VLOOKUP(SMALL($A$2:$A$4160,ROW()-1),$A$2:$D$4160,1,0),"")</f>
        <v/>
      </c>
      <c r="G2081" s="12"/>
      <c r="H2081" s="12"/>
      <c r="I2081" s="12"/>
      <c r="J2081" s="12"/>
      <c r="K2081" s="12"/>
      <c r="L2081" s="12"/>
      <c r="M2081" s="11"/>
      <c r="N2081" s="11"/>
    </row>
    <row r="2082" customFormat="false" ht="12.8" hidden="false" customHeight="false" outlineLevel="0" collapsed="false">
      <c r="A2082" s="8" t="n">
        <f aca="false">VALUE(Liste!K1657)</f>
        <v>68470</v>
      </c>
      <c r="B2082" s="8" t="str">
        <f aca="false">Liste!L1657</f>
        <v>FELLERING</v>
      </c>
      <c r="C2082" s="10" t="str">
        <f aca="true">INDIRECT("Liste!H"&amp;E2082)</f>
        <v>RUE DE LA GENDARMERIE</v>
      </c>
      <c r="D2082" s="10" t="str">
        <f aca="true">INDIRECT("Liste!G"&amp;E2082)</f>
        <v>  3</v>
      </c>
      <c r="E2082" s="8" t="n">
        <f aca="false">VALUE(REPLACE(_xlfn.FORMULATEXT(B2082),1,8,""))</f>
        <v>1657</v>
      </c>
      <c r="F2082" s="12" t="str">
        <f aca="false">IF(SMALL($A$2:$A$4160,ROW()-1)&lt;&gt;SMALL($A$2:$A$4160,ROW()-2),VLOOKUP(SMALL($A$2:$A$4160,ROW()-1),$A$2:$D$4160,1,0),"")</f>
        <v/>
      </c>
      <c r="G2082" s="12"/>
      <c r="H2082" s="12"/>
      <c r="I2082" s="12"/>
      <c r="J2082" s="12"/>
      <c r="K2082" s="12"/>
      <c r="L2082" s="12"/>
      <c r="M2082" s="11"/>
      <c r="N2082" s="11"/>
    </row>
    <row r="2083" customFormat="false" ht="12.8" hidden="false" customHeight="false" outlineLevel="0" collapsed="false">
      <c r="A2083" s="8" t="n">
        <f aca="false">VALUE(Liste!K1658)</f>
        <v>68470</v>
      </c>
      <c r="B2083" s="8" t="str">
        <f aca="false">Liste!L1658</f>
        <v>FELLERING</v>
      </c>
      <c r="C2083" s="10" t="str">
        <f aca="true">INDIRECT("Liste!H"&amp;E2083)</f>
        <v>RUE DE LA GENDARMERIE</v>
      </c>
      <c r="D2083" s="10" t="str">
        <f aca="true">INDIRECT("Liste!G"&amp;E2083)</f>
        <v>  3</v>
      </c>
      <c r="E2083" s="8" t="n">
        <f aca="false">VALUE(REPLACE(_xlfn.FORMULATEXT(B2083),1,8,""))</f>
        <v>1658</v>
      </c>
      <c r="F2083" s="12" t="str">
        <f aca="false">IF(SMALL($A$2:$A$4160,ROW()-1)&lt;&gt;SMALL($A$2:$A$4160,ROW()-2),VLOOKUP(SMALL($A$2:$A$4160,ROW()-1),$A$2:$D$4160,1,0),"")</f>
        <v/>
      </c>
      <c r="G2083" s="12"/>
      <c r="H2083" s="12"/>
      <c r="I2083" s="12"/>
      <c r="J2083" s="12"/>
      <c r="K2083" s="12"/>
      <c r="L2083" s="12"/>
      <c r="M2083" s="11"/>
      <c r="N2083" s="11"/>
    </row>
    <row r="2084" customFormat="false" ht="12.8" hidden="false" customHeight="false" outlineLevel="0" collapsed="false">
      <c r="A2084" s="8" t="n">
        <f aca="false">VALUE(Liste!K1659)</f>
        <v>68470</v>
      </c>
      <c r="B2084" s="8" t="str">
        <f aca="false">Liste!L1659</f>
        <v>FELLERING</v>
      </c>
      <c r="C2084" s="10" t="str">
        <f aca="true">INDIRECT("Liste!H"&amp;E2084)</f>
        <v>RUE DE LA GENDARMERIE</v>
      </c>
      <c r="D2084" s="10" t="str">
        <f aca="true">INDIRECT("Liste!G"&amp;E2084)</f>
        <v>  3</v>
      </c>
      <c r="E2084" s="8" t="n">
        <f aca="false">VALUE(REPLACE(_xlfn.FORMULATEXT(B2084),1,8,""))</f>
        <v>1659</v>
      </c>
      <c r="F2084" s="12" t="str">
        <f aca="false">IF(SMALL($A$2:$A$4160,ROW()-1)&lt;&gt;SMALL($A$2:$A$4160,ROW()-2),VLOOKUP(SMALL($A$2:$A$4160,ROW()-1),$A$2:$D$4160,1,0),"")</f>
        <v/>
      </c>
      <c r="G2084" s="12"/>
      <c r="H2084" s="12"/>
      <c r="I2084" s="12"/>
      <c r="J2084" s="12"/>
      <c r="K2084" s="12"/>
      <c r="L2084" s="12"/>
      <c r="M2084" s="11"/>
      <c r="N2084" s="11"/>
    </row>
    <row r="2085" customFormat="false" ht="12.8" hidden="false" customHeight="false" outlineLevel="0" collapsed="false">
      <c r="A2085" s="8" t="n">
        <f aca="false">VALUE(Liste!K1660)</f>
        <v>68470</v>
      </c>
      <c r="B2085" s="8" t="str">
        <f aca="false">Liste!L1660</f>
        <v>FELLERING</v>
      </c>
      <c r="C2085" s="10" t="str">
        <f aca="true">INDIRECT("Liste!H"&amp;E2085)</f>
        <v>RUE DE LA GENDARMERIE</v>
      </c>
      <c r="D2085" s="10" t="str">
        <f aca="true">INDIRECT("Liste!G"&amp;E2085)</f>
        <v> 13</v>
      </c>
      <c r="E2085" s="8" t="n">
        <f aca="false">VALUE(REPLACE(_xlfn.FORMULATEXT(B2085),1,8,""))</f>
        <v>1660</v>
      </c>
      <c r="F2085" s="12" t="str">
        <f aca="false">IF(SMALL($A$2:$A$4160,ROW()-1)&lt;&gt;SMALL($A$2:$A$4160,ROW()-2),VLOOKUP(SMALL($A$2:$A$4160,ROW()-1),$A$2:$D$4160,1,0),"")</f>
        <v/>
      </c>
      <c r="G2085" s="12"/>
      <c r="H2085" s="12"/>
      <c r="I2085" s="12"/>
      <c r="J2085" s="12"/>
      <c r="K2085" s="12"/>
      <c r="L2085" s="12"/>
      <c r="M2085" s="11"/>
      <c r="N2085" s="11"/>
    </row>
    <row r="2086" customFormat="false" ht="12.8" hidden="false" customHeight="false" outlineLevel="0" collapsed="false">
      <c r="A2086" s="8" t="n">
        <f aca="false">VALUE(Liste!K1818)</f>
        <v>68470</v>
      </c>
      <c r="B2086" s="8" t="str">
        <f aca="false">Liste!L1818</f>
        <v>FELLERING</v>
      </c>
      <c r="C2086" s="10" t="str">
        <f aca="true">INDIRECT("Liste!H"&amp;E2086)</f>
        <v>RUE DE LA THUR</v>
      </c>
      <c r="D2086" s="10" t="str">
        <f aca="true">INDIRECT("Liste!G"&amp;E2086)</f>
        <v> 34</v>
      </c>
      <c r="E2086" s="8" t="n">
        <f aca="false">VALUE(REPLACE(_xlfn.FORMULATEXT(B2086),1,8,""))</f>
        <v>1818</v>
      </c>
      <c r="F2086" s="12" t="str">
        <f aca="false">IF(SMALL($A$2:$A$4160,ROW()-1)&lt;&gt;SMALL($A$2:$A$4160,ROW()-2),VLOOKUP(SMALL($A$2:$A$4160,ROW()-1),$A$2:$D$4160,1,0),"")</f>
        <v/>
      </c>
      <c r="G2086" s="12"/>
      <c r="H2086" s="12"/>
      <c r="I2086" s="12"/>
      <c r="J2086" s="12"/>
      <c r="K2086" s="12"/>
      <c r="L2086" s="12"/>
      <c r="M2086" s="11"/>
      <c r="N2086" s="11"/>
    </row>
    <row r="2087" customFormat="false" ht="12.8" hidden="false" customHeight="false" outlineLevel="0" collapsed="false">
      <c r="A2087" s="8" t="n">
        <f aca="false">VALUE(Liste!K1819)</f>
        <v>68470</v>
      </c>
      <c r="B2087" s="8" t="str">
        <f aca="false">Liste!L1819</f>
        <v>FELLERING</v>
      </c>
      <c r="C2087" s="10" t="str">
        <f aca="true">INDIRECT("Liste!H"&amp;E2087)</f>
        <v>RUE DE LA THUR</v>
      </c>
      <c r="D2087" s="10" t="str">
        <f aca="true">INDIRECT("Liste!G"&amp;E2087)</f>
        <v> 34</v>
      </c>
      <c r="E2087" s="8" t="n">
        <f aca="false">VALUE(REPLACE(_xlfn.FORMULATEXT(B2087),1,8,""))</f>
        <v>1819</v>
      </c>
      <c r="F2087" s="12" t="str">
        <f aca="false">IF(SMALL($A$2:$A$4160,ROW()-1)&lt;&gt;SMALL($A$2:$A$4160,ROW()-2),VLOOKUP(SMALL($A$2:$A$4160,ROW()-1),$A$2:$D$4160,1,0),"")</f>
        <v/>
      </c>
      <c r="G2087" s="12"/>
      <c r="H2087" s="12"/>
      <c r="I2087" s="12"/>
      <c r="J2087" s="12"/>
      <c r="K2087" s="12"/>
      <c r="L2087" s="12"/>
      <c r="M2087" s="11"/>
      <c r="N2087" s="11"/>
    </row>
    <row r="2088" customFormat="false" ht="12.8" hidden="false" customHeight="false" outlineLevel="0" collapsed="false">
      <c r="A2088" s="8" t="n">
        <f aca="false">VALUE(Liste!K2351)</f>
        <v>68470</v>
      </c>
      <c r="B2088" s="8" t="str">
        <f aca="false">Liste!L2351</f>
        <v>FELLERING</v>
      </c>
      <c r="C2088" s="10" t="str">
        <f aca="true">INDIRECT("Liste!H"&amp;E2088)</f>
        <v>RUE DES ECOLES</v>
      </c>
      <c r="D2088" s="10" t="str">
        <f aca="true">INDIRECT("Liste!G"&amp;E2088)</f>
        <v>  2</v>
      </c>
      <c r="E2088" s="8" t="n">
        <f aca="false">VALUE(REPLACE(_xlfn.FORMULATEXT(B2088),1,8,""))</f>
        <v>2351</v>
      </c>
      <c r="F2088" s="12" t="str">
        <f aca="false">IF(SMALL($A$2:$A$4160,ROW()-1)&lt;&gt;SMALL($A$2:$A$4160,ROW()-2),VLOOKUP(SMALL($A$2:$A$4160,ROW()-1),$A$2:$D$4160,1,0),"")</f>
        <v/>
      </c>
      <c r="G2088" s="12"/>
      <c r="H2088" s="12"/>
      <c r="I2088" s="12"/>
      <c r="J2088" s="12"/>
      <c r="K2088" s="12"/>
      <c r="L2088" s="12"/>
      <c r="M2088" s="11"/>
      <c r="N2088" s="11"/>
    </row>
    <row r="2089" customFormat="false" ht="12.8" hidden="false" customHeight="false" outlineLevel="0" collapsed="false">
      <c r="A2089" s="8" t="n">
        <f aca="false">VALUE(Liste!K3001)</f>
        <v>68470</v>
      </c>
      <c r="B2089" s="8" t="str">
        <f aca="false">Liste!L3001</f>
        <v>FELLERING</v>
      </c>
      <c r="C2089" s="10" t="str">
        <f aca="true">INDIRECT("Liste!H"&amp;E2089)</f>
        <v>RUE DU GENERAL DE GAULLE</v>
      </c>
      <c r="D2089" s="10" t="str">
        <f aca="true">INDIRECT("Liste!G"&amp;E2089)</f>
        <v>  6A</v>
      </c>
      <c r="E2089" s="8" t="n">
        <f aca="false">VALUE(REPLACE(_xlfn.FORMULATEXT(B2089),1,8,""))</f>
        <v>3001</v>
      </c>
      <c r="F2089" s="12" t="str">
        <f aca="false">IF(SMALL($A$2:$A$4160,ROW()-1)&lt;&gt;SMALL($A$2:$A$4160,ROW()-2),VLOOKUP(SMALL($A$2:$A$4160,ROW()-1),$A$2:$D$4160,1,0),"")</f>
        <v/>
      </c>
      <c r="G2089" s="12"/>
      <c r="H2089" s="12"/>
      <c r="I2089" s="12"/>
      <c r="J2089" s="12"/>
      <c r="K2089" s="12"/>
      <c r="L2089" s="12"/>
      <c r="M2089" s="11"/>
      <c r="N2089" s="11"/>
    </row>
    <row r="2090" customFormat="false" ht="12.8" hidden="false" customHeight="false" outlineLevel="0" collapsed="false">
      <c r="A2090" s="8" t="n">
        <f aca="false">VALUE(Liste!K3299)</f>
        <v>68470</v>
      </c>
      <c r="B2090" s="8" t="str">
        <f aca="false">Liste!L3299</f>
        <v>FELLERING</v>
      </c>
      <c r="C2090" s="10" t="str">
        <f aca="true">INDIRECT("Liste!H"&amp;E2090)</f>
        <v>RUE DU MOULIN</v>
      </c>
      <c r="D2090" s="10" t="str">
        <f aca="true">INDIRECT("Liste!G"&amp;E2090)</f>
        <v> 21</v>
      </c>
      <c r="E2090" s="8" t="n">
        <f aca="false">VALUE(REPLACE(_xlfn.FORMULATEXT(B2090),1,8,""))</f>
        <v>3299</v>
      </c>
      <c r="F2090" s="12" t="str">
        <f aca="false">IF(SMALL($A$2:$A$4160,ROW()-1)&lt;&gt;SMALL($A$2:$A$4160,ROW()-2),VLOOKUP(SMALL($A$2:$A$4160,ROW()-1),$A$2:$D$4160,1,0),"")</f>
        <v/>
      </c>
      <c r="G2090" s="12"/>
      <c r="H2090" s="12"/>
      <c r="I2090" s="12"/>
      <c r="J2090" s="12"/>
      <c r="K2090" s="12"/>
      <c r="L2090" s="12"/>
      <c r="M2090" s="11"/>
      <c r="N2090" s="11"/>
    </row>
    <row r="2091" customFormat="false" ht="12.8" hidden="false" customHeight="false" outlineLevel="0" collapsed="false">
      <c r="A2091" s="8" t="n">
        <f aca="false">VALUE(Liste!K3300)</f>
        <v>68470</v>
      </c>
      <c r="B2091" s="8" t="str">
        <f aca="false">Liste!L3300</f>
        <v>FELLERING</v>
      </c>
      <c r="C2091" s="10" t="str">
        <f aca="true">INDIRECT("Liste!H"&amp;E2091)</f>
        <v>RUE DU MOULIN</v>
      </c>
      <c r="D2091" s="10" t="str">
        <f aca="true">INDIRECT("Liste!G"&amp;E2091)</f>
        <v> 21</v>
      </c>
      <c r="E2091" s="8" t="n">
        <f aca="false">VALUE(REPLACE(_xlfn.FORMULATEXT(B2091),1,8,""))</f>
        <v>3300</v>
      </c>
      <c r="F2091" s="12" t="str">
        <f aca="false">IF(SMALL($A$2:$A$4160,ROW()-1)&lt;&gt;SMALL($A$2:$A$4160,ROW()-2),VLOOKUP(SMALL($A$2:$A$4160,ROW()-1),$A$2:$D$4160,1,0),"")</f>
        <v/>
      </c>
      <c r="G2091" s="12"/>
      <c r="H2091" s="12"/>
      <c r="I2091" s="12"/>
      <c r="J2091" s="12"/>
      <c r="K2091" s="12"/>
      <c r="L2091" s="12"/>
      <c r="M2091" s="11"/>
      <c r="N2091" s="11"/>
    </row>
    <row r="2092" customFormat="false" ht="12.8" hidden="false" customHeight="false" outlineLevel="0" collapsed="false">
      <c r="A2092" s="8" t="n">
        <f aca="false">VALUE(Liste!K3301)</f>
        <v>68470</v>
      </c>
      <c r="B2092" s="8" t="str">
        <f aca="false">Liste!L3301</f>
        <v>FELLERING</v>
      </c>
      <c r="C2092" s="10" t="str">
        <f aca="true">INDIRECT("Liste!H"&amp;E2092)</f>
        <v>RUE DU MOULIN</v>
      </c>
      <c r="D2092" s="10" t="str">
        <f aca="true">INDIRECT("Liste!G"&amp;E2092)</f>
        <v> 26</v>
      </c>
      <c r="E2092" s="8" t="n">
        <f aca="false">VALUE(REPLACE(_xlfn.FORMULATEXT(B2092),1,8,""))</f>
        <v>3301</v>
      </c>
      <c r="F2092" s="12" t="str">
        <f aca="false">IF(SMALL($A$2:$A$4160,ROW()-1)&lt;&gt;SMALL($A$2:$A$4160,ROW()-2),VLOOKUP(SMALL($A$2:$A$4160,ROW()-1),$A$2:$D$4160,1,0),"")</f>
        <v/>
      </c>
      <c r="G2092" s="12"/>
      <c r="H2092" s="12"/>
      <c r="I2092" s="12"/>
      <c r="J2092" s="12"/>
      <c r="K2092" s="12"/>
      <c r="L2092" s="12"/>
      <c r="M2092" s="11"/>
      <c r="N2092" s="11"/>
    </row>
    <row r="2093" customFormat="false" ht="12.8" hidden="false" customHeight="false" outlineLevel="0" collapsed="false">
      <c r="A2093" s="8" t="n">
        <f aca="false">VALUE(Liste!K3302)</f>
        <v>68470</v>
      </c>
      <c r="B2093" s="8" t="str">
        <f aca="false">Liste!L3302</f>
        <v>FELLERING</v>
      </c>
      <c r="C2093" s="10" t="str">
        <f aca="true">INDIRECT("Liste!H"&amp;E2093)</f>
        <v>RUE DU MOULIN</v>
      </c>
      <c r="D2093" s="10" t="str">
        <f aca="true">INDIRECT("Liste!G"&amp;E2093)</f>
        <v> 26</v>
      </c>
      <c r="E2093" s="8" t="n">
        <f aca="false">VALUE(REPLACE(_xlfn.FORMULATEXT(B2093),1,8,""))</f>
        <v>3302</v>
      </c>
      <c r="F2093" s="12" t="str">
        <f aca="false">IF(SMALL($A$2:$A$4160,ROW()-1)&lt;&gt;SMALL($A$2:$A$4160,ROW()-2),VLOOKUP(SMALL($A$2:$A$4160,ROW()-1),$A$2:$D$4160,1,0),"")</f>
        <v/>
      </c>
      <c r="G2093" s="12"/>
      <c r="H2093" s="12"/>
      <c r="I2093" s="12"/>
      <c r="J2093" s="12"/>
      <c r="K2093" s="12"/>
      <c r="L2093" s="12"/>
      <c r="M2093" s="11"/>
      <c r="N2093" s="11"/>
    </row>
    <row r="2094" customFormat="false" ht="12.8" hidden="false" customHeight="false" outlineLevel="0" collapsed="false">
      <c r="A2094" s="8" t="n">
        <f aca="false">VALUE(Liste!K3480)</f>
        <v>68470</v>
      </c>
      <c r="B2094" s="8" t="str">
        <f aca="false">Liste!L3480</f>
        <v>FELLERING</v>
      </c>
      <c r="C2094" s="10" t="str">
        <f aca="true">INDIRECT("Liste!H"&amp;E2094)</f>
        <v>RUE DU SEE</v>
      </c>
      <c r="D2094" s="10" t="str">
        <f aca="true">INDIRECT("Liste!G"&amp;E2094)</f>
        <v> 39</v>
      </c>
      <c r="E2094" s="8" t="n">
        <f aca="false">VALUE(REPLACE(_xlfn.FORMULATEXT(B2094),1,8,""))</f>
        <v>3480</v>
      </c>
      <c r="F2094" s="12" t="str">
        <f aca="false">IF(SMALL($A$2:$A$4160,ROW()-1)&lt;&gt;SMALL($A$2:$A$4160,ROW()-2),VLOOKUP(SMALL($A$2:$A$4160,ROW()-1),$A$2:$D$4160,1,0),"")</f>
        <v/>
      </c>
      <c r="G2094" s="12"/>
      <c r="H2094" s="12"/>
      <c r="I2094" s="12"/>
      <c r="J2094" s="12"/>
      <c r="K2094" s="12"/>
      <c r="L2094" s="12"/>
      <c r="M2094" s="11"/>
      <c r="N2094" s="11"/>
    </row>
    <row r="2095" customFormat="false" ht="12.8" hidden="false" customHeight="false" outlineLevel="0" collapsed="false">
      <c r="A2095" s="8" t="n">
        <f aca="false">VALUE(Liste!K324)</f>
        <v>68470</v>
      </c>
      <c r="B2095" s="8" t="str">
        <f aca="false">Liste!L324</f>
        <v>HUSSEREN WESSERLING</v>
      </c>
      <c r="C2095" s="10" t="str">
        <f aca="true">INDIRECT("Liste!H"&amp;E2095)</f>
        <v>GRAND RUE</v>
      </c>
      <c r="D2095" s="10" t="str">
        <f aca="true">INDIRECT("Liste!G"&amp;E2095)</f>
        <v>  1</v>
      </c>
      <c r="E2095" s="8" t="n">
        <f aca="false">VALUE(REPLACE(_xlfn.FORMULATEXT(B2095),1,8,""))</f>
        <v>324</v>
      </c>
      <c r="F2095" s="12" t="str">
        <f aca="false">IF(SMALL($A$2:$A$4160,ROW()-1)&lt;&gt;SMALL($A$2:$A$4160,ROW()-2),VLOOKUP(SMALL($A$2:$A$4160,ROW()-1),$A$2:$D$4160,1,0),"")</f>
        <v/>
      </c>
      <c r="G2095" s="12"/>
      <c r="H2095" s="12"/>
      <c r="I2095" s="12"/>
      <c r="J2095" s="12"/>
      <c r="K2095" s="12"/>
      <c r="L2095" s="12"/>
      <c r="M2095" s="11"/>
      <c r="N2095" s="11"/>
    </row>
    <row r="2096" customFormat="false" ht="12.8" hidden="false" customHeight="false" outlineLevel="0" collapsed="false">
      <c r="A2096" s="8" t="n">
        <f aca="false">VALUE(Liste!K325)</f>
        <v>68470</v>
      </c>
      <c r="B2096" s="8" t="str">
        <f aca="false">Liste!L325</f>
        <v>HUSSEREN WESSERLING</v>
      </c>
      <c r="C2096" s="10" t="str">
        <f aca="true">INDIRECT("Liste!H"&amp;E2096)</f>
        <v>GRAND RUE</v>
      </c>
      <c r="D2096" s="10" t="str">
        <f aca="true">INDIRECT("Liste!G"&amp;E2096)</f>
        <v>  1</v>
      </c>
      <c r="E2096" s="8" t="n">
        <f aca="false">VALUE(REPLACE(_xlfn.FORMULATEXT(B2096),1,8,""))</f>
        <v>325</v>
      </c>
      <c r="F2096" s="12" t="str">
        <f aca="false">IF(SMALL($A$2:$A$4160,ROW()-1)&lt;&gt;SMALL($A$2:$A$4160,ROW()-2),VLOOKUP(SMALL($A$2:$A$4160,ROW()-1),$A$2:$D$4160,1,0),"")</f>
        <v/>
      </c>
      <c r="G2096" s="12"/>
      <c r="H2096" s="12"/>
      <c r="I2096" s="12"/>
      <c r="J2096" s="12"/>
      <c r="K2096" s="12"/>
      <c r="L2096" s="12"/>
      <c r="M2096" s="11"/>
      <c r="N2096" s="11"/>
    </row>
    <row r="2097" customFormat="false" ht="12.8" hidden="false" customHeight="false" outlineLevel="0" collapsed="false">
      <c r="A2097" s="8" t="n">
        <f aca="false">VALUE(Liste!K326)</f>
        <v>68470</v>
      </c>
      <c r="B2097" s="8" t="str">
        <f aca="false">Liste!L326</f>
        <v>HUSSEREN WESSERLING</v>
      </c>
      <c r="C2097" s="10" t="str">
        <f aca="true">INDIRECT("Liste!H"&amp;E2097)</f>
        <v>GRAND RUE</v>
      </c>
      <c r="D2097" s="10" t="str">
        <f aca="true">INDIRECT("Liste!G"&amp;E2097)</f>
        <v>  8</v>
      </c>
      <c r="E2097" s="8" t="n">
        <f aca="false">VALUE(REPLACE(_xlfn.FORMULATEXT(B2097),1,8,""))</f>
        <v>326</v>
      </c>
      <c r="F2097" s="12" t="str">
        <f aca="false">IF(SMALL($A$2:$A$4160,ROW()-1)&lt;&gt;SMALL($A$2:$A$4160,ROW()-2),VLOOKUP(SMALL($A$2:$A$4160,ROW()-1),$A$2:$D$4160,1,0),"")</f>
        <v/>
      </c>
      <c r="G2097" s="12"/>
      <c r="H2097" s="12"/>
      <c r="I2097" s="12"/>
      <c r="J2097" s="12"/>
      <c r="K2097" s="12"/>
      <c r="L2097" s="12"/>
      <c r="M2097" s="11"/>
      <c r="N2097" s="11"/>
    </row>
    <row r="2098" customFormat="false" ht="12.8" hidden="false" customHeight="false" outlineLevel="0" collapsed="false">
      <c r="A2098" s="8" t="n">
        <f aca="false">VALUE(Liste!K327)</f>
        <v>68470</v>
      </c>
      <c r="B2098" s="8" t="str">
        <f aca="false">Liste!L327</f>
        <v>HUSSEREN WESSERLING</v>
      </c>
      <c r="C2098" s="10" t="str">
        <f aca="true">INDIRECT("Liste!H"&amp;E2098)</f>
        <v>GRAND RUE</v>
      </c>
      <c r="D2098" s="10" t="str">
        <f aca="true">INDIRECT("Liste!G"&amp;E2098)</f>
        <v> 16</v>
      </c>
      <c r="E2098" s="8" t="n">
        <f aca="false">VALUE(REPLACE(_xlfn.FORMULATEXT(B2098),1,8,""))</f>
        <v>327</v>
      </c>
      <c r="F2098" s="12" t="str">
        <f aca="false">IF(SMALL($A$2:$A$4160,ROW()-1)&lt;&gt;SMALL($A$2:$A$4160,ROW()-2),VLOOKUP(SMALL($A$2:$A$4160,ROW()-1),$A$2:$D$4160,1,0),"")</f>
        <v/>
      </c>
      <c r="G2098" s="12"/>
      <c r="H2098" s="12"/>
      <c r="I2098" s="12"/>
      <c r="J2098" s="12"/>
      <c r="K2098" s="12"/>
      <c r="L2098" s="12"/>
      <c r="M2098" s="11"/>
      <c r="N2098" s="11"/>
    </row>
    <row r="2099" customFormat="false" ht="12.8" hidden="false" customHeight="false" outlineLevel="0" collapsed="false">
      <c r="A2099" s="8" t="n">
        <f aca="false">VALUE(Liste!K328)</f>
        <v>68470</v>
      </c>
      <c r="B2099" s="8" t="str">
        <f aca="false">Liste!L328</f>
        <v>HUSSEREN WESSERLING</v>
      </c>
      <c r="C2099" s="10" t="str">
        <f aca="true">INDIRECT("Liste!H"&amp;E2099)</f>
        <v>GRAND RUE</v>
      </c>
      <c r="D2099" s="10" t="str">
        <f aca="true">INDIRECT("Liste!G"&amp;E2099)</f>
        <v> 16</v>
      </c>
      <c r="E2099" s="8" t="n">
        <f aca="false">VALUE(REPLACE(_xlfn.FORMULATEXT(B2099),1,8,""))</f>
        <v>328</v>
      </c>
      <c r="F2099" s="12" t="str">
        <f aca="false">IF(SMALL($A$2:$A$4160,ROW()-1)&lt;&gt;SMALL($A$2:$A$4160,ROW()-2),VLOOKUP(SMALL($A$2:$A$4160,ROW()-1),$A$2:$D$4160,1,0),"")</f>
        <v/>
      </c>
      <c r="G2099" s="12"/>
      <c r="H2099" s="12"/>
      <c r="I2099" s="12"/>
      <c r="J2099" s="12"/>
      <c r="K2099" s="12"/>
      <c r="L2099" s="12"/>
      <c r="M2099" s="11"/>
      <c r="N2099" s="11"/>
    </row>
    <row r="2100" customFormat="false" ht="12.8" hidden="false" customHeight="false" outlineLevel="0" collapsed="false">
      <c r="A2100" s="8" t="n">
        <f aca="false">VALUE(Liste!K329)</f>
        <v>68470</v>
      </c>
      <c r="B2100" s="8" t="str">
        <f aca="false">Liste!L329</f>
        <v>HUSSEREN WESSERLING</v>
      </c>
      <c r="C2100" s="10" t="str">
        <f aca="true">INDIRECT("Liste!H"&amp;E2100)</f>
        <v>GRAND RUE</v>
      </c>
      <c r="D2100" s="10" t="str">
        <f aca="true">INDIRECT("Liste!G"&amp;E2100)</f>
        <v> 52</v>
      </c>
      <c r="E2100" s="8" t="n">
        <f aca="false">VALUE(REPLACE(_xlfn.FORMULATEXT(B2100),1,8,""))</f>
        <v>329</v>
      </c>
      <c r="F2100" s="12" t="str">
        <f aca="false">IF(SMALL($A$2:$A$4160,ROW()-1)&lt;&gt;SMALL($A$2:$A$4160,ROW()-2),VLOOKUP(SMALL($A$2:$A$4160,ROW()-1),$A$2:$D$4160,1,0),"")</f>
        <v/>
      </c>
      <c r="G2100" s="12"/>
      <c r="H2100" s="12"/>
      <c r="I2100" s="12"/>
      <c r="J2100" s="12"/>
      <c r="K2100" s="12"/>
      <c r="L2100" s="12"/>
      <c r="M2100" s="11"/>
      <c r="N2100" s="11"/>
    </row>
    <row r="2101" customFormat="false" ht="12.8" hidden="false" customHeight="false" outlineLevel="0" collapsed="false">
      <c r="A2101" s="8" t="n">
        <f aca="false">VALUE(Liste!K697)</f>
        <v>68470</v>
      </c>
      <c r="B2101" s="8" t="str">
        <f aca="false">Liste!L697</f>
        <v>HUSSEREN WESSERLING</v>
      </c>
      <c r="C2101" s="10" t="str">
        <f aca="true">INDIRECT("Liste!H"&amp;E2101)</f>
        <v>ROUTE NATIONALE</v>
      </c>
      <c r="D2101" s="10" t="str">
        <f aca="true">INDIRECT("Liste!G"&amp;E2101)</f>
        <v>  6</v>
      </c>
      <c r="E2101" s="8" t="n">
        <f aca="false">VALUE(REPLACE(_xlfn.FORMULATEXT(B2101),1,8,""))</f>
        <v>697</v>
      </c>
      <c r="F2101" s="12" t="str">
        <f aca="false">IF(SMALL($A$2:$A$4160,ROW()-1)&lt;&gt;SMALL($A$2:$A$4160,ROW()-2),VLOOKUP(SMALL($A$2:$A$4160,ROW()-1),$A$2:$D$4160,1,0),"")</f>
        <v/>
      </c>
      <c r="G2101" s="12"/>
      <c r="H2101" s="12"/>
      <c r="I2101" s="12"/>
      <c r="J2101" s="12"/>
      <c r="K2101" s="12"/>
      <c r="L2101" s="12"/>
      <c r="M2101" s="11"/>
      <c r="N2101" s="11"/>
    </row>
    <row r="2102" customFormat="false" ht="12.8" hidden="false" customHeight="false" outlineLevel="0" collapsed="false">
      <c r="A2102" s="8" t="n">
        <f aca="false">VALUE(Liste!K698)</f>
        <v>68470</v>
      </c>
      <c r="B2102" s="8" t="str">
        <f aca="false">Liste!L698</f>
        <v>HUSSEREN WESSERLING</v>
      </c>
      <c r="C2102" s="10" t="str">
        <f aca="true">INDIRECT("Liste!H"&amp;E2102)</f>
        <v>ROUTE NATIONALE</v>
      </c>
      <c r="D2102" s="10" t="str">
        <f aca="true">INDIRECT("Liste!G"&amp;E2102)</f>
        <v>  6</v>
      </c>
      <c r="E2102" s="8" t="n">
        <f aca="false">VALUE(REPLACE(_xlfn.FORMULATEXT(B2102),1,8,""))</f>
        <v>698</v>
      </c>
      <c r="F2102" s="12" t="str">
        <f aca="false">IF(SMALL($A$2:$A$4160,ROW()-1)&lt;&gt;SMALL($A$2:$A$4160,ROW()-2),VLOOKUP(SMALL($A$2:$A$4160,ROW()-1),$A$2:$D$4160,1,0),"")</f>
        <v/>
      </c>
      <c r="G2102" s="12"/>
      <c r="H2102" s="12"/>
      <c r="I2102" s="12"/>
      <c r="J2102" s="12"/>
      <c r="K2102" s="12"/>
      <c r="L2102" s="12"/>
      <c r="M2102" s="11"/>
      <c r="N2102" s="11"/>
    </row>
    <row r="2103" customFormat="false" ht="12.8" hidden="false" customHeight="false" outlineLevel="0" collapsed="false">
      <c r="A2103" s="8" t="n">
        <f aca="false">VALUE(Liste!K699)</f>
        <v>68470</v>
      </c>
      <c r="B2103" s="8" t="str">
        <f aca="false">Liste!L699</f>
        <v>HUSSEREN WESSERLING</v>
      </c>
      <c r="C2103" s="10" t="str">
        <f aca="true">INDIRECT("Liste!H"&amp;E2103)</f>
        <v>ROUTE NATIONALE</v>
      </c>
      <c r="D2103" s="10" t="str">
        <f aca="true">INDIRECT("Liste!G"&amp;E2103)</f>
        <v>  6</v>
      </c>
      <c r="E2103" s="8" t="n">
        <f aca="false">VALUE(REPLACE(_xlfn.FORMULATEXT(B2103),1,8,""))</f>
        <v>699</v>
      </c>
      <c r="F2103" s="12" t="str">
        <f aca="false">IF(SMALL($A$2:$A$4160,ROW()-1)&lt;&gt;SMALL($A$2:$A$4160,ROW()-2),VLOOKUP(SMALL($A$2:$A$4160,ROW()-1),$A$2:$D$4160,1,0),"")</f>
        <v/>
      </c>
      <c r="G2103" s="12"/>
      <c r="H2103" s="12"/>
      <c r="I2103" s="12"/>
      <c r="J2103" s="12"/>
      <c r="K2103" s="12"/>
      <c r="L2103" s="12"/>
      <c r="M2103" s="11"/>
      <c r="N2103" s="11"/>
    </row>
    <row r="2104" customFormat="false" ht="12.8" hidden="false" customHeight="false" outlineLevel="0" collapsed="false">
      <c r="A2104" s="8" t="n">
        <f aca="false">VALUE(Liste!K700)</f>
        <v>68470</v>
      </c>
      <c r="B2104" s="8" t="str">
        <f aca="false">Liste!L700</f>
        <v>HUSSEREN WESSERLING</v>
      </c>
      <c r="C2104" s="10" t="str">
        <f aca="true">INDIRECT("Liste!H"&amp;E2104)</f>
        <v>ROUTE NATIONALE</v>
      </c>
      <c r="D2104" s="10" t="str">
        <f aca="true">INDIRECT("Liste!G"&amp;E2104)</f>
        <v> 10</v>
      </c>
      <c r="E2104" s="8" t="n">
        <f aca="false">VALUE(REPLACE(_xlfn.FORMULATEXT(B2104),1,8,""))</f>
        <v>700</v>
      </c>
      <c r="F2104" s="12" t="str">
        <f aca="false">IF(SMALL($A$2:$A$4160,ROW()-1)&lt;&gt;SMALL($A$2:$A$4160,ROW()-2),VLOOKUP(SMALL($A$2:$A$4160,ROW()-1),$A$2:$D$4160,1,0),"")</f>
        <v/>
      </c>
      <c r="G2104" s="12"/>
      <c r="H2104" s="12"/>
      <c r="I2104" s="12"/>
      <c r="J2104" s="12"/>
      <c r="K2104" s="12"/>
      <c r="L2104" s="12"/>
      <c r="M2104" s="11"/>
      <c r="N2104" s="11"/>
    </row>
    <row r="2105" customFormat="false" ht="12.8" hidden="false" customHeight="false" outlineLevel="0" collapsed="false">
      <c r="A2105" s="8" t="n">
        <f aca="false">VALUE(Liste!K701)</f>
        <v>68470</v>
      </c>
      <c r="B2105" s="8" t="str">
        <f aca="false">Liste!L701</f>
        <v>HUSSEREN WESSERLING</v>
      </c>
      <c r="C2105" s="10" t="str">
        <f aca="true">INDIRECT("Liste!H"&amp;E2105)</f>
        <v>ROUTE NATIONALE</v>
      </c>
      <c r="D2105" s="10" t="str">
        <f aca="true">INDIRECT("Liste!G"&amp;E2105)</f>
        <v> 34</v>
      </c>
      <c r="E2105" s="8" t="n">
        <f aca="false">VALUE(REPLACE(_xlfn.FORMULATEXT(B2105),1,8,""))</f>
        <v>701</v>
      </c>
      <c r="F2105" s="12" t="str">
        <f aca="false">IF(SMALL($A$2:$A$4160,ROW()-1)&lt;&gt;SMALL($A$2:$A$4160,ROW()-2),VLOOKUP(SMALL($A$2:$A$4160,ROW()-1),$A$2:$D$4160,1,0),"")</f>
        <v/>
      </c>
      <c r="G2105" s="12"/>
      <c r="H2105" s="12"/>
      <c r="I2105" s="12"/>
      <c r="J2105" s="12"/>
      <c r="K2105" s="12"/>
      <c r="L2105" s="12"/>
      <c r="M2105" s="11"/>
      <c r="N2105" s="11"/>
    </row>
    <row r="2106" customFormat="false" ht="12.8" hidden="false" customHeight="false" outlineLevel="0" collapsed="false">
      <c r="A2106" s="8" t="n">
        <f aca="false">VALUE(Liste!K702)</f>
        <v>68470</v>
      </c>
      <c r="B2106" s="8" t="str">
        <f aca="false">Liste!L702</f>
        <v>HUSSEREN WESSERLING</v>
      </c>
      <c r="C2106" s="10" t="str">
        <f aca="true">INDIRECT("Liste!H"&amp;E2106)</f>
        <v>ROUTE NATIONALE</v>
      </c>
      <c r="D2106" s="10" t="str">
        <f aca="true">INDIRECT("Liste!G"&amp;E2106)</f>
        <v> 34</v>
      </c>
      <c r="E2106" s="8" t="n">
        <f aca="false">VALUE(REPLACE(_xlfn.FORMULATEXT(B2106),1,8,""))</f>
        <v>702</v>
      </c>
      <c r="F2106" s="12" t="str">
        <f aca="false">IF(SMALL($A$2:$A$4160,ROW()-1)&lt;&gt;SMALL($A$2:$A$4160,ROW()-2),VLOOKUP(SMALL($A$2:$A$4160,ROW()-1),$A$2:$D$4160,1,0),"")</f>
        <v/>
      </c>
      <c r="G2106" s="12"/>
      <c r="H2106" s="12"/>
      <c r="I2106" s="12"/>
      <c r="J2106" s="12"/>
      <c r="K2106" s="12"/>
      <c r="L2106" s="12"/>
      <c r="M2106" s="11"/>
      <c r="N2106" s="11"/>
    </row>
    <row r="2107" customFormat="false" ht="12.8" hidden="false" customHeight="false" outlineLevel="0" collapsed="false">
      <c r="A2107" s="8" t="n">
        <f aca="false">VALUE(Liste!K881)</f>
        <v>68470</v>
      </c>
      <c r="B2107" s="8" t="str">
        <f aca="false">Liste!L881</f>
        <v>HUSSEREN WESSERLING</v>
      </c>
      <c r="C2107" s="10" t="str">
        <f aca="true">INDIRECT("Liste!H"&amp;E2107)</f>
        <v>RUE CURIALE</v>
      </c>
      <c r="D2107" s="10" t="str">
        <f aca="true">INDIRECT("Liste!G"&amp;E2107)</f>
        <v>  2</v>
      </c>
      <c r="E2107" s="8" t="n">
        <f aca="false">VALUE(REPLACE(_xlfn.FORMULATEXT(B2107),1,8,""))</f>
        <v>881</v>
      </c>
      <c r="F2107" s="12" t="str">
        <f aca="false">IF(SMALL($A$2:$A$4160,ROW()-1)&lt;&gt;SMALL($A$2:$A$4160,ROW()-2),VLOOKUP(SMALL($A$2:$A$4160,ROW()-1),$A$2:$D$4160,1,0),"")</f>
        <v/>
      </c>
      <c r="G2107" s="12"/>
      <c r="H2107" s="12"/>
      <c r="I2107" s="12"/>
      <c r="J2107" s="12"/>
      <c r="K2107" s="12"/>
      <c r="L2107" s="12"/>
      <c r="M2107" s="11"/>
      <c r="N2107" s="11"/>
    </row>
    <row r="2108" customFormat="false" ht="12.8" hidden="false" customHeight="false" outlineLevel="0" collapsed="false">
      <c r="A2108" s="8" t="n">
        <f aca="false">VALUE(Liste!K882)</f>
        <v>68470</v>
      </c>
      <c r="B2108" s="8" t="str">
        <f aca="false">Liste!L882</f>
        <v>HUSSEREN WESSERLING</v>
      </c>
      <c r="C2108" s="10" t="str">
        <f aca="true">INDIRECT("Liste!H"&amp;E2108)</f>
        <v>RUE CURIALE</v>
      </c>
      <c r="D2108" s="10" t="str">
        <f aca="true">INDIRECT("Liste!G"&amp;E2108)</f>
        <v>  2</v>
      </c>
      <c r="E2108" s="8" t="n">
        <f aca="false">VALUE(REPLACE(_xlfn.FORMULATEXT(B2108),1,8,""))</f>
        <v>882</v>
      </c>
      <c r="F2108" s="12" t="str">
        <f aca="false">IF(SMALL($A$2:$A$4160,ROW()-1)&lt;&gt;SMALL($A$2:$A$4160,ROW()-2),VLOOKUP(SMALL($A$2:$A$4160,ROW()-1),$A$2:$D$4160,1,0),"")</f>
        <v/>
      </c>
      <c r="G2108" s="12"/>
      <c r="H2108" s="12"/>
      <c r="I2108" s="12"/>
      <c r="J2108" s="12"/>
      <c r="K2108" s="12"/>
      <c r="L2108" s="12"/>
      <c r="M2108" s="11"/>
      <c r="N2108" s="11"/>
    </row>
    <row r="2109" customFormat="false" ht="12.8" hidden="false" customHeight="false" outlineLevel="0" collapsed="false">
      <c r="A2109" s="8" t="n">
        <f aca="false">VALUE(Liste!K1585)</f>
        <v>68470</v>
      </c>
      <c r="B2109" s="8" t="str">
        <f aca="false">Liste!L1585</f>
        <v>HUSSEREN WESSERLING</v>
      </c>
      <c r="C2109" s="10" t="str">
        <f aca="true">INDIRECT("Liste!H"&amp;E2109)</f>
        <v>RUE DE LA GARE</v>
      </c>
      <c r="D2109" s="10" t="str">
        <f aca="true">INDIRECT("Liste!G"&amp;E2109)</f>
        <v>  8</v>
      </c>
      <c r="E2109" s="8" t="n">
        <f aca="false">VALUE(REPLACE(_xlfn.FORMULATEXT(B2109),1,8,""))</f>
        <v>1585</v>
      </c>
      <c r="F2109" s="12" t="str">
        <f aca="false">IF(SMALL($A$2:$A$4160,ROW()-1)&lt;&gt;SMALL($A$2:$A$4160,ROW()-2),VLOOKUP(SMALL($A$2:$A$4160,ROW()-1),$A$2:$D$4160,1,0),"")</f>
        <v/>
      </c>
      <c r="G2109" s="12"/>
      <c r="H2109" s="12"/>
      <c r="I2109" s="12"/>
      <c r="J2109" s="12"/>
      <c r="K2109" s="12"/>
      <c r="L2109" s="12"/>
      <c r="M2109" s="11"/>
      <c r="N2109" s="11"/>
    </row>
    <row r="2110" customFormat="false" ht="12.8" hidden="false" customHeight="false" outlineLevel="0" collapsed="false">
      <c r="A2110" s="8" t="n">
        <f aca="false">VALUE(Liste!K3340)</f>
        <v>68470</v>
      </c>
      <c r="B2110" s="8" t="str">
        <f aca="false">Liste!L3340</f>
        <v>HUSSEREN WESSERLING</v>
      </c>
      <c r="C2110" s="10" t="str">
        <f aca="true">INDIRECT("Liste!H"&amp;E2110)</f>
        <v>RUE DU PARC</v>
      </c>
      <c r="D2110" s="10" t="n">
        <f aca="true">INDIRECT("Liste!G"&amp;E2110)</f>
        <v>0</v>
      </c>
      <c r="E2110" s="8" t="n">
        <f aca="false">VALUE(REPLACE(_xlfn.FORMULATEXT(B2110),1,8,""))</f>
        <v>3340</v>
      </c>
      <c r="F2110" s="12" t="str">
        <f aca="false">IF(SMALL($A$2:$A$4160,ROW()-1)&lt;&gt;SMALL($A$2:$A$4160,ROW()-2),VLOOKUP(SMALL($A$2:$A$4160,ROW()-1),$A$2:$D$4160,1,0),"")</f>
        <v/>
      </c>
      <c r="G2110" s="12"/>
      <c r="H2110" s="12"/>
      <c r="I2110" s="12"/>
      <c r="J2110" s="12"/>
      <c r="K2110" s="12"/>
      <c r="L2110" s="12"/>
      <c r="M2110" s="11"/>
      <c r="N2110" s="11"/>
    </row>
    <row r="2111" customFormat="false" ht="12.8" hidden="false" customHeight="false" outlineLevel="0" collapsed="false">
      <c r="A2111" s="8" t="n">
        <f aca="false">VALUE(Liste!K3342)</f>
        <v>68470</v>
      </c>
      <c r="B2111" s="8" t="str">
        <f aca="false">Liste!L3342</f>
        <v>HUSSEREN WESSERLING</v>
      </c>
      <c r="C2111" s="10" t="str">
        <f aca="true">INDIRECT("Liste!H"&amp;E2111)</f>
        <v>RUE DU PARC</v>
      </c>
      <c r="D2111" s="10" t="n">
        <f aca="true">INDIRECT("Liste!G"&amp;E2111)</f>
        <v>0</v>
      </c>
      <c r="E2111" s="8" t="n">
        <f aca="false">VALUE(REPLACE(_xlfn.FORMULATEXT(B2111),1,8,""))</f>
        <v>3342</v>
      </c>
      <c r="F2111" s="12" t="str">
        <f aca="false">IF(SMALL($A$2:$A$4160,ROW()-1)&lt;&gt;SMALL($A$2:$A$4160,ROW()-2),VLOOKUP(SMALL($A$2:$A$4160,ROW()-1),$A$2:$D$4160,1,0),"")</f>
        <v/>
      </c>
      <c r="G2111" s="12"/>
      <c r="H2111" s="12"/>
      <c r="I2111" s="12"/>
      <c r="J2111" s="12"/>
      <c r="K2111" s="12"/>
      <c r="L2111" s="12"/>
      <c r="M2111" s="11"/>
      <c r="N2111" s="11"/>
    </row>
    <row r="2112" customFormat="false" ht="12.8" hidden="false" customHeight="false" outlineLevel="0" collapsed="false">
      <c r="A2112" s="8" t="n">
        <f aca="false">VALUE(Liste!K3345)</f>
        <v>68470</v>
      </c>
      <c r="B2112" s="8" t="str">
        <f aca="false">Liste!L3345</f>
        <v>HUSSEREN WESSERLING</v>
      </c>
      <c r="C2112" s="10" t="str">
        <f aca="true">INDIRECT("Liste!H"&amp;E2112)</f>
        <v>RUE DU PARC</v>
      </c>
      <c r="D2112" s="10" t="n">
        <f aca="true">INDIRECT("Liste!G"&amp;E2112)</f>
        <v>0</v>
      </c>
      <c r="E2112" s="8" t="n">
        <f aca="false">VALUE(REPLACE(_xlfn.FORMULATEXT(B2112),1,8,""))</f>
        <v>3345</v>
      </c>
      <c r="F2112" s="12" t="str">
        <f aca="false">IF(SMALL($A$2:$A$4160,ROW()-1)&lt;&gt;SMALL($A$2:$A$4160,ROW()-2),VLOOKUP(SMALL($A$2:$A$4160,ROW()-1),$A$2:$D$4160,1,0),"")</f>
        <v/>
      </c>
      <c r="G2112" s="12"/>
      <c r="H2112" s="12"/>
      <c r="I2112" s="12"/>
      <c r="J2112" s="12"/>
      <c r="K2112" s="12"/>
      <c r="L2112" s="12"/>
      <c r="M2112" s="11"/>
      <c r="N2112" s="11"/>
    </row>
    <row r="2113" customFormat="false" ht="12.8" hidden="false" customHeight="false" outlineLevel="0" collapsed="false">
      <c r="A2113" s="8" t="n">
        <f aca="false">VALUE(Liste!K3346)</f>
        <v>68470</v>
      </c>
      <c r="B2113" s="8" t="str">
        <f aca="false">Liste!L3346</f>
        <v>HUSSEREN WESSERLING</v>
      </c>
      <c r="C2113" s="10" t="str">
        <f aca="true">INDIRECT("Liste!H"&amp;E2113)</f>
        <v>RUE DU PARC</v>
      </c>
      <c r="D2113" s="10" t="n">
        <f aca="true">INDIRECT("Liste!G"&amp;E2113)</f>
        <v>0</v>
      </c>
      <c r="E2113" s="8" t="n">
        <f aca="false">VALUE(REPLACE(_xlfn.FORMULATEXT(B2113),1,8,""))</f>
        <v>3346</v>
      </c>
      <c r="F2113" s="12" t="str">
        <f aca="false">IF(SMALL($A$2:$A$4160,ROW()-1)&lt;&gt;SMALL($A$2:$A$4160,ROW()-2),VLOOKUP(SMALL($A$2:$A$4160,ROW()-1),$A$2:$D$4160,1,0),"")</f>
        <v/>
      </c>
      <c r="G2113" s="12"/>
      <c r="H2113" s="12"/>
      <c r="I2113" s="12"/>
      <c r="J2113" s="12"/>
      <c r="K2113" s="12"/>
      <c r="L2113" s="12"/>
      <c r="M2113" s="11"/>
      <c r="N2113" s="11"/>
    </row>
    <row r="2114" customFormat="false" ht="12.8" hidden="false" customHeight="false" outlineLevel="0" collapsed="false">
      <c r="A2114" s="8" t="n">
        <f aca="false">VALUE(Liste!K3338)</f>
        <v>68470</v>
      </c>
      <c r="B2114" s="8" t="str">
        <f aca="false">Liste!L3338</f>
        <v>HUSSEREN WESSERLING</v>
      </c>
      <c r="C2114" s="10" t="str">
        <f aca="true">INDIRECT("Liste!H"&amp;E2114)</f>
        <v>RUE DU PARC</v>
      </c>
      <c r="D2114" s="10" t="str">
        <f aca="true">INDIRECT("Liste!G"&amp;E2114)</f>
        <v> 10</v>
      </c>
      <c r="E2114" s="8" t="n">
        <f aca="false">VALUE(REPLACE(_xlfn.FORMULATEXT(B2114),1,8,""))</f>
        <v>3338</v>
      </c>
      <c r="F2114" s="12" t="str">
        <f aca="false">IF(SMALL($A$2:$A$4160,ROW()-1)&lt;&gt;SMALL($A$2:$A$4160,ROW()-2),VLOOKUP(SMALL($A$2:$A$4160,ROW()-1),$A$2:$D$4160,1,0),"")</f>
        <v/>
      </c>
      <c r="G2114" s="12"/>
      <c r="H2114" s="12"/>
      <c r="I2114" s="12"/>
      <c r="J2114" s="12"/>
      <c r="K2114" s="12"/>
      <c r="L2114" s="12"/>
      <c r="M2114" s="11"/>
      <c r="N2114" s="11"/>
    </row>
    <row r="2115" customFormat="false" ht="12.8" hidden="false" customHeight="false" outlineLevel="0" collapsed="false">
      <c r="A2115" s="8" t="n">
        <f aca="false">VALUE(Liste!K3339)</f>
        <v>68470</v>
      </c>
      <c r="B2115" s="8" t="str">
        <f aca="false">Liste!L3339</f>
        <v>HUSSEREN WESSERLING</v>
      </c>
      <c r="C2115" s="10" t="str">
        <f aca="true">INDIRECT("Liste!H"&amp;E2115)</f>
        <v>RUE DU PARC</v>
      </c>
      <c r="D2115" s="10" t="str">
        <f aca="true">INDIRECT("Liste!G"&amp;E2115)</f>
        <v> 10</v>
      </c>
      <c r="E2115" s="8" t="n">
        <f aca="false">VALUE(REPLACE(_xlfn.FORMULATEXT(B2115),1,8,""))</f>
        <v>3339</v>
      </c>
      <c r="F2115" s="12" t="str">
        <f aca="false">IF(SMALL($A$2:$A$4160,ROW()-1)&lt;&gt;SMALL($A$2:$A$4160,ROW()-2),VLOOKUP(SMALL($A$2:$A$4160,ROW()-1),$A$2:$D$4160,1,0),"")</f>
        <v/>
      </c>
      <c r="G2115" s="12"/>
      <c r="H2115" s="12"/>
      <c r="I2115" s="12"/>
      <c r="J2115" s="12"/>
      <c r="K2115" s="12"/>
      <c r="L2115" s="12"/>
      <c r="M2115" s="11"/>
      <c r="N2115" s="11"/>
    </row>
    <row r="2116" customFormat="false" ht="12.8" hidden="false" customHeight="false" outlineLevel="0" collapsed="false">
      <c r="A2116" s="8" t="n">
        <f aca="false">VALUE(Liste!K3341)</f>
        <v>68470</v>
      </c>
      <c r="B2116" s="8" t="str">
        <f aca="false">Liste!L3341</f>
        <v>HUSSEREN WESSERLING</v>
      </c>
      <c r="C2116" s="10" t="str">
        <f aca="true">INDIRECT("Liste!H"&amp;E2116)</f>
        <v>RUE DU PARC</v>
      </c>
      <c r="D2116" s="10" t="str">
        <f aca="true">INDIRECT("Liste!G"&amp;E2116)</f>
        <v> 10</v>
      </c>
      <c r="E2116" s="8" t="n">
        <f aca="false">VALUE(REPLACE(_xlfn.FORMULATEXT(B2116),1,8,""))</f>
        <v>3341</v>
      </c>
      <c r="F2116" s="12" t="str">
        <f aca="false">IF(SMALL($A$2:$A$4160,ROW()-1)&lt;&gt;SMALL($A$2:$A$4160,ROW()-2),VLOOKUP(SMALL($A$2:$A$4160,ROW()-1),$A$2:$D$4160,1,0),"")</f>
        <v/>
      </c>
      <c r="G2116" s="12"/>
      <c r="H2116" s="12"/>
      <c r="I2116" s="12"/>
      <c r="J2116" s="12"/>
      <c r="K2116" s="12"/>
      <c r="L2116" s="12"/>
      <c r="M2116" s="11"/>
      <c r="N2116" s="11"/>
    </row>
    <row r="2117" customFormat="false" ht="12.8" hidden="false" customHeight="false" outlineLevel="0" collapsed="false">
      <c r="A2117" s="8" t="n">
        <f aca="false">VALUE(Liste!K3343)</f>
        <v>68470</v>
      </c>
      <c r="B2117" s="8" t="str">
        <f aca="false">Liste!L3343</f>
        <v>HUSSEREN WESSERLING</v>
      </c>
      <c r="C2117" s="10" t="str">
        <f aca="true">INDIRECT("Liste!H"&amp;E2117)</f>
        <v>RUE DU PARC</v>
      </c>
      <c r="D2117" s="10" t="str">
        <f aca="true">INDIRECT("Liste!G"&amp;E2117)</f>
        <v> 12</v>
      </c>
      <c r="E2117" s="8" t="n">
        <f aca="false">VALUE(REPLACE(_xlfn.FORMULATEXT(B2117),1,8,""))</f>
        <v>3343</v>
      </c>
      <c r="F2117" s="12" t="str">
        <f aca="false">IF(SMALL($A$2:$A$4160,ROW()-1)&lt;&gt;SMALL($A$2:$A$4160,ROW()-2),VLOOKUP(SMALL($A$2:$A$4160,ROW()-1),$A$2:$D$4160,1,0),"")</f>
        <v/>
      </c>
      <c r="G2117" s="12"/>
      <c r="H2117" s="12"/>
      <c r="I2117" s="12"/>
      <c r="J2117" s="12"/>
      <c r="K2117" s="12"/>
      <c r="L2117" s="12"/>
      <c r="M2117" s="11"/>
      <c r="N2117" s="11"/>
    </row>
    <row r="2118" customFormat="false" ht="12.8" hidden="false" customHeight="false" outlineLevel="0" collapsed="false">
      <c r="A2118" s="8" t="n">
        <f aca="false">VALUE(Liste!K3344)</f>
        <v>68470</v>
      </c>
      <c r="B2118" s="8" t="str">
        <f aca="false">Liste!L3344</f>
        <v>HUSSEREN WESSERLING</v>
      </c>
      <c r="C2118" s="10" t="str">
        <f aca="true">INDIRECT("Liste!H"&amp;E2118)</f>
        <v>RUE DU PARC</v>
      </c>
      <c r="D2118" s="10" t="str">
        <f aca="true">INDIRECT("Liste!G"&amp;E2118)</f>
        <v> 12</v>
      </c>
      <c r="E2118" s="8" t="n">
        <f aca="false">VALUE(REPLACE(_xlfn.FORMULATEXT(B2118),1,8,""))</f>
        <v>3344</v>
      </c>
      <c r="F2118" s="12" t="str">
        <f aca="false">IF(SMALL($A$2:$A$4160,ROW()-1)&lt;&gt;SMALL($A$2:$A$4160,ROW()-2),VLOOKUP(SMALL($A$2:$A$4160,ROW()-1),$A$2:$D$4160,1,0),"")</f>
        <v/>
      </c>
      <c r="G2118" s="12"/>
      <c r="H2118" s="12"/>
      <c r="I2118" s="12"/>
      <c r="J2118" s="12"/>
      <c r="K2118" s="12"/>
      <c r="L2118" s="12"/>
      <c r="M2118" s="11"/>
      <c r="N2118" s="11"/>
    </row>
    <row r="2119" customFormat="false" ht="12.8" hidden="false" customHeight="false" outlineLevel="0" collapsed="false">
      <c r="A2119" s="8" t="n">
        <f aca="false">VALUE(Liste!K3347)</f>
        <v>68470</v>
      </c>
      <c r="B2119" s="8" t="str">
        <f aca="false">Liste!L3347</f>
        <v>HUSSEREN WESSERLING</v>
      </c>
      <c r="C2119" s="10" t="str">
        <f aca="true">INDIRECT("Liste!H"&amp;E2119)</f>
        <v>RUE DU PARC</v>
      </c>
      <c r="D2119" s="10" t="str">
        <f aca="true">INDIRECT("Liste!G"&amp;E2119)</f>
        <v> 14</v>
      </c>
      <c r="E2119" s="8" t="n">
        <f aca="false">VALUE(REPLACE(_xlfn.FORMULATEXT(B2119),1,8,""))</f>
        <v>3347</v>
      </c>
      <c r="F2119" s="12" t="str">
        <f aca="false">IF(SMALL($A$2:$A$4160,ROW()-1)&lt;&gt;SMALL($A$2:$A$4160,ROW()-2),VLOOKUP(SMALL($A$2:$A$4160,ROW()-1),$A$2:$D$4160,1,0),"")</f>
        <v/>
      </c>
      <c r="G2119" s="12"/>
      <c r="H2119" s="12"/>
      <c r="I2119" s="12"/>
      <c r="J2119" s="12"/>
      <c r="K2119" s="12"/>
      <c r="L2119" s="12"/>
      <c r="M2119" s="11"/>
      <c r="N2119" s="11"/>
    </row>
    <row r="2120" customFormat="false" ht="12.8" hidden="false" customHeight="false" outlineLevel="0" collapsed="false">
      <c r="A2120" s="8" t="n">
        <f aca="false">VALUE(Liste!K3348)</f>
        <v>68470</v>
      </c>
      <c r="B2120" s="8" t="str">
        <f aca="false">Liste!L3348</f>
        <v>HUSSEREN WESSERLING</v>
      </c>
      <c r="C2120" s="10" t="str">
        <f aca="true">INDIRECT("Liste!H"&amp;E2120)</f>
        <v>RUE DU PARC</v>
      </c>
      <c r="D2120" s="10" t="str">
        <f aca="true">INDIRECT("Liste!G"&amp;E2120)</f>
        <v> 14</v>
      </c>
      <c r="E2120" s="8" t="n">
        <f aca="false">VALUE(REPLACE(_xlfn.FORMULATEXT(B2120),1,8,""))</f>
        <v>3348</v>
      </c>
      <c r="F2120" s="12" t="str">
        <f aca="false">IF(SMALL($A$2:$A$4160,ROW()-1)&lt;&gt;SMALL($A$2:$A$4160,ROW()-2),VLOOKUP(SMALL($A$2:$A$4160,ROW()-1),$A$2:$D$4160,1,0),"")</f>
        <v/>
      </c>
      <c r="G2120" s="12"/>
      <c r="H2120" s="12"/>
      <c r="I2120" s="12"/>
      <c r="J2120" s="12"/>
      <c r="K2120" s="12"/>
      <c r="L2120" s="12"/>
      <c r="M2120" s="11"/>
      <c r="N2120" s="11"/>
    </row>
    <row r="2121" customFormat="false" ht="12.8" hidden="false" customHeight="false" outlineLevel="0" collapsed="false">
      <c r="A2121" s="8" t="n">
        <f aca="false">VALUE(Liste!K3335)</f>
        <v>68470</v>
      </c>
      <c r="B2121" s="8" t="str">
        <f aca="false">Liste!L3335</f>
        <v>HUSSEREN WESSERLING</v>
      </c>
      <c r="C2121" s="10" t="str">
        <f aca="true">INDIRECT("Liste!H"&amp;E2121)</f>
        <v>RUE DU PARC</v>
      </c>
      <c r="D2121" s="10" t="str">
        <f aca="true">INDIRECT("Liste!G"&amp;E2121)</f>
        <v> 32</v>
      </c>
      <c r="E2121" s="8" t="n">
        <f aca="false">VALUE(REPLACE(_xlfn.FORMULATEXT(B2121),1,8,""))</f>
        <v>3335</v>
      </c>
      <c r="F2121" s="12" t="str">
        <f aca="false">IF(SMALL($A$2:$A$4160,ROW()-1)&lt;&gt;SMALL($A$2:$A$4160,ROW()-2),VLOOKUP(SMALL($A$2:$A$4160,ROW()-1),$A$2:$D$4160,1,0),"")</f>
        <v/>
      </c>
      <c r="G2121" s="12"/>
      <c r="H2121" s="12"/>
      <c r="I2121" s="12"/>
      <c r="J2121" s="12"/>
      <c r="K2121" s="12"/>
      <c r="L2121" s="12"/>
      <c r="M2121" s="11"/>
      <c r="N2121" s="11"/>
    </row>
    <row r="2122" customFormat="false" ht="12.8" hidden="false" customHeight="false" outlineLevel="0" collapsed="false">
      <c r="A2122" s="8" t="n">
        <f aca="false">VALUE(Liste!K3336)</f>
        <v>68470</v>
      </c>
      <c r="B2122" s="8" t="str">
        <f aca="false">Liste!L3336</f>
        <v>HUSSEREN WESSERLING</v>
      </c>
      <c r="C2122" s="10" t="str">
        <f aca="true">INDIRECT("Liste!H"&amp;E2122)</f>
        <v>RUE DU PARC</v>
      </c>
      <c r="D2122" s="10" t="str">
        <f aca="true">INDIRECT("Liste!G"&amp;E2122)</f>
        <v> 32</v>
      </c>
      <c r="E2122" s="8" t="n">
        <f aca="false">VALUE(REPLACE(_xlfn.FORMULATEXT(B2122),1,8,""))</f>
        <v>3336</v>
      </c>
      <c r="F2122" s="12" t="str">
        <f aca="false">IF(SMALL($A$2:$A$4160,ROW()-1)&lt;&gt;SMALL($A$2:$A$4160,ROW()-2),VLOOKUP(SMALL($A$2:$A$4160,ROW()-1),$A$2:$D$4160,1,0),"")</f>
        <v/>
      </c>
      <c r="G2122" s="12"/>
      <c r="H2122" s="12"/>
      <c r="I2122" s="12"/>
      <c r="J2122" s="12"/>
      <c r="K2122" s="12"/>
      <c r="L2122" s="12"/>
      <c r="M2122" s="11"/>
      <c r="N2122" s="11"/>
    </row>
    <row r="2123" customFormat="false" ht="12.8" hidden="false" customHeight="false" outlineLevel="0" collapsed="false">
      <c r="A2123" s="8" t="n">
        <f aca="false">VALUE(Liste!K3337)</f>
        <v>68470</v>
      </c>
      <c r="B2123" s="8" t="str">
        <f aca="false">Liste!L3337</f>
        <v>HUSSEREN WESSERLING</v>
      </c>
      <c r="C2123" s="10" t="str">
        <f aca="true">INDIRECT("Liste!H"&amp;E2123)</f>
        <v>RUE DU PARC</v>
      </c>
      <c r="D2123" s="10" t="str">
        <f aca="true">INDIRECT("Liste!G"&amp;E2123)</f>
        <v> 32</v>
      </c>
      <c r="E2123" s="8" t="n">
        <f aca="false">VALUE(REPLACE(_xlfn.FORMULATEXT(B2123),1,8,""))</f>
        <v>3337</v>
      </c>
      <c r="F2123" s="12" t="str">
        <f aca="false">IF(SMALL($A$2:$A$4160,ROW()-1)&lt;&gt;SMALL($A$2:$A$4160,ROW()-2),VLOOKUP(SMALL($A$2:$A$4160,ROW()-1),$A$2:$D$4160,1,0),"")</f>
        <v/>
      </c>
      <c r="G2123" s="12"/>
      <c r="H2123" s="12"/>
      <c r="I2123" s="12"/>
      <c r="J2123" s="12"/>
      <c r="K2123" s="12"/>
      <c r="L2123" s="12"/>
      <c r="M2123" s="11"/>
      <c r="N2123" s="11"/>
    </row>
    <row r="2124" customFormat="false" ht="12.8" hidden="false" customHeight="false" outlineLevel="0" collapsed="false">
      <c r="A2124" s="8" t="n">
        <f aca="false">VALUE(Liste!K3334)</f>
        <v>68470</v>
      </c>
      <c r="B2124" s="8" t="str">
        <f aca="false">Liste!L3334</f>
        <v>HUSSEREN WESSERLING</v>
      </c>
      <c r="C2124" s="10" t="str">
        <f aca="true">INDIRECT("Liste!H"&amp;E2124)</f>
        <v>RUE DU PARC</v>
      </c>
      <c r="D2124" s="10" t="str">
        <f aca="true">INDIRECT("Liste!G"&amp;E2124)</f>
        <v>900</v>
      </c>
      <c r="E2124" s="8" t="n">
        <f aca="false">VALUE(REPLACE(_xlfn.FORMULATEXT(B2124),1,8,""))</f>
        <v>3334</v>
      </c>
      <c r="F2124" s="12" t="str">
        <f aca="false">IF(SMALL($A$2:$A$4160,ROW()-1)&lt;&gt;SMALL($A$2:$A$4160,ROW()-2),VLOOKUP(SMALL($A$2:$A$4160,ROW()-1),$A$2:$D$4160,1,0),"")</f>
        <v/>
      </c>
      <c r="G2124" s="12"/>
      <c r="H2124" s="12"/>
      <c r="I2124" s="12"/>
      <c r="J2124" s="12"/>
      <c r="K2124" s="12"/>
      <c r="L2124" s="12"/>
      <c r="M2124" s="11"/>
      <c r="N2124" s="11"/>
    </row>
    <row r="2125" customFormat="false" ht="12.8" hidden="false" customHeight="false" outlineLevel="0" collapsed="false">
      <c r="A2125" s="8" t="n">
        <f aca="false">VALUE(Liste!K703)</f>
        <v>68470</v>
      </c>
      <c r="B2125" s="8" t="str">
        <f aca="false">Liste!L703</f>
        <v>RANSPACH</v>
      </c>
      <c r="C2125" s="10" t="str">
        <f aca="true">INDIRECT("Liste!H"&amp;E2125)</f>
        <v>ROUTE NATIONALE</v>
      </c>
      <c r="D2125" s="10" t="str">
        <f aca="true">INDIRECT("Liste!G"&amp;E2125)</f>
        <v> 27</v>
      </c>
      <c r="E2125" s="8" t="n">
        <f aca="false">VALUE(REPLACE(_xlfn.FORMULATEXT(B2125),1,8,""))</f>
        <v>703</v>
      </c>
      <c r="F2125" s="12" t="str">
        <f aca="false">IF(SMALL($A$2:$A$4160,ROW()-1)&lt;&gt;SMALL($A$2:$A$4160,ROW()-2),VLOOKUP(SMALL($A$2:$A$4160,ROW()-1),$A$2:$D$4160,1,0),"")</f>
        <v/>
      </c>
      <c r="G2125" s="12"/>
      <c r="H2125" s="12"/>
      <c r="I2125" s="12"/>
      <c r="J2125" s="12"/>
      <c r="K2125" s="12"/>
      <c r="L2125" s="12"/>
      <c r="M2125" s="11"/>
      <c r="N2125" s="11"/>
    </row>
    <row r="2126" customFormat="false" ht="12.8" hidden="false" customHeight="false" outlineLevel="0" collapsed="false">
      <c r="A2126" s="8" t="n">
        <f aca="false">VALUE(Liste!K868)</f>
        <v>68470</v>
      </c>
      <c r="B2126" s="8" t="str">
        <f aca="false">Liste!L868</f>
        <v>RANSPACH</v>
      </c>
      <c r="C2126" s="10" t="str">
        <f aca="true">INDIRECT("Liste!H"&amp;E2126)</f>
        <v>RUE CREUSE</v>
      </c>
      <c r="D2126" s="10" t="str">
        <f aca="true">INDIRECT("Liste!G"&amp;E2126)</f>
        <v> 10</v>
      </c>
      <c r="E2126" s="8" t="n">
        <f aca="false">VALUE(REPLACE(_xlfn.FORMULATEXT(B2126),1,8,""))</f>
        <v>868</v>
      </c>
      <c r="F2126" s="12" t="str">
        <f aca="false">IF(SMALL($A$2:$A$4160,ROW()-1)&lt;&gt;SMALL($A$2:$A$4160,ROW()-2),VLOOKUP(SMALL($A$2:$A$4160,ROW()-1),$A$2:$D$4160,1,0),"")</f>
        <v/>
      </c>
      <c r="G2126" s="12"/>
      <c r="H2126" s="12"/>
      <c r="I2126" s="12"/>
      <c r="J2126" s="12"/>
      <c r="K2126" s="12"/>
      <c r="L2126" s="12"/>
      <c r="M2126" s="11"/>
      <c r="N2126" s="11"/>
    </row>
    <row r="2127" customFormat="false" ht="12.8" hidden="false" customHeight="false" outlineLevel="0" collapsed="false">
      <c r="A2127" s="8" t="n">
        <f aca="false">VALUE(Liste!K869)</f>
        <v>68470</v>
      </c>
      <c r="B2127" s="8" t="str">
        <f aca="false">Liste!L869</f>
        <v>RANSPACH</v>
      </c>
      <c r="C2127" s="10" t="str">
        <f aca="true">INDIRECT("Liste!H"&amp;E2127)</f>
        <v>RUE CREUSE</v>
      </c>
      <c r="D2127" s="10" t="str">
        <f aca="true">INDIRECT("Liste!G"&amp;E2127)</f>
        <v> 11</v>
      </c>
      <c r="E2127" s="8" t="n">
        <f aca="false">VALUE(REPLACE(_xlfn.FORMULATEXT(B2127),1,8,""))</f>
        <v>869</v>
      </c>
      <c r="F2127" s="12" t="str">
        <f aca="false">IF(SMALL($A$2:$A$4160,ROW()-1)&lt;&gt;SMALL($A$2:$A$4160,ROW()-2),VLOOKUP(SMALL($A$2:$A$4160,ROW()-1),$A$2:$D$4160,1,0),"")</f>
        <v/>
      </c>
      <c r="G2127" s="12"/>
      <c r="H2127" s="12"/>
      <c r="I2127" s="12"/>
      <c r="J2127" s="12"/>
      <c r="K2127" s="12"/>
      <c r="L2127" s="12"/>
      <c r="M2127" s="11"/>
      <c r="N2127" s="11"/>
    </row>
    <row r="2128" customFormat="false" ht="12.8" hidden="false" customHeight="false" outlineLevel="0" collapsed="false">
      <c r="A2128" s="8" t="n">
        <f aca="false">VALUE(Liste!K870)</f>
        <v>68470</v>
      </c>
      <c r="B2128" s="8" t="str">
        <f aca="false">Liste!L870</f>
        <v>RANSPACH</v>
      </c>
      <c r="C2128" s="10" t="str">
        <f aca="true">INDIRECT("Liste!H"&amp;E2128)</f>
        <v>RUE CREUSE</v>
      </c>
      <c r="D2128" s="10" t="str">
        <f aca="true">INDIRECT("Liste!G"&amp;E2128)</f>
        <v> 19</v>
      </c>
      <c r="E2128" s="8" t="n">
        <f aca="false">VALUE(REPLACE(_xlfn.FORMULATEXT(B2128),1,8,""))</f>
        <v>870</v>
      </c>
      <c r="F2128" s="12" t="str">
        <f aca="false">IF(SMALL($A$2:$A$4160,ROW()-1)&lt;&gt;SMALL($A$2:$A$4160,ROW()-2),VLOOKUP(SMALL($A$2:$A$4160,ROW()-1),$A$2:$D$4160,1,0),"")</f>
        <v/>
      </c>
      <c r="G2128" s="12"/>
      <c r="H2128" s="12"/>
      <c r="I2128" s="12"/>
      <c r="J2128" s="12"/>
      <c r="K2128" s="12"/>
      <c r="L2128" s="12"/>
      <c r="M2128" s="11"/>
      <c r="N2128" s="11"/>
    </row>
    <row r="2129" customFormat="false" ht="12.8" hidden="false" customHeight="false" outlineLevel="0" collapsed="false">
      <c r="A2129" s="8" t="n">
        <f aca="false">VALUE(Liste!K871)</f>
        <v>68470</v>
      </c>
      <c r="B2129" s="8" t="str">
        <f aca="false">Liste!L871</f>
        <v>RANSPACH</v>
      </c>
      <c r="C2129" s="10" t="str">
        <f aca="true">INDIRECT("Liste!H"&amp;E2129)</f>
        <v>RUE CREUSE</v>
      </c>
      <c r="D2129" s="10" t="str">
        <f aca="true">INDIRECT("Liste!G"&amp;E2129)</f>
        <v> 19</v>
      </c>
      <c r="E2129" s="8" t="n">
        <f aca="false">VALUE(REPLACE(_xlfn.FORMULATEXT(B2129),1,8,""))</f>
        <v>871</v>
      </c>
      <c r="F2129" s="12" t="str">
        <f aca="false">IF(SMALL($A$2:$A$4160,ROW()-1)&lt;&gt;SMALL($A$2:$A$4160,ROW()-2),VLOOKUP(SMALL($A$2:$A$4160,ROW()-1),$A$2:$D$4160,1,0),"")</f>
        <v/>
      </c>
      <c r="G2129" s="12"/>
      <c r="H2129" s="12"/>
      <c r="I2129" s="12"/>
      <c r="J2129" s="12"/>
      <c r="K2129" s="12"/>
      <c r="L2129" s="12"/>
      <c r="M2129" s="11"/>
      <c r="N2129" s="11"/>
    </row>
    <row r="2130" customFormat="false" ht="12.8" hidden="false" customHeight="false" outlineLevel="0" collapsed="false">
      <c r="A2130" s="8" t="n">
        <f aca="false">VALUE(Liste!K2728)</f>
        <v>68470</v>
      </c>
      <c r="B2130" s="8" t="str">
        <f aca="false">Liste!L2728</f>
        <v>RANSPACH</v>
      </c>
      <c r="C2130" s="10" t="str">
        <f aca="true">INDIRECT("Liste!H"&amp;E2130)</f>
        <v>RUE DU 2 DECEMBRE</v>
      </c>
      <c r="D2130" s="10" t="str">
        <f aca="true">INDIRECT("Liste!G"&amp;E2130)</f>
        <v>  6</v>
      </c>
      <c r="E2130" s="8" t="n">
        <f aca="false">VALUE(REPLACE(_xlfn.FORMULATEXT(B2130),1,8,""))</f>
        <v>2728</v>
      </c>
      <c r="F2130" s="12" t="str">
        <f aca="false">IF(SMALL($A$2:$A$4160,ROW()-1)&lt;&gt;SMALL($A$2:$A$4160,ROW()-2),VLOOKUP(SMALL($A$2:$A$4160,ROW()-1),$A$2:$D$4160,1,0),"")</f>
        <v/>
      </c>
      <c r="G2130" s="12"/>
      <c r="H2130" s="12"/>
      <c r="I2130" s="12"/>
      <c r="J2130" s="12"/>
      <c r="K2130" s="12"/>
      <c r="L2130" s="12"/>
      <c r="M2130" s="11"/>
      <c r="N2130" s="11"/>
    </row>
    <row r="2131" customFormat="false" ht="12.8" hidden="false" customHeight="false" outlineLevel="0" collapsed="false">
      <c r="A2131" s="8" t="n">
        <f aca="false">VALUE(Liste!K2897)</f>
        <v>68470</v>
      </c>
      <c r="B2131" s="8" t="str">
        <f aca="false">Liste!L2897</f>
        <v>RANSPACH</v>
      </c>
      <c r="C2131" s="10" t="str">
        <f aca="true">INDIRECT("Liste!H"&amp;E2131)</f>
        <v>RUE DU CIMETIERE</v>
      </c>
      <c r="D2131" s="10" t="str">
        <f aca="true">INDIRECT("Liste!G"&amp;E2131)</f>
        <v> 11</v>
      </c>
      <c r="E2131" s="8" t="n">
        <f aca="false">VALUE(REPLACE(_xlfn.FORMULATEXT(B2131),1,8,""))</f>
        <v>2897</v>
      </c>
      <c r="F2131" s="12" t="str">
        <f aca="false">IF(SMALL($A$2:$A$4160,ROW()-1)&lt;&gt;SMALL($A$2:$A$4160,ROW()-2),VLOOKUP(SMALL($A$2:$A$4160,ROW()-1),$A$2:$D$4160,1,0),"")</f>
        <v/>
      </c>
      <c r="G2131" s="12"/>
      <c r="H2131" s="12"/>
      <c r="I2131" s="12"/>
      <c r="J2131" s="12"/>
      <c r="K2131" s="12"/>
      <c r="L2131" s="12"/>
      <c r="M2131" s="11"/>
      <c r="N2131" s="11"/>
    </row>
    <row r="2132" customFormat="false" ht="12.8" hidden="false" customHeight="false" outlineLevel="0" collapsed="false">
      <c r="A2132" s="8" t="n">
        <f aca="false">VALUE(Liste!K2898)</f>
        <v>68470</v>
      </c>
      <c r="B2132" s="8" t="str">
        <f aca="false">Liste!L2898</f>
        <v>RANSPACH</v>
      </c>
      <c r="C2132" s="10" t="str">
        <f aca="true">INDIRECT("Liste!H"&amp;E2132)</f>
        <v>RUE DU CIMETIERE</v>
      </c>
      <c r="D2132" s="10" t="str">
        <f aca="true">INDIRECT("Liste!G"&amp;E2132)</f>
        <v> 13</v>
      </c>
      <c r="E2132" s="8" t="n">
        <f aca="false">VALUE(REPLACE(_xlfn.FORMULATEXT(B2132),1,8,""))</f>
        <v>2898</v>
      </c>
      <c r="F2132" s="12" t="str">
        <f aca="false">IF(SMALL($A$2:$A$4160,ROW()-1)&lt;&gt;SMALL($A$2:$A$4160,ROW()-2),VLOOKUP(SMALL($A$2:$A$4160,ROW()-1),$A$2:$D$4160,1,0),"")</f>
        <v/>
      </c>
      <c r="G2132" s="12"/>
      <c r="H2132" s="12"/>
      <c r="I2132" s="12"/>
      <c r="J2132" s="12"/>
      <c r="K2132" s="12"/>
      <c r="L2132" s="12"/>
      <c r="M2132" s="11"/>
      <c r="N2132" s="11"/>
    </row>
    <row r="2133" customFormat="false" ht="12.8" hidden="false" customHeight="false" outlineLevel="0" collapsed="false">
      <c r="A2133" s="8" t="n">
        <f aca="false">VALUE(Liste!K3013)</f>
        <v>68470</v>
      </c>
      <c r="B2133" s="8" t="str">
        <f aca="false">Liste!L3013</f>
        <v>RANSPACH</v>
      </c>
      <c r="C2133" s="10" t="str">
        <f aca="true">INDIRECT("Liste!H"&amp;E2133)</f>
        <v>RUE DU GENERAL DE GAULLE</v>
      </c>
      <c r="D2133" s="10" t="str">
        <f aca="true">INDIRECT("Liste!G"&amp;E2133)</f>
        <v> 41</v>
      </c>
      <c r="E2133" s="8" t="n">
        <f aca="false">VALUE(REPLACE(_xlfn.FORMULATEXT(B2133),1,8,""))</f>
        <v>3013</v>
      </c>
      <c r="F2133" s="12" t="str">
        <f aca="false">IF(SMALL($A$2:$A$4160,ROW()-1)&lt;&gt;SMALL($A$2:$A$4160,ROW()-2),VLOOKUP(SMALL($A$2:$A$4160,ROW()-1),$A$2:$D$4160,1,0),"")</f>
        <v/>
      </c>
      <c r="G2133" s="12"/>
      <c r="H2133" s="12"/>
      <c r="I2133" s="12"/>
      <c r="J2133" s="12"/>
      <c r="K2133" s="12"/>
      <c r="L2133" s="12"/>
      <c r="M2133" s="11"/>
      <c r="N2133" s="11"/>
    </row>
    <row r="2134" customFormat="false" ht="12.8" hidden="false" customHeight="false" outlineLevel="0" collapsed="false">
      <c r="A2134" s="8" t="n">
        <f aca="false">VALUE(Liste!K3014)</f>
        <v>68470</v>
      </c>
      <c r="B2134" s="8" t="str">
        <f aca="false">Liste!L3014</f>
        <v>RANSPACH</v>
      </c>
      <c r="C2134" s="10" t="str">
        <f aca="true">INDIRECT("Liste!H"&amp;E2134)</f>
        <v>RUE DU GENERAL DE GAULLE</v>
      </c>
      <c r="D2134" s="10" t="str">
        <f aca="true">INDIRECT("Liste!G"&amp;E2134)</f>
        <v> 97</v>
      </c>
      <c r="E2134" s="8" t="n">
        <f aca="false">VALUE(REPLACE(_xlfn.FORMULATEXT(B2134),1,8,""))</f>
        <v>3014</v>
      </c>
      <c r="F2134" s="12" t="str">
        <f aca="false">IF(SMALL($A$2:$A$4160,ROW()-1)&lt;&gt;SMALL($A$2:$A$4160,ROW()-2),VLOOKUP(SMALL($A$2:$A$4160,ROW()-1),$A$2:$D$4160,1,0),"")</f>
        <v/>
      </c>
      <c r="G2134" s="12"/>
      <c r="H2134" s="12"/>
      <c r="I2134" s="12"/>
      <c r="J2134" s="12"/>
      <c r="K2134" s="12"/>
      <c r="L2134" s="12"/>
      <c r="M2134" s="11"/>
      <c r="N2134" s="11"/>
    </row>
    <row r="2135" customFormat="false" ht="12.8" hidden="false" customHeight="false" outlineLevel="0" collapsed="false">
      <c r="A2135" s="8" t="n">
        <f aca="false">VALUE(Liste!K1727)</f>
        <v>68470</v>
      </c>
      <c r="B2135" s="8" t="str">
        <f aca="false">Liste!L1727</f>
        <v>STORCKENSOHN</v>
      </c>
      <c r="C2135" s="10" t="str">
        <f aca="true">INDIRECT("Liste!H"&amp;E2135)</f>
        <v>RUE DE LA MAIRIE</v>
      </c>
      <c r="D2135" s="10" t="str">
        <f aca="true">INDIRECT("Liste!G"&amp;E2135)</f>
        <v>  1</v>
      </c>
      <c r="E2135" s="8" t="n">
        <f aca="false">VALUE(REPLACE(_xlfn.FORMULATEXT(B2135),1,8,""))</f>
        <v>1727</v>
      </c>
      <c r="F2135" s="12" t="str">
        <f aca="false">IF(SMALL($A$2:$A$4160,ROW()-1)&lt;&gt;SMALL($A$2:$A$4160,ROW()-2),VLOOKUP(SMALL($A$2:$A$4160,ROW()-1),$A$2:$D$4160,1,0),"")</f>
        <v/>
      </c>
      <c r="G2135" s="12"/>
      <c r="H2135" s="12"/>
      <c r="I2135" s="12"/>
      <c r="J2135" s="12"/>
      <c r="K2135" s="12"/>
      <c r="L2135" s="12"/>
      <c r="M2135" s="11"/>
      <c r="N2135" s="11"/>
    </row>
    <row r="2136" customFormat="false" ht="12.8" hidden="false" customHeight="false" outlineLevel="0" collapsed="false">
      <c r="A2136" s="8" t="n">
        <f aca="false">VALUE(Liste!K1728)</f>
        <v>68470</v>
      </c>
      <c r="B2136" s="8" t="str">
        <f aca="false">Liste!L1728</f>
        <v>STORCKENSOHN</v>
      </c>
      <c r="C2136" s="10" t="str">
        <f aca="true">INDIRECT("Liste!H"&amp;E2136)</f>
        <v>RUE DE LA MAIRIE</v>
      </c>
      <c r="D2136" s="10" t="str">
        <f aca="true">INDIRECT("Liste!G"&amp;E2136)</f>
        <v>  1</v>
      </c>
      <c r="E2136" s="8" t="n">
        <f aca="false">VALUE(REPLACE(_xlfn.FORMULATEXT(B2136),1,8,""))</f>
        <v>1728</v>
      </c>
      <c r="F2136" s="12" t="str">
        <f aca="false">IF(SMALL($A$2:$A$4160,ROW()-1)&lt;&gt;SMALL($A$2:$A$4160,ROW()-2),VLOOKUP(SMALL($A$2:$A$4160,ROW()-1),$A$2:$D$4160,1,0),"")</f>
        <v/>
      </c>
      <c r="G2136" s="12"/>
      <c r="H2136" s="12"/>
      <c r="I2136" s="12"/>
      <c r="J2136" s="12"/>
      <c r="K2136" s="12"/>
      <c r="L2136" s="12"/>
      <c r="M2136" s="11"/>
      <c r="N2136" s="11"/>
    </row>
    <row r="2137" customFormat="false" ht="12.8" hidden="false" customHeight="false" outlineLevel="0" collapsed="false">
      <c r="A2137" s="8" t="n">
        <f aca="false">VALUE(Liste!K1729)</f>
        <v>68470</v>
      </c>
      <c r="B2137" s="8" t="str">
        <f aca="false">Liste!L1729</f>
        <v>STORCKENSOHN</v>
      </c>
      <c r="C2137" s="10" t="str">
        <f aca="true">INDIRECT("Liste!H"&amp;E2137)</f>
        <v>RUE DE LA MAIRIE</v>
      </c>
      <c r="D2137" s="10" t="str">
        <f aca="true">INDIRECT("Liste!G"&amp;E2137)</f>
        <v>  5</v>
      </c>
      <c r="E2137" s="8" t="n">
        <f aca="false">VALUE(REPLACE(_xlfn.FORMULATEXT(B2137),1,8,""))</f>
        <v>1729</v>
      </c>
      <c r="F2137" s="12" t="str">
        <f aca="false">IF(SMALL($A$2:$A$4160,ROW()-1)&lt;&gt;SMALL($A$2:$A$4160,ROW()-2),VLOOKUP(SMALL($A$2:$A$4160,ROW()-1),$A$2:$D$4160,1,0),"")</f>
        <v/>
      </c>
      <c r="G2137" s="12"/>
      <c r="H2137" s="12"/>
      <c r="I2137" s="12"/>
      <c r="J2137" s="12"/>
      <c r="K2137" s="12"/>
      <c r="L2137" s="12"/>
      <c r="M2137" s="11"/>
      <c r="N2137" s="11"/>
    </row>
    <row r="2138" customFormat="false" ht="12.8" hidden="false" customHeight="false" outlineLevel="0" collapsed="false">
      <c r="A2138" s="8" t="n">
        <f aca="false">VALUE(Liste!K1342)</f>
        <v>68490</v>
      </c>
      <c r="B2138" s="8" t="str">
        <f aca="false">Liste!L1342</f>
        <v>BANTZENHEIM</v>
      </c>
      <c r="C2138" s="10" t="str">
        <f aca="true">INDIRECT("Liste!H"&amp;E2138)</f>
        <v>RUE DE L EST</v>
      </c>
      <c r="D2138" s="10" t="str">
        <f aca="true">INDIRECT("Liste!G"&amp;E2138)</f>
        <v>  2</v>
      </c>
      <c r="E2138" s="8" t="n">
        <f aca="false">VALUE(REPLACE(_xlfn.FORMULATEXT(B2138),1,8,""))</f>
        <v>1342</v>
      </c>
      <c r="F2138" s="12" t="n">
        <f aca="false">IF(SMALL($A$2:$A$4160,ROW()-1)&lt;&gt;SMALL($A$2:$A$4160,ROW()-2),VLOOKUP(SMALL($A$2:$A$4160,ROW()-1),$A$2:$D$4160,1,0),"")</f>
        <v>68490</v>
      </c>
      <c r="G2138" s="12"/>
      <c r="H2138" s="12"/>
      <c r="I2138" s="12"/>
      <c r="J2138" s="12"/>
      <c r="K2138" s="12"/>
      <c r="L2138" s="12"/>
      <c r="M2138" s="11"/>
      <c r="N2138" s="11"/>
    </row>
    <row r="2139" customFormat="false" ht="12.8" hidden="false" customHeight="false" outlineLevel="0" collapsed="false">
      <c r="A2139" s="8" t="n">
        <f aca="false">VALUE(Liste!K2105)</f>
        <v>68490</v>
      </c>
      <c r="B2139" s="8" t="str">
        <f aca="false">Liste!L2105</f>
        <v>BANTZENHEIM</v>
      </c>
      <c r="C2139" s="10" t="str">
        <f aca="true">INDIRECT("Liste!H"&amp;E2139)</f>
        <v>RUE DE STRASBOURG</v>
      </c>
      <c r="D2139" s="10" t="str">
        <f aca="true">INDIRECT("Liste!G"&amp;E2139)</f>
        <v>  1</v>
      </c>
      <c r="E2139" s="8" t="n">
        <f aca="false">VALUE(REPLACE(_xlfn.FORMULATEXT(B2139),1,8,""))</f>
        <v>2105</v>
      </c>
      <c r="F2139" s="12" t="str">
        <f aca="false">IF(SMALL($A$2:$A$4160,ROW()-1)&lt;&gt;SMALL($A$2:$A$4160,ROW()-2),VLOOKUP(SMALL($A$2:$A$4160,ROW()-1),$A$2:$D$4160,1,0),"")</f>
        <v/>
      </c>
      <c r="G2139" s="12"/>
      <c r="H2139" s="12"/>
      <c r="I2139" s="12"/>
      <c r="J2139" s="12"/>
      <c r="K2139" s="12"/>
      <c r="L2139" s="12"/>
      <c r="M2139" s="11"/>
      <c r="N2139" s="11"/>
    </row>
    <row r="2140" customFormat="false" ht="12.8" hidden="false" customHeight="false" outlineLevel="0" collapsed="false">
      <c r="A2140" s="8" t="n">
        <f aca="false">VALUE(Liste!K2106)</f>
        <v>68490</v>
      </c>
      <c r="B2140" s="8" t="str">
        <f aca="false">Liste!L2106</f>
        <v>BANTZENHEIM</v>
      </c>
      <c r="C2140" s="10" t="str">
        <f aca="true">INDIRECT("Liste!H"&amp;E2140)</f>
        <v>RUE DE STRASBOURG</v>
      </c>
      <c r="D2140" s="10" t="str">
        <f aca="true">INDIRECT("Liste!G"&amp;E2140)</f>
        <v>  3</v>
      </c>
      <c r="E2140" s="8" t="n">
        <f aca="false">VALUE(REPLACE(_xlfn.FORMULATEXT(B2140),1,8,""))</f>
        <v>2106</v>
      </c>
      <c r="F2140" s="12" t="str">
        <f aca="false">IF(SMALL($A$2:$A$4160,ROW()-1)&lt;&gt;SMALL($A$2:$A$4160,ROW()-2),VLOOKUP(SMALL($A$2:$A$4160,ROW()-1),$A$2:$D$4160,1,0),"")</f>
        <v/>
      </c>
      <c r="G2140" s="12"/>
      <c r="H2140" s="12"/>
      <c r="I2140" s="12"/>
      <c r="J2140" s="12"/>
      <c r="K2140" s="12"/>
      <c r="L2140" s="12"/>
      <c r="M2140" s="11"/>
      <c r="N2140" s="11"/>
    </row>
    <row r="2141" customFormat="false" ht="12.8" hidden="false" customHeight="false" outlineLevel="0" collapsed="false">
      <c r="A2141" s="8" t="n">
        <f aca="false">VALUE(Liste!K2107)</f>
        <v>68490</v>
      </c>
      <c r="B2141" s="8" t="str">
        <f aca="false">Liste!L2107</f>
        <v>BANTZENHEIM</v>
      </c>
      <c r="C2141" s="10" t="str">
        <f aca="true">INDIRECT("Liste!H"&amp;E2141)</f>
        <v>RUE DE STRASBOURG</v>
      </c>
      <c r="D2141" s="10" t="str">
        <f aca="true">INDIRECT("Liste!G"&amp;E2141)</f>
        <v>  3</v>
      </c>
      <c r="E2141" s="8" t="n">
        <f aca="false">VALUE(REPLACE(_xlfn.FORMULATEXT(B2141),1,8,""))</f>
        <v>2107</v>
      </c>
      <c r="F2141" s="12" t="str">
        <f aca="false">IF(SMALL($A$2:$A$4160,ROW()-1)&lt;&gt;SMALL($A$2:$A$4160,ROW()-2),VLOOKUP(SMALL($A$2:$A$4160,ROW()-1),$A$2:$D$4160,1,0),"")</f>
        <v/>
      </c>
      <c r="G2141" s="12"/>
      <c r="H2141" s="12"/>
      <c r="I2141" s="12"/>
      <c r="J2141" s="12"/>
      <c r="K2141" s="12"/>
      <c r="L2141" s="12"/>
      <c r="M2141" s="11"/>
      <c r="N2141" s="11"/>
    </row>
    <row r="2142" customFormat="false" ht="12.8" hidden="false" customHeight="false" outlineLevel="0" collapsed="false">
      <c r="A2142" s="8" t="n">
        <f aca="false">VALUE(Liste!K2108)</f>
        <v>68490</v>
      </c>
      <c r="B2142" s="8" t="str">
        <f aca="false">Liste!L2108</f>
        <v>BANTZENHEIM</v>
      </c>
      <c r="C2142" s="10" t="str">
        <f aca="true">INDIRECT("Liste!H"&amp;E2142)</f>
        <v>RUE DE STRASBOURG</v>
      </c>
      <c r="D2142" s="10" t="str">
        <f aca="true">INDIRECT("Liste!G"&amp;E2142)</f>
        <v>  3</v>
      </c>
      <c r="E2142" s="8" t="n">
        <f aca="false">VALUE(REPLACE(_xlfn.FORMULATEXT(B2142),1,8,""))</f>
        <v>2108</v>
      </c>
      <c r="F2142" s="12" t="str">
        <f aca="false">IF(SMALL($A$2:$A$4160,ROW()-1)&lt;&gt;SMALL($A$2:$A$4160,ROW()-2),VLOOKUP(SMALL($A$2:$A$4160,ROW()-1),$A$2:$D$4160,1,0),"")</f>
        <v/>
      </c>
      <c r="G2142" s="12"/>
      <c r="H2142" s="12"/>
      <c r="I2142" s="12"/>
      <c r="J2142" s="12"/>
      <c r="K2142" s="12"/>
      <c r="L2142" s="12"/>
      <c r="M2142" s="11"/>
      <c r="N2142" s="11"/>
    </row>
    <row r="2143" customFormat="false" ht="12.8" hidden="false" customHeight="false" outlineLevel="0" collapsed="false">
      <c r="A2143" s="8" t="n">
        <f aca="false">VALUE(Liste!K3019)</f>
        <v>68490</v>
      </c>
      <c r="B2143" s="8" t="str">
        <f aca="false">Liste!L3019</f>
        <v>BANTZENHEIM</v>
      </c>
      <c r="C2143" s="10" t="str">
        <f aca="true">INDIRECT("Liste!H"&amp;E2143)</f>
        <v>RUE DU GENERAL DE GAULLE</v>
      </c>
      <c r="D2143" s="10" t="str">
        <f aca="true">INDIRECT("Liste!G"&amp;E2143)</f>
        <v> 26</v>
      </c>
      <c r="E2143" s="8" t="n">
        <f aca="false">VALUE(REPLACE(_xlfn.FORMULATEXT(B2143),1,8,""))</f>
        <v>3019</v>
      </c>
      <c r="F2143" s="12" t="str">
        <f aca="false">IF(SMALL($A$2:$A$4160,ROW()-1)&lt;&gt;SMALL($A$2:$A$4160,ROW()-2),VLOOKUP(SMALL($A$2:$A$4160,ROW()-1),$A$2:$D$4160,1,0),"")</f>
        <v/>
      </c>
      <c r="G2143" s="12"/>
      <c r="H2143" s="12"/>
      <c r="I2143" s="12"/>
      <c r="J2143" s="12"/>
      <c r="K2143" s="12"/>
      <c r="L2143" s="12"/>
      <c r="M2143" s="11"/>
      <c r="N2143" s="11"/>
    </row>
    <row r="2144" customFormat="false" ht="12.8" hidden="false" customHeight="false" outlineLevel="0" collapsed="false">
      <c r="A2144" s="8" t="n">
        <f aca="false">VALUE(Liste!K3157)</f>
        <v>68490</v>
      </c>
      <c r="B2144" s="8" t="str">
        <f aca="false">Liste!L3157</f>
        <v>BANTZENHEIM</v>
      </c>
      <c r="C2144" s="10" t="str">
        <f aca="true">INDIRECT("Liste!H"&amp;E2144)</f>
        <v>RUE DU JURA</v>
      </c>
      <c r="D2144" s="10" t="str">
        <f aca="true">INDIRECT("Liste!G"&amp;E2144)</f>
        <v> 12</v>
      </c>
      <c r="E2144" s="8" t="n">
        <f aca="false">VALUE(REPLACE(_xlfn.FORMULATEXT(B2144),1,8,""))</f>
        <v>3157</v>
      </c>
      <c r="F2144" s="12" t="str">
        <f aca="false">IF(SMALL($A$2:$A$4160,ROW()-1)&lt;&gt;SMALL($A$2:$A$4160,ROW()-2),VLOOKUP(SMALL($A$2:$A$4160,ROW()-1),$A$2:$D$4160,1,0),"")</f>
        <v/>
      </c>
      <c r="G2144" s="12"/>
      <c r="H2144" s="12"/>
      <c r="I2144" s="12"/>
      <c r="J2144" s="12"/>
      <c r="K2144" s="12"/>
      <c r="L2144" s="12"/>
      <c r="M2144" s="11"/>
      <c r="N2144" s="11"/>
    </row>
    <row r="2145" customFormat="false" ht="12.8" hidden="false" customHeight="false" outlineLevel="0" collapsed="false">
      <c r="A2145" s="8" t="n">
        <f aca="false">VALUE(Liste!K1306)</f>
        <v>68490</v>
      </c>
      <c r="B2145" s="8" t="str">
        <f aca="false">Liste!L1306</f>
        <v>CHALAMPE</v>
      </c>
      <c r="C2145" s="10" t="str">
        <f aca="true">INDIRECT("Liste!H"&amp;E2145)</f>
        <v>RUE DE L EGLISE</v>
      </c>
      <c r="D2145" s="10" t="str">
        <f aca="true">INDIRECT("Liste!G"&amp;E2145)</f>
        <v>  8</v>
      </c>
      <c r="E2145" s="8" t="n">
        <f aca="false">VALUE(REPLACE(_xlfn.FORMULATEXT(B2145),1,8,""))</f>
        <v>1306</v>
      </c>
      <c r="F2145" s="12" t="str">
        <f aca="false">IF(SMALL($A$2:$A$4160,ROW()-1)&lt;&gt;SMALL($A$2:$A$4160,ROW()-2),VLOOKUP(SMALL($A$2:$A$4160,ROW()-1),$A$2:$D$4160,1,0),"")</f>
        <v/>
      </c>
      <c r="G2145" s="12"/>
      <c r="H2145" s="12"/>
      <c r="I2145" s="12"/>
      <c r="J2145" s="12"/>
      <c r="K2145" s="12"/>
      <c r="L2145" s="12"/>
      <c r="M2145" s="11"/>
      <c r="N2145" s="11"/>
    </row>
    <row r="2146" customFormat="false" ht="12.8" hidden="false" customHeight="false" outlineLevel="0" collapsed="false">
      <c r="A2146" s="8" t="n">
        <f aca="false">VALUE(Liste!K1307)</f>
        <v>68490</v>
      </c>
      <c r="B2146" s="8" t="str">
        <f aca="false">Liste!L1307</f>
        <v>CHALAMPE</v>
      </c>
      <c r="C2146" s="10" t="str">
        <f aca="true">INDIRECT("Liste!H"&amp;E2146)</f>
        <v>RUE DE L EGLISE</v>
      </c>
      <c r="D2146" s="10" t="str">
        <f aca="true">INDIRECT("Liste!G"&amp;E2146)</f>
        <v>  8</v>
      </c>
      <c r="E2146" s="8" t="n">
        <f aca="false">VALUE(REPLACE(_xlfn.FORMULATEXT(B2146),1,8,""))</f>
        <v>1307</v>
      </c>
      <c r="F2146" s="12" t="str">
        <f aca="false">IF(SMALL($A$2:$A$4160,ROW()-1)&lt;&gt;SMALL($A$2:$A$4160,ROW()-2),VLOOKUP(SMALL($A$2:$A$4160,ROW()-1),$A$2:$D$4160,1,0),"")</f>
        <v/>
      </c>
      <c r="G2146" s="12"/>
      <c r="H2146" s="12"/>
      <c r="I2146" s="12"/>
      <c r="J2146" s="12"/>
      <c r="K2146" s="12"/>
      <c r="L2146" s="12"/>
      <c r="M2146" s="11"/>
      <c r="N2146" s="11"/>
    </row>
    <row r="2147" customFormat="false" ht="12.8" hidden="false" customHeight="false" outlineLevel="0" collapsed="false">
      <c r="A2147" s="8" t="n">
        <f aca="false">VALUE(Liste!K2415)</f>
        <v>68490</v>
      </c>
      <c r="B2147" s="8" t="str">
        <f aca="false">Liste!L2415</f>
        <v>CHALAMPE</v>
      </c>
      <c r="C2147" s="10" t="str">
        <f aca="true">INDIRECT("Liste!H"&amp;E2147)</f>
        <v>RUE DES FOSSES</v>
      </c>
      <c r="D2147" s="10" t="str">
        <f aca="true">INDIRECT("Liste!G"&amp;E2147)</f>
        <v>  2</v>
      </c>
      <c r="E2147" s="8" t="n">
        <f aca="false">VALUE(REPLACE(_xlfn.FORMULATEXT(B2147),1,8,""))</f>
        <v>2415</v>
      </c>
      <c r="F2147" s="12" t="str">
        <f aca="false">IF(SMALL($A$2:$A$4160,ROW()-1)&lt;&gt;SMALL($A$2:$A$4160,ROW()-2),VLOOKUP(SMALL($A$2:$A$4160,ROW()-1),$A$2:$D$4160,1,0),"")</f>
        <v/>
      </c>
      <c r="G2147" s="12"/>
      <c r="H2147" s="12"/>
      <c r="I2147" s="12"/>
      <c r="J2147" s="12"/>
      <c r="K2147" s="12"/>
      <c r="L2147" s="12"/>
      <c r="M2147" s="11"/>
      <c r="N2147" s="11"/>
    </row>
    <row r="2148" customFormat="false" ht="12.8" hidden="false" customHeight="false" outlineLevel="0" collapsed="false">
      <c r="A2148" s="8" t="n">
        <f aca="false">VALUE(Liste!K2416)</f>
        <v>68490</v>
      </c>
      <c r="B2148" s="8" t="str">
        <f aca="false">Liste!L2416</f>
        <v>CHALAMPE</v>
      </c>
      <c r="C2148" s="10" t="str">
        <f aca="true">INDIRECT("Liste!H"&amp;E2148)</f>
        <v>RUE DES FOSSES</v>
      </c>
      <c r="D2148" s="10" t="str">
        <f aca="true">INDIRECT("Liste!G"&amp;E2148)</f>
        <v>  2</v>
      </c>
      <c r="E2148" s="8" t="n">
        <f aca="false">VALUE(REPLACE(_xlfn.FORMULATEXT(B2148),1,8,""))</f>
        <v>2416</v>
      </c>
      <c r="F2148" s="12" t="str">
        <f aca="false">IF(SMALL($A$2:$A$4160,ROW()-1)&lt;&gt;SMALL($A$2:$A$4160,ROW()-2),VLOOKUP(SMALL($A$2:$A$4160,ROW()-1),$A$2:$D$4160,1,0),"")</f>
        <v/>
      </c>
      <c r="G2148" s="12"/>
      <c r="H2148" s="12"/>
      <c r="I2148" s="12"/>
      <c r="J2148" s="12"/>
      <c r="K2148" s="12"/>
      <c r="L2148" s="12"/>
      <c r="M2148" s="11"/>
      <c r="N2148" s="11"/>
    </row>
    <row r="2149" customFormat="false" ht="12.8" hidden="false" customHeight="false" outlineLevel="0" collapsed="false">
      <c r="A2149" s="8" t="n">
        <f aca="false">VALUE(Liste!K2417)</f>
        <v>68490</v>
      </c>
      <c r="B2149" s="8" t="str">
        <f aca="false">Liste!L2417</f>
        <v>CHALAMPE</v>
      </c>
      <c r="C2149" s="10" t="str">
        <f aca="true">INDIRECT("Liste!H"&amp;E2149)</f>
        <v>RUE DES FOSSES</v>
      </c>
      <c r="D2149" s="10" t="str">
        <f aca="true">INDIRECT("Liste!G"&amp;E2149)</f>
        <v>  2</v>
      </c>
      <c r="E2149" s="8" t="n">
        <f aca="false">VALUE(REPLACE(_xlfn.FORMULATEXT(B2149),1,8,""))</f>
        <v>2417</v>
      </c>
      <c r="F2149" s="12" t="str">
        <f aca="false">IF(SMALL($A$2:$A$4160,ROW()-1)&lt;&gt;SMALL($A$2:$A$4160,ROW()-2),VLOOKUP(SMALL($A$2:$A$4160,ROW()-1),$A$2:$D$4160,1,0),"")</f>
        <v/>
      </c>
      <c r="G2149" s="12"/>
      <c r="H2149" s="12"/>
      <c r="I2149" s="12"/>
      <c r="J2149" s="12"/>
      <c r="K2149" s="12"/>
      <c r="L2149" s="12"/>
      <c r="M2149" s="11"/>
      <c r="N2149" s="11"/>
    </row>
    <row r="2150" customFormat="false" ht="12.8" hidden="false" customHeight="false" outlineLevel="0" collapsed="false">
      <c r="A2150" s="8" t="n">
        <f aca="false">VALUE(Liste!K2418)</f>
        <v>68490</v>
      </c>
      <c r="B2150" s="8" t="str">
        <f aca="false">Liste!L2418</f>
        <v>CHALAMPE</v>
      </c>
      <c r="C2150" s="10" t="str">
        <f aca="true">INDIRECT("Liste!H"&amp;E2150)</f>
        <v>RUE DES FOSSES</v>
      </c>
      <c r="D2150" s="10" t="str">
        <f aca="true">INDIRECT("Liste!G"&amp;E2150)</f>
        <v>  4</v>
      </c>
      <c r="E2150" s="8" t="n">
        <f aca="false">VALUE(REPLACE(_xlfn.FORMULATEXT(B2150),1,8,""))</f>
        <v>2418</v>
      </c>
      <c r="F2150" s="12" t="str">
        <f aca="false">IF(SMALL($A$2:$A$4160,ROW()-1)&lt;&gt;SMALL($A$2:$A$4160,ROW()-2),VLOOKUP(SMALL($A$2:$A$4160,ROW()-1),$A$2:$D$4160,1,0),"")</f>
        <v/>
      </c>
      <c r="G2150" s="12"/>
      <c r="H2150" s="12"/>
      <c r="I2150" s="12"/>
      <c r="J2150" s="12"/>
      <c r="K2150" s="12"/>
      <c r="L2150" s="12"/>
      <c r="M2150" s="11"/>
      <c r="N2150" s="11"/>
    </row>
    <row r="2151" customFormat="false" ht="12.8" hidden="false" customHeight="false" outlineLevel="0" collapsed="false">
      <c r="A2151" s="8" t="n">
        <f aca="false">VALUE(Liste!K2419)</f>
        <v>68490</v>
      </c>
      <c r="B2151" s="8" t="str">
        <f aca="false">Liste!L2419</f>
        <v>CHALAMPE</v>
      </c>
      <c r="C2151" s="10" t="str">
        <f aca="true">INDIRECT("Liste!H"&amp;E2151)</f>
        <v>RUE DES FOSSES</v>
      </c>
      <c r="D2151" s="10" t="str">
        <f aca="true">INDIRECT("Liste!G"&amp;E2151)</f>
        <v>  4</v>
      </c>
      <c r="E2151" s="8" t="n">
        <f aca="false">VALUE(REPLACE(_xlfn.FORMULATEXT(B2151),1,8,""))</f>
        <v>2419</v>
      </c>
      <c r="F2151" s="12" t="str">
        <f aca="false">IF(SMALL($A$2:$A$4160,ROW()-1)&lt;&gt;SMALL($A$2:$A$4160,ROW()-2),VLOOKUP(SMALL($A$2:$A$4160,ROW()-1),$A$2:$D$4160,1,0),"")</f>
        <v/>
      </c>
      <c r="G2151" s="12"/>
      <c r="H2151" s="12"/>
      <c r="I2151" s="12"/>
      <c r="J2151" s="12"/>
      <c r="K2151" s="12"/>
      <c r="L2151" s="12"/>
      <c r="M2151" s="11"/>
      <c r="N2151" s="11"/>
    </row>
    <row r="2152" customFormat="false" ht="12.8" hidden="false" customHeight="false" outlineLevel="0" collapsed="false">
      <c r="A2152" s="8" t="n">
        <f aca="false">VALUE(Liste!K2420)</f>
        <v>68490</v>
      </c>
      <c r="B2152" s="8" t="str">
        <f aca="false">Liste!L2420</f>
        <v>CHALAMPE</v>
      </c>
      <c r="C2152" s="10" t="str">
        <f aca="true">INDIRECT("Liste!H"&amp;E2152)</f>
        <v>RUE DES FOSSES</v>
      </c>
      <c r="D2152" s="10" t="str">
        <f aca="true">INDIRECT("Liste!G"&amp;E2152)</f>
        <v>  4</v>
      </c>
      <c r="E2152" s="8" t="n">
        <f aca="false">VALUE(REPLACE(_xlfn.FORMULATEXT(B2152),1,8,""))</f>
        <v>2420</v>
      </c>
      <c r="F2152" s="12" t="str">
        <f aca="false">IF(SMALL($A$2:$A$4160,ROW()-1)&lt;&gt;SMALL($A$2:$A$4160,ROW()-2),VLOOKUP(SMALL($A$2:$A$4160,ROW()-1),$A$2:$D$4160,1,0),"")</f>
        <v/>
      </c>
      <c r="G2152" s="12"/>
      <c r="H2152" s="12"/>
      <c r="I2152" s="12"/>
      <c r="J2152" s="12"/>
      <c r="K2152" s="12"/>
      <c r="L2152" s="12"/>
      <c r="M2152" s="11"/>
      <c r="N2152" s="11"/>
    </row>
    <row r="2153" customFormat="false" ht="12.8" hidden="false" customHeight="false" outlineLevel="0" collapsed="false">
      <c r="A2153" s="8" t="n">
        <f aca="false">VALUE(Liste!K2421)</f>
        <v>68490</v>
      </c>
      <c r="B2153" s="8" t="str">
        <f aca="false">Liste!L2421</f>
        <v>CHALAMPE</v>
      </c>
      <c r="C2153" s="10" t="str">
        <f aca="true">INDIRECT("Liste!H"&amp;E2153)</f>
        <v>RUE DES FOSSES</v>
      </c>
      <c r="D2153" s="10" t="str">
        <f aca="true">INDIRECT("Liste!G"&amp;E2153)</f>
        <v>  4</v>
      </c>
      <c r="E2153" s="8" t="n">
        <f aca="false">VALUE(REPLACE(_xlfn.FORMULATEXT(B2153),1,8,""))</f>
        <v>2421</v>
      </c>
      <c r="F2153" s="12" t="str">
        <f aca="false">IF(SMALL($A$2:$A$4160,ROW()-1)&lt;&gt;SMALL($A$2:$A$4160,ROW()-2),VLOOKUP(SMALL($A$2:$A$4160,ROW()-1),$A$2:$D$4160,1,0),"")</f>
        <v/>
      </c>
      <c r="G2153" s="12"/>
      <c r="H2153" s="12"/>
      <c r="I2153" s="12"/>
      <c r="J2153" s="12"/>
      <c r="K2153" s="12"/>
      <c r="L2153" s="12"/>
      <c r="M2153" s="11"/>
      <c r="N2153" s="11"/>
    </row>
    <row r="2154" customFormat="false" ht="12.8" hidden="false" customHeight="false" outlineLevel="0" collapsed="false">
      <c r="A2154" s="8" t="n">
        <f aca="false">VALUE(Liste!K2422)</f>
        <v>68490</v>
      </c>
      <c r="B2154" s="8" t="str">
        <f aca="false">Liste!L2422</f>
        <v>CHALAMPE</v>
      </c>
      <c r="C2154" s="10" t="str">
        <f aca="true">INDIRECT("Liste!H"&amp;E2154)</f>
        <v>RUE DES FOSSES</v>
      </c>
      <c r="D2154" s="10" t="str">
        <f aca="true">INDIRECT("Liste!G"&amp;E2154)</f>
        <v>  4</v>
      </c>
      <c r="E2154" s="8" t="n">
        <f aca="false">VALUE(REPLACE(_xlfn.FORMULATEXT(B2154),1,8,""))</f>
        <v>2422</v>
      </c>
      <c r="F2154" s="12" t="str">
        <f aca="false">IF(SMALL($A$2:$A$4160,ROW()-1)&lt;&gt;SMALL($A$2:$A$4160,ROW()-2),VLOOKUP(SMALL($A$2:$A$4160,ROW()-1),$A$2:$D$4160,1,0),"")</f>
        <v/>
      </c>
      <c r="G2154" s="12"/>
      <c r="H2154" s="12"/>
      <c r="I2154" s="12"/>
      <c r="J2154" s="12"/>
      <c r="K2154" s="12"/>
      <c r="L2154" s="12"/>
      <c r="M2154" s="11"/>
      <c r="N2154" s="11"/>
    </row>
    <row r="2155" customFormat="false" ht="12.8" hidden="false" customHeight="false" outlineLevel="0" collapsed="false">
      <c r="A2155" s="8" t="n">
        <f aca="false">VALUE(Liste!K2423)</f>
        <v>68490</v>
      </c>
      <c r="B2155" s="8" t="str">
        <f aca="false">Liste!L2423</f>
        <v>CHALAMPE</v>
      </c>
      <c r="C2155" s="10" t="str">
        <f aca="true">INDIRECT("Liste!H"&amp;E2155)</f>
        <v>RUE DES FOSSES</v>
      </c>
      <c r="D2155" s="10" t="str">
        <f aca="true">INDIRECT("Liste!G"&amp;E2155)</f>
        <v>  4</v>
      </c>
      <c r="E2155" s="8" t="n">
        <f aca="false">VALUE(REPLACE(_xlfn.FORMULATEXT(B2155),1,8,""))</f>
        <v>2423</v>
      </c>
      <c r="F2155" s="12" t="str">
        <f aca="false">IF(SMALL($A$2:$A$4160,ROW()-1)&lt;&gt;SMALL($A$2:$A$4160,ROW()-2),VLOOKUP(SMALL($A$2:$A$4160,ROW()-1),$A$2:$D$4160,1,0),"")</f>
        <v/>
      </c>
      <c r="G2155" s="12"/>
      <c r="H2155" s="12"/>
      <c r="I2155" s="12"/>
      <c r="J2155" s="12"/>
      <c r="K2155" s="12"/>
      <c r="L2155" s="12"/>
      <c r="M2155" s="11"/>
      <c r="N2155" s="11"/>
    </row>
    <row r="2156" customFormat="false" ht="12.8" hidden="false" customHeight="false" outlineLevel="0" collapsed="false">
      <c r="A2156" s="8" t="n">
        <f aca="false">VALUE(Liste!K2538)</f>
        <v>68490</v>
      </c>
      <c r="B2156" s="8" t="str">
        <f aca="false">Liste!L2538</f>
        <v>HOMBOURG</v>
      </c>
      <c r="C2156" s="10" t="str">
        <f aca="true">INDIRECT("Liste!H"&amp;E2156)</f>
        <v>RUE DES PINS</v>
      </c>
      <c r="D2156" s="10" t="str">
        <f aca="true">INDIRECT("Liste!G"&amp;E2156)</f>
        <v>  7</v>
      </c>
      <c r="E2156" s="8" t="n">
        <f aca="false">VALUE(REPLACE(_xlfn.FORMULATEXT(B2156),1,8,""))</f>
        <v>2538</v>
      </c>
      <c r="F2156" s="12" t="str">
        <f aca="false">IF(SMALL($A$2:$A$4160,ROW()-1)&lt;&gt;SMALL($A$2:$A$4160,ROW()-2),VLOOKUP(SMALL($A$2:$A$4160,ROW()-1),$A$2:$D$4160,1,0),"")</f>
        <v/>
      </c>
      <c r="G2156" s="12"/>
      <c r="H2156" s="12"/>
      <c r="I2156" s="12"/>
      <c r="J2156" s="12"/>
      <c r="K2156" s="12"/>
      <c r="L2156" s="12"/>
      <c r="M2156" s="11"/>
      <c r="N2156" s="11"/>
    </row>
    <row r="2157" customFormat="false" ht="12.8" hidden="false" customHeight="false" outlineLevel="0" collapsed="false">
      <c r="A2157" s="8" t="n">
        <f aca="false">VALUE(Liste!K2539)</f>
        <v>68490</v>
      </c>
      <c r="B2157" s="8" t="str">
        <f aca="false">Liste!L2539</f>
        <v>HOMBOURG</v>
      </c>
      <c r="C2157" s="10" t="str">
        <f aca="true">INDIRECT("Liste!H"&amp;E2157)</f>
        <v>RUE DES PINS</v>
      </c>
      <c r="D2157" s="10" t="str">
        <f aca="true">INDIRECT("Liste!G"&amp;E2157)</f>
        <v>  7</v>
      </c>
      <c r="E2157" s="8" t="n">
        <f aca="false">VALUE(REPLACE(_xlfn.FORMULATEXT(B2157),1,8,""))</f>
        <v>2539</v>
      </c>
      <c r="F2157" s="12" t="str">
        <f aca="false">IF(SMALL($A$2:$A$4160,ROW()-1)&lt;&gt;SMALL($A$2:$A$4160,ROW()-2),VLOOKUP(SMALL($A$2:$A$4160,ROW()-1),$A$2:$D$4160,1,0),"")</f>
        <v/>
      </c>
      <c r="G2157" s="12"/>
      <c r="H2157" s="12"/>
      <c r="I2157" s="12"/>
      <c r="J2157" s="12"/>
      <c r="K2157" s="12"/>
      <c r="L2157" s="12"/>
      <c r="M2157" s="11"/>
      <c r="N2157" s="11"/>
    </row>
    <row r="2158" customFormat="false" ht="12.8" hidden="false" customHeight="false" outlineLevel="0" collapsed="false">
      <c r="A2158" s="8" t="n">
        <f aca="false">VALUE(Liste!K2540)</f>
        <v>68490</v>
      </c>
      <c r="B2158" s="8" t="str">
        <f aca="false">Liste!L2540</f>
        <v>HOMBOURG</v>
      </c>
      <c r="C2158" s="10" t="str">
        <f aca="true">INDIRECT("Liste!H"&amp;E2158)</f>
        <v>RUE DES PINS</v>
      </c>
      <c r="D2158" s="10" t="str">
        <f aca="true">INDIRECT("Liste!G"&amp;E2158)</f>
        <v>  7</v>
      </c>
      <c r="E2158" s="8" t="n">
        <f aca="false">VALUE(REPLACE(_xlfn.FORMULATEXT(B2158),1,8,""))</f>
        <v>2540</v>
      </c>
      <c r="F2158" s="12" t="str">
        <f aca="false">IF(SMALL($A$2:$A$4160,ROW()-1)&lt;&gt;SMALL($A$2:$A$4160,ROW()-2),VLOOKUP(SMALL($A$2:$A$4160,ROW()-1),$A$2:$D$4160,1,0),"")</f>
        <v/>
      </c>
      <c r="G2158" s="12"/>
      <c r="H2158" s="12"/>
      <c r="I2158" s="12"/>
      <c r="J2158" s="12"/>
      <c r="K2158" s="12"/>
      <c r="L2158" s="12"/>
      <c r="M2158" s="11"/>
      <c r="N2158" s="11"/>
    </row>
    <row r="2159" customFormat="false" ht="12.8" hidden="false" customHeight="false" outlineLevel="0" collapsed="false">
      <c r="A2159" s="8" t="n">
        <f aca="false">VALUE(Liste!K2541)</f>
        <v>68490</v>
      </c>
      <c r="B2159" s="8" t="str">
        <f aca="false">Liste!L2541</f>
        <v>HOMBOURG</v>
      </c>
      <c r="C2159" s="10" t="str">
        <f aca="true">INDIRECT("Liste!H"&amp;E2159)</f>
        <v>RUE DES PINS</v>
      </c>
      <c r="D2159" s="10" t="str">
        <f aca="true">INDIRECT("Liste!G"&amp;E2159)</f>
        <v>  7</v>
      </c>
      <c r="E2159" s="8" t="n">
        <f aca="false">VALUE(REPLACE(_xlfn.FORMULATEXT(B2159),1,8,""))</f>
        <v>2541</v>
      </c>
      <c r="F2159" s="12" t="str">
        <f aca="false">IF(SMALL($A$2:$A$4160,ROW()-1)&lt;&gt;SMALL($A$2:$A$4160,ROW()-2),VLOOKUP(SMALL($A$2:$A$4160,ROW()-1),$A$2:$D$4160,1,0),"")</f>
        <v/>
      </c>
      <c r="G2159" s="12"/>
      <c r="H2159" s="12"/>
      <c r="I2159" s="12"/>
      <c r="J2159" s="12"/>
      <c r="K2159" s="12"/>
      <c r="L2159" s="12"/>
      <c r="M2159" s="11"/>
      <c r="N2159" s="11"/>
    </row>
    <row r="2160" customFormat="false" ht="12.8" hidden="false" customHeight="false" outlineLevel="0" collapsed="false">
      <c r="A2160" s="8" t="n">
        <f aca="false">VALUE(Liste!K2542)</f>
        <v>68490</v>
      </c>
      <c r="B2160" s="8" t="str">
        <f aca="false">Liste!L2542</f>
        <v>HOMBOURG</v>
      </c>
      <c r="C2160" s="10" t="str">
        <f aca="true">INDIRECT("Liste!H"&amp;E2160)</f>
        <v>RUE DES PINS</v>
      </c>
      <c r="D2160" s="10" t="str">
        <f aca="true">INDIRECT("Liste!G"&amp;E2160)</f>
        <v>  7</v>
      </c>
      <c r="E2160" s="8" t="n">
        <f aca="false">VALUE(REPLACE(_xlfn.FORMULATEXT(B2160),1,8,""))</f>
        <v>2542</v>
      </c>
      <c r="F2160" s="12" t="str">
        <f aca="false">IF(SMALL($A$2:$A$4160,ROW()-1)&lt;&gt;SMALL($A$2:$A$4160,ROW()-2),VLOOKUP(SMALL($A$2:$A$4160,ROW()-1),$A$2:$D$4160,1,0),"")</f>
        <v/>
      </c>
      <c r="G2160" s="12"/>
      <c r="H2160" s="12"/>
      <c r="I2160" s="12"/>
      <c r="J2160" s="12"/>
      <c r="K2160" s="12"/>
      <c r="L2160" s="12"/>
      <c r="M2160" s="11"/>
      <c r="N2160" s="11"/>
    </row>
    <row r="2161" customFormat="false" ht="12.8" hidden="false" customHeight="false" outlineLevel="0" collapsed="false">
      <c r="A2161" s="8" t="n">
        <f aca="false">VALUE(Liste!K2535)</f>
        <v>68490</v>
      </c>
      <c r="B2161" s="8" t="str">
        <f aca="false">Liste!L2535</f>
        <v>HOMBOURG</v>
      </c>
      <c r="C2161" s="10" t="str">
        <f aca="true">INDIRECT("Liste!H"&amp;E2161)</f>
        <v>RUE DES PINS</v>
      </c>
      <c r="D2161" s="10" t="str">
        <f aca="true">INDIRECT("Liste!G"&amp;E2161)</f>
        <v> 12</v>
      </c>
      <c r="E2161" s="8" t="n">
        <f aca="false">VALUE(REPLACE(_xlfn.FORMULATEXT(B2161),1,8,""))</f>
        <v>2535</v>
      </c>
      <c r="F2161" s="12" t="str">
        <f aca="false">IF(SMALL($A$2:$A$4160,ROW()-1)&lt;&gt;SMALL($A$2:$A$4160,ROW()-2),VLOOKUP(SMALL($A$2:$A$4160,ROW()-1),$A$2:$D$4160,1,0),"")</f>
        <v/>
      </c>
      <c r="G2161" s="12"/>
      <c r="H2161" s="12"/>
      <c r="I2161" s="12"/>
      <c r="J2161" s="12"/>
      <c r="K2161" s="12"/>
      <c r="L2161" s="12"/>
      <c r="M2161" s="11"/>
      <c r="N2161" s="11"/>
    </row>
    <row r="2162" customFormat="false" ht="12.8" hidden="false" customHeight="false" outlineLevel="0" collapsed="false">
      <c r="A2162" s="8" t="n">
        <f aca="false">VALUE(Liste!K2536)</f>
        <v>68490</v>
      </c>
      <c r="B2162" s="8" t="str">
        <f aca="false">Liste!L2536</f>
        <v>HOMBOURG</v>
      </c>
      <c r="C2162" s="10" t="str">
        <f aca="true">INDIRECT("Liste!H"&amp;E2162)</f>
        <v>RUE DES PINS</v>
      </c>
      <c r="D2162" s="10" t="str">
        <f aca="true">INDIRECT("Liste!G"&amp;E2162)</f>
        <v> 12</v>
      </c>
      <c r="E2162" s="8" t="n">
        <f aca="false">VALUE(REPLACE(_xlfn.FORMULATEXT(B2162),1,8,""))</f>
        <v>2536</v>
      </c>
      <c r="F2162" s="12" t="str">
        <f aca="false">IF(SMALL($A$2:$A$4160,ROW()-1)&lt;&gt;SMALL($A$2:$A$4160,ROW()-2),VLOOKUP(SMALL($A$2:$A$4160,ROW()-1),$A$2:$D$4160,1,0),"")</f>
        <v/>
      </c>
      <c r="G2162" s="12"/>
      <c r="H2162" s="12"/>
      <c r="I2162" s="12"/>
      <c r="J2162" s="12"/>
      <c r="K2162" s="12"/>
      <c r="L2162" s="12"/>
      <c r="M2162" s="11"/>
      <c r="N2162" s="11"/>
    </row>
    <row r="2163" customFormat="false" ht="12.8" hidden="false" customHeight="false" outlineLevel="0" collapsed="false">
      <c r="A2163" s="8" t="n">
        <f aca="false">VALUE(Liste!K2537)</f>
        <v>68490</v>
      </c>
      <c r="B2163" s="8" t="str">
        <f aca="false">Liste!L2537</f>
        <v>HOMBOURG</v>
      </c>
      <c r="C2163" s="10" t="str">
        <f aca="true">INDIRECT("Liste!H"&amp;E2163)</f>
        <v>RUE DES PINS</v>
      </c>
      <c r="D2163" s="10" t="str">
        <f aca="true">INDIRECT("Liste!G"&amp;E2163)</f>
        <v> 12</v>
      </c>
      <c r="E2163" s="8" t="n">
        <f aca="false">VALUE(REPLACE(_xlfn.FORMULATEXT(B2163),1,8,""))</f>
        <v>2537</v>
      </c>
      <c r="F2163" s="12" t="str">
        <f aca="false">IF(SMALL($A$2:$A$4160,ROW()-1)&lt;&gt;SMALL($A$2:$A$4160,ROW()-2),VLOOKUP(SMALL($A$2:$A$4160,ROW()-1),$A$2:$D$4160,1,0),"")</f>
        <v/>
      </c>
      <c r="G2163" s="12"/>
      <c r="H2163" s="12"/>
      <c r="I2163" s="12"/>
      <c r="J2163" s="12"/>
      <c r="K2163" s="12"/>
      <c r="L2163" s="12"/>
      <c r="M2163" s="11"/>
      <c r="N2163" s="11"/>
    </row>
    <row r="2164" customFormat="false" ht="12.8" hidden="false" customHeight="false" outlineLevel="0" collapsed="false">
      <c r="A2164" s="8" t="n">
        <f aca="false">VALUE(Liste!K2533)</f>
        <v>68490</v>
      </c>
      <c r="B2164" s="8" t="str">
        <f aca="false">Liste!L2533</f>
        <v>HOMBOURG</v>
      </c>
      <c r="C2164" s="10" t="str">
        <f aca="true">INDIRECT("Liste!H"&amp;E2164)</f>
        <v>RUE DES PINS</v>
      </c>
      <c r="D2164" s="10" t="str">
        <f aca="true">INDIRECT("Liste!G"&amp;E2164)</f>
        <v> 14</v>
      </c>
      <c r="E2164" s="8" t="n">
        <f aca="false">VALUE(REPLACE(_xlfn.FORMULATEXT(B2164),1,8,""))</f>
        <v>2533</v>
      </c>
      <c r="F2164" s="12" t="str">
        <f aca="false">IF(SMALL($A$2:$A$4160,ROW()-1)&lt;&gt;SMALL($A$2:$A$4160,ROW()-2),VLOOKUP(SMALL($A$2:$A$4160,ROW()-1),$A$2:$D$4160,1,0),"")</f>
        <v/>
      </c>
      <c r="G2164" s="12"/>
      <c r="H2164" s="12"/>
      <c r="I2164" s="12"/>
      <c r="J2164" s="12"/>
      <c r="K2164" s="12"/>
      <c r="L2164" s="12"/>
      <c r="M2164" s="11"/>
      <c r="N2164" s="11"/>
    </row>
    <row r="2165" customFormat="false" ht="12.8" hidden="false" customHeight="false" outlineLevel="0" collapsed="false">
      <c r="A2165" s="8" t="n">
        <f aca="false">VALUE(Liste!K2534)</f>
        <v>68490</v>
      </c>
      <c r="B2165" s="8" t="str">
        <f aca="false">Liste!L2534</f>
        <v>HOMBOURG</v>
      </c>
      <c r="C2165" s="10" t="str">
        <f aca="true">INDIRECT("Liste!H"&amp;E2165)</f>
        <v>RUE DES PINS</v>
      </c>
      <c r="D2165" s="10" t="str">
        <f aca="true">INDIRECT("Liste!G"&amp;E2165)</f>
        <v> 14</v>
      </c>
      <c r="E2165" s="8" t="n">
        <f aca="false">VALUE(REPLACE(_xlfn.FORMULATEXT(B2165),1,8,""))</f>
        <v>2534</v>
      </c>
      <c r="F2165" s="12" t="str">
        <f aca="false">IF(SMALL($A$2:$A$4160,ROW()-1)&lt;&gt;SMALL($A$2:$A$4160,ROW()-2),VLOOKUP(SMALL($A$2:$A$4160,ROW()-1),$A$2:$D$4160,1,0),"")</f>
        <v/>
      </c>
      <c r="G2165" s="12"/>
      <c r="H2165" s="12"/>
      <c r="I2165" s="12"/>
      <c r="J2165" s="12"/>
      <c r="K2165" s="12"/>
      <c r="L2165" s="12"/>
      <c r="M2165" s="11"/>
      <c r="N2165" s="11"/>
    </row>
    <row r="2166" customFormat="false" ht="12.8" hidden="false" customHeight="false" outlineLevel="0" collapsed="false">
      <c r="A2166" s="8" t="n">
        <f aca="false">VALUE(Liste!K2529)</f>
        <v>68490</v>
      </c>
      <c r="B2166" s="8" t="str">
        <f aca="false">Liste!L2529</f>
        <v>HOMBOURG</v>
      </c>
      <c r="C2166" s="10" t="str">
        <f aca="true">INDIRECT("Liste!H"&amp;E2166)</f>
        <v>RUE DES PINS</v>
      </c>
      <c r="D2166" s="10" t="str">
        <f aca="true">INDIRECT("Liste!G"&amp;E2166)</f>
        <v> 16</v>
      </c>
      <c r="E2166" s="8" t="n">
        <f aca="false">VALUE(REPLACE(_xlfn.FORMULATEXT(B2166),1,8,""))</f>
        <v>2529</v>
      </c>
      <c r="F2166" s="12" t="str">
        <f aca="false">IF(SMALL($A$2:$A$4160,ROW()-1)&lt;&gt;SMALL($A$2:$A$4160,ROW()-2),VLOOKUP(SMALL($A$2:$A$4160,ROW()-1),$A$2:$D$4160,1,0),"")</f>
        <v/>
      </c>
      <c r="G2166" s="12"/>
      <c r="H2166" s="12"/>
      <c r="I2166" s="12"/>
      <c r="J2166" s="12"/>
      <c r="K2166" s="12"/>
      <c r="L2166" s="12"/>
      <c r="M2166" s="11"/>
      <c r="N2166" s="11"/>
    </row>
    <row r="2167" customFormat="false" ht="12.8" hidden="false" customHeight="false" outlineLevel="0" collapsed="false">
      <c r="A2167" s="8" t="n">
        <f aca="false">VALUE(Liste!K2530)</f>
        <v>68490</v>
      </c>
      <c r="B2167" s="8" t="str">
        <f aca="false">Liste!L2530</f>
        <v>HOMBOURG</v>
      </c>
      <c r="C2167" s="10" t="str">
        <f aca="true">INDIRECT("Liste!H"&amp;E2167)</f>
        <v>RUE DES PINS</v>
      </c>
      <c r="D2167" s="10" t="str">
        <f aca="true">INDIRECT("Liste!G"&amp;E2167)</f>
        <v> 16</v>
      </c>
      <c r="E2167" s="8" t="n">
        <f aca="false">VALUE(REPLACE(_xlfn.FORMULATEXT(B2167),1,8,""))</f>
        <v>2530</v>
      </c>
      <c r="F2167" s="12" t="str">
        <f aca="false">IF(SMALL($A$2:$A$4160,ROW()-1)&lt;&gt;SMALL($A$2:$A$4160,ROW()-2),VLOOKUP(SMALL($A$2:$A$4160,ROW()-1),$A$2:$D$4160,1,0),"")</f>
        <v/>
      </c>
      <c r="G2167" s="12"/>
      <c r="H2167" s="12"/>
      <c r="I2167" s="12"/>
      <c r="J2167" s="12"/>
      <c r="K2167" s="12"/>
      <c r="L2167" s="12"/>
      <c r="M2167" s="11"/>
      <c r="N2167" s="11"/>
    </row>
    <row r="2168" customFormat="false" ht="12.8" hidden="false" customHeight="false" outlineLevel="0" collapsed="false">
      <c r="A2168" s="8" t="n">
        <f aca="false">VALUE(Liste!K2531)</f>
        <v>68490</v>
      </c>
      <c r="B2168" s="8" t="str">
        <f aca="false">Liste!L2531</f>
        <v>HOMBOURG</v>
      </c>
      <c r="C2168" s="10" t="str">
        <f aca="true">INDIRECT("Liste!H"&amp;E2168)</f>
        <v>RUE DES PINS</v>
      </c>
      <c r="D2168" s="10" t="str">
        <f aca="true">INDIRECT("Liste!G"&amp;E2168)</f>
        <v> 16</v>
      </c>
      <c r="E2168" s="8" t="n">
        <f aca="false">VALUE(REPLACE(_xlfn.FORMULATEXT(B2168),1,8,""))</f>
        <v>2531</v>
      </c>
      <c r="F2168" s="12" t="str">
        <f aca="false">IF(SMALL($A$2:$A$4160,ROW()-1)&lt;&gt;SMALL($A$2:$A$4160,ROW()-2),VLOOKUP(SMALL($A$2:$A$4160,ROW()-1),$A$2:$D$4160,1,0),"")</f>
        <v/>
      </c>
      <c r="G2168" s="12"/>
      <c r="H2168" s="12"/>
      <c r="I2168" s="12"/>
      <c r="J2168" s="12"/>
      <c r="K2168" s="12"/>
      <c r="L2168" s="12"/>
      <c r="M2168" s="11"/>
      <c r="N2168" s="11"/>
    </row>
    <row r="2169" customFormat="false" ht="12.8" hidden="false" customHeight="false" outlineLevel="0" collapsed="false">
      <c r="A2169" s="8" t="n">
        <f aca="false">VALUE(Liste!K2532)</f>
        <v>68490</v>
      </c>
      <c r="B2169" s="8" t="str">
        <f aca="false">Liste!L2532</f>
        <v>HOMBOURG</v>
      </c>
      <c r="C2169" s="10" t="str">
        <f aca="true">INDIRECT("Liste!H"&amp;E2169)</f>
        <v>RUE DES PINS</v>
      </c>
      <c r="D2169" s="10" t="str">
        <f aca="true">INDIRECT("Liste!G"&amp;E2169)</f>
        <v> 16</v>
      </c>
      <c r="E2169" s="8" t="n">
        <f aca="false">VALUE(REPLACE(_xlfn.FORMULATEXT(B2169),1,8,""))</f>
        <v>2532</v>
      </c>
      <c r="F2169" s="12" t="str">
        <f aca="false">IF(SMALL($A$2:$A$4160,ROW()-1)&lt;&gt;SMALL($A$2:$A$4160,ROW()-2),VLOOKUP(SMALL($A$2:$A$4160,ROW()-1),$A$2:$D$4160,1,0),"")</f>
        <v/>
      </c>
      <c r="G2169" s="12"/>
      <c r="H2169" s="12"/>
      <c r="I2169" s="12"/>
      <c r="J2169" s="12"/>
      <c r="K2169" s="12"/>
      <c r="L2169" s="12"/>
      <c r="M2169" s="11"/>
      <c r="N2169" s="11"/>
    </row>
    <row r="2170" customFormat="false" ht="12.8" hidden="false" customHeight="false" outlineLevel="0" collapsed="false">
      <c r="A2170" s="8" t="n">
        <f aca="false">VALUE(Liste!K2824)</f>
        <v>68490</v>
      </c>
      <c r="B2170" s="8" t="str">
        <f aca="false">Liste!L2824</f>
        <v>HOMBOURG</v>
      </c>
      <c r="C2170" s="10" t="str">
        <f aca="true">INDIRECT("Liste!H"&amp;E2170)</f>
        <v>RUE DU CANAL D ALSACE</v>
      </c>
      <c r="D2170" s="10" t="str">
        <f aca="true">INDIRECT("Liste!G"&amp;E2170)</f>
        <v> 42</v>
      </c>
      <c r="E2170" s="8" t="n">
        <f aca="false">VALUE(REPLACE(_xlfn.FORMULATEXT(B2170),1,8,""))</f>
        <v>2824</v>
      </c>
      <c r="F2170" s="12" t="str">
        <f aca="false">IF(SMALL($A$2:$A$4160,ROW()-1)&lt;&gt;SMALL($A$2:$A$4160,ROW()-2),VLOOKUP(SMALL($A$2:$A$4160,ROW()-1),$A$2:$D$4160,1,0),"")</f>
        <v/>
      </c>
      <c r="G2170" s="12"/>
      <c r="H2170" s="12"/>
      <c r="I2170" s="12"/>
      <c r="J2170" s="12"/>
      <c r="K2170" s="12"/>
      <c r="L2170" s="12"/>
      <c r="M2170" s="11"/>
      <c r="N2170" s="11"/>
    </row>
    <row r="2171" customFormat="false" ht="12.8" hidden="false" customHeight="false" outlineLevel="0" collapsed="false">
      <c r="A2171" s="8" t="n">
        <f aca="false">VALUE(Liste!K2825)</f>
        <v>68490</v>
      </c>
      <c r="B2171" s="8" t="str">
        <f aca="false">Liste!L2825</f>
        <v>HOMBOURG</v>
      </c>
      <c r="C2171" s="10" t="str">
        <f aca="true">INDIRECT("Liste!H"&amp;E2171)</f>
        <v>RUE DU CANAL D ALSACE</v>
      </c>
      <c r="D2171" s="10" t="str">
        <f aca="true">INDIRECT("Liste!G"&amp;E2171)</f>
        <v> 42</v>
      </c>
      <c r="E2171" s="8" t="n">
        <f aca="false">VALUE(REPLACE(_xlfn.FORMULATEXT(B2171),1,8,""))</f>
        <v>2825</v>
      </c>
      <c r="F2171" s="12" t="str">
        <f aca="false">IF(SMALL($A$2:$A$4160,ROW()-1)&lt;&gt;SMALL($A$2:$A$4160,ROW()-2),VLOOKUP(SMALL($A$2:$A$4160,ROW()-1),$A$2:$D$4160,1,0),"")</f>
        <v/>
      </c>
      <c r="G2171" s="12"/>
      <c r="H2171" s="12"/>
      <c r="I2171" s="12"/>
      <c r="J2171" s="12"/>
      <c r="K2171" s="12"/>
      <c r="L2171" s="12"/>
      <c r="M2171" s="11"/>
      <c r="N2171" s="11"/>
    </row>
    <row r="2172" customFormat="false" ht="12.8" hidden="false" customHeight="false" outlineLevel="0" collapsed="false">
      <c r="A2172" s="8" t="n">
        <f aca="false">VALUE(Liste!K2826)</f>
        <v>68490</v>
      </c>
      <c r="B2172" s="8" t="str">
        <f aca="false">Liste!L2826</f>
        <v>HOMBOURG</v>
      </c>
      <c r="C2172" s="10" t="str">
        <f aca="true">INDIRECT("Liste!H"&amp;E2172)</f>
        <v>RUE DU CANAL D ALSACE</v>
      </c>
      <c r="D2172" s="10" t="str">
        <f aca="true">INDIRECT("Liste!G"&amp;E2172)</f>
        <v> 42</v>
      </c>
      <c r="E2172" s="8" t="n">
        <f aca="false">VALUE(REPLACE(_xlfn.FORMULATEXT(B2172),1,8,""))</f>
        <v>2826</v>
      </c>
      <c r="F2172" s="12" t="str">
        <f aca="false">IF(SMALL($A$2:$A$4160,ROW()-1)&lt;&gt;SMALL($A$2:$A$4160,ROW()-2),VLOOKUP(SMALL($A$2:$A$4160,ROW()-1),$A$2:$D$4160,1,0),"")</f>
        <v/>
      </c>
      <c r="G2172" s="12"/>
      <c r="H2172" s="12"/>
      <c r="I2172" s="12"/>
      <c r="J2172" s="12"/>
      <c r="K2172" s="12"/>
      <c r="L2172" s="12"/>
      <c r="M2172" s="11"/>
      <c r="N2172" s="11"/>
    </row>
    <row r="2173" customFormat="false" ht="12.8" hidden="false" customHeight="false" outlineLevel="0" collapsed="false">
      <c r="A2173" s="8" t="n">
        <f aca="false">VALUE(Liste!K3397)</f>
        <v>68490</v>
      </c>
      <c r="B2173" s="8" t="str">
        <f aca="false">Liste!L3397</f>
        <v>HOMBOURG</v>
      </c>
      <c r="C2173" s="10" t="str">
        <f aca="true">INDIRECT("Liste!H"&amp;E2173)</f>
        <v>RUE DU RHIN</v>
      </c>
      <c r="D2173" s="10" t="str">
        <f aca="true">INDIRECT("Liste!G"&amp;E2173)</f>
        <v>  6</v>
      </c>
      <c r="E2173" s="8" t="n">
        <f aca="false">VALUE(REPLACE(_xlfn.FORMULATEXT(B2173),1,8,""))</f>
        <v>3397</v>
      </c>
      <c r="F2173" s="12" t="str">
        <f aca="false">IF(SMALL($A$2:$A$4160,ROW()-1)&lt;&gt;SMALL($A$2:$A$4160,ROW()-2),VLOOKUP(SMALL($A$2:$A$4160,ROW()-1),$A$2:$D$4160,1,0),"")</f>
        <v/>
      </c>
      <c r="G2173" s="12"/>
      <c r="H2173" s="12"/>
      <c r="I2173" s="12"/>
      <c r="J2173" s="12"/>
      <c r="K2173" s="12"/>
      <c r="L2173" s="12"/>
      <c r="M2173" s="11"/>
      <c r="N2173" s="11"/>
    </row>
    <row r="2174" customFormat="false" ht="12.8" hidden="false" customHeight="false" outlineLevel="0" collapsed="false">
      <c r="A2174" s="8" t="n">
        <f aca="false">VALUE(Liste!K3398)</f>
        <v>68490</v>
      </c>
      <c r="B2174" s="8" t="str">
        <f aca="false">Liste!L3398</f>
        <v>HOMBOURG</v>
      </c>
      <c r="C2174" s="10" t="str">
        <f aca="true">INDIRECT("Liste!H"&amp;E2174)</f>
        <v>RUE DU RHIN</v>
      </c>
      <c r="D2174" s="10" t="str">
        <f aca="true">INDIRECT("Liste!G"&amp;E2174)</f>
        <v>  6</v>
      </c>
      <c r="E2174" s="8" t="n">
        <f aca="false">VALUE(REPLACE(_xlfn.FORMULATEXT(B2174),1,8,""))</f>
        <v>3398</v>
      </c>
      <c r="F2174" s="12" t="str">
        <f aca="false">IF(SMALL($A$2:$A$4160,ROW()-1)&lt;&gt;SMALL($A$2:$A$4160,ROW()-2),VLOOKUP(SMALL($A$2:$A$4160,ROW()-1),$A$2:$D$4160,1,0),"")</f>
        <v/>
      </c>
      <c r="G2174" s="12"/>
      <c r="H2174" s="12"/>
      <c r="I2174" s="12"/>
      <c r="J2174" s="12"/>
      <c r="K2174" s="12"/>
      <c r="L2174" s="12"/>
      <c r="M2174" s="11"/>
      <c r="N2174" s="11"/>
    </row>
    <row r="2175" customFormat="false" ht="12.8" hidden="false" customHeight="false" outlineLevel="0" collapsed="false">
      <c r="A2175" s="8" t="n">
        <f aca="false">VALUE(Liste!K3399)</f>
        <v>68490</v>
      </c>
      <c r="B2175" s="8" t="str">
        <f aca="false">Liste!L3399</f>
        <v>HOMBOURG</v>
      </c>
      <c r="C2175" s="10" t="str">
        <f aca="true">INDIRECT("Liste!H"&amp;E2175)</f>
        <v>RUE DU RHIN</v>
      </c>
      <c r="D2175" s="10" t="str">
        <f aca="true">INDIRECT("Liste!G"&amp;E2175)</f>
        <v>  6A</v>
      </c>
      <c r="E2175" s="8" t="n">
        <f aca="false">VALUE(REPLACE(_xlfn.FORMULATEXT(B2175),1,8,""))</f>
        <v>3399</v>
      </c>
      <c r="F2175" s="12" t="str">
        <f aca="false">IF(SMALL($A$2:$A$4160,ROW()-1)&lt;&gt;SMALL($A$2:$A$4160,ROW()-2),VLOOKUP(SMALL($A$2:$A$4160,ROW()-1),$A$2:$D$4160,1,0),"")</f>
        <v/>
      </c>
      <c r="G2175" s="12"/>
      <c r="H2175" s="12"/>
      <c r="I2175" s="12"/>
      <c r="J2175" s="12"/>
      <c r="K2175" s="12"/>
      <c r="L2175" s="12"/>
      <c r="M2175" s="11"/>
      <c r="N2175" s="11"/>
    </row>
    <row r="2176" customFormat="false" ht="12.8" hidden="false" customHeight="false" outlineLevel="0" collapsed="false">
      <c r="A2176" s="8" t="n">
        <f aca="false">VALUE(Liste!K3400)</f>
        <v>68490</v>
      </c>
      <c r="B2176" s="8" t="str">
        <f aca="false">Liste!L3400</f>
        <v>HOMBOURG</v>
      </c>
      <c r="C2176" s="10" t="str">
        <f aca="true">INDIRECT("Liste!H"&amp;E2176)</f>
        <v>RUE DU RHIN</v>
      </c>
      <c r="D2176" s="10" t="str">
        <f aca="true">INDIRECT("Liste!G"&amp;E2176)</f>
        <v>  6A</v>
      </c>
      <c r="E2176" s="8" t="n">
        <f aca="false">VALUE(REPLACE(_xlfn.FORMULATEXT(B2176),1,8,""))</f>
        <v>3400</v>
      </c>
      <c r="F2176" s="12" t="str">
        <f aca="false">IF(SMALL($A$2:$A$4160,ROW()-1)&lt;&gt;SMALL($A$2:$A$4160,ROW()-2),VLOOKUP(SMALL($A$2:$A$4160,ROW()-1),$A$2:$D$4160,1,0),"")</f>
        <v/>
      </c>
      <c r="G2176" s="12"/>
      <c r="H2176" s="12"/>
      <c r="I2176" s="12"/>
      <c r="J2176" s="12"/>
      <c r="K2176" s="12"/>
      <c r="L2176" s="12"/>
      <c r="M2176" s="11"/>
      <c r="N2176" s="11"/>
    </row>
    <row r="2177" customFormat="false" ht="12.8" hidden="false" customHeight="false" outlineLevel="0" collapsed="false">
      <c r="A2177" s="8" t="n">
        <f aca="false">VALUE(Liste!K3401)</f>
        <v>68490</v>
      </c>
      <c r="B2177" s="8" t="str">
        <f aca="false">Liste!L3401</f>
        <v>HOMBOURG</v>
      </c>
      <c r="C2177" s="10" t="str">
        <f aca="true">INDIRECT("Liste!H"&amp;E2177)</f>
        <v>RUE DU RHIN</v>
      </c>
      <c r="D2177" s="10" t="str">
        <f aca="true">INDIRECT("Liste!G"&amp;E2177)</f>
        <v>  6A</v>
      </c>
      <c r="E2177" s="8" t="n">
        <f aca="false">VALUE(REPLACE(_xlfn.FORMULATEXT(B2177),1,8,""))</f>
        <v>3401</v>
      </c>
      <c r="F2177" s="12" t="str">
        <f aca="false">IF(SMALL($A$2:$A$4160,ROW()-1)&lt;&gt;SMALL($A$2:$A$4160,ROW()-2),VLOOKUP(SMALL($A$2:$A$4160,ROW()-1),$A$2:$D$4160,1,0),"")</f>
        <v/>
      </c>
      <c r="G2177" s="12"/>
      <c r="H2177" s="12"/>
      <c r="I2177" s="12"/>
      <c r="J2177" s="12"/>
      <c r="K2177" s="12"/>
      <c r="L2177" s="12"/>
      <c r="M2177" s="11"/>
      <c r="N2177" s="11"/>
    </row>
    <row r="2178" customFormat="false" ht="12.8" hidden="false" customHeight="false" outlineLevel="0" collapsed="false">
      <c r="A2178" s="8" t="n">
        <f aca="false">VALUE(Liste!K3402)</f>
        <v>68490</v>
      </c>
      <c r="B2178" s="8" t="str">
        <f aca="false">Liste!L3402</f>
        <v>HOMBOURG</v>
      </c>
      <c r="C2178" s="10" t="str">
        <f aca="true">INDIRECT("Liste!H"&amp;E2178)</f>
        <v>RUE DU RHIN</v>
      </c>
      <c r="D2178" s="10" t="str">
        <f aca="true">INDIRECT("Liste!G"&amp;E2178)</f>
        <v>  6A</v>
      </c>
      <c r="E2178" s="8" t="n">
        <f aca="false">VALUE(REPLACE(_xlfn.FORMULATEXT(B2178),1,8,""))</f>
        <v>3402</v>
      </c>
      <c r="F2178" s="12" t="str">
        <f aca="false">IF(SMALL($A$2:$A$4160,ROW()-1)&lt;&gt;SMALL($A$2:$A$4160,ROW()-2),VLOOKUP(SMALL($A$2:$A$4160,ROW()-1),$A$2:$D$4160,1,0),"")</f>
        <v/>
      </c>
      <c r="G2178" s="12"/>
      <c r="H2178" s="12"/>
      <c r="I2178" s="12"/>
      <c r="J2178" s="12"/>
      <c r="K2178" s="12"/>
      <c r="L2178" s="12"/>
      <c r="M2178" s="11"/>
      <c r="N2178" s="11"/>
    </row>
    <row r="2179" customFormat="false" ht="12.8" hidden="false" customHeight="false" outlineLevel="0" collapsed="false">
      <c r="A2179" s="8" t="n">
        <f aca="false">VALUE(Liste!K3957)</f>
        <v>68490</v>
      </c>
      <c r="B2179" s="8" t="str">
        <f aca="false">Liste!L3957</f>
        <v>HOMBOURG</v>
      </c>
      <c r="C2179" s="10" t="str">
        <f aca="true">INDIRECT("Liste!H"&amp;E2179)</f>
        <v>RUE PRINCIPALE</v>
      </c>
      <c r="D2179" s="10" t="str">
        <f aca="true">INDIRECT("Liste!G"&amp;E2179)</f>
        <v> 31</v>
      </c>
      <c r="E2179" s="8" t="n">
        <f aca="false">VALUE(REPLACE(_xlfn.FORMULATEXT(B2179),1,8,""))</f>
        <v>3957</v>
      </c>
      <c r="F2179" s="12" t="str">
        <f aca="false">IF(SMALL($A$2:$A$4160,ROW()-1)&lt;&gt;SMALL($A$2:$A$4160,ROW()-2),VLOOKUP(SMALL($A$2:$A$4160,ROW()-1),$A$2:$D$4160,1,0),"")</f>
        <v/>
      </c>
      <c r="G2179" s="12"/>
      <c r="H2179" s="12"/>
      <c r="I2179" s="12"/>
      <c r="J2179" s="12"/>
      <c r="K2179" s="12"/>
      <c r="L2179" s="12"/>
      <c r="M2179" s="11"/>
      <c r="N2179" s="11"/>
    </row>
    <row r="2180" customFormat="false" ht="12.8" hidden="false" customHeight="false" outlineLevel="0" collapsed="false">
      <c r="A2180" s="8" t="n">
        <f aca="false">VALUE(Liste!K3958)</f>
        <v>68490</v>
      </c>
      <c r="B2180" s="8" t="str">
        <f aca="false">Liste!L3958</f>
        <v>HOMBOURG</v>
      </c>
      <c r="C2180" s="10" t="str">
        <f aca="true">INDIRECT("Liste!H"&amp;E2180)</f>
        <v>RUE PRINCIPALE</v>
      </c>
      <c r="D2180" s="10" t="str">
        <f aca="true">INDIRECT("Liste!G"&amp;E2180)</f>
        <v> 31</v>
      </c>
      <c r="E2180" s="8" t="n">
        <f aca="false">VALUE(REPLACE(_xlfn.FORMULATEXT(B2180),1,8,""))</f>
        <v>3958</v>
      </c>
      <c r="F2180" s="12" t="str">
        <f aca="false">IF(SMALL($A$2:$A$4160,ROW()-1)&lt;&gt;SMALL($A$2:$A$4160,ROW()-2),VLOOKUP(SMALL($A$2:$A$4160,ROW()-1),$A$2:$D$4160,1,0),"")</f>
        <v/>
      </c>
      <c r="G2180" s="12"/>
      <c r="H2180" s="12"/>
      <c r="I2180" s="12"/>
      <c r="J2180" s="12"/>
      <c r="K2180" s="12"/>
      <c r="L2180" s="12"/>
      <c r="M2180" s="11"/>
      <c r="N2180" s="11"/>
    </row>
    <row r="2181" customFormat="false" ht="12.8" hidden="false" customHeight="false" outlineLevel="0" collapsed="false">
      <c r="A2181" s="8" t="n">
        <f aca="false">VALUE(Liste!K3959)</f>
        <v>68490</v>
      </c>
      <c r="B2181" s="8" t="str">
        <f aca="false">Liste!L3959</f>
        <v>HOMBOURG</v>
      </c>
      <c r="C2181" s="10" t="str">
        <f aca="true">INDIRECT("Liste!H"&amp;E2181)</f>
        <v>RUE PRINCIPALE</v>
      </c>
      <c r="D2181" s="10" t="str">
        <f aca="true">INDIRECT("Liste!G"&amp;E2181)</f>
        <v> 31</v>
      </c>
      <c r="E2181" s="8" t="n">
        <f aca="false">VALUE(REPLACE(_xlfn.FORMULATEXT(B2181),1,8,""))</f>
        <v>3959</v>
      </c>
      <c r="F2181" s="12" t="str">
        <f aca="false">IF(SMALL($A$2:$A$4160,ROW()-1)&lt;&gt;SMALL($A$2:$A$4160,ROW()-2),VLOOKUP(SMALL($A$2:$A$4160,ROW()-1),$A$2:$D$4160,1,0),"")</f>
        <v/>
      </c>
      <c r="G2181" s="12"/>
      <c r="H2181" s="12"/>
      <c r="I2181" s="12"/>
      <c r="J2181" s="12"/>
      <c r="K2181" s="12"/>
      <c r="L2181" s="12"/>
      <c r="M2181" s="11"/>
      <c r="N2181" s="11"/>
    </row>
    <row r="2182" customFormat="false" ht="12.8" hidden="false" customHeight="false" outlineLevel="0" collapsed="false">
      <c r="A2182" s="8" t="n">
        <f aca="false">VALUE(Liste!K3960)</f>
        <v>68490</v>
      </c>
      <c r="B2182" s="8" t="str">
        <f aca="false">Liste!L3960</f>
        <v>HOMBOURG</v>
      </c>
      <c r="C2182" s="10" t="str">
        <f aca="true">INDIRECT("Liste!H"&amp;E2182)</f>
        <v>RUE PRINCIPALE</v>
      </c>
      <c r="D2182" s="10" t="str">
        <f aca="true">INDIRECT("Liste!G"&amp;E2182)</f>
        <v> 31</v>
      </c>
      <c r="E2182" s="8" t="n">
        <f aca="false">VALUE(REPLACE(_xlfn.FORMULATEXT(B2182),1,8,""))</f>
        <v>3960</v>
      </c>
      <c r="F2182" s="12" t="str">
        <f aca="false">IF(SMALL($A$2:$A$4160,ROW()-1)&lt;&gt;SMALL($A$2:$A$4160,ROW()-2),VLOOKUP(SMALL($A$2:$A$4160,ROW()-1),$A$2:$D$4160,1,0),"")</f>
        <v/>
      </c>
      <c r="G2182" s="12"/>
      <c r="H2182" s="12"/>
      <c r="I2182" s="12"/>
      <c r="J2182" s="12"/>
      <c r="K2182" s="12"/>
      <c r="L2182" s="12"/>
      <c r="M2182" s="11"/>
      <c r="N2182" s="11"/>
    </row>
    <row r="2183" customFormat="false" ht="12.8" hidden="false" customHeight="false" outlineLevel="0" collapsed="false">
      <c r="A2183" s="8" t="n">
        <f aca="false">VALUE(Liste!K2350)</f>
        <v>68490</v>
      </c>
      <c r="B2183" s="8" t="str">
        <f aca="false">Liste!L2350</f>
        <v>OTTMARSHEIM</v>
      </c>
      <c r="C2183" s="10" t="str">
        <f aca="true">INDIRECT("Liste!H"&amp;E2183)</f>
        <v>RUE DES ECLUSES</v>
      </c>
      <c r="D2183" s="10" t="str">
        <f aca="true">INDIRECT("Liste!G"&amp;E2183)</f>
        <v>  4</v>
      </c>
      <c r="E2183" s="8" t="n">
        <f aca="false">VALUE(REPLACE(_xlfn.FORMULATEXT(B2183),1,8,""))</f>
        <v>2350</v>
      </c>
      <c r="F2183" s="12" t="str">
        <f aca="false">IF(SMALL($A$2:$A$4160,ROW()-1)&lt;&gt;SMALL($A$2:$A$4160,ROW()-2),VLOOKUP(SMALL($A$2:$A$4160,ROW()-1),$A$2:$D$4160,1,0),"")</f>
        <v/>
      </c>
      <c r="G2183" s="12"/>
      <c r="H2183" s="12"/>
      <c r="I2183" s="12"/>
      <c r="J2183" s="12"/>
      <c r="K2183" s="12"/>
      <c r="L2183" s="12"/>
      <c r="M2183" s="11"/>
      <c r="N2183" s="11"/>
    </row>
    <row r="2184" customFormat="false" ht="12.8" hidden="false" customHeight="false" outlineLevel="0" collapsed="false">
      <c r="A2184" s="8" t="n">
        <f aca="false">VALUE(Liste!K2402)</f>
        <v>68490</v>
      </c>
      <c r="B2184" s="8" t="str">
        <f aca="false">Liste!L2402</f>
        <v>OTTMARSHEIM</v>
      </c>
      <c r="C2184" s="10" t="str">
        <f aca="true">INDIRECT("Liste!H"&amp;E2184)</f>
        <v>RUE DES FLEURS</v>
      </c>
      <c r="D2184" s="10" t="str">
        <f aca="true">INDIRECT("Liste!G"&amp;E2184)</f>
        <v>  6</v>
      </c>
      <c r="E2184" s="8" t="n">
        <f aca="false">VALUE(REPLACE(_xlfn.FORMULATEXT(B2184),1,8,""))</f>
        <v>2402</v>
      </c>
      <c r="F2184" s="12" t="str">
        <f aca="false">IF(SMALL($A$2:$A$4160,ROW()-1)&lt;&gt;SMALL($A$2:$A$4160,ROW()-2),VLOOKUP(SMALL($A$2:$A$4160,ROW()-1),$A$2:$D$4160,1,0),"")</f>
        <v/>
      </c>
      <c r="G2184" s="12"/>
      <c r="H2184" s="12"/>
      <c r="I2184" s="12"/>
      <c r="J2184" s="12"/>
      <c r="K2184" s="12"/>
      <c r="L2184" s="12"/>
      <c r="M2184" s="11"/>
      <c r="N2184" s="11"/>
    </row>
    <row r="2185" customFormat="false" ht="12.8" hidden="false" customHeight="false" outlineLevel="0" collapsed="false">
      <c r="A2185" s="8" t="n">
        <f aca="false">VALUE(Liste!K2403)</f>
        <v>68490</v>
      </c>
      <c r="B2185" s="8" t="str">
        <f aca="false">Liste!L2403</f>
        <v>OTTMARSHEIM</v>
      </c>
      <c r="C2185" s="10" t="str">
        <f aca="true">INDIRECT("Liste!H"&amp;E2185)</f>
        <v>RUE DES FLEURS</v>
      </c>
      <c r="D2185" s="10" t="str">
        <f aca="true">INDIRECT("Liste!G"&amp;E2185)</f>
        <v>  6</v>
      </c>
      <c r="E2185" s="8" t="n">
        <f aca="false">VALUE(REPLACE(_xlfn.FORMULATEXT(B2185),1,8,""))</f>
        <v>2403</v>
      </c>
      <c r="F2185" s="12" t="str">
        <f aca="false">IF(SMALL($A$2:$A$4160,ROW()-1)&lt;&gt;SMALL($A$2:$A$4160,ROW()-2),VLOOKUP(SMALL($A$2:$A$4160,ROW()-1),$A$2:$D$4160,1,0),"")</f>
        <v/>
      </c>
      <c r="G2185" s="12"/>
      <c r="H2185" s="12"/>
      <c r="I2185" s="12"/>
      <c r="J2185" s="12"/>
      <c r="K2185" s="12"/>
      <c r="L2185" s="12"/>
      <c r="M2185" s="11"/>
      <c r="N2185" s="11"/>
    </row>
    <row r="2186" customFormat="false" ht="12.8" hidden="false" customHeight="false" outlineLevel="0" collapsed="false">
      <c r="A2186" s="8" t="n">
        <f aca="false">VALUE(Liste!K2404)</f>
        <v>68490</v>
      </c>
      <c r="B2186" s="8" t="str">
        <f aca="false">Liste!L2404</f>
        <v>OTTMARSHEIM</v>
      </c>
      <c r="C2186" s="10" t="str">
        <f aca="true">INDIRECT("Liste!H"&amp;E2186)</f>
        <v>RUE DES FLEURS</v>
      </c>
      <c r="D2186" s="10" t="str">
        <f aca="true">INDIRECT("Liste!G"&amp;E2186)</f>
        <v>  6</v>
      </c>
      <c r="E2186" s="8" t="n">
        <f aca="false">VALUE(REPLACE(_xlfn.FORMULATEXT(B2186),1,8,""))</f>
        <v>2404</v>
      </c>
      <c r="F2186" s="12" t="str">
        <f aca="false">IF(SMALL($A$2:$A$4160,ROW()-1)&lt;&gt;SMALL($A$2:$A$4160,ROW()-2),VLOOKUP(SMALL($A$2:$A$4160,ROW()-1),$A$2:$D$4160,1,0),"")</f>
        <v/>
      </c>
      <c r="G2186" s="12"/>
      <c r="H2186" s="12"/>
      <c r="I2186" s="12"/>
      <c r="J2186" s="12"/>
      <c r="K2186" s="12"/>
      <c r="L2186" s="12"/>
      <c r="M2186" s="11"/>
      <c r="N2186" s="11"/>
    </row>
    <row r="2187" customFormat="false" ht="12.8" hidden="false" customHeight="false" outlineLevel="0" collapsed="false">
      <c r="A2187" s="8" t="n">
        <f aca="false">VALUE(Liste!K2607)</f>
        <v>68490</v>
      </c>
      <c r="B2187" s="8" t="str">
        <f aca="false">Liste!L2607</f>
        <v>OTTMARSHEIM</v>
      </c>
      <c r="C2187" s="10" t="str">
        <f aca="true">INDIRECT("Liste!H"&amp;E2187)</f>
        <v>RUE DES SERRURIERS</v>
      </c>
      <c r="D2187" s="10" t="str">
        <f aca="true">INDIRECT("Liste!G"&amp;E2187)</f>
        <v> 17</v>
      </c>
      <c r="E2187" s="8" t="n">
        <f aca="false">VALUE(REPLACE(_xlfn.FORMULATEXT(B2187),1,8,""))</f>
        <v>2607</v>
      </c>
      <c r="F2187" s="12" t="str">
        <f aca="false">IF(SMALL($A$2:$A$4160,ROW()-1)&lt;&gt;SMALL($A$2:$A$4160,ROW()-2),VLOOKUP(SMALL($A$2:$A$4160,ROW()-1),$A$2:$D$4160,1,0),"")</f>
        <v/>
      </c>
      <c r="G2187" s="12"/>
      <c r="H2187" s="12"/>
      <c r="I2187" s="12"/>
      <c r="J2187" s="12"/>
      <c r="K2187" s="12"/>
      <c r="L2187" s="12"/>
      <c r="M2187" s="11"/>
      <c r="N2187" s="11"/>
    </row>
    <row r="2188" customFormat="false" ht="12.8" hidden="false" customHeight="false" outlineLevel="0" collapsed="false">
      <c r="A2188" s="8" t="n">
        <f aca="false">VALUE(Liste!K2608)</f>
        <v>68490</v>
      </c>
      <c r="B2188" s="8" t="str">
        <f aca="false">Liste!L2608</f>
        <v>OTTMARSHEIM</v>
      </c>
      <c r="C2188" s="10" t="str">
        <f aca="true">INDIRECT("Liste!H"&amp;E2188)</f>
        <v>RUE DES SERRURIERS</v>
      </c>
      <c r="D2188" s="10" t="str">
        <f aca="true">INDIRECT("Liste!G"&amp;E2188)</f>
        <v> 17</v>
      </c>
      <c r="E2188" s="8" t="n">
        <f aca="false">VALUE(REPLACE(_xlfn.FORMULATEXT(B2188),1,8,""))</f>
        <v>2608</v>
      </c>
      <c r="F2188" s="12" t="str">
        <f aca="false">IF(SMALL($A$2:$A$4160,ROW()-1)&lt;&gt;SMALL($A$2:$A$4160,ROW()-2),VLOOKUP(SMALL($A$2:$A$4160,ROW()-1),$A$2:$D$4160,1,0),"")</f>
        <v/>
      </c>
      <c r="G2188" s="12"/>
      <c r="H2188" s="12"/>
      <c r="I2188" s="12"/>
      <c r="J2188" s="12"/>
      <c r="K2188" s="12"/>
      <c r="L2188" s="12"/>
      <c r="M2188" s="11"/>
      <c r="N2188" s="11"/>
    </row>
    <row r="2189" customFormat="false" ht="12.8" hidden="false" customHeight="false" outlineLevel="0" collapsed="false">
      <c r="A2189" s="8" t="n">
        <f aca="false">VALUE(Liste!K2609)</f>
        <v>68490</v>
      </c>
      <c r="B2189" s="8" t="str">
        <f aca="false">Liste!L2609</f>
        <v>OTTMARSHEIM</v>
      </c>
      <c r="C2189" s="10" t="str">
        <f aca="true">INDIRECT("Liste!H"&amp;E2189)</f>
        <v>RUE DES SERRURIERS</v>
      </c>
      <c r="D2189" s="10" t="str">
        <f aca="true">INDIRECT("Liste!G"&amp;E2189)</f>
        <v> 17</v>
      </c>
      <c r="E2189" s="8" t="n">
        <f aca="false">VALUE(REPLACE(_xlfn.FORMULATEXT(B2189),1,8,""))</f>
        <v>2609</v>
      </c>
      <c r="F2189" s="12" t="str">
        <f aca="false">IF(SMALL($A$2:$A$4160,ROW()-1)&lt;&gt;SMALL($A$2:$A$4160,ROW()-2),VLOOKUP(SMALL($A$2:$A$4160,ROW()-1),$A$2:$D$4160,1,0),"")</f>
        <v/>
      </c>
      <c r="G2189" s="12"/>
      <c r="H2189" s="12"/>
      <c r="I2189" s="12"/>
      <c r="J2189" s="12"/>
      <c r="K2189" s="12"/>
      <c r="L2189" s="12"/>
      <c r="M2189" s="11"/>
      <c r="N2189" s="11"/>
    </row>
    <row r="2190" customFormat="false" ht="12.8" hidden="false" customHeight="false" outlineLevel="0" collapsed="false">
      <c r="A2190" s="8" t="n">
        <f aca="false">VALUE(Liste!K2658)</f>
        <v>68490</v>
      </c>
      <c r="B2190" s="8" t="str">
        <f aca="false">Liste!L2658</f>
        <v>OTTMARSHEIM</v>
      </c>
      <c r="C2190" s="10" t="str">
        <f aca="true">INDIRECT("Liste!H"&amp;E2190)</f>
        <v>RUE DES VIOLETTES</v>
      </c>
      <c r="D2190" s="10" t="str">
        <f aca="true">INDIRECT("Liste!G"&amp;E2190)</f>
        <v>  3</v>
      </c>
      <c r="E2190" s="8" t="n">
        <f aca="false">VALUE(REPLACE(_xlfn.FORMULATEXT(B2190),1,8,""))</f>
        <v>2658</v>
      </c>
      <c r="F2190" s="12" t="str">
        <f aca="false">IF(SMALL($A$2:$A$4160,ROW()-1)&lt;&gt;SMALL($A$2:$A$4160,ROW()-2),VLOOKUP(SMALL($A$2:$A$4160,ROW()-1),$A$2:$D$4160,1,0),"")</f>
        <v/>
      </c>
      <c r="G2190" s="12"/>
      <c r="H2190" s="12"/>
      <c r="I2190" s="12"/>
      <c r="J2190" s="12"/>
      <c r="K2190" s="12"/>
      <c r="L2190" s="12"/>
      <c r="M2190" s="11"/>
      <c r="N2190" s="11"/>
    </row>
    <row r="2191" customFormat="false" ht="12.8" hidden="false" customHeight="false" outlineLevel="0" collapsed="false">
      <c r="A2191" s="8" t="n">
        <f aca="false">VALUE(Liste!K2886)</f>
        <v>68490</v>
      </c>
      <c r="B2191" s="8" t="str">
        <f aca="false">Liste!L2886</f>
        <v>OTTMARSHEIM</v>
      </c>
      <c r="C2191" s="10" t="str">
        <f aca="true">INDIRECT("Liste!H"&amp;E2191)</f>
        <v>RUE DU CHENE</v>
      </c>
      <c r="D2191" s="10" t="str">
        <f aca="true">INDIRECT("Liste!G"&amp;E2191)</f>
        <v>  7</v>
      </c>
      <c r="E2191" s="8" t="n">
        <f aca="false">VALUE(REPLACE(_xlfn.FORMULATEXT(B2191),1,8,""))</f>
        <v>2886</v>
      </c>
      <c r="F2191" s="12" t="str">
        <f aca="false">IF(SMALL($A$2:$A$4160,ROW()-1)&lt;&gt;SMALL($A$2:$A$4160,ROW()-2),VLOOKUP(SMALL($A$2:$A$4160,ROW()-1),$A$2:$D$4160,1,0),"")</f>
        <v/>
      </c>
      <c r="G2191" s="12"/>
      <c r="H2191" s="12"/>
      <c r="I2191" s="12"/>
      <c r="J2191" s="12"/>
      <c r="K2191" s="12"/>
      <c r="L2191" s="12"/>
      <c r="M2191" s="11"/>
      <c r="N2191" s="11"/>
    </row>
    <row r="2192" customFormat="false" ht="12.8" hidden="false" customHeight="false" outlineLevel="0" collapsed="false">
      <c r="A2192" s="8" t="n">
        <f aca="false">VALUE(Liste!K3030)</f>
        <v>68490</v>
      </c>
      <c r="B2192" s="8" t="str">
        <f aca="false">Liste!L3030</f>
        <v>OTTMARSHEIM</v>
      </c>
      <c r="C2192" s="10" t="str">
        <f aca="true">INDIRECT("Liste!H"&amp;E2192)</f>
        <v>RUE DU GENERAL DE GAULLE</v>
      </c>
      <c r="D2192" s="10" t="n">
        <f aca="true">INDIRECT("Liste!G"&amp;E2192)</f>
        <v>0</v>
      </c>
      <c r="E2192" s="8" t="n">
        <f aca="false">VALUE(REPLACE(_xlfn.FORMULATEXT(B2192),1,8,""))</f>
        <v>3030</v>
      </c>
      <c r="F2192" s="12" t="str">
        <f aca="false">IF(SMALL($A$2:$A$4160,ROW()-1)&lt;&gt;SMALL($A$2:$A$4160,ROW()-2),VLOOKUP(SMALL($A$2:$A$4160,ROW()-1),$A$2:$D$4160,1,0),"")</f>
        <v/>
      </c>
      <c r="G2192" s="12"/>
      <c r="H2192" s="12"/>
      <c r="I2192" s="12"/>
      <c r="J2192" s="12"/>
      <c r="K2192" s="12"/>
      <c r="L2192" s="12"/>
      <c r="M2192" s="11"/>
      <c r="N2192" s="11"/>
    </row>
    <row r="2193" customFormat="false" ht="12.8" hidden="false" customHeight="false" outlineLevel="0" collapsed="false">
      <c r="A2193" s="8" t="n">
        <f aca="false">VALUE(Liste!K3024)</f>
        <v>68490</v>
      </c>
      <c r="B2193" s="8" t="str">
        <f aca="false">Liste!L3024</f>
        <v>OTTMARSHEIM</v>
      </c>
      <c r="C2193" s="10" t="str">
        <f aca="true">INDIRECT("Liste!H"&amp;E2193)</f>
        <v>RUE DU GENERAL DE GAULLE</v>
      </c>
      <c r="D2193" s="10" t="str">
        <f aca="true">INDIRECT("Liste!G"&amp;E2193)</f>
        <v>  1</v>
      </c>
      <c r="E2193" s="8" t="n">
        <f aca="false">VALUE(REPLACE(_xlfn.FORMULATEXT(B2193),1,8,""))</f>
        <v>3024</v>
      </c>
      <c r="F2193" s="12" t="str">
        <f aca="false">IF(SMALL($A$2:$A$4160,ROW()-1)&lt;&gt;SMALL($A$2:$A$4160,ROW()-2),VLOOKUP(SMALL($A$2:$A$4160,ROW()-1),$A$2:$D$4160,1,0),"")</f>
        <v/>
      </c>
      <c r="G2193" s="12"/>
      <c r="H2193" s="12"/>
      <c r="I2193" s="12"/>
      <c r="J2193" s="12"/>
      <c r="K2193" s="12"/>
      <c r="L2193" s="12"/>
      <c r="M2193" s="11"/>
      <c r="N2193" s="11"/>
    </row>
    <row r="2194" customFormat="false" ht="12.8" hidden="false" customHeight="false" outlineLevel="0" collapsed="false">
      <c r="A2194" s="8" t="n">
        <f aca="false">VALUE(Liste!K3025)</f>
        <v>68490</v>
      </c>
      <c r="B2194" s="8" t="str">
        <f aca="false">Liste!L3025</f>
        <v>OTTMARSHEIM</v>
      </c>
      <c r="C2194" s="10" t="str">
        <f aca="true">INDIRECT("Liste!H"&amp;E2194)</f>
        <v>RUE DU GENERAL DE GAULLE</v>
      </c>
      <c r="D2194" s="10" t="str">
        <f aca="true">INDIRECT("Liste!G"&amp;E2194)</f>
        <v>  1</v>
      </c>
      <c r="E2194" s="8" t="n">
        <f aca="false">VALUE(REPLACE(_xlfn.FORMULATEXT(B2194),1,8,""))</f>
        <v>3025</v>
      </c>
      <c r="F2194" s="12" t="str">
        <f aca="false">IF(SMALL($A$2:$A$4160,ROW()-1)&lt;&gt;SMALL($A$2:$A$4160,ROW()-2),VLOOKUP(SMALL($A$2:$A$4160,ROW()-1),$A$2:$D$4160,1,0),"")</f>
        <v/>
      </c>
      <c r="G2194" s="12"/>
      <c r="H2194" s="12"/>
      <c r="I2194" s="12"/>
      <c r="J2194" s="12"/>
      <c r="K2194" s="12"/>
      <c r="L2194" s="12"/>
      <c r="M2194" s="11"/>
      <c r="N2194" s="11"/>
    </row>
    <row r="2195" customFormat="false" ht="12.8" hidden="false" customHeight="false" outlineLevel="0" collapsed="false">
      <c r="A2195" s="8" t="n">
        <f aca="false">VALUE(Liste!K3026)</f>
        <v>68490</v>
      </c>
      <c r="B2195" s="8" t="str">
        <f aca="false">Liste!L3026</f>
        <v>OTTMARSHEIM</v>
      </c>
      <c r="C2195" s="10" t="str">
        <f aca="true">INDIRECT("Liste!H"&amp;E2195)</f>
        <v>RUE DU GENERAL DE GAULLE</v>
      </c>
      <c r="D2195" s="10" t="str">
        <f aca="true">INDIRECT("Liste!G"&amp;E2195)</f>
        <v>  1</v>
      </c>
      <c r="E2195" s="8" t="n">
        <f aca="false">VALUE(REPLACE(_xlfn.FORMULATEXT(B2195),1,8,""))</f>
        <v>3026</v>
      </c>
      <c r="F2195" s="12" t="str">
        <f aca="false">IF(SMALL($A$2:$A$4160,ROW()-1)&lt;&gt;SMALL($A$2:$A$4160,ROW()-2),VLOOKUP(SMALL($A$2:$A$4160,ROW()-1),$A$2:$D$4160,1,0),"")</f>
        <v/>
      </c>
      <c r="G2195" s="12"/>
      <c r="H2195" s="12"/>
      <c r="I2195" s="12"/>
      <c r="J2195" s="12"/>
      <c r="K2195" s="12"/>
      <c r="L2195" s="12"/>
      <c r="M2195" s="11"/>
      <c r="N2195" s="11"/>
    </row>
    <row r="2196" customFormat="false" ht="12.8" hidden="false" customHeight="false" outlineLevel="0" collapsed="false">
      <c r="A2196" s="8" t="n">
        <f aca="false">VALUE(Liste!K3027)</f>
        <v>68490</v>
      </c>
      <c r="B2196" s="8" t="str">
        <f aca="false">Liste!L3027</f>
        <v>OTTMARSHEIM</v>
      </c>
      <c r="C2196" s="10" t="str">
        <f aca="true">INDIRECT("Liste!H"&amp;E2196)</f>
        <v>RUE DU GENERAL DE GAULLE</v>
      </c>
      <c r="D2196" s="10" t="str">
        <f aca="true">INDIRECT("Liste!G"&amp;E2196)</f>
        <v>  1</v>
      </c>
      <c r="E2196" s="8" t="n">
        <f aca="false">VALUE(REPLACE(_xlfn.FORMULATEXT(B2196),1,8,""))</f>
        <v>3027</v>
      </c>
      <c r="F2196" s="12" t="str">
        <f aca="false">IF(SMALL($A$2:$A$4160,ROW()-1)&lt;&gt;SMALL($A$2:$A$4160,ROW()-2),VLOOKUP(SMALL($A$2:$A$4160,ROW()-1),$A$2:$D$4160,1,0),"")</f>
        <v/>
      </c>
      <c r="G2196" s="12"/>
      <c r="H2196" s="12"/>
      <c r="I2196" s="12"/>
      <c r="J2196" s="12"/>
      <c r="K2196" s="12"/>
      <c r="L2196" s="12"/>
      <c r="M2196" s="11"/>
      <c r="N2196" s="11"/>
    </row>
    <row r="2197" customFormat="false" ht="12.8" hidden="false" customHeight="false" outlineLevel="0" collapsed="false">
      <c r="A2197" s="8" t="n">
        <f aca="false">VALUE(Liste!K3028)</f>
        <v>68490</v>
      </c>
      <c r="B2197" s="8" t="str">
        <f aca="false">Liste!L3028</f>
        <v>OTTMARSHEIM</v>
      </c>
      <c r="C2197" s="10" t="str">
        <f aca="true">INDIRECT("Liste!H"&amp;E2197)</f>
        <v>RUE DU GENERAL DE GAULLE</v>
      </c>
      <c r="D2197" s="10" t="str">
        <f aca="true">INDIRECT("Liste!G"&amp;E2197)</f>
        <v> 13A</v>
      </c>
      <c r="E2197" s="8" t="n">
        <f aca="false">VALUE(REPLACE(_xlfn.FORMULATEXT(B2197),1,8,""))</f>
        <v>3028</v>
      </c>
      <c r="F2197" s="12" t="str">
        <f aca="false">IF(SMALL($A$2:$A$4160,ROW()-1)&lt;&gt;SMALL($A$2:$A$4160,ROW()-2),VLOOKUP(SMALL($A$2:$A$4160,ROW()-1),$A$2:$D$4160,1,0),"")</f>
        <v/>
      </c>
      <c r="G2197" s="12"/>
      <c r="H2197" s="12"/>
      <c r="I2197" s="12"/>
      <c r="J2197" s="12"/>
      <c r="K2197" s="12"/>
      <c r="L2197" s="12"/>
      <c r="M2197" s="11"/>
      <c r="N2197" s="11"/>
    </row>
    <row r="2198" customFormat="false" ht="12.8" hidden="false" customHeight="false" outlineLevel="0" collapsed="false">
      <c r="A2198" s="8" t="n">
        <f aca="false">VALUE(Liste!K3029)</f>
        <v>68490</v>
      </c>
      <c r="B2198" s="8" t="str">
        <f aca="false">Liste!L3029</f>
        <v>OTTMARSHEIM</v>
      </c>
      <c r="C2198" s="10" t="str">
        <f aca="true">INDIRECT("Liste!H"&amp;E2198)</f>
        <v>RUE DU GENERAL DE GAULLE</v>
      </c>
      <c r="D2198" s="10" t="str">
        <f aca="true">INDIRECT("Liste!G"&amp;E2198)</f>
        <v> 26</v>
      </c>
      <c r="E2198" s="8" t="n">
        <f aca="false">VALUE(REPLACE(_xlfn.FORMULATEXT(B2198),1,8,""))</f>
        <v>3029</v>
      </c>
      <c r="F2198" s="12" t="str">
        <f aca="false">IF(SMALL($A$2:$A$4160,ROW()-1)&lt;&gt;SMALL($A$2:$A$4160,ROW()-2),VLOOKUP(SMALL($A$2:$A$4160,ROW()-1),$A$2:$D$4160,1,0),"")</f>
        <v/>
      </c>
      <c r="G2198" s="12"/>
      <c r="H2198" s="12"/>
      <c r="I2198" s="12"/>
      <c r="J2198" s="12"/>
      <c r="K2198" s="12"/>
      <c r="L2198" s="12"/>
      <c r="M2198" s="11"/>
      <c r="N2198" s="11"/>
    </row>
    <row r="2199" customFormat="false" ht="12.8" hidden="false" customHeight="false" outlineLevel="0" collapsed="false">
      <c r="A2199" s="8" t="n">
        <f aca="false">VALUE(Liste!K3031)</f>
        <v>68490</v>
      </c>
      <c r="B2199" s="8" t="str">
        <f aca="false">Liste!L3031</f>
        <v>OTTMARSHEIM</v>
      </c>
      <c r="C2199" s="10" t="str">
        <f aca="true">INDIRECT("Liste!H"&amp;E2199)</f>
        <v>RUE DU GENERAL DE GAULLE</v>
      </c>
      <c r="D2199" s="10" t="str">
        <f aca="true">INDIRECT("Liste!G"&amp;E2199)</f>
        <v> 73</v>
      </c>
      <c r="E2199" s="8" t="n">
        <f aca="false">VALUE(REPLACE(_xlfn.FORMULATEXT(B2199),1,8,""))</f>
        <v>3031</v>
      </c>
      <c r="F2199" s="12" t="str">
        <f aca="false">IF(SMALL($A$2:$A$4160,ROW()-1)&lt;&gt;SMALL($A$2:$A$4160,ROW()-2),VLOOKUP(SMALL($A$2:$A$4160,ROW()-1),$A$2:$D$4160,1,0),"")</f>
        <v/>
      </c>
      <c r="G2199" s="12"/>
      <c r="H2199" s="12"/>
      <c r="I2199" s="12"/>
      <c r="J2199" s="12"/>
      <c r="K2199" s="12"/>
      <c r="L2199" s="12"/>
      <c r="M2199" s="11"/>
      <c r="N2199" s="11"/>
    </row>
    <row r="2200" customFormat="false" ht="12.8" hidden="false" customHeight="false" outlineLevel="0" collapsed="false">
      <c r="A2200" s="8" t="n">
        <f aca="false">VALUE(Liste!K3032)</f>
        <v>68490</v>
      </c>
      <c r="B2200" s="8" t="str">
        <f aca="false">Liste!L3032</f>
        <v>OTTMARSHEIM</v>
      </c>
      <c r="C2200" s="10" t="str">
        <f aca="true">INDIRECT("Liste!H"&amp;E2200)</f>
        <v>RUE DU GENERAL DE GAULLE</v>
      </c>
      <c r="D2200" s="10" t="str">
        <f aca="true">INDIRECT("Liste!G"&amp;E2200)</f>
        <v> 79</v>
      </c>
      <c r="E2200" s="8" t="n">
        <f aca="false">VALUE(REPLACE(_xlfn.FORMULATEXT(B2200),1,8,""))</f>
        <v>3032</v>
      </c>
      <c r="F2200" s="12" t="str">
        <f aca="false">IF(SMALL($A$2:$A$4160,ROW()-1)&lt;&gt;SMALL($A$2:$A$4160,ROW()-2),VLOOKUP(SMALL($A$2:$A$4160,ROW()-1),$A$2:$D$4160,1,0),"")</f>
        <v/>
      </c>
      <c r="G2200" s="12"/>
      <c r="H2200" s="12"/>
      <c r="I2200" s="12"/>
      <c r="J2200" s="12"/>
      <c r="K2200" s="12"/>
      <c r="L2200" s="12"/>
      <c r="M2200" s="11"/>
      <c r="N2200" s="11"/>
    </row>
    <row r="2201" customFormat="false" ht="12.8" hidden="false" customHeight="false" outlineLevel="0" collapsed="false">
      <c r="A2201" s="8" t="n">
        <f aca="false">VALUE(Liste!K3033)</f>
        <v>68490</v>
      </c>
      <c r="B2201" s="8" t="str">
        <f aca="false">Liste!L3033</f>
        <v>OTTMARSHEIM</v>
      </c>
      <c r="C2201" s="10" t="str">
        <f aca="true">INDIRECT("Liste!H"&amp;E2201)</f>
        <v>RUE DU GENERAL DE GAULLE</v>
      </c>
      <c r="D2201" s="10" t="str">
        <f aca="true">INDIRECT("Liste!G"&amp;E2201)</f>
        <v> 79</v>
      </c>
      <c r="E2201" s="8" t="n">
        <f aca="false">VALUE(REPLACE(_xlfn.FORMULATEXT(B2201),1,8,""))</f>
        <v>3033</v>
      </c>
      <c r="F2201" s="12" t="str">
        <f aca="false">IF(SMALL($A$2:$A$4160,ROW()-1)&lt;&gt;SMALL($A$2:$A$4160,ROW()-2),VLOOKUP(SMALL($A$2:$A$4160,ROW()-1),$A$2:$D$4160,1,0),"")</f>
        <v/>
      </c>
      <c r="G2201" s="12"/>
      <c r="H2201" s="12"/>
      <c r="I2201" s="12"/>
      <c r="J2201" s="12"/>
      <c r="K2201" s="12"/>
      <c r="L2201" s="12"/>
      <c r="M2201" s="11"/>
      <c r="N2201" s="11"/>
    </row>
    <row r="2202" customFormat="false" ht="12.8" hidden="false" customHeight="false" outlineLevel="0" collapsed="false">
      <c r="A2202" s="8" t="n">
        <f aca="false">VALUE(Liste!K3034)</f>
        <v>68490</v>
      </c>
      <c r="B2202" s="8" t="str">
        <f aca="false">Liste!L3034</f>
        <v>OTTMARSHEIM</v>
      </c>
      <c r="C2202" s="10" t="str">
        <f aca="true">INDIRECT("Liste!H"&amp;E2202)</f>
        <v>RUE DU GENERAL DE GAULLE</v>
      </c>
      <c r="D2202" s="10" t="str">
        <f aca="true">INDIRECT("Liste!G"&amp;E2202)</f>
        <v> 79</v>
      </c>
      <c r="E2202" s="8" t="n">
        <f aca="false">VALUE(REPLACE(_xlfn.FORMULATEXT(B2202),1,8,""))</f>
        <v>3034</v>
      </c>
      <c r="F2202" s="12" t="str">
        <f aca="false">IF(SMALL($A$2:$A$4160,ROW()-1)&lt;&gt;SMALL($A$2:$A$4160,ROW()-2),VLOOKUP(SMALL($A$2:$A$4160,ROW()-1),$A$2:$D$4160,1,0),"")</f>
        <v/>
      </c>
      <c r="G2202" s="12"/>
      <c r="H2202" s="12"/>
      <c r="I2202" s="12"/>
      <c r="J2202" s="12"/>
      <c r="K2202" s="12"/>
      <c r="L2202" s="12"/>
      <c r="M2202" s="11"/>
      <c r="N2202" s="11"/>
    </row>
    <row r="2203" customFormat="false" ht="12.8" hidden="false" customHeight="false" outlineLevel="0" collapsed="false">
      <c r="A2203" s="8" t="n">
        <f aca="false">VALUE(Liste!K3035)</f>
        <v>68490</v>
      </c>
      <c r="B2203" s="8" t="str">
        <f aca="false">Liste!L3035</f>
        <v>OTTMARSHEIM</v>
      </c>
      <c r="C2203" s="10" t="str">
        <f aca="true">INDIRECT("Liste!H"&amp;E2203)</f>
        <v>RUE DU GENERAL DE GAULLE</v>
      </c>
      <c r="D2203" s="10" t="str">
        <f aca="true">INDIRECT("Liste!G"&amp;E2203)</f>
        <v> 79</v>
      </c>
      <c r="E2203" s="8" t="n">
        <f aca="false">VALUE(REPLACE(_xlfn.FORMULATEXT(B2203),1,8,""))</f>
        <v>3035</v>
      </c>
      <c r="F2203" s="12" t="str">
        <f aca="false">IF(SMALL($A$2:$A$4160,ROW()-1)&lt;&gt;SMALL($A$2:$A$4160,ROW()-2),VLOOKUP(SMALL($A$2:$A$4160,ROW()-1),$A$2:$D$4160,1,0),"")</f>
        <v/>
      </c>
      <c r="G2203" s="12"/>
      <c r="H2203" s="12"/>
      <c r="I2203" s="12"/>
      <c r="J2203" s="12"/>
      <c r="K2203" s="12"/>
      <c r="L2203" s="12"/>
      <c r="M2203" s="11"/>
      <c r="N2203" s="11"/>
    </row>
    <row r="2204" customFormat="false" ht="12.8" hidden="false" customHeight="false" outlineLevel="0" collapsed="false">
      <c r="A2204" s="8" t="n">
        <f aca="false">VALUE(Liste!K3036)</f>
        <v>68490</v>
      </c>
      <c r="B2204" s="8" t="str">
        <f aca="false">Liste!L3036</f>
        <v>OTTMARSHEIM</v>
      </c>
      <c r="C2204" s="10" t="str">
        <f aca="true">INDIRECT("Liste!H"&amp;E2204)</f>
        <v>RUE DU GENERAL DE GAULLE</v>
      </c>
      <c r="D2204" s="10" t="str">
        <f aca="true">INDIRECT("Liste!G"&amp;E2204)</f>
        <v> 79</v>
      </c>
      <c r="E2204" s="8" t="n">
        <f aca="false">VALUE(REPLACE(_xlfn.FORMULATEXT(B2204),1,8,""))</f>
        <v>3036</v>
      </c>
      <c r="F2204" s="12" t="str">
        <f aca="false">IF(SMALL($A$2:$A$4160,ROW()-1)&lt;&gt;SMALL($A$2:$A$4160,ROW()-2),VLOOKUP(SMALL($A$2:$A$4160,ROW()-1),$A$2:$D$4160,1,0),"")</f>
        <v/>
      </c>
      <c r="G2204" s="12"/>
      <c r="H2204" s="12"/>
      <c r="I2204" s="12"/>
      <c r="J2204" s="12"/>
      <c r="K2204" s="12"/>
      <c r="L2204" s="12"/>
      <c r="M2204" s="11"/>
      <c r="N2204" s="11"/>
    </row>
    <row r="2205" customFormat="false" ht="12.8" hidden="false" customHeight="false" outlineLevel="0" collapsed="false">
      <c r="A2205" s="8" t="n">
        <f aca="false">VALUE(Liste!K3403)</f>
        <v>68490</v>
      </c>
      <c r="B2205" s="8" t="str">
        <f aca="false">Liste!L3403</f>
        <v>OTTMARSHEIM</v>
      </c>
      <c r="C2205" s="10" t="str">
        <f aca="true">INDIRECT("Liste!H"&amp;E2205)</f>
        <v>RUE DU RHIN</v>
      </c>
      <c r="D2205" s="10" t="str">
        <f aca="true">INDIRECT("Liste!G"&amp;E2205)</f>
        <v>  5</v>
      </c>
      <c r="E2205" s="8" t="n">
        <f aca="false">VALUE(REPLACE(_xlfn.FORMULATEXT(B2205),1,8,""))</f>
        <v>3403</v>
      </c>
      <c r="F2205" s="12" t="str">
        <f aca="false">IF(SMALL($A$2:$A$4160,ROW()-1)&lt;&gt;SMALL($A$2:$A$4160,ROW()-2),VLOOKUP(SMALL($A$2:$A$4160,ROW()-1),$A$2:$D$4160,1,0),"")</f>
        <v/>
      </c>
      <c r="G2205" s="12"/>
      <c r="H2205" s="12"/>
      <c r="I2205" s="12"/>
      <c r="J2205" s="12"/>
      <c r="K2205" s="12"/>
      <c r="L2205" s="12"/>
      <c r="M2205" s="11"/>
      <c r="N2205" s="11"/>
    </row>
    <row r="2206" customFormat="false" ht="12.8" hidden="false" customHeight="false" outlineLevel="0" collapsed="false">
      <c r="A2206" s="8" t="n">
        <f aca="false">VALUE(Liste!K3404)</f>
        <v>68490</v>
      </c>
      <c r="B2206" s="8" t="str">
        <f aca="false">Liste!L3404</f>
        <v>OTTMARSHEIM</v>
      </c>
      <c r="C2206" s="10" t="str">
        <f aca="true">INDIRECT("Liste!H"&amp;E2206)</f>
        <v>RUE DU RHIN</v>
      </c>
      <c r="D2206" s="10" t="str">
        <f aca="true">INDIRECT("Liste!G"&amp;E2206)</f>
        <v>  5</v>
      </c>
      <c r="E2206" s="8" t="n">
        <f aca="false">VALUE(REPLACE(_xlfn.FORMULATEXT(B2206),1,8,""))</f>
        <v>3404</v>
      </c>
      <c r="F2206" s="12" t="str">
        <f aca="false">IF(SMALL($A$2:$A$4160,ROW()-1)&lt;&gt;SMALL($A$2:$A$4160,ROW()-2),VLOOKUP(SMALL($A$2:$A$4160,ROW()-1),$A$2:$D$4160,1,0),"")</f>
        <v/>
      </c>
      <c r="G2206" s="12"/>
      <c r="H2206" s="12"/>
      <c r="I2206" s="12"/>
      <c r="J2206" s="12"/>
      <c r="K2206" s="12"/>
      <c r="L2206" s="12"/>
      <c r="M2206" s="11"/>
      <c r="N2206" s="11"/>
    </row>
    <row r="2207" customFormat="false" ht="12.8" hidden="false" customHeight="false" outlineLevel="0" collapsed="false">
      <c r="A2207" s="8" t="n">
        <f aca="false">VALUE(Liste!K3885)</f>
        <v>68500</v>
      </c>
      <c r="B2207" s="8" t="str">
        <f aca="false">Liste!L3885</f>
        <v>BERRWILLER</v>
      </c>
      <c r="C2207" s="10" t="str">
        <f aca="true">INDIRECT("Liste!H"&amp;E2207)</f>
        <v>RUE PRINCIPALE</v>
      </c>
      <c r="D2207" s="10" t="str">
        <f aca="true">INDIRECT("Liste!G"&amp;E2207)</f>
        <v> 98</v>
      </c>
      <c r="E2207" s="8" t="n">
        <f aca="false">VALUE(REPLACE(_xlfn.FORMULATEXT(B2207),1,8,""))</f>
        <v>3885</v>
      </c>
      <c r="F2207" s="12" t="n">
        <f aca="false">IF(SMALL($A$2:$A$4160,ROW()-1)&lt;&gt;SMALL($A$2:$A$4160,ROW()-2),VLOOKUP(SMALL($A$2:$A$4160,ROW()-1),$A$2:$D$4160,1,0),"")</f>
        <v>68500</v>
      </c>
      <c r="G2207" s="12"/>
      <c r="H2207" s="12"/>
      <c r="I2207" s="12"/>
      <c r="J2207" s="12"/>
      <c r="K2207" s="12"/>
      <c r="L2207" s="12"/>
      <c r="M2207" s="11"/>
      <c r="N2207" s="11"/>
    </row>
    <row r="2208" customFormat="false" ht="12.8" hidden="false" customHeight="false" outlineLevel="0" collapsed="false">
      <c r="A2208" s="8" t="n">
        <f aca="false">VALUE(Liste!K860)</f>
        <v>68510</v>
      </c>
      <c r="B2208" s="8" t="str">
        <f aca="false">Liste!L860</f>
        <v>SIERENTZ</v>
      </c>
      <c r="C2208" s="10" t="str">
        <f aca="true">INDIRECT("Liste!H"&amp;E2208)</f>
        <v>RUE CLEMENCEAU</v>
      </c>
      <c r="D2208" s="10" t="str">
        <f aca="true">INDIRECT("Liste!G"&amp;E2208)</f>
        <v>  3</v>
      </c>
      <c r="E2208" s="8" t="n">
        <f aca="false">VALUE(REPLACE(_xlfn.FORMULATEXT(B2208),1,8,""))</f>
        <v>860</v>
      </c>
      <c r="F2208" s="12" t="n">
        <f aca="false">IF(SMALL($A$2:$A$4160,ROW()-1)&lt;&gt;SMALL($A$2:$A$4160,ROW()-2),VLOOKUP(SMALL($A$2:$A$4160,ROW()-1),$A$2:$D$4160,1,0),"")</f>
        <v>68510</v>
      </c>
      <c r="G2208" s="12"/>
      <c r="H2208" s="12"/>
      <c r="I2208" s="12"/>
      <c r="J2208" s="12"/>
      <c r="K2208" s="12"/>
      <c r="L2208" s="12"/>
      <c r="M2208" s="11"/>
      <c r="N2208" s="11"/>
    </row>
    <row r="2209" customFormat="false" ht="12.8" hidden="false" customHeight="false" outlineLevel="0" collapsed="false">
      <c r="A2209" s="8" t="n">
        <f aca="false">VALUE(Liste!K861)</f>
        <v>68510</v>
      </c>
      <c r="B2209" s="8" t="str">
        <f aca="false">Liste!L861</f>
        <v>SIERENTZ</v>
      </c>
      <c r="C2209" s="10" t="str">
        <f aca="true">INDIRECT("Liste!H"&amp;E2209)</f>
        <v>RUE CLEMENCEAU</v>
      </c>
      <c r="D2209" s="10" t="str">
        <f aca="true">INDIRECT("Liste!G"&amp;E2209)</f>
        <v>  3</v>
      </c>
      <c r="E2209" s="8" t="n">
        <f aca="false">VALUE(REPLACE(_xlfn.FORMULATEXT(B2209),1,8,""))</f>
        <v>861</v>
      </c>
      <c r="F2209" s="12" t="str">
        <f aca="false">IF(SMALL($A$2:$A$4160,ROW()-1)&lt;&gt;SMALL($A$2:$A$4160,ROW()-2),VLOOKUP(SMALL($A$2:$A$4160,ROW()-1),$A$2:$D$4160,1,0),"")</f>
        <v/>
      </c>
      <c r="G2209" s="12"/>
      <c r="H2209" s="12"/>
      <c r="I2209" s="12"/>
      <c r="J2209" s="12"/>
      <c r="K2209" s="12"/>
      <c r="L2209" s="12"/>
      <c r="M2209" s="11"/>
      <c r="N2209" s="11"/>
    </row>
    <row r="2210" customFormat="false" ht="12.8" hidden="false" customHeight="false" outlineLevel="0" collapsed="false">
      <c r="A2210" s="8" t="n">
        <f aca="false">VALUE(Liste!K862)</f>
        <v>68510</v>
      </c>
      <c r="B2210" s="8" t="str">
        <f aca="false">Liste!L862</f>
        <v>SIERENTZ</v>
      </c>
      <c r="C2210" s="10" t="str">
        <f aca="true">INDIRECT("Liste!H"&amp;E2210)</f>
        <v>RUE CLEMENCEAU</v>
      </c>
      <c r="D2210" s="10" t="str">
        <f aca="true">INDIRECT("Liste!G"&amp;E2210)</f>
        <v>  3</v>
      </c>
      <c r="E2210" s="8" t="n">
        <f aca="false">VALUE(REPLACE(_xlfn.FORMULATEXT(B2210),1,8,""))</f>
        <v>862</v>
      </c>
      <c r="F2210" s="12" t="str">
        <f aca="false">IF(SMALL($A$2:$A$4160,ROW()-1)&lt;&gt;SMALL($A$2:$A$4160,ROW()-2),VLOOKUP(SMALL($A$2:$A$4160,ROW()-1),$A$2:$D$4160,1,0),"")</f>
        <v/>
      </c>
      <c r="G2210" s="12"/>
      <c r="H2210" s="12"/>
      <c r="I2210" s="12"/>
      <c r="J2210" s="12"/>
      <c r="K2210" s="12"/>
      <c r="L2210" s="12"/>
      <c r="M2210" s="11"/>
      <c r="N2210" s="11"/>
    </row>
    <row r="2211" customFormat="false" ht="12.8" hidden="false" customHeight="false" outlineLevel="0" collapsed="false">
      <c r="A2211" s="8" t="n">
        <f aca="false">VALUE(Liste!K863)</f>
        <v>68510</v>
      </c>
      <c r="B2211" s="8" t="str">
        <f aca="false">Liste!L863</f>
        <v>SIERENTZ</v>
      </c>
      <c r="C2211" s="10" t="str">
        <f aca="true">INDIRECT("Liste!H"&amp;E2211)</f>
        <v>RUE CLEMENCEAU</v>
      </c>
      <c r="D2211" s="10" t="str">
        <f aca="true">INDIRECT("Liste!G"&amp;E2211)</f>
        <v>  3</v>
      </c>
      <c r="E2211" s="8" t="n">
        <f aca="false">VALUE(REPLACE(_xlfn.FORMULATEXT(B2211),1,8,""))</f>
        <v>863</v>
      </c>
      <c r="F2211" s="12" t="str">
        <f aca="false">IF(SMALL($A$2:$A$4160,ROW()-1)&lt;&gt;SMALL($A$2:$A$4160,ROW()-2),VLOOKUP(SMALL($A$2:$A$4160,ROW()-1),$A$2:$D$4160,1,0),"")</f>
        <v/>
      </c>
      <c r="G2211" s="12"/>
      <c r="H2211" s="12"/>
      <c r="I2211" s="12"/>
      <c r="J2211" s="12"/>
      <c r="K2211" s="12"/>
      <c r="L2211" s="12"/>
      <c r="M2211" s="11"/>
      <c r="N2211" s="11"/>
    </row>
    <row r="2212" customFormat="false" ht="12.8" hidden="false" customHeight="false" outlineLevel="0" collapsed="false">
      <c r="A2212" s="8" t="n">
        <f aca="false">VALUE(Liste!K1225)</f>
        <v>68510</v>
      </c>
      <c r="B2212" s="8" t="str">
        <f aca="false">Liste!L1225</f>
        <v>SIERENTZ</v>
      </c>
      <c r="C2212" s="10" t="str">
        <f aca="true">INDIRECT("Liste!H"&amp;E2212)</f>
        <v>RUE DE KEMBS</v>
      </c>
      <c r="D2212" s="10" t="str">
        <f aca="true">INDIRECT("Liste!G"&amp;E2212)</f>
        <v>  9</v>
      </c>
      <c r="E2212" s="8" t="n">
        <f aca="false">VALUE(REPLACE(_xlfn.FORMULATEXT(B2212),1,8,""))</f>
        <v>1225</v>
      </c>
      <c r="F2212" s="12" t="str">
        <f aca="false">IF(SMALL($A$2:$A$4160,ROW()-1)&lt;&gt;SMALL($A$2:$A$4160,ROW()-2),VLOOKUP(SMALL($A$2:$A$4160,ROW()-1),$A$2:$D$4160,1,0),"")</f>
        <v/>
      </c>
      <c r="G2212" s="12"/>
      <c r="H2212" s="12"/>
      <c r="I2212" s="12"/>
      <c r="J2212" s="12"/>
      <c r="K2212" s="12"/>
      <c r="L2212" s="12"/>
      <c r="M2212" s="11"/>
      <c r="N2212" s="11"/>
    </row>
    <row r="2213" customFormat="false" ht="12.8" hidden="false" customHeight="false" outlineLevel="0" collapsed="false">
      <c r="A2213" s="8" t="n">
        <f aca="false">VALUE(Liste!K1226)</f>
        <v>68510</v>
      </c>
      <c r="B2213" s="8" t="str">
        <f aca="false">Liste!L1226</f>
        <v>SIERENTZ</v>
      </c>
      <c r="C2213" s="10" t="str">
        <f aca="true">INDIRECT("Liste!H"&amp;E2213)</f>
        <v>RUE DE KEMBS</v>
      </c>
      <c r="D2213" s="10" t="str">
        <f aca="true">INDIRECT("Liste!G"&amp;E2213)</f>
        <v>  9</v>
      </c>
      <c r="E2213" s="8" t="n">
        <f aca="false">VALUE(REPLACE(_xlfn.FORMULATEXT(B2213),1,8,""))</f>
        <v>1226</v>
      </c>
      <c r="F2213" s="12" t="str">
        <f aca="false">IF(SMALL($A$2:$A$4160,ROW()-1)&lt;&gt;SMALL($A$2:$A$4160,ROW()-2),VLOOKUP(SMALL($A$2:$A$4160,ROW()-1),$A$2:$D$4160,1,0),"")</f>
        <v/>
      </c>
      <c r="G2213" s="12"/>
      <c r="H2213" s="12"/>
      <c r="I2213" s="12"/>
      <c r="J2213" s="12"/>
      <c r="K2213" s="12"/>
      <c r="L2213" s="12"/>
      <c r="M2213" s="11"/>
      <c r="N2213" s="11"/>
    </row>
    <row r="2214" customFormat="false" ht="12.8" hidden="false" customHeight="false" outlineLevel="0" collapsed="false">
      <c r="A2214" s="8" t="n">
        <f aca="false">VALUE(Liste!K1539)</f>
        <v>68510</v>
      </c>
      <c r="B2214" s="8" t="str">
        <f aca="false">Liste!L1539</f>
        <v>SIERENTZ</v>
      </c>
      <c r="C2214" s="10" t="str">
        <f aca="true">INDIRECT("Liste!H"&amp;E2214)</f>
        <v>RUE DE LA FONTAINE</v>
      </c>
      <c r="D2214" s="10" t="str">
        <f aca="true">INDIRECT("Liste!G"&amp;E2214)</f>
        <v> 17</v>
      </c>
      <c r="E2214" s="8" t="n">
        <f aca="false">VALUE(REPLACE(_xlfn.FORMULATEXT(B2214),1,8,""))</f>
        <v>1539</v>
      </c>
      <c r="F2214" s="12" t="str">
        <f aca="false">IF(SMALL($A$2:$A$4160,ROW()-1)&lt;&gt;SMALL($A$2:$A$4160,ROW()-2),VLOOKUP(SMALL($A$2:$A$4160,ROW()-1),$A$2:$D$4160,1,0),"")</f>
        <v/>
      </c>
      <c r="G2214" s="12"/>
      <c r="H2214" s="12"/>
      <c r="I2214" s="12"/>
      <c r="J2214" s="12"/>
      <c r="K2214" s="12"/>
      <c r="L2214" s="12"/>
      <c r="M2214" s="11"/>
      <c r="N2214" s="11"/>
    </row>
    <row r="2215" customFormat="false" ht="12.8" hidden="false" customHeight="false" outlineLevel="0" collapsed="false">
      <c r="A2215" s="8" t="n">
        <f aca="false">VALUE(Liste!K1843)</f>
        <v>68510</v>
      </c>
      <c r="B2215" s="8" t="str">
        <f aca="false">Liste!L1843</f>
        <v>SIERENTZ</v>
      </c>
      <c r="C2215" s="10" t="str">
        <f aca="true">INDIRECT("Liste!H"&amp;E2215)</f>
        <v>RUE DE LATTRE DE TASSIGNY</v>
      </c>
      <c r="D2215" s="10" t="str">
        <f aca="true">INDIRECT("Liste!G"&amp;E2215)</f>
        <v>  5</v>
      </c>
      <c r="E2215" s="8" t="n">
        <f aca="false">VALUE(REPLACE(_xlfn.FORMULATEXT(B2215),1,8,""))</f>
        <v>1843</v>
      </c>
      <c r="F2215" s="12" t="str">
        <f aca="false">IF(SMALL($A$2:$A$4160,ROW()-1)&lt;&gt;SMALL($A$2:$A$4160,ROW()-2),VLOOKUP(SMALL($A$2:$A$4160,ROW()-1),$A$2:$D$4160,1,0),"")</f>
        <v/>
      </c>
      <c r="G2215" s="12"/>
      <c r="H2215" s="12"/>
      <c r="I2215" s="12"/>
      <c r="J2215" s="12"/>
      <c r="K2215" s="12"/>
      <c r="L2215" s="12"/>
      <c r="M2215" s="11"/>
      <c r="N2215" s="11"/>
    </row>
    <row r="2216" customFormat="false" ht="12.8" hidden="false" customHeight="false" outlineLevel="0" collapsed="false">
      <c r="A2216" s="8" t="n">
        <f aca="false">VALUE(Liste!K1844)</f>
        <v>68510</v>
      </c>
      <c r="B2216" s="8" t="str">
        <f aca="false">Liste!L1844</f>
        <v>SIERENTZ</v>
      </c>
      <c r="C2216" s="10" t="str">
        <f aca="true">INDIRECT("Liste!H"&amp;E2216)</f>
        <v>RUE DE LATTRE DE TASSIGNY</v>
      </c>
      <c r="D2216" s="10" t="str">
        <f aca="true">INDIRECT("Liste!G"&amp;E2216)</f>
        <v>  5</v>
      </c>
      <c r="E2216" s="8" t="n">
        <f aca="false">VALUE(REPLACE(_xlfn.FORMULATEXT(B2216),1,8,""))</f>
        <v>1844</v>
      </c>
      <c r="F2216" s="12" t="str">
        <f aca="false">IF(SMALL($A$2:$A$4160,ROW()-1)&lt;&gt;SMALL($A$2:$A$4160,ROW()-2),VLOOKUP(SMALL($A$2:$A$4160,ROW()-1),$A$2:$D$4160,1,0),"")</f>
        <v/>
      </c>
      <c r="G2216" s="12"/>
      <c r="H2216" s="12"/>
      <c r="I2216" s="12"/>
      <c r="J2216" s="12"/>
      <c r="K2216" s="12"/>
      <c r="L2216" s="12"/>
      <c r="M2216" s="11"/>
      <c r="N2216" s="11"/>
    </row>
    <row r="2217" customFormat="false" ht="12.8" hidden="false" customHeight="false" outlineLevel="0" collapsed="false">
      <c r="A2217" s="8" t="n">
        <f aca="false">VALUE(Liste!K1845)</f>
        <v>68510</v>
      </c>
      <c r="B2217" s="8" t="str">
        <f aca="false">Liste!L1845</f>
        <v>SIERENTZ</v>
      </c>
      <c r="C2217" s="10" t="str">
        <f aca="true">INDIRECT("Liste!H"&amp;E2217)</f>
        <v>RUE DE LATTRE DE TASSIGNY</v>
      </c>
      <c r="D2217" s="10" t="str">
        <f aca="true">INDIRECT("Liste!G"&amp;E2217)</f>
        <v>  5</v>
      </c>
      <c r="E2217" s="8" t="n">
        <f aca="false">VALUE(REPLACE(_xlfn.FORMULATEXT(B2217),1,8,""))</f>
        <v>1845</v>
      </c>
      <c r="F2217" s="12" t="str">
        <f aca="false">IF(SMALL($A$2:$A$4160,ROW()-1)&lt;&gt;SMALL($A$2:$A$4160,ROW()-2),VLOOKUP(SMALL($A$2:$A$4160,ROW()-1),$A$2:$D$4160,1,0),"")</f>
        <v/>
      </c>
      <c r="G2217" s="12"/>
      <c r="H2217" s="12"/>
      <c r="I2217" s="12"/>
      <c r="J2217" s="12"/>
      <c r="K2217" s="12"/>
      <c r="L2217" s="12"/>
      <c r="M2217" s="11"/>
      <c r="N2217" s="11"/>
    </row>
    <row r="2218" customFormat="false" ht="12.8" hidden="false" customHeight="false" outlineLevel="0" collapsed="false">
      <c r="A2218" s="8" t="n">
        <f aca="false">VALUE(Liste!K1846)</f>
        <v>68510</v>
      </c>
      <c r="B2218" s="8" t="str">
        <f aca="false">Liste!L1846</f>
        <v>SIERENTZ</v>
      </c>
      <c r="C2218" s="10" t="str">
        <f aca="true">INDIRECT("Liste!H"&amp;E2218)</f>
        <v>RUE DE LATTRE DE TASSIGNY</v>
      </c>
      <c r="D2218" s="10" t="str">
        <f aca="true">INDIRECT("Liste!G"&amp;E2218)</f>
        <v>  5</v>
      </c>
      <c r="E2218" s="8" t="n">
        <f aca="false">VALUE(REPLACE(_xlfn.FORMULATEXT(B2218),1,8,""))</f>
        <v>1846</v>
      </c>
      <c r="F2218" s="12" t="str">
        <f aca="false">IF(SMALL($A$2:$A$4160,ROW()-1)&lt;&gt;SMALL($A$2:$A$4160,ROW()-2),VLOOKUP(SMALL($A$2:$A$4160,ROW()-1),$A$2:$D$4160,1,0),"")</f>
        <v/>
      </c>
      <c r="G2218" s="12"/>
      <c r="H2218" s="12"/>
      <c r="I2218" s="12"/>
      <c r="J2218" s="12"/>
      <c r="K2218" s="12"/>
      <c r="L2218" s="12"/>
      <c r="M2218" s="11"/>
      <c r="N2218" s="11"/>
    </row>
    <row r="2219" customFormat="false" ht="12.8" hidden="false" customHeight="false" outlineLevel="0" collapsed="false">
      <c r="A2219" s="8" t="n">
        <f aca="false">VALUE(Liste!K1847)</f>
        <v>68510</v>
      </c>
      <c r="B2219" s="8" t="str">
        <f aca="false">Liste!L1847</f>
        <v>SIERENTZ</v>
      </c>
      <c r="C2219" s="10" t="str">
        <f aca="true">INDIRECT("Liste!H"&amp;E2219)</f>
        <v>RUE DE LATTRE DE TASSIGNY</v>
      </c>
      <c r="D2219" s="10" t="str">
        <f aca="true">INDIRECT("Liste!G"&amp;E2219)</f>
        <v>  7</v>
      </c>
      <c r="E2219" s="8" t="n">
        <f aca="false">VALUE(REPLACE(_xlfn.FORMULATEXT(B2219),1,8,""))</f>
        <v>1847</v>
      </c>
      <c r="F2219" s="12" t="str">
        <f aca="false">IF(SMALL($A$2:$A$4160,ROW()-1)&lt;&gt;SMALL($A$2:$A$4160,ROW()-2),VLOOKUP(SMALL($A$2:$A$4160,ROW()-1),$A$2:$D$4160,1,0),"")</f>
        <v/>
      </c>
      <c r="G2219" s="12"/>
      <c r="H2219" s="12"/>
      <c r="I2219" s="12"/>
      <c r="J2219" s="12"/>
      <c r="K2219" s="12"/>
      <c r="L2219" s="12"/>
      <c r="M2219" s="11"/>
      <c r="N2219" s="11"/>
    </row>
    <row r="2220" customFormat="false" ht="12.8" hidden="false" customHeight="false" outlineLevel="0" collapsed="false">
      <c r="A2220" s="8" t="n">
        <f aca="false">VALUE(Liste!K1848)</f>
        <v>68510</v>
      </c>
      <c r="B2220" s="8" t="str">
        <f aca="false">Liste!L1848</f>
        <v>SIERENTZ</v>
      </c>
      <c r="C2220" s="10" t="str">
        <f aca="true">INDIRECT("Liste!H"&amp;E2220)</f>
        <v>RUE DE LATTRE DE TASSIGNY</v>
      </c>
      <c r="D2220" s="10" t="str">
        <f aca="true">INDIRECT("Liste!G"&amp;E2220)</f>
        <v>  7</v>
      </c>
      <c r="E2220" s="8" t="n">
        <f aca="false">VALUE(REPLACE(_xlfn.FORMULATEXT(B2220),1,8,""))</f>
        <v>1848</v>
      </c>
      <c r="F2220" s="12" t="str">
        <f aca="false">IF(SMALL($A$2:$A$4160,ROW()-1)&lt;&gt;SMALL($A$2:$A$4160,ROW()-2),VLOOKUP(SMALL($A$2:$A$4160,ROW()-1),$A$2:$D$4160,1,0),"")</f>
        <v/>
      </c>
      <c r="G2220" s="12"/>
      <c r="H2220" s="12"/>
      <c r="I2220" s="12"/>
      <c r="J2220" s="12"/>
      <c r="K2220" s="12"/>
      <c r="L2220" s="12"/>
      <c r="M2220" s="11"/>
      <c r="N2220" s="11"/>
    </row>
    <row r="2221" customFormat="false" ht="12.8" hidden="false" customHeight="false" outlineLevel="0" collapsed="false">
      <c r="A2221" s="8" t="n">
        <f aca="false">VALUE(Liste!K1849)</f>
        <v>68510</v>
      </c>
      <c r="B2221" s="8" t="str">
        <f aca="false">Liste!L1849</f>
        <v>SIERENTZ</v>
      </c>
      <c r="C2221" s="10" t="str">
        <f aca="true">INDIRECT("Liste!H"&amp;E2221)</f>
        <v>RUE DE LATTRE DE TASSIGNY</v>
      </c>
      <c r="D2221" s="10" t="str">
        <f aca="true">INDIRECT("Liste!G"&amp;E2221)</f>
        <v>  7</v>
      </c>
      <c r="E2221" s="8" t="n">
        <f aca="false">VALUE(REPLACE(_xlfn.FORMULATEXT(B2221),1,8,""))</f>
        <v>1849</v>
      </c>
      <c r="F2221" s="12" t="str">
        <f aca="false">IF(SMALL($A$2:$A$4160,ROW()-1)&lt;&gt;SMALL($A$2:$A$4160,ROW()-2),VLOOKUP(SMALL($A$2:$A$4160,ROW()-1),$A$2:$D$4160,1,0),"")</f>
        <v/>
      </c>
      <c r="G2221" s="12"/>
      <c r="H2221" s="12"/>
      <c r="I2221" s="12"/>
      <c r="J2221" s="12"/>
      <c r="K2221" s="12"/>
      <c r="L2221" s="12"/>
      <c r="M2221" s="11"/>
      <c r="N2221" s="11"/>
    </row>
    <row r="2222" customFormat="false" ht="12.8" hidden="false" customHeight="false" outlineLevel="0" collapsed="false">
      <c r="A2222" s="8" t="n">
        <f aca="false">VALUE(Liste!K1850)</f>
        <v>68510</v>
      </c>
      <c r="B2222" s="8" t="str">
        <f aca="false">Liste!L1850</f>
        <v>SIERENTZ</v>
      </c>
      <c r="C2222" s="10" t="str">
        <f aca="true">INDIRECT("Liste!H"&amp;E2222)</f>
        <v>RUE DE LATTRE DE TASSIGNY</v>
      </c>
      <c r="D2222" s="10" t="str">
        <f aca="true">INDIRECT("Liste!G"&amp;E2222)</f>
        <v>  7</v>
      </c>
      <c r="E2222" s="8" t="n">
        <f aca="false">VALUE(REPLACE(_xlfn.FORMULATEXT(B2222),1,8,""))</f>
        <v>1850</v>
      </c>
      <c r="F2222" s="12" t="str">
        <f aca="false">IF(SMALL($A$2:$A$4160,ROW()-1)&lt;&gt;SMALL($A$2:$A$4160,ROW()-2),VLOOKUP(SMALL($A$2:$A$4160,ROW()-1),$A$2:$D$4160,1,0),"")</f>
        <v/>
      </c>
      <c r="G2222" s="12"/>
      <c r="H2222" s="12"/>
      <c r="I2222" s="12"/>
      <c r="J2222" s="12"/>
      <c r="K2222" s="12"/>
      <c r="L2222" s="12"/>
      <c r="M2222" s="11"/>
      <c r="N2222" s="11"/>
    </row>
    <row r="2223" customFormat="false" ht="12.8" hidden="false" customHeight="false" outlineLevel="0" collapsed="false">
      <c r="A2223" s="8" t="n">
        <f aca="false">VALUE(Liste!K1851)</f>
        <v>68510</v>
      </c>
      <c r="B2223" s="8" t="str">
        <f aca="false">Liste!L1851</f>
        <v>SIERENTZ</v>
      </c>
      <c r="C2223" s="10" t="str">
        <f aca="true">INDIRECT("Liste!H"&amp;E2223)</f>
        <v>RUE DE LATTRE DE TASSIGNY</v>
      </c>
      <c r="D2223" s="10" t="str">
        <f aca="true">INDIRECT("Liste!G"&amp;E2223)</f>
        <v>  7</v>
      </c>
      <c r="E2223" s="8" t="n">
        <f aca="false">VALUE(REPLACE(_xlfn.FORMULATEXT(B2223),1,8,""))</f>
        <v>1851</v>
      </c>
      <c r="F2223" s="12" t="str">
        <f aca="false">IF(SMALL($A$2:$A$4160,ROW()-1)&lt;&gt;SMALL($A$2:$A$4160,ROW()-2),VLOOKUP(SMALL($A$2:$A$4160,ROW()-1),$A$2:$D$4160,1,0),"")</f>
        <v/>
      </c>
      <c r="G2223" s="12"/>
      <c r="H2223" s="12"/>
      <c r="I2223" s="12"/>
      <c r="J2223" s="12"/>
      <c r="K2223" s="12"/>
      <c r="L2223" s="12"/>
      <c r="M2223" s="11"/>
      <c r="N2223" s="11"/>
    </row>
    <row r="2224" customFormat="false" ht="12.8" hidden="false" customHeight="false" outlineLevel="0" collapsed="false">
      <c r="A2224" s="8" t="n">
        <f aca="false">VALUE(Liste!K1852)</f>
        <v>68510</v>
      </c>
      <c r="B2224" s="8" t="str">
        <f aca="false">Liste!L1852</f>
        <v>SIERENTZ</v>
      </c>
      <c r="C2224" s="10" t="str">
        <f aca="true">INDIRECT("Liste!H"&amp;E2224)</f>
        <v>RUE DE LATTRE DE TASSIGNY</v>
      </c>
      <c r="D2224" s="10" t="str">
        <f aca="true">INDIRECT("Liste!G"&amp;E2224)</f>
        <v> 11</v>
      </c>
      <c r="E2224" s="8" t="n">
        <f aca="false">VALUE(REPLACE(_xlfn.FORMULATEXT(B2224),1,8,""))</f>
        <v>1852</v>
      </c>
      <c r="F2224" s="12" t="str">
        <f aca="false">IF(SMALL($A$2:$A$4160,ROW()-1)&lt;&gt;SMALL($A$2:$A$4160,ROW()-2),VLOOKUP(SMALL($A$2:$A$4160,ROW()-1),$A$2:$D$4160,1,0),"")</f>
        <v/>
      </c>
      <c r="G2224" s="12"/>
      <c r="H2224" s="12"/>
      <c r="I2224" s="12"/>
      <c r="J2224" s="12"/>
      <c r="K2224" s="12"/>
      <c r="L2224" s="12"/>
      <c r="M2224" s="11"/>
      <c r="N2224" s="11"/>
    </row>
    <row r="2225" customFormat="false" ht="12.8" hidden="false" customHeight="false" outlineLevel="0" collapsed="false">
      <c r="A2225" s="8" t="n">
        <f aca="false">VALUE(Liste!K1853)</f>
        <v>68510</v>
      </c>
      <c r="B2225" s="8" t="str">
        <f aca="false">Liste!L1853</f>
        <v>SIERENTZ</v>
      </c>
      <c r="C2225" s="10" t="str">
        <f aca="true">INDIRECT("Liste!H"&amp;E2225)</f>
        <v>RUE DE LATTRE DE TASSIGNY</v>
      </c>
      <c r="D2225" s="10" t="str">
        <f aca="true">INDIRECT("Liste!G"&amp;E2225)</f>
        <v> 11</v>
      </c>
      <c r="E2225" s="8" t="n">
        <f aca="false">VALUE(REPLACE(_xlfn.FORMULATEXT(B2225),1,8,""))</f>
        <v>1853</v>
      </c>
      <c r="F2225" s="12" t="str">
        <f aca="false">IF(SMALL($A$2:$A$4160,ROW()-1)&lt;&gt;SMALL($A$2:$A$4160,ROW()-2),VLOOKUP(SMALL($A$2:$A$4160,ROW()-1),$A$2:$D$4160,1,0),"")</f>
        <v/>
      </c>
      <c r="G2225" s="12"/>
      <c r="H2225" s="12"/>
      <c r="I2225" s="12"/>
      <c r="J2225" s="12"/>
      <c r="K2225" s="12"/>
      <c r="L2225" s="12"/>
      <c r="M2225" s="11"/>
      <c r="N2225" s="11"/>
    </row>
    <row r="2226" customFormat="false" ht="12.8" hidden="false" customHeight="false" outlineLevel="0" collapsed="false">
      <c r="A2226" s="8" t="n">
        <f aca="false">VALUE(Liste!K1854)</f>
        <v>68510</v>
      </c>
      <c r="B2226" s="8" t="str">
        <f aca="false">Liste!L1854</f>
        <v>SIERENTZ</v>
      </c>
      <c r="C2226" s="10" t="str">
        <f aca="true">INDIRECT("Liste!H"&amp;E2226)</f>
        <v>RUE DE LATTRE DE TASSIGNY</v>
      </c>
      <c r="D2226" s="10" t="str">
        <f aca="true">INDIRECT("Liste!G"&amp;E2226)</f>
        <v> 11</v>
      </c>
      <c r="E2226" s="8" t="n">
        <f aca="false">VALUE(REPLACE(_xlfn.FORMULATEXT(B2226),1,8,""))</f>
        <v>1854</v>
      </c>
      <c r="F2226" s="12" t="str">
        <f aca="false">IF(SMALL($A$2:$A$4160,ROW()-1)&lt;&gt;SMALL($A$2:$A$4160,ROW()-2),VLOOKUP(SMALL($A$2:$A$4160,ROW()-1),$A$2:$D$4160,1,0),"")</f>
        <v/>
      </c>
      <c r="G2226" s="12"/>
      <c r="H2226" s="12"/>
      <c r="I2226" s="12"/>
      <c r="J2226" s="12"/>
      <c r="K2226" s="12"/>
      <c r="L2226" s="12"/>
      <c r="M2226" s="11"/>
      <c r="N2226" s="11"/>
    </row>
    <row r="2227" customFormat="false" ht="12.8" hidden="false" customHeight="false" outlineLevel="0" collapsed="false">
      <c r="A2227" s="8" t="n">
        <f aca="false">VALUE(Liste!K1855)</f>
        <v>68510</v>
      </c>
      <c r="B2227" s="8" t="str">
        <f aca="false">Liste!L1855</f>
        <v>SIERENTZ</v>
      </c>
      <c r="C2227" s="10" t="str">
        <f aca="true">INDIRECT("Liste!H"&amp;E2227)</f>
        <v>RUE DE LATTRE DE TASSIGNY</v>
      </c>
      <c r="D2227" s="10" t="str">
        <f aca="true">INDIRECT("Liste!G"&amp;E2227)</f>
        <v> 11</v>
      </c>
      <c r="E2227" s="8" t="n">
        <f aca="false">VALUE(REPLACE(_xlfn.FORMULATEXT(B2227),1,8,""))</f>
        <v>1855</v>
      </c>
      <c r="F2227" s="12" t="str">
        <f aca="false">IF(SMALL($A$2:$A$4160,ROW()-1)&lt;&gt;SMALL($A$2:$A$4160,ROW()-2),VLOOKUP(SMALL($A$2:$A$4160,ROW()-1),$A$2:$D$4160,1,0),"")</f>
        <v/>
      </c>
      <c r="G2227" s="12"/>
      <c r="H2227" s="12"/>
      <c r="I2227" s="12"/>
      <c r="J2227" s="12"/>
      <c r="K2227" s="12"/>
      <c r="L2227" s="12"/>
      <c r="M2227" s="11"/>
      <c r="N2227" s="11"/>
    </row>
    <row r="2228" customFormat="false" ht="12.8" hidden="false" customHeight="false" outlineLevel="0" collapsed="false">
      <c r="A2228" s="8" t="n">
        <f aca="false">VALUE(Liste!K1856)</f>
        <v>68510</v>
      </c>
      <c r="B2228" s="8" t="str">
        <f aca="false">Liste!L1856</f>
        <v>SIERENTZ</v>
      </c>
      <c r="C2228" s="10" t="str">
        <f aca="true">INDIRECT("Liste!H"&amp;E2228)</f>
        <v>RUE DE LATTRE DE TASSIGNY</v>
      </c>
      <c r="D2228" s="10" t="str">
        <f aca="true">INDIRECT("Liste!G"&amp;E2228)</f>
        <v> 11</v>
      </c>
      <c r="E2228" s="8" t="n">
        <f aca="false">VALUE(REPLACE(_xlfn.FORMULATEXT(B2228),1,8,""))</f>
        <v>1856</v>
      </c>
      <c r="F2228" s="12" t="str">
        <f aca="false">IF(SMALL($A$2:$A$4160,ROW()-1)&lt;&gt;SMALL($A$2:$A$4160,ROW()-2),VLOOKUP(SMALL($A$2:$A$4160,ROW()-1),$A$2:$D$4160,1,0),"")</f>
        <v/>
      </c>
      <c r="G2228" s="12"/>
      <c r="H2228" s="12"/>
      <c r="I2228" s="12"/>
      <c r="J2228" s="12"/>
      <c r="K2228" s="12"/>
      <c r="L2228" s="12"/>
      <c r="M2228" s="11"/>
      <c r="N2228" s="11"/>
    </row>
    <row r="2229" customFormat="false" ht="12.8" hidden="false" customHeight="false" outlineLevel="0" collapsed="false">
      <c r="A2229" s="8" t="n">
        <f aca="false">VALUE(Liste!K1968)</f>
        <v>68510</v>
      </c>
      <c r="B2229" s="8" t="str">
        <f aca="false">Liste!L1968</f>
        <v>SIERENTZ</v>
      </c>
      <c r="C2229" s="10" t="str">
        <f aca="true">INDIRECT("Liste!H"&amp;E2229)</f>
        <v>RUE DE PARIS</v>
      </c>
      <c r="D2229" s="10" t="str">
        <f aca="true">INDIRECT("Liste!G"&amp;E2229)</f>
        <v>  7</v>
      </c>
      <c r="E2229" s="8" t="n">
        <f aca="false">VALUE(REPLACE(_xlfn.FORMULATEXT(B2229),1,8,""))</f>
        <v>1968</v>
      </c>
      <c r="F2229" s="12" t="str">
        <f aca="false">IF(SMALL($A$2:$A$4160,ROW()-1)&lt;&gt;SMALL($A$2:$A$4160,ROW()-2),VLOOKUP(SMALL($A$2:$A$4160,ROW()-1),$A$2:$D$4160,1,0),"")</f>
        <v/>
      </c>
      <c r="G2229" s="12"/>
      <c r="H2229" s="12"/>
      <c r="I2229" s="12"/>
      <c r="J2229" s="12"/>
      <c r="K2229" s="12"/>
      <c r="L2229" s="12"/>
      <c r="M2229" s="11"/>
      <c r="N2229" s="11"/>
    </row>
    <row r="2230" customFormat="false" ht="12.8" hidden="false" customHeight="false" outlineLevel="0" collapsed="false">
      <c r="A2230" s="8" t="n">
        <f aca="false">VALUE(Liste!K1969)</f>
        <v>68510</v>
      </c>
      <c r="B2230" s="8" t="str">
        <f aca="false">Liste!L1969</f>
        <v>SIERENTZ</v>
      </c>
      <c r="C2230" s="10" t="str">
        <f aca="true">INDIRECT("Liste!H"&amp;E2230)</f>
        <v>RUE DE PARIS</v>
      </c>
      <c r="D2230" s="10" t="str">
        <f aca="true">INDIRECT("Liste!G"&amp;E2230)</f>
        <v>  7</v>
      </c>
      <c r="E2230" s="8" t="n">
        <f aca="false">VALUE(REPLACE(_xlfn.FORMULATEXT(B2230),1,8,""))</f>
        <v>1969</v>
      </c>
      <c r="F2230" s="12" t="str">
        <f aca="false">IF(SMALL($A$2:$A$4160,ROW()-1)&lt;&gt;SMALL($A$2:$A$4160,ROW()-2),VLOOKUP(SMALL($A$2:$A$4160,ROW()-1),$A$2:$D$4160,1,0),"")</f>
        <v/>
      </c>
      <c r="G2230" s="12"/>
      <c r="H2230" s="12"/>
      <c r="I2230" s="12"/>
      <c r="J2230" s="12"/>
      <c r="K2230" s="12"/>
      <c r="L2230" s="12"/>
      <c r="M2230" s="11"/>
      <c r="N2230" s="11"/>
    </row>
    <row r="2231" customFormat="false" ht="12.8" hidden="false" customHeight="false" outlineLevel="0" collapsed="false">
      <c r="A2231" s="8" t="n">
        <f aca="false">VALUE(Liste!K1966)</f>
        <v>68510</v>
      </c>
      <c r="B2231" s="8" t="str">
        <f aca="false">Liste!L1966</f>
        <v>SIERENTZ</v>
      </c>
      <c r="C2231" s="10" t="str">
        <f aca="true">INDIRECT("Liste!H"&amp;E2231)</f>
        <v>RUE DE PARIS</v>
      </c>
      <c r="D2231" s="10" t="str">
        <f aca="true">INDIRECT("Liste!G"&amp;E2231)</f>
        <v>  9</v>
      </c>
      <c r="E2231" s="8" t="n">
        <f aca="false">VALUE(REPLACE(_xlfn.FORMULATEXT(B2231),1,8,""))</f>
        <v>1966</v>
      </c>
      <c r="F2231" s="12" t="str">
        <f aca="false">IF(SMALL($A$2:$A$4160,ROW()-1)&lt;&gt;SMALL($A$2:$A$4160,ROW()-2),VLOOKUP(SMALL($A$2:$A$4160,ROW()-1),$A$2:$D$4160,1,0),"")</f>
        <v/>
      </c>
      <c r="G2231" s="12"/>
      <c r="H2231" s="12"/>
      <c r="I2231" s="12"/>
      <c r="J2231" s="12"/>
      <c r="K2231" s="12"/>
      <c r="L2231" s="12"/>
      <c r="M2231" s="11"/>
      <c r="N2231" s="11"/>
    </row>
    <row r="2232" customFormat="false" ht="12.8" hidden="false" customHeight="false" outlineLevel="0" collapsed="false">
      <c r="A2232" s="8" t="n">
        <f aca="false">VALUE(Liste!K1967)</f>
        <v>68510</v>
      </c>
      <c r="B2232" s="8" t="str">
        <f aca="false">Liste!L1967</f>
        <v>SIERENTZ</v>
      </c>
      <c r="C2232" s="10" t="str">
        <f aca="true">INDIRECT("Liste!H"&amp;E2232)</f>
        <v>RUE DE PARIS</v>
      </c>
      <c r="D2232" s="10" t="str">
        <f aca="true">INDIRECT("Liste!G"&amp;E2232)</f>
        <v>  9</v>
      </c>
      <c r="E2232" s="8" t="n">
        <f aca="false">VALUE(REPLACE(_xlfn.FORMULATEXT(B2232),1,8,""))</f>
        <v>1967</v>
      </c>
      <c r="F2232" s="12" t="str">
        <f aca="false">IF(SMALL($A$2:$A$4160,ROW()-1)&lt;&gt;SMALL($A$2:$A$4160,ROW()-2),VLOOKUP(SMALL($A$2:$A$4160,ROW()-1),$A$2:$D$4160,1,0),"")</f>
        <v/>
      </c>
      <c r="G2232" s="12"/>
      <c r="H2232" s="12"/>
      <c r="I2232" s="12"/>
      <c r="J2232" s="12"/>
      <c r="K2232" s="12"/>
      <c r="L2232" s="12"/>
      <c r="M2232" s="11"/>
      <c r="N2232" s="11"/>
    </row>
    <row r="2233" customFormat="false" ht="12.8" hidden="false" customHeight="false" outlineLevel="0" collapsed="false">
      <c r="A2233" s="8" t="n">
        <f aca="false">VALUE(Liste!K2545)</f>
        <v>68510</v>
      </c>
      <c r="B2233" s="8" t="str">
        <f aca="false">Liste!L2545</f>
        <v>SIERENTZ</v>
      </c>
      <c r="C2233" s="10" t="str">
        <f aca="true">INDIRECT("Liste!H"&amp;E2233)</f>
        <v>RUE DES POETES</v>
      </c>
      <c r="D2233" s="10" t="n">
        <f aca="true">INDIRECT("Liste!G"&amp;E2233)</f>
        <v>0</v>
      </c>
      <c r="E2233" s="8" t="n">
        <f aca="false">VALUE(REPLACE(_xlfn.FORMULATEXT(B2233),1,8,""))</f>
        <v>2545</v>
      </c>
      <c r="F2233" s="12" t="str">
        <f aca="false">IF(SMALL($A$2:$A$4160,ROW()-1)&lt;&gt;SMALL($A$2:$A$4160,ROW()-2),VLOOKUP(SMALL($A$2:$A$4160,ROW()-1),$A$2:$D$4160,1,0),"")</f>
        <v/>
      </c>
      <c r="G2233" s="12"/>
      <c r="H2233" s="12"/>
      <c r="I2233" s="12"/>
      <c r="J2233" s="12"/>
      <c r="K2233" s="12"/>
      <c r="L2233" s="12"/>
      <c r="M2233" s="11"/>
      <c r="N2233" s="11"/>
    </row>
    <row r="2234" customFormat="false" ht="12.8" hidden="false" customHeight="false" outlineLevel="0" collapsed="false">
      <c r="A2234" s="8" t="n">
        <f aca="false">VALUE(Liste!K2546)</f>
        <v>68510</v>
      </c>
      <c r="B2234" s="8" t="str">
        <f aca="false">Liste!L2546</f>
        <v>SIERENTZ</v>
      </c>
      <c r="C2234" s="10" t="str">
        <f aca="true">INDIRECT("Liste!H"&amp;E2234)</f>
        <v>RUE DES POETES</v>
      </c>
      <c r="D2234" s="10" t="str">
        <f aca="true">INDIRECT("Liste!G"&amp;E2234)</f>
        <v>  4</v>
      </c>
      <c r="E2234" s="8" t="n">
        <f aca="false">VALUE(REPLACE(_xlfn.FORMULATEXT(B2234),1,8,""))</f>
        <v>2546</v>
      </c>
      <c r="F2234" s="12" t="str">
        <f aca="false">IF(SMALL($A$2:$A$4160,ROW()-1)&lt;&gt;SMALL($A$2:$A$4160,ROW()-2),VLOOKUP(SMALL($A$2:$A$4160,ROW()-1),$A$2:$D$4160,1,0),"")</f>
        <v/>
      </c>
      <c r="G2234" s="12"/>
      <c r="H2234" s="12"/>
      <c r="I2234" s="12"/>
      <c r="J2234" s="12"/>
      <c r="K2234" s="12"/>
      <c r="L2234" s="12"/>
      <c r="M2234" s="11"/>
      <c r="N2234" s="11"/>
    </row>
    <row r="2235" customFormat="false" ht="12.8" hidden="false" customHeight="false" outlineLevel="0" collapsed="false">
      <c r="A2235" s="8" t="n">
        <f aca="false">VALUE(Liste!K2547)</f>
        <v>68510</v>
      </c>
      <c r="B2235" s="8" t="str">
        <f aca="false">Liste!L2547</f>
        <v>SIERENTZ</v>
      </c>
      <c r="C2235" s="10" t="str">
        <f aca="true">INDIRECT("Liste!H"&amp;E2235)</f>
        <v>RUE DES POETES</v>
      </c>
      <c r="D2235" s="10" t="str">
        <f aca="true">INDIRECT("Liste!G"&amp;E2235)</f>
        <v>  4</v>
      </c>
      <c r="E2235" s="8" t="n">
        <f aca="false">VALUE(REPLACE(_xlfn.FORMULATEXT(B2235),1,8,""))</f>
        <v>2547</v>
      </c>
      <c r="F2235" s="12" t="str">
        <f aca="false">IF(SMALL($A$2:$A$4160,ROW()-1)&lt;&gt;SMALL($A$2:$A$4160,ROW()-2),VLOOKUP(SMALL($A$2:$A$4160,ROW()-1),$A$2:$D$4160,1,0),"")</f>
        <v/>
      </c>
      <c r="G2235" s="12"/>
      <c r="H2235" s="12"/>
      <c r="I2235" s="12"/>
      <c r="J2235" s="12"/>
      <c r="K2235" s="12"/>
      <c r="L2235" s="12"/>
      <c r="M2235" s="11"/>
      <c r="N2235" s="11"/>
    </row>
    <row r="2236" customFormat="false" ht="12.8" hidden="false" customHeight="false" outlineLevel="0" collapsed="false">
      <c r="A2236" s="8" t="n">
        <f aca="false">VALUE(Liste!K2618)</f>
        <v>68510</v>
      </c>
      <c r="B2236" s="8" t="str">
        <f aca="false">Liste!L2618</f>
        <v>SIERENTZ</v>
      </c>
      <c r="C2236" s="10" t="str">
        <f aca="true">INDIRECT("Liste!H"&amp;E2236)</f>
        <v>RUE DES TISSERANDS</v>
      </c>
      <c r="D2236" s="10" t="str">
        <f aca="true">INDIRECT("Liste!G"&amp;E2236)</f>
        <v>  1</v>
      </c>
      <c r="E2236" s="8" t="n">
        <f aca="false">VALUE(REPLACE(_xlfn.FORMULATEXT(B2236),1,8,""))</f>
        <v>2618</v>
      </c>
      <c r="F2236" s="12" t="str">
        <f aca="false">IF(SMALL($A$2:$A$4160,ROW()-1)&lt;&gt;SMALL($A$2:$A$4160,ROW()-2),VLOOKUP(SMALL($A$2:$A$4160,ROW()-1),$A$2:$D$4160,1,0),"")</f>
        <v/>
      </c>
      <c r="G2236" s="12"/>
      <c r="H2236" s="12"/>
      <c r="I2236" s="12"/>
      <c r="J2236" s="12"/>
      <c r="K2236" s="12"/>
      <c r="L2236" s="12"/>
      <c r="M2236" s="11"/>
      <c r="N2236" s="11"/>
    </row>
    <row r="2237" customFormat="false" ht="12.8" hidden="false" customHeight="false" outlineLevel="0" collapsed="false">
      <c r="A2237" s="8" t="n">
        <f aca="false">VALUE(Liste!K2619)</f>
        <v>68510</v>
      </c>
      <c r="B2237" s="8" t="str">
        <f aca="false">Liste!L2619</f>
        <v>SIERENTZ</v>
      </c>
      <c r="C2237" s="10" t="str">
        <f aca="true">INDIRECT("Liste!H"&amp;E2237)</f>
        <v>RUE DES TISSERANDS</v>
      </c>
      <c r="D2237" s="10" t="str">
        <f aca="true">INDIRECT("Liste!G"&amp;E2237)</f>
        <v>  1</v>
      </c>
      <c r="E2237" s="8" t="n">
        <f aca="false">VALUE(REPLACE(_xlfn.FORMULATEXT(B2237),1,8,""))</f>
        <v>2619</v>
      </c>
      <c r="F2237" s="12" t="str">
        <f aca="false">IF(SMALL($A$2:$A$4160,ROW()-1)&lt;&gt;SMALL($A$2:$A$4160,ROW()-2),VLOOKUP(SMALL($A$2:$A$4160,ROW()-1),$A$2:$D$4160,1,0),"")</f>
        <v/>
      </c>
      <c r="G2237" s="12"/>
      <c r="H2237" s="12"/>
      <c r="I2237" s="12"/>
      <c r="J2237" s="12"/>
      <c r="K2237" s="12"/>
      <c r="L2237" s="12"/>
      <c r="M2237" s="11"/>
      <c r="N2237" s="11"/>
    </row>
    <row r="2238" customFormat="false" ht="12.8" hidden="false" customHeight="false" outlineLevel="0" collapsed="false">
      <c r="A2238" s="8" t="n">
        <f aca="false">VALUE(Liste!K2620)</f>
        <v>68510</v>
      </c>
      <c r="B2238" s="8" t="str">
        <f aca="false">Liste!L2620</f>
        <v>SIERENTZ</v>
      </c>
      <c r="C2238" s="10" t="str">
        <f aca="true">INDIRECT("Liste!H"&amp;E2238)</f>
        <v>RUE DES TISSERANDS</v>
      </c>
      <c r="D2238" s="10" t="str">
        <f aca="true">INDIRECT("Liste!G"&amp;E2238)</f>
        <v>  1</v>
      </c>
      <c r="E2238" s="8" t="n">
        <f aca="false">VALUE(REPLACE(_xlfn.FORMULATEXT(B2238),1,8,""))</f>
        <v>2620</v>
      </c>
      <c r="F2238" s="12" t="str">
        <f aca="false">IF(SMALL($A$2:$A$4160,ROW()-1)&lt;&gt;SMALL($A$2:$A$4160,ROW()-2),VLOOKUP(SMALL($A$2:$A$4160,ROW()-1),$A$2:$D$4160,1,0),"")</f>
        <v/>
      </c>
      <c r="G2238" s="12"/>
      <c r="H2238" s="12"/>
      <c r="I2238" s="12"/>
      <c r="J2238" s="12"/>
      <c r="K2238" s="12"/>
      <c r="L2238" s="12"/>
      <c r="M2238" s="11"/>
      <c r="N2238" s="11"/>
    </row>
    <row r="2239" customFormat="false" ht="12.8" hidden="false" customHeight="false" outlineLevel="0" collapsed="false">
      <c r="A2239" s="8" t="n">
        <f aca="false">VALUE(Liste!K2621)</f>
        <v>68510</v>
      </c>
      <c r="B2239" s="8" t="str">
        <f aca="false">Liste!L2621</f>
        <v>SIERENTZ</v>
      </c>
      <c r="C2239" s="10" t="str">
        <f aca="true">INDIRECT("Liste!H"&amp;E2239)</f>
        <v>RUE DES TISSERANDS</v>
      </c>
      <c r="D2239" s="10" t="str">
        <f aca="true">INDIRECT("Liste!G"&amp;E2239)</f>
        <v>  1</v>
      </c>
      <c r="E2239" s="8" t="n">
        <f aca="false">VALUE(REPLACE(_xlfn.FORMULATEXT(B2239),1,8,""))</f>
        <v>2621</v>
      </c>
      <c r="F2239" s="12" t="str">
        <f aca="false">IF(SMALL($A$2:$A$4160,ROW()-1)&lt;&gt;SMALL($A$2:$A$4160,ROW()-2),VLOOKUP(SMALL($A$2:$A$4160,ROW()-1),$A$2:$D$4160,1,0),"")</f>
        <v/>
      </c>
      <c r="G2239" s="12"/>
      <c r="H2239" s="12"/>
      <c r="I2239" s="12"/>
      <c r="J2239" s="12"/>
      <c r="K2239" s="12"/>
      <c r="L2239" s="12"/>
      <c r="M2239" s="11"/>
      <c r="N2239" s="11"/>
    </row>
    <row r="2240" customFormat="false" ht="12.8" hidden="false" customHeight="false" outlineLevel="0" collapsed="false">
      <c r="A2240" s="8" t="n">
        <f aca="false">VALUE(Liste!K2622)</f>
        <v>68510</v>
      </c>
      <c r="B2240" s="8" t="str">
        <f aca="false">Liste!L2622</f>
        <v>SIERENTZ</v>
      </c>
      <c r="C2240" s="10" t="str">
        <f aca="true">INDIRECT("Liste!H"&amp;E2240)</f>
        <v>RUE DES TISSERANDS</v>
      </c>
      <c r="D2240" s="10" t="str">
        <f aca="true">INDIRECT("Liste!G"&amp;E2240)</f>
        <v>  1</v>
      </c>
      <c r="E2240" s="8" t="n">
        <f aca="false">VALUE(REPLACE(_xlfn.FORMULATEXT(B2240),1,8,""))</f>
        <v>2622</v>
      </c>
      <c r="F2240" s="12" t="str">
        <f aca="false">IF(SMALL($A$2:$A$4160,ROW()-1)&lt;&gt;SMALL($A$2:$A$4160,ROW()-2),VLOOKUP(SMALL($A$2:$A$4160,ROW()-1),$A$2:$D$4160,1,0),"")</f>
        <v/>
      </c>
      <c r="G2240" s="12"/>
      <c r="H2240" s="12"/>
      <c r="I2240" s="12"/>
      <c r="J2240" s="12"/>
      <c r="K2240" s="12"/>
      <c r="L2240" s="12"/>
      <c r="M2240" s="11"/>
      <c r="N2240" s="11"/>
    </row>
    <row r="2241" customFormat="false" ht="12.8" hidden="false" customHeight="false" outlineLevel="0" collapsed="false">
      <c r="A2241" s="8" t="n">
        <f aca="false">VALUE(Liste!K2623)</f>
        <v>68510</v>
      </c>
      <c r="B2241" s="8" t="str">
        <f aca="false">Liste!L2623</f>
        <v>SIERENTZ</v>
      </c>
      <c r="C2241" s="10" t="str">
        <f aca="true">INDIRECT("Liste!H"&amp;E2241)</f>
        <v>RUE DES TISSERANDS</v>
      </c>
      <c r="D2241" s="10" t="str">
        <f aca="true">INDIRECT("Liste!G"&amp;E2241)</f>
        <v>  1</v>
      </c>
      <c r="E2241" s="8" t="n">
        <f aca="false">VALUE(REPLACE(_xlfn.FORMULATEXT(B2241),1,8,""))</f>
        <v>2623</v>
      </c>
      <c r="F2241" s="12" t="str">
        <f aca="false">IF(SMALL($A$2:$A$4160,ROW()-1)&lt;&gt;SMALL($A$2:$A$4160,ROW()-2),VLOOKUP(SMALL($A$2:$A$4160,ROW()-1),$A$2:$D$4160,1,0),"")</f>
        <v/>
      </c>
      <c r="G2241" s="12"/>
      <c r="H2241" s="12"/>
      <c r="I2241" s="12"/>
      <c r="J2241" s="12"/>
      <c r="K2241" s="12"/>
      <c r="L2241" s="12"/>
      <c r="M2241" s="11"/>
      <c r="N2241" s="11"/>
    </row>
    <row r="2242" customFormat="false" ht="12.8" hidden="false" customHeight="false" outlineLevel="0" collapsed="false">
      <c r="A2242" s="8" t="n">
        <f aca="false">VALUE(Liste!K2647)</f>
        <v>68510</v>
      </c>
      <c r="B2242" s="8" t="str">
        <f aca="false">Liste!L2647</f>
        <v>SIERENTZ</v>
      </c>
      <c r="C2242" s="10" t="str">
        <f aca="true">INDIRECT("Liste!H"&amp;E2242)</f>
        <v>RUE DES VERGERS</v>
      </c>
      <c r="D2242" s="10" t="str">
        <f aca="true">INDIRECT("Liste!G"&amp;E2242)</f>
        <v> 12B</v>
      </c>
      <c r="E2242" s="8" t="n">
        <f aca="false">VALUE(REPLACE(_xlfn.FORMULATEXT(B2242),1,8,""))</f>
        <v>2647</v>
      </c>
      <c r="F2242" s="12" t="str">
        <f aca="false">IF(SMALL($A$2:$A$4160,ROW()-1)&lt;&gt;SMALL($A$2:$A$4160,ROW()-2),VLOOKUP(SMALL($A$2:$A$4160,ROW()-1),$A$2:$D$4160,1,0),"")</f>
        <v/>
      </c>
      <c r="G2242" s="12"/>
      <c r="H2242" s="12"/>
      <c r="I2242" s="12"/>
      <c r="J2242" s="12"/>
      <c r="K2242" s="12"/>
      <c r="L2242" s="12"/>
      <c r="M2242" s="11"/>
      <c r="N2242" s="11"/>
    </row>
    <row r="2243" customFormat="false" ht="12.8" hidden="false" customHeight="false" outlineLevel="0" collapsed="false">
      <c r="A2243" s="8" t="n">
        <f aca="false">VALUE(Liste!K2648)</f>
        <v>68510</v>
      </c>
      <c r="B2243" s="8" t="str">
        <f aca="false">Liste!L2648</f>
        <v>SIERENTZ</v>
      </c>
      <c r="C2243" s="10" t="str">
        <f aca="true">INDIRECT("Liste!H"&amp;E2243)</f>
        <v>RUE DES VERGERS</v>
      </c>
      <c r="D2243" s="10" t="str">
        <f aca="true">INDIRECT("Liste!G"&amp;E2243)</f>
        <v> 12B</v>
      </c>
      <c r="E2243" s="8" t="n">
        <f aca="false">VALUE(REPLACE(_xlfn.FORMULATEXT(B2243),1,8,""))</f>
        <v>2648</v>
      </c>
      <c r="F2243" s="12" t="str">
        <f aca="false">IF(SMALL($A$2:$A$4160,ROW()-1)&lt;&gt;SMALL($A$2:$A$4160,ROW()-2),VLOOKUP(SMALL($A$2:$A$4160,ROW()-1),$A$2:$D$4160,1,0),"")</f>
        <v/>
      </c>
      <c r="G2243" s="12"/>
      <c r="H2243" s="12"/>
      <c r="I2243" s="12"/>
      <c r="J2243" s="12"/>
      <c r="K2243" s="12"/>
      <c r="L2243" s="12"/>
      <c r="M2243" s="11"/>
      <c r="N2243" s="11"/>
    </row>
    <row r="2244" customFormat="false" ht="12.8" hidden="false" customHeight="false" outlineLevel="0" collapsed="false">
      <c r="A2244" s="8" t="n">
        <f aca="false">VALUE(Liste!K2649)</f>
        <v>68510</v>
      </c>
      <c r="B2244" s="8" t="str">
        <f aca="false">Liste!L2649</f>
        <v>SIERENTZ</v>
      </c>
      <c r="C2244" s="10" t="str">
        <f aca="true">INDIRECT("Liste!H"&amp;E2244)</f>
        <v>RUE DES VERGERS</v>
      </c>
      <c r="D2244" s="10" t="str">
        <f aca="true">INDIRECT("Liste!G"&amp;E2244)</f>
        <v> 12B</v>
      </c>
      <c r="E2244" s="8" t="n">
        <f aca="false">VALUE(REPLACE(_xlfn.FORMULATEXT(B2244),1,8,""))</f>
        <v>2649</v>
      </c>
      <c r="F2244" s="12" t="str">
        <f aca="false">IF(SMALL($A$2:$A$4160,ROW()-1)&lt;&gt;SMALL($A$2:$A$4160,ROW()-2),VLOOKUP(SMALL($A$2:$A$4160,ROW()-1),$A$2:$D$4160,1,0),"")</f>
        <v/>
      </c>
      <c r="G2244" s="12"/>
      <c r="H2244" s="12"/>
      <c r="I2244" s="12"/>
      <c r="J2244" s="12"/>
      <c r="K2244" s="12"/>
      <c r="L2244" s="12"/>
      <c r="M2244" s="11"/>
      <c r="N2244" s="11"/>
    </row>
    <row r="2245" customFormat="false" ht="12.8" hidden="false" customHeight="false" outlineLevel="0" collapsed="false">
      <c r="A2245" s="8" t="n">
        <f aca="false">VALUE(Liste!K2650)</f>
        <v>68510</v>
      </c>
      <c r="B2245" s="8" t="str">
        <f aca="false">Liste!L2650</f>
        <v>SIERENTZ</v>
      </c>
      <c r="C2245" s="10" t="str">
        <f aca="true">INDIRECT("Liste!H"&amp;E2245)</f>
        <v>RUE DES VERGERS</v>
      </c>
      <c r="D2245" s="10" t="str">
        <f aca="true">INDIRECT("Liste!G"&amp;E2245)</f>
        <v> 12B</v>
      </c>
      <c r="E2245" s="8" t="n">
        <f aca="false">VALUE(REPLACE(_xlfn.FORMULATEXT(B2245),1,8,""))</f>
        <v>2650</v>
      </c>
      <c r="F2245" s="12" t="str">
        <f aca="false">IF(SMALL($A$2:$A$4160,ROW()-1)&lt;&gt;SMALL($A$2:$A$4160,ROW()-2),VLOOKUP(SMALL($A$2:$A$4160,ROW()-1),$A$2:$D$4160,1,0),"")</f>
        <v/>
      </c>
      <c r="G2245" s="12"/>
      <c r="H2245" s="12"/>
      <c r="I2245" s="12"/>
      <c r="J2245" s="12"/>
      <c r="K2245" s="12"/>
      <c r="L2245" s="12"/>
      <c r="M2245" s="11"/>
      <c r="N2245" s="11"/>
    </row>
    <row r="2246" customFormat="false" ht="12.8" hidden="false" customHeight="false" outlineLevel="0" collapsed="false">
      <c r="A2246" s="8" t="n">
        <f aca="false">VALUE(Liste!K2651)</f>
        <v>68510</v>
      </c>
      <c r="B2246" s="8" t="str">
        <f aca="false">Liste!L2651</f>
        <v>SIERENTZ</v>
      </c>
      <c r="C2246" s="10" t="str">
        <f aca="true">INDIRECT("Liste!H"&amp;E2246)</f>
        <v>RUE DES VERGERS</v>
      </c>
      <c r="D2246" s="10" t="str">
        <f aca="true">INDIRECT("Liste!G"&amp;E2246)</f>
        <v> 12B</v>
      </c>
      <c r="E2246" s="8" t="n">
        <f aca="false">VALUE(REPLACE(_xlfn.FORMULATEXT(B2246),1,8,""))</f>
        <v>2651</v>
      </c>
      <c r="F2246" s="12" t="str">
        <f aca="false">IF(SMALL($A$2:$A$4160,ROW()-1)&lt;&gt;SMALL($A$2:$A$4160,ROW()-2),VLOOKUP(SMALL($A$2:$A$4160,ROW()-1),$A$2:$D$4160,1,0),"")</f>
        <v/>
      </c>
      <c r="G2246" s="12"/>
      <c r="H2246" s="12"/>
      <c r="I2246" s="12"/>
      <c r="J2246" s="12"/>
      <c r="K2246" s="12"/>
      <c r="L2246" s="12"/>
      <c r="M2246" s="11"/>
      <c r="N2246" s="11"/>
    </row>
    <row r="2247" customFormat="false" ht="12.8" hidden="false" customHeight="false" outlineLevel="0" collapsed="false">
      <c r="A2247" s="8" t="n">
        <f aca="false">VALUE(Liste!K2652)</f>
        <v>68510</v>
      </c>
      <c r="B2247" s="8" t="str">
        <f aca="false">Liste!L2652</f>
        <v>SIERENTZ</v>
      </c>
      <c r="C2247" s="10" t="str">
        <f aca="true">INDIRECT("Liste!H"&amp;E2247)</f>
        <v>RUE DES VERGERS</v>
      </c>
      <c r="D2247" s="10" t="str">
        <f aca="true">INDIRECT("Liste!G"&amp;E2247)</f>
        <v> 12B</v>
      </c>
      <c r="E2247" s="8" t="n">
        <f aca="false">VALUE(REPLACE(_xlfn.FORMULATEXT(B2247),1,8,""))</f>
        <v>2652</v>
      </c>
      <c r="F2247" s="12" t="str">
        <f aca="false">IF(SMALL($A$2:$A$4160,ROW()-1)&lt;&gt;SMALL($A$2:$A$4160,ROW()-2),VLOOKUP(SMALL($A$2:$A$4160,ROW()-1),$A$2:$D$4160,1,0),"")</f>
        <v/>
      </c>
      <c r="G2247" s="12"/>
      <c r="H2247" s="12"/>
      <c r="I2247" s="12"/>
      <c r="J2247" s="12"/>
      <c r="K2247" s="12"/>
      <c r="L2247" s="12"/>
      <c r="M2247" s="11"/>
      <c r="N2247" s="11"/>
    </row>
    <row r="2248" customFormat="false" ht="12.8" hidden="false" customHeight="false" outlineLevel="0" collapsed="false">
      <c r="A2248" s="8" t="n">
        <f aca="false">VALUE(Liste!K2660)</f>
        <v>68510</v>
      </c>
      <c r="B2248" s="8" t="str">
        <f aca="false">Liste!L2660</f>
        <v>SIERENTZ</v>
      </c>
      <c r="C2248" s="10" t="str">
        <f aca="true">INDIRECT("Liste!H"&amp;E2248)</f>
        <v>RUE DES VIOLETTES</v>
      </c>
      <c r="D2248" s="10" t="str">
        <f aca="true">INDIRECT("Liste!G"&amp;E2248)</f>
        <v>  3</v>
      </c>
      <c r="E2248" s="8" t="n">
        <f aca="false">VALUE(REPLACE(_xlfn.FORMULATEXT(B2248),1,8,""))</f>
        <v>2660</v>
      </c>
      <c r="F2248" s="12" t="str">
        <f aca="false">IF(SMALL($A$2:$A$4160,ROW()-1)&lt;&gt;SMALL($A$2:$A$4160,ROW()-2),VLOOKUP(SMALL($A$2:$A$4160,ROW()-1),$A$2:$D$4160,1,0),"")</f>
        <v/>
      </c>
      <c r="G2248" s="12"/>
      <c r="H2248" s="12"/>
      <c r="I2248" s="12"/>
      <c r="J2248" s="12"/>
      <c r="K2248" s="12"/>
      <c r="L2248" s="12"/>
      <c r="M2248" s="11"/>
      <c r="N2248" s="11"/>
    </row>
    <row r="2249" customFormat="false" ht="12.8" hidden="false" customHeight="false" outlineLevel="0" collapsed="false">
      <c r="A2249" s="8" t="n">
        <f aca="false">VALUE(Liste!K2661)</f>
        <v>68510</v>
      </c>
      <c r="B2249" s="8" t="str">
        <f aca="false">Liste!L2661</f>
        <v>SIERENTZ</v>
      </c>
      <c r="C2249" s="10" t="str">
        <f aca="true">INDIRECT("Liste!H"&amp;E2249)</f>
        <v>RUE DES VIOLETTES</v>
      </c>
      <c r="D2249" s="10" t="str">
        <f aca="true">INDIRECT("Liste!G"&amp;E2249)</f>
        <v>  3</v>
      </c>
      <c r="E2249" s="8" t="n">
        <f aca="false">VALUE(REPLACE(_xlfn.FORMULATEXT(B2249),1,8,""))</f>
        <v>2661</v>
      </c>
      <c r="F2249" s="12" t="str">
        <f aca="false">IF(SMALL($A$2:$A$4160,ROW()-1)&lt;&gt;SMALL($A$2:$A$4160,ROW()-2),VLOOKUP(SMALL($A$2:$A$4160,ROW()-1),$A$2:$D$4160,1,0),"")</f>
        <v/>
      </c>
      <c r="G2249" s="12"/>
      <c r="H2249" s="12"/>
      <c r="I2249" s="12"/>
      <c r="J2249" s="12"/>
      <c r="K2249" s="12"/>
      <c r="L2249" s="12"/>
      <c r="M2249" s="11"/>
      <c r="N2249" s="11"/>
    </row>
    <row r="2250" customFormat="false" ht="12.8" hidden="false" customHeight="false" outlineLevel="0" collapsed="false">
      <c r="A2250" s="8" t="n">
        <f aca="false">VALUE(Liste!K2662)</f>
        <v>68510</v>
      </c>
      <c r="B2250" s="8" t="str">
        <f aca="false">Liste!L2662</f>
        <v>SIERENTZ</v>
      </c>
      <c r="C2250" s="10" t="str">
        <f aca="true">INDIRECT("Liste!H"&amp;E2250)</f>
        <v>RUE DES VIOLETTES</v>
      </c>
      <c r="D2250" s="10" t="str">
        <f aca="true">INDIRECT("Liste!G"&amp;E2250)</f>
        <v>  3</v>
      </c>
      <c r="E2250" s="8" t="n">
        <f aca="false">VALUE(REPLACE(_xlfn.FORMULATEXT(B2250),1,8,""))</f>
        <v>2662</v>
      </c>
      <c r="F2250" s="12" t="str">
        <f aca="false">IF(SMALL($A$2:$A$4160,ROW()-1)&lt;&gt;SMALL($A$2:$A$4160,ROW()-2),VLOOKUP(SMALL($A$2:$A$4160,ROW()-1),$A$2:$D$4160,1,0),"")</f>
        <v/>
      </c>
      <c r="G2250" s="12"/>
      <c r="H2250" s="12"/>
      <c r="I2250" s="12"/>
      <c r="J2250" s="12"/>
      <c r="K2250" s="12"/>
      <c r="L2250" s="12"/>
      <c r="M2250" s="11"/>
      <c r="N2250" s="11"/>
    </row>
    <row r="2251" customFormat="false" ht="12.8" hidden="false" customHeight="false" outlineLevel="0" collapsed="false">
      <c r="A2251" s="8" t="n">
        <f aca="false">VALUE(Liste!K2875)</f>
        <v>68510</v>
      </c>
      <c r="B2251" s="8" t="str">
        <f aca="false">Liste!L2875</f>
        <v>SIERENTZ</v>
      </c>
      <c r="C2251" s="10" t="str">
        <f aca="true">INDIRECT("Liste!H"&amp;E2251)</f>
        <v>RUE DU CHATEAU</v>
      </c>
      <c r="D2251" s="10" t="str">
        <f aca="true">INDIRECT("Liste!G"&amp;E2251)</f>
        <v>  1A</v>
      </c>
      <c r="E2251" s="8" t="n">
        <f aca="false">VALUE(REPLACE(_xlfn.FORMULATEXT(B2251),1,8,""))</f>
        <v>2875</v>
      </c>
      <c r="F2251" s="12" t="str">
        <f aca="false">IF(SMALL($A$2:$A$4160,ROW()-1)&lt;&gt;SMALL($A$2:$A$4160,ROW()-2),VLOOKUP(SMALL($A$2:$A$4160,ROW()-1),$A$2:$D$4160,1,0),"")</f>
        <v/>
      </c>
      <c r="G2251" s="12"/>
      <c r="H2251" s="12"/>
      <c r="I2251" s="12"/>
      <c r="J2251" s="12"/>
      <c r="K2251" s="12"/>
      <c r="L2251" s="12"/>
      <c r="M2251" s="11"/>
      <c r="N2251" s="11"/>
    </row>
    <row r="2252" customFormat="false" ht="12.8" hidden="false" customHeight="false" outlineLevel="0" collapsed="false">
      <c r="A2252" s="8" t="n">
        <f aca="false">VALUE(Liste!K2876)</f>
        <v>68510</v>
      </c>
      <c r="B2252" s="8" t="str">
        <f aca="false">Liste!L2876</f>
        <v>SIERENTZ</v>
      </c>
      <c r="C2252" s="10" t="str">
        <f aca="true">INDIRECT("Liste!H"&amp;E2252)</f>
        <v>RUE DU CHATEAU</v>
      </c>
      <c r="D2252" s="10" t="str">
        <f aca="true">INDIRECT("Liste!G"&amp;E2252)</f>
        <v>  1A</v>
      </c>
      <c r="E2252" s="8" t="n">
        <f aca="false">VALUE(REPLACE(_xlfn.FORMULATEXT(B2252),1,8,""))</f>
        <v>2876</v>
      </c>
      <c r="F2252" s="12" t="str">
        <f aca="false">IF(SMALL($A$2:$A$4160,ROW()-1)&lt;&gt;SMALL($A$2:$A$4160,ROW()-2),VLOOKUP(SMALL($A$2:$A$4160,ROW()-1),$A$2:$D$4160,1,0),"")</f>
        <v/>
      </c>
      <c r="G2252" s="12"/>
      <c r="H2252" s="12"/>
      <c r="I2252" s="12"/>
      <c r="J2252" s="12"/>
      <c r="K2252" s="12"/>
      <c r="L2252" s="12"/>
      <c r="M2252" s="11"/>
      <c r="N2252" s="11"/>
    </row>
    <row r="2253" customFormat="false" ht="12.8" hidden="false" customHeight="false" outlineLevel="0" collapsed="false">
      <c r="A2253" s="8" t="n">
        <f aca="false">VALUE(Liste!K2877)</f>
        <v>68510</v>
      </c>
      <c r="B2253" s="8" t="str">
        <f aca="false">Liste!L2877</f>
        <v>SIERENTZ</v>
      </c>
      <c r="C2253" s="10" t="str">
        <f aca="true">INDIRECT("Liste!H"&amp;E2253)</f>
        <v>RUE DU CHATEAU</v>
      </c>
      <c r="D2253" s="10" t="str">
        <f aca="true">INDIRECT("Liste!G"&amp;E2253)</f>
        <v>  1A</v>
      </c>
      <c r="E2253" s="8" t="n">
        <f aca="false">VALUE(REPLACE(_xlfn.FORMULATEXT(B2253),1,8,""))</f>
        <v>2877</v>
      </c>
      <c r="F2253" s="12" t="str">
        <f aca="false">IF(SMALL($A$2:$A$4160,ROW()-1)&lt;&gt;SMALL($A$2:$A$4160,ROW()-2),VLOOKUP(SMALL($A$2:$A$4160,ROW()-1),$A$2:$D$4160,1,0),"")</f>
        <v/>
      </c>
      <c r="G2253" s="12"/>
      <c r="H2253" s="12"/>
      <c r="I2253" s="12"/>
      <c r="J2253" s="12"/>
      <c r="K2253" s="12"/>
      <c r="L2253" s="12"/>
      <c r="M2253" s="11"/>
      <c r="N2253" s="11"/>
    </row>
    <row r="2254" customFormat="false" ht="12.8" hidden="false" customHeight="false" outlineLevel="0" collapsed="false">
      <c r="A2254" s="8" t="n">
        <f aca="false">VALUE(Liste!K2878)</f>
        <v>68510</v>
      </c>
      <c r="B2254" s="8" t="str">
        <f aca="false">Liste!L2878</f>
        <v>SIERENTZ</v>
      </c>
      <c r="C2254" s="10" t="str">
        <f aca="true">INDIRECT("Liste!H"&amp;E2254)</f>
        <v>RUE DU CHATEAU</v>
      </c>
      <c r="D2254" s="10" t="str">
        <f aca="true">INDIRECT("Liste!G"&amp;E2254)</f>
        <v>  1A</v>
      </c>
      <c r="E2254" s="8" t="n">
        <f aca="false">VALUE(REPLACE(_xlfn.FORMULATEXT(B2254),1,8,""))</f>
        <v>2878</v>
      </c>
      <c r="F2254" s="12" t="str">
        <f aca="false">IF(SMALL($A$2:$A$4160,ROW()-1)&lt;&gt;SMALL($A$2:$A$4160,ROW()-2),VLOOKUP(SMALL($A$2:$A$4160,ROW()-1),$A$2:$D$4160,1,0),"")</f>
        <v/>
      </c>
      <c r="G2254" s="12"/>
      <c r="H2254" s="12"/>
      <c r="I2254" s="12"/>
      <c r="J2254" s="12"/>
      <c r="K2254" s="12"/>
      <c r="L2254" s="12"/>
      <c r="M2254" s="11"/>
      <c r="N2254" s="11"/>
    </row>
    <row r="2255" customFormat="false" ht="12.8" hidden="false" customHeight="false" outlineLevel="0" collapsed="false">
      <c r="A2255" s="8" t="n">
        <f aca="false">VALUE(Liste!K2879)</f>
        <v>68510</v>
      </c>
      <c r="B2255" s="8" t="str">
        <f aca="false">Liste!L2879</f>
        <v>SIERENTZ</v>
      </c>
      <c r="C2255" s="10" t="str">
        <f aca="true">INDIRECT("Liste!H"&amp;E2255)</f>
        <v>RUE DU CHATEAU</v>
      </c>
      <c r="D2255" s="10" t="str">
        <f aca="true">INDIRECT("Liste!G"&amp;E2255)</f>
        <v>  1A</v>
      </c>
      <c r="E2255" s="8" t="n">
        <f aca="false">VALUE(REPLACE(_xlfn.FORMULATEXT(B2255),1,8,""))</f>
        <v>2879</v>
      </c>
      <c r="F2255" s="12" t="str">
        <f aca="false">IF(SMALL($A$2:$A$4160,ROW()-1)&lt;&gt;SMALL($A$2:$A$4160,ROW()-2),VLOOKUP(SMALL($A$2:$A$4160,ROW()-1),$A$2:$D$4160,1,0),"")</f>
        <v/>
      </c>
      <c r="G2255" s="12"/>
      <c r="H2255" s="12"/>
      <c r="I2255" s="12"/>
      <c r="J2255" s="12"/>
      <c r="K2255" s="12"/>
      <c r="L2255" s="12"/>
      <c r="M2255" s="11"/>
      <c r="N2255" s="11"/>
    </row>
    <row r="2256" customFormat="false" ht="12.8" hidden="false" customHeight="false" outlineLevel="0" collapsed="false">
      <c r="A2256" s="8" t="n">
        <f aca="false">VALUE(Liste!K3248)</f>
        <v>68510</v>
      </c>
      <c r="B2256" s="8" t="str">
        <f aca="false">Liste!L3248</f>
        <v>SIERENTZ</v>
      </c>
      <c r="C2256" s="10" t="str">
        <f aca="true">INDIRECT("Liste!H"&amp;E2256)</f>
        <v>RUE DU MARECHAL FOCH</v>
      </c>
      <c r="D2256" s="10" t="str">
        <f aca="true">INDIRECT("Liste!G"&amp;E2256)</f>
        <v>  1A</v>
      </c>
      <c r="E2256" s="8" t="n">
        <f aca="false">VALUE(REPLACE(_xlfn.FORMULATEXT(B2256),1,8,""))</f>
        <v>3248</v>
      </c>
      <c r="F2256" s="12" t="str">
        <f aca="false">IF(SMALL($A$2:$A$4160,ROW()-1)&lt;&gt;SMALL($A$2:$A$4160,ROW()-2),VLOOKUP(SMALL($A$2:$A$4160,ROW()-1),$A$2:$D$4160,1,0),"")</f>
        <v/>
      </c>
      <c r="G2256" s="12"/>
      <c r="H2256" s="12"/>
      <c r="I2256" s="12"/>
      <c r="J2256" s="12"/>
      <c r="K2256" s="12"/>
      <c r="L2256" s="12"/>
      <c r="M2256" s="11"/>
      <c r="N2256" s="11"/>
    </row>
    <row r="2257" customFormat="false" ht="12.8" hidden="false" customHeight="false" outlineLevel="0" collapsed="false">
      <c r="A2257" s="8" t="n">
        <f aca="false">VALUE(Liste!K3249)</f>
        <v>68510</v>
      </c>
      <c r="B2257" s="8" t="str">
        <f aca="false">Liste!L3249</f>
        <v>SIERENTZ</v>
      </c>
      <c r="C2257" s="10" t="str">
        <f aca="true">INDIRECT("Liste!H"&amp;E2257)</f>
        <v>RUE DU MARECHAL FOCH</v>
      </c>
      <c r="D2257" s="10" t="str">
        <f aca="true">INDIRECT("Liste!G"&amp;E2257)</f>
        <v>  1A</v>
      </c>
      <c r="E2257" s="8" t="n">
        <f aca="false">VALUE(REPLACE(_xlfn.FORMULATEXT(B2257),1,8,""))</f>
        <v>3249</v>
      </c>
      <c r="F2257" s="12" t="str">
        <f aca="false">IF(SMALL($A$2:$A$4160,ROW()-1)&lt;&gt;SMALL($A$2:$A$4160,ROW()-2),VLOOKUP(SMALL($A$2:$A$4160,ROW()-1),$A$2:$D$4160,1,0),"")</f>
        <v/>
      </c>
      <c r="G2257" s="12"/>
      <c r="H2257" s="12"/>
      <c r="I2257" s="12"/>
      <c r="J2257" s="12"/>
      <c r="K2257" s="12"/>
      <c r="L2257" s="12"/>
      <c r="M2257" s="11"/>
      <c r="N2257" s="11"/>
    </row>
    <row r="2258" customFormat="false" ht="12.8" hidden="false" customHeight="false" outlineLevel="0" collapsed="false">
      <c r="A2258" s="8" t="n">
        <f aca="false">VALUE(Liste!K3250)</f>
        <v>68510</v>
      </c>
      <c r="B2258" s="8" t="str">
        <f aca="false">Liste!L3250</f>
        <v>SIERENTZ</v>
      </c>
      <c r="C2258" s="10" t="str">
        <f aca="true">INDIRECT("Liste!H"&amp;E2258)</f>
        <v>RUE DU MARECHAL FOCH</v>
      </c>
      <c r="D2258" s="10" t="str">
        <f aca="true">INDIRECT("Liste!G"&amp;E2258)</f>
        <v>  1A</v>
      </c>
      <c r="E2258" s="8" t="n">
        <f aca="false">VALUE(REPLACE(_xlfn.FORMULATEXT(B2258),1,8,""))</f>
        <v>3250</v>
      </c>
      <c r="F2258" s="12" t="str">
        <f aca="false">IF(SMALL($A$2:$A$4160,ROW()-1)&lt;&gt;SMALL($A$2:$A$4160,ROW()-2),VLOOKUP(SMALL($A$2:$A$4160,ROW()-1),$A$2:$D$4160,1,0),"")</f>
        <v/>
      </c>
      <c r="G2258" s="12"/>
      <c r="H2258" s="12"/>
      <c r="I2258" s="12"/>
      <c r="J2258" s="12"/>
      <c r="K2258" s="12"/>
      <c r="L2258" s="12"/>
      <c r="M2258" s="11"/>
      <c r="N2258" s="11"/>
    </row>
    <row r="2259" customFormat="false" ht="12.8" hidden="false" customHeight="false" outlineLevel="0" collapsed="false">
      <c r="A2259" s="8" t="n">
        <f aca="false">VALUE(Liste!K3251)</f>
        <v>68510</v>
      </c>
      <c r="B2259" s="8" t="str">
        <f aca="false">Liste!L3251</f>
        <v>SIERENTZ</v>
      </c>
      <c r="C2259" s="10" t="str">
        <f aca="true">INDIRECT("Liste!H"&amp;E2259)</f>
        <v>RUE DU MARECHAL FOCH</v>
      </c>
      <c r="D2259" s="10" t="str">
        <f aca="true">INDIRECT("Liste!G"&amp;E2259)</f>
        <v>  1A</v>
      </c>
      <c r="E2259" s="8" t="n">
        <f aca="false">VALUE(REPLACE(_xlfn.FORMULATEXT(B2259),1,8,""))</f>
        <v>3251</v>
      </c>
      <c r="F2259" s="12" t="str">
        <f aca="false">IF(SMALL($A$2:$A$4160,ROW()-1)&lt;&gt;SMALL($A$2:$A$4160,ROW()-2),VLOOKUP(SMALL($A$2:$A$4160,ROW()-1),$A$2:$D$4160,1,0),"")</f>
        <v/>
      </c>
      <c r="G2259" s="12"/>
      <c r="H2259" s="12"/>
      <c r="I2259" s="12"/>
      <c r="J2259" s="12"/>
      <c r="K2259" s="12"/>
      <c r="L2259" s="12"/>
      <c r="M2259" s="11"/>
      <c r="N2259" s="11"/>
    </row>
    <row r="2260" customFormat="false" ht="12.8" hidden="false" customHeight="false" outlineLevel="0" collapsed="false">
      <c r="A2260" s="8" t="n">
        <f aca="false">VALUE(Liste!K3252)</f>
        <v>68510</v>
      </c>
      <c r="B2260" s="8" t="str">
        <f aca="false">Liste!L3252</f>
        <v>SIERENTZ</v>
      </c>
      <c r="C2260" s="10" t="str">
        <f aca="true">INDIRECT("Liste!H"&amp;E2260)</f>
        <v>RUE DU MARECHAL FOCH</v>
      </c>
      <c r="D2260" s="10" t="str">
        <f aca="true">INDIRECT("Liste!G"&amp;E2260)</f>
        <v>  1B</v>
      </c>
      <c r="E2260" s="8" t="n">
        <f aca="false">VALUE(REPLACE(_xlfn.FORMULATEXT(B2260),1,8,""))</f>
        <v>3252</v>
      </c>
      <c r="F2260" s="12" t="str">
        <f aca="false">IF(SMALL($A$2:$A$4160,ROW()-1)&lt;&gt;SMALL($A$2:$A$4160,ROW()-2),VLOOKUP(SMALL($A$2:$A$4160,ROW()-1),$A$2:$D$4160,1,0),"")</f>
        <v/>
      </c>
      <c r="G2260" s="12"/>
      <c r="H2260" s="12"/>
      <c r="I2260" s="12"/>
      <c r="J2260" s="12"/>
      <c r="K2260" s="12"/>
      <c r="L2260" s="12"/>
      <c r="M2260" s="11"/>
      <c r="N2260" s="11"/>
    </row>
    <row r="2261" customFormat="false" ht="12.8" hidden="false" customHeight="false" outlineLevel="0" collapsed="false">
      <c r="A2261" s="8" t="n">
        <f aca="false">VALUE(Liste!K3253)</f>
        <v>68510</v>
      </c>
      <c r="B2261" s="8" t="str">
        <f aca="false">Liste!L3253</f>
        <v>SIERENTZ</v>
      </c>
      <c r="C2261" s="10" t="str">
        <f aca="true">INDIRECT("Liste!H"&amp;E2261)</f>
        <v>RUE DU MARECHAL FOCH</v>
      </c>
      <c r="D2261" s="10" t="str">
        <f aca="true">INDIRECT("Liste!G"&amp;E2261)</f>
        <v>  1B</v>
      </c>
      <c r="E2261" s="8" t="n">
        <f aca="false">VALUE(REPLACE(_xlfn.FORMULATEXT(B2261),1,8,""))</f>
        <v>3253</v>
      </c>
      <c r="F2261" s="12" t="str">
        <f aca="false">IF(SMALL($A$2:$A$4160,ROW()-1)&lt;&gt;SMALL($A$2:$A$4160,ROW()-2),VLOOKUP(SMALL($A$2:$A$4160,ROW()-1),$A$2:$D$4160,1,0),"")</f>
        <v/>
      </c>
      <c r="G2261" s="12"/>
      <c r="H2261" s="12"/>
      <c r="I2261" s="12"/>
      <c r="J2261" s="12"/>
      <c r="K2261" s="12"/>
      <c r="L2261" s="12"/>
      <c r="M2261" s="11"/>
      <c r="N2261" s="11"/>
    </row>
    <row r="2262" customFormat="false" ht="12.8" hidden="false" customHeight="false" outlineLevel="0" collapsed="false">
      <c r="A2262" s="8" t="n">
        <f aca="false">VALUE(Liste!K3254)</f>
        <v>68510</v>
      </c>
      <c r="B2262" s="8" t="str">
        <f aca="false">Liste!L3254</f>
        <v>SIERENTZ</v>
      </c>
      <c r="C2262" s="10" t="str">
        <f aca="true">INDIRECT("Liste!H"&amp;E2262)</f>
        <v>RUE DU MARECHAL FOCH</v>
      </c>
      <c r="D2262" s="10" t="str">
        <f aca="true">INDIRECT("Liste!G"&amp;E2262)</f>
        <v>  1B</v>
      </c>
      <c r="E2262" s="8" t="n">
        <f aca="false">VALUE(REPLACE(_xlfn.FORMULATEXT(B2262),1,8,""))</f>
        <v>3254</v>
      </c>
      <c r="F2262" s="12" t="str">
        <f aca="false">IF(SMALL($A$2:$A$4160,ROW()-1)&lt;&gt;SMALL($A$2:$A$4160,ROW()-2),VLOOKUP(SMALL($A$2:$A$4160,ROW()-1),$A$2:$D$4160,1,0),"")</f>
        <v/>
      </c>
      <c r="G2262" s="12"/>
      <c r="H2262" s="12"/>
      <c r="I2262" s="12"/>
      <c r="J2262" s="12"/>
      <c r="K2262" s="12"/>
      <c r="L2262" s="12"/>
      <c r="M2262" s="11"/>
      <c r="N2262" s="11"/>
    </row>
    <row r="2263" customFormat="false" ht="12.8" hidden="false" customHeight="false" outlineLevel="0" collapsed="false">
      <c r="A2263" s="8" t="n">
        <f aca="false">VALUE(Liste!K3255)</f>
        <v>68510</v>
      </c>
      <c r="B2263" s="8" t="str">
        <f aca="false">Liste!L3255</f>
        <v>SIERENTZ</v>
      </c>
      <c r="C2263" s="10" t="str">
        <f aca="true">INDIRECT("Liste!H"&amp;E2263)</f>
        <v>RUE DU MARECHAL FOCH</v>
      </c>
      <c r="D2263" s="10" t="str">
        <f aca="true">INDIRECT("Liste!G"&amp;E2263)</f>
        <v>  1B</v>
      </c>
      <c r="E2263" s="8" t="n">
        <f aca="false">VALUE(REPLACE(_xlfn.FORMULATEXT(B2263),1,8,""))</f>
        <v>3255</v>
      </c>
      <c r="F2263" s="12" t="str">
        <f aca="false">IF(SMALL($A$2:$A$4160,ROW()-1)&lt;&gt;SMALL($A$2:$A$4160,ROW()-2),VLOOKUP(SMALL($A$2:$A$4160,ROW()-1),$A$2:$D$4160,1,0),"")</f>
        <v/>
      </c>
      <c r="G2263" s="12"/>
      <c r="H2263" s="12"/>
      <c r="I2263" s="12"/>
      <c r="J2263" s="12"/>
      <c r="K2263" s="12"/>
      <c r="L2263" s="12"/>
      <c r="M2263" s="11"/>
      <c r="N2263" s="11"/>
    </row>
    <row r="2264" customFormat="false" ht="12.8" hidden="false" customHeight="false" outlineLevel="0" collapsed="false">
      <c r="A2264" s="8" t="n">
        <f aca="false">VALUE(Liste!K3256)</f>
        <v>68510</v>
      </c>
      <c r="B2264" s="8" t="str">
        <f aca="false">Liste!L3256</f>
        <v>SIERENTZ</v>
      </c>
      <c r="C2264" s="10" t="str">
        <f aca="true">INDIRECT("Liste!H"&amp;E2264)</f>
        <v>RUE DU MARECHAL FOCH</v>
      </c>
      <c r="D2264" s="10" t="str">
        <f aca="true">INDIRECT("Liste!G"&amp;E2264)</f>
        <v>  1B</v>
      </c>
      <c r="E2264" s="8" t="n">
        <f aca="false">VALUE(REPLACE(_xlfn.FORMULATEXT(B2264),1,8,""))</f>
        <v>3256</v>
      </c>
      <c r="F2264" s="12" t="str">
        <f aca="false">IF(SMALL($A$2:$A$4160,ROW()-1)&lt;&gt;SMALL($A$2:$A$4160,ROW()-2),VLOOKUP(SMALL($A$2:$A$4160,ROW()-1),$A$2:$D$4160,1,0),"")</f>
        <v/>
      </c>
      <c r="G2264" s="12"/>
      <c r="H2264" s="12"/>
      <c r="I2264" s="12"/>
      <c r="J2264" s="12"/>
      <c r="K2264" s="12"/>
      <c r="L2264" s="12"/>
      <c r="M2264" s="11"/>
      <c r="N2264" s="11"/>
    </row>
    <row r="2265" customFormat="false" ht="12.8" hidden="false" customHeight="false" outlineLevel="0" collapsed="false">
      <c r="A2265" s="8" t="n">
        <f aca="false">VALUE(Liste!K3257)</f>
        <v>68510</v>
      </c>
      <c r="B2265" s="8" t="str">
        <f aca="false">Liste!L3257</f>
        <v>SIERENTZ</v>
      </c>
      <c r="C2265" s="10" t="str">
        <f aca="true">INDIRECT("Liste!H"&amp;E2265)</f>
        <v>RUE DU MARECHAL FOCH</v>
      </c>
      <c r="D2265" s="10" t="str">
        <f aca="true">INDIRECT("Liste!G"&amp;E2265)</f>
        <v>  1B</v>
      </c>
      <c r="E2265" s="8" t="n">
        <f aca="false">VALUE(REPLACE(_xlfn.FORMULATEXT(B2265),1,8,""))</f>
        <v>3257</v>
      </c>
      <c r="F2265" s="12" t="str">
        <f aca="false">IF(SMALL($A$2:$A$4160,ROW()-1)&lt;&gt;SMALL($A$2:$A$4160,ROW()-2),VLOOKUP(SMALL($A$2:$A$4160,ROW()-1),$A$2:$D$4160,1,0),"")</f>
        <v/>
      </c>
      <c r="G2265" s="12"/>
      <c r="H2265" s="12"/>
      <c r="I2265" s="12"/>
      <c r="J2265" s="12"/>
      <c r="K2265" s="12"/>
      <c r="L2265" s="12"/>
      <c r="M2265" s="11"/>
      <c r="N2265" s="11"/>
    </row>
    <row r="2266" customFormat="false" ht="12.8" hidden="false" customHeight="false" outlineLevel="0" collapsed="false">
      <c r="A2266" s="8" t="n">
        <f aca="false">VALUE(Liste!K3246)</f>
        <v>68510</v>
      </c>
      <c r="B2266" s="8" t="str">
        <f aca="false">Liste!L3246</f>
        <v>SIERENTZ</v>
      </c>
      <c r="C2266" s="10" t="str">
        <f aca="true">INDIRECT("Liste!H"&amp;E2266)</f>
        <v>RUE DU MARECHAL FOCH</v>
      </c>
      <c r="D2266" s="10" t="str">
        <f aca="true">INDIRECT("Liste!G"&amp;E2266)</f>
        <v> 57</v>
      </c>
      <c r="E2266" s="8" t="n">
        <f aca="false">VALUE(REPLACE(_xlfn.FORMULATEXT(B2266),1,8,""))</f>
        <v>3246</v>
      </c>
      <c r="F2266" s="12" t="str">
        <f aca="false">IF(SMALL($A$2:$A$4160,ROW()-1)&lt;&gt;SMALL($A$2:$A$4160,ROW()-2),VLOOKUP(SMALL($A$2:$A$4160,ROW()-1),$A$2:$D$4160,1,0),"")</f>
        <v/>
      </c>
      <c r="G2266" s="12"/>
      <c r="H2266" s="12"/>
      <c r="I2266" s="12"/>
      <c r="J2266" s="12"/>
      <c r="K2266" s="12"/>
      <c r="L2266" s="12"/>
      <c r="M2266" s="11"/>
      <c r="N2266" s="11"/>
    </row>
    <row r="2267" customFormat="false" ht="12.8" hidden="false" customHeight="false" outlineLevel="0" collapsed="false">
      <c r="A2267" s="8" t="n">
        <f aca="false">VALUE(Liste!K3247)</f>
        <v>68510</v>
      </c>
      <c r="B2267" s="8" t="str">
        <f aca="false">Liste!L3247</f>
        <v>SIERENTZ</v>
      </c>
      <c r="C2267" s="10" t="str">
        <f aca="true">INDIRECT("Liste!H"&amp;E2267)</f>
        <v>RUE DU MARECHAL FOCH</v>
      </c>
      <c r="D2267" s="10" t="str">
        <f aca="true">INDIRECT("Liste!G"&amp;E2267)</f>
        <v> 57</v>
      </c>
      <c r="E2267" s="8" t="n">
        <f aca="false">VALUE(REPLACE(_xlfn.FORMULATEXT(B2267),1,8,""))</f>
        <v>3247</v>
      </c>
      <c r="F2267" s="12" t="str">
        <f aca="false">IF(SMALL($A$2:$A$4160,ROW()-1)&lt;&gt;SMALL($A$2:$A$4160,ROW()-2),VLOOKUP(SMALL($A$2:$A$4160,ROW()-1),$A$2:$D$4160,1,0),"")</f>
        <v/>
      </c>
      <c r="G2267" s="12"/>
      <c r="H2267" s="12"/>
      <c r="I2267" s="12"/>
      <c r="J2267" s="12"/>
      <c r="K2267" s="12"/>
      <c r="L2267" s="12"/>
      <c r="M2267" s="11"/>
      <c r="N2267" s="11"/>
    </row>
    <row r="2268" customFormat="false" ht="12.8" hidden="false" customHeight="false" outlineLevel="0" collapsed="false">
      <c r="A2268" s="8" t="n">
        <f aca="false">VALUE(Liste!K3245)</f>
        <v>68510</v>
      </c>
      <c r="B2268" s="8" t="str">
        <f aca="false">Liste!L3245</f>
        <v>SIERENTZ</v>
      </c>
      <c r="C2268" s="10" t="str">
        <f aca="true">INDIRECT("Liste!H"&amp;E2268)</f>
        <v>RUE DU MARECHAL FOCH</v>
      </c>
      <c r="D2268" s="10" t="str">
        <f aca="true">INDIRECT("Liste!G"&amp;E2268)</f>
        <v> 59</v>
      </c>
      <c r="E2268" s="8" t="n">
        <f aca="false">VALUE(REPLACE(_xlfn.FORMULATEXT(B2268),1,8,""))</f>
        <v>3245</v>
      </c>
      <c r="F2268" s="12" t="str">
        <f aca="false">IF(SMALL($A$2:$A$4160,ROW()-1)&lt;&gt;SMALL($A$2:$A$4160,ROW()-2),VLOOKUP(SMALL($A$2:$A$4160,ROW()-1),$A$2:$D$4160,1,0),"")</f>
        <v/>
      </c>
      <c r="G2268" s="12"/>
      <c r="H2268" s="12"/>
      <c r="I2268" s="12"/>
      <c r="J2268" s="12"/>
      <c r="K2268" s="12"/>
      <c r="L2268" s="12"/>
      <c r="M2268" s="11"/>
      <c r="N2268" s="11"/>
    </row>
    <row r="2269" customFormat="false" ht="12.8" hidden="false" customHeight="false" outlineLevel="0" collapsed="false">
      <c r="A2269" s="8" t="n">
        <f aca="false">VALUE(Liste!K3882)</f>
        <v>68510</v>
      </c>
      <c r="B2269" s="8" t="str">
        <f aca="false">Liste!L3882</f>
        <v>SIERENTZ</v>
      </c>
      <c r="C2269" s="10" t="str">
        <f aca="true">INDIRECT("Liste!H"&amp;E2269)</f>
        <v>RUE POINCARE</v>
      </c>
      <c r="D2269" s="10" t="str">
        <f aca="true">INDIRECT("Liste!G"&amp;E2269)</f>
        <v> 12</v>
      </c>
      <c r="E2269" s="8" t="n">
        <f aca="false">VALUE(REPLACE(_xlfn.FORMULATEXT(B2269),1,8,""))</f>
        <v>3882</v>
      </c>
      <c r="F2269" s="12" t="str">
        <f aca="false">IF(SMALL($A$2:$A$4160,ROW()-1)&lt;&gt;SMALL($A$2:$A$4160,ROW()-2),VLOOKUP(SMALL($A$2:$A$4160,ROW()-1),$A$2:$D$4160,1,0),"")</f>
        <v/>
      </c>
      <c r="G2269" s="12"/>
      <c r="H2269" s="12"/>
      <c r="I2269" s="12"/>
      <c r="J2269" s="12"/>
      <c r="K2269" s="12"/>
      <c r="L2269" s="12"/>
      <c r="M2269" s="11"/>
      <c r="N2269" s="11"/>
    </row>
    <row r="2270" customFormat="false" ht="12.8" hidden="false" customHeight="false" outlineLevel="0" collapsed="false">
      <c r="A2270" s="8" t="n">
        <f aca="false">VALUE(Liste!K3883)</f>
        <v>68510</v>
      </c>
      <c r="B2270" s="8" t="str">
        <f aca="false">Liste!L3883</f>
        <v>SIERENTZ</v>
      </c>
      <c r="C2270" s="10" t="str">
        <f aca="true">INDIRECT("Liste!H"&amp;E2270)</f>
        <v>RUE POINCARE</v>
      </c>
      <c r="D2270" s="10" t="str">
        <f aca="true">INDIRECT("Liste!G"&amp;E2270)</f>
        <v> 12</v>
      </c>
      <c r="E2270" s="8" t="n">
        <f aca="false">VALUE(REPLACE(_xlfn.FORMULATEXT(B2270),1,8,""))</f>
        <v>3883</v>
      </c>
      <c r="F2270" s="12" t="str">
        <f aca="false">IF(SMALL($A$2:$A$4160,ROW()-1)&lt;&gt;SMALL($A$2:$A$4160,ROW()-2),VLOOKUP(SMALL($A$2:$A$4160,ROW()-1),$A$2:$D$4160,1,0),"")</f>
        <v/>
      </c>
      <c r="G2270" s="12"/>
      <c r="H2270" s="12"/>
      <c r="I2270" s="12"/>
      <c r="J2270" s="12"/>
      <c r="K2270" s="12"/>
      <c r="L2270" s="12"/>
      <c r="M2270" s="11"/>
      <c r="N2270" s="11"/>
    </row>
    <row r="2271" customFormat="false" ht="12.8" hidden="false" customHeight="false" outlineLevel="0" collapsed="false">
      <c r="A2271" s="8" t="n">
        <f aca="false">VALUE(Liste!K3884)</f>
        <v>68510</v>
      </c>
      <c r="B2271" s="8" t="str">
        <f aca="false">Liste!L3884</f>
        <v>SIERENTZ</v>
      </c>
      <c r="C2271" s="10" t="str">
        <f aca="true">INDIRECT("Liste!H"&amp;E2271)</f>
        <v>RUE POINCARE</v>
      </c>
      <c r="D2271" s="10" t="str">
        <f aca="true">INDIRECT("Liste!G"&amp;E2271)</f>
        <v> 50</v>
      </c>
      <c r="E2271" s="8" t="n">
        <f aca="false">VALUE(REPLACE(_xlfn.FORMULATEXT(B2271),1,8,""))</f>
        <v>3884</v>
      </c>
      <c r="F2271" s="12" t="str">
        <f aca="false">IF(SMALL($A$2:$A$4160,ROW()-1)&lt;&gt;SMALL($A$2:$A$4160,ROW()-2),VLOOKUP(SMALL($A$2:$A$4160,ROW()-1),$A$2:$D$4160,1,0),"")</f>
        <v/>
      </c>
      <c r="G2271" s="12"/>
      <c r="H2271" s="12"/>
      <c r="I2271" s="12"/>
      <c r="J2271" s="12"/>
      <c r="K2271" s="12"/>
      <c r="L2271" s="12"/>
      <c r="M2271" s="11"/>
      <c r="N2271" s="11"/>
    </row>
    <row r="2272" customFormat="false" ht="12.8" hidden="false" customHeight="false" outlineLevel="0" collapsed="false">
      <c r="A2272" s="8" t="n">
        <f aca="false">VALUE(Liste!K3968)</f>
        <v>68510</v>
      </c>
      <c r="B2272" s="8" t="str">
        <f aca="false">Liste!L3968</f>
        <v>SIERENTZ</v>
      </c>
      <c r="C2272" s="10" t="str">
        <f aca="true">INDIRECT("Liste!H"&amp;E2272)</f>
        <v>RUE ROGG HAAS</v>
      </c>
      <c r="D2272" s="10" t="str">
        <f aca="true">INDIRECT("Liste!G"&amp;E2272)</f>
        <v>  1</v>
      </c>
      <c r="E2272" s="8" t="n">
        <f aca="false">VALUE(REPLACE(_xlfn.FORMULATEXT(B2272),1,8,""))</f>
        <v>3968</v>
      </c>
      <c r="F2272" s="12" t="str">
        <f aca="false">IF(SMALL($A$2:$A$4160,ROW()-1)&lt;&gt;SMALL($A$2:$A$4160,ROW()-2),VLOOKUP(SMALL($A$2:$A$4160,ROW()-1),$A$2:$D$4160,1,0),"")</f>
        <v/>
      </c>
      <c r="G2272" s="12"/>
      <c r="H2272" s="12"/>
      <c r="I2272" s="12"/>
      <c r="J2272" s="12"/>
      <c r="K2272" s="12"/>
      <c r="L2272" s="12"/>
      <c r="M2272" s="11"/>
      <c r="N2272" s="11"/>
    </row>
    <row r="2273" customFormat="false" ht="12.8" hidden="false" customHeight="false" outlineLevel="0" collapsed="false">
      <c r="A2273" s="8" t="n">
        <f aca="false">VALUE(Liste!K3969)</f>
        <v>68510</v>
      </c>
      <c r="B2273" s="8" t="str">
        <f aca="false">Liste!L3969</f>
        <v>SIERENTZ</v>
      </c>
      <c r="C2273" s="10" t="str">
        <f aca="true">INDIRECT("Liste!H"&amp;E2273)</f>
        <v>RUE ROGG HAAS</v>
      </c>
      <c r="D2273" s="10" t="str">
        <f aca="true">INDIRECT("Liste!G"&amp;E2273)</f>
        <v> 27</v>
      </c>
      <c r="E2273" s="8" t="n">
        <f aca="false">VALUE(REPLACE(_xlfn.FORMULATEXT(B2273),1,8,""))</f>
        <v>3969</v>
      </c>
      <c r="F2273" s="12" t="str">
        <f aca="false">IF(SMALL($A$2:$A$4160,ROW()-1)&lt;&gt;SMALL($A$2:$A$4160,ROW()-2),VLOOKUP(SMALL($A$2:$A$4160,ROW()-1),$A$2:$D$4160,1,0),"")</f>
        <v/>
      </c>
      <c r="G2273" s="12"/>
      <c r="H2273" s="12"/>
      <c r="I2273" s="12"/>
      <c r="J2273" s="12"/>
      <c r="K2273" s="12"/>
      <c r="L2273" s="12"/>
      <c r="M2273" s="11"/>
      <c r="N2273" s="11"/>
    </row>
    <row r="2274" customFormat="false" ht="12.8" hidden="false" customHeight="false" outlineLevel="0" collapsed="false">
      <c r="A2274" s="8" t="n">
        <f aca="false">VALUE(Liste!K3970)</f>
        <v>68510</v>
      </c>
      <c r="B2274" s="8" t="str">
        <f aca="false">Liste!L3970</f>
        <v>SIERENTZ</v>
      </c>
      <c r="C2274" s="10" t="str">
        <f aca="true">INDIRECT("Liste!H"&amp;E2274)</f>
        <v>RUE ROGG HAAS</v>
      </c>
      <c r="D2274" s="10" t="str">
        <f aca="true">INDIRECT("Liste!G"&amp;E2274)</f>
        <v> 27</v>
      </c>
      <c r="E2274" s="8" t="n">
        <f aca="false">VALUE(REPLACE(_xlfn.FORMULATEXT(B2274),1,8,""))</f>
        <v>3970</v>
      </c>
      <c r="F2274" s="12" t="str">
        <f aca="false">IF(SMALL($A$2:$A$4160,ROW()-1)&lt;&gt;SMALL($A$2:$A$4160,ROW()-2),VLOOKUP(SMALL($A$2:$A$4160,ROW()-1),$A$2:$D$4160,1,0),"")</f>
        <v/>
      </c>
      <c r="G2274" s="12"/>
      <c r="H2274" s="12"/>
      <c r="I2274" s="12"/>
      <c r="J2274" s="12"/>
      <c r="K2274" s="12"/>
      <c r="L2274" s="12"/>
      <c r="M2274" s="11"/>
      <c r="N2274" s="11"/>
    </row>
    <row r="2275" customFormat="false" ht="12.8" hidden="false" customHeight="false" outlineLevel="0" collapsed="false">
      <c r="A2275" s="8" t="n">
        <f aca="false">VALUE(Liste!K4003)</f>
        <v>68510</v>
      </c>
      <c r="B2275" s="8" t="str">
        <f aca="false">Liste!L4003</f>
        <v>SIERENTZ</v>
      </c>
      <c r="C2275" s="10" t="str">
        <f aca="true">INDIRECT("Liste!H"&amp;E2275)</f>
        <v>RUE SAINTE MARIE</v>
      </c>
      <c r="D2275" s="10" t="str">
        <f aca="true">INDIRECT("Liste!G"&amp;E2275)</f>
        <v>  6</v>
      </c>
      <c r="E2275" s="8" t="n">
        <f aca="false">VALUE(REPLACE(_xlfn.FORMULATEXT(B2275),1,8,""))</f>
        <v>4003</v>
      </c>
      <c r="F2275" s="12" t="str">
        <f aca="false">IF(SMALL($A$2:$A$4160,ROW()-1)&lt;&gt;SMALL($A$2:$A$4160,ROW()-2),VLOOKUP(SMALL($A$2:$A$4160,ROW()-1),$A$2:$D$4160,1,0),"")</f>
        <v/>
      </c>
      <c r="G2275" s="12"/>
      <c r="H2275" s="12"/>
      <c r="I2275" s="12"/>
      <c r="J2275" s="12"/>
      <c r="K2275" s="12"/>
      <c r="L2275" s="12"/>
      <c r="M2275" s="11"/>
      <c r="N2275" s="11"/>
    </row>
    <row r="2276" customFormat="false" ht="12.8" hidden="false" customHeight="false" outlineLevel="0" collapsed="false">
      <c r="A2276" s="8" t="n">
        <f aca="false">VALUE(Liste!K4004)</f>
        <v>68510</v>
      </c>
      <c r="B2276" s="8" t="str">
        <f aca="false">Liste!L4004</f>
        <v>SIERENTZ</v>
      </c>
      <c r="C2276" s="10" t="str">
        <f aca="true">INDIRECT("Liste!H"&amp;E2276)</f>
        <v>RUE SAINTE MARIE</v>
      </c>
      <c r="D2276" s="10" t="str">
        <f aca="true">INDIRECT("Liste!G"&amp;E2276)</f>
        <v>  6</v>
      </c>
      <c r="E2276" s="8" t="n">
        <f aca="false">VALUE(REPLACE(_xlfn.FORMULATEXT(B2276),1,8,""))</f>
        <v>4004</v>
      </c>
      <c r="F2276" s="12" t="str">
        <f aca="false">IF(SMALL($A$2:$A$4160,ROW()-1)&lt;&gt;SMALL($A$2:$A$4160,ROW()-2),VLOOKUP(SMALL($A$2:$A$4160,ROW()-1),$A$2:$D$4160,1,0),"")</f>
        <v/>
      </c>
      <c r="G2276" s="12"/>
      <c r="H2276" s="12"/>
      <c r="I2276" s="12"/>
      <c r="J2276" s="12"/>
      <c r="K2276" s="12"/>
      <c r="L2276" s="12"/>
      <c r="M2276" s="11"/>
      <c r="N2276" s="11"/>
    </row>
    <row r="2277" customFormat="false" ht="12.8" hidden="false" customHeight="false" outlineLevel="0" collapsed="false">
      <c r="A2277" s="8" t="n">
        <f aca="false">VALUE(Liste!K4005)</f>
        <v>68510</v>
      </c>
      <c r="B2277" s="8" t="str">
        <f aca="false">Liste!L4005</f>
        <v>SIERENTZ</v>
      </c>
      <c r="C2277" s="10" t="str">
        <f aca="true">INDIRECT("Liste!H"&amp;E2277)</f>
        <v>RUE SAINTE MARIE</v>
      </c>
      <c r="D2277" s="10" t="str">
        <f aca="true">INDIRECT("Liste!G"&amp;E2277)</f>
        <v>  6</v>
      </c>
      <c r="E2277" s="8" t="n">
        <f aca="false">VALUE(REPLACE(_xlfn.FORMULATEXT(B2277),1,8,""))</f>
        <v>4005</v>
      </c>
      <c r="F2277" s="12" t="str">
        <f aca="false">IF(SMALL($A$2:$A$4160,ROW()-1)&lt;&gt;SMALL($A$2:$A$4160,ROW()-2),VLOOKUP(SMALL($A$2:$A$4160,ROW()-1),$A$2:$D$4160,1,0),"")</f>
        <v/>
      </c>
      <c r="G2277" s="12"/>
      <c r="H2277" s="12"/>
      <c r="I2277" s="12"/>
      <c r="J2277" s="12"/>
      <c r="K2277" s="12"/>
      <c r="L2277" s="12"/>
      <c r="M2277" s="11"/>
      <c r="N2277" s="11"/>
    </row>
    <row r="2278" customFormat="false" ht="12.8" hidden="false" customHeight="false" outlineLevel="0" collapsed="false">
      <c r="A2278" s="8" t="n">
        <f aca="false">VALUE(Liste!K4006)</f>
        <v>68510</v>
      </c>
      <c r="B2278" s="8" t="str">
        <f aca="false">Liste!L4006</f>
        <v>SIERENTZ</v>
      </c>
      <c r="C2278" s="10" t="str">
        <f aca="true">INDIRECT("Liste!H"&amp;E2278)</f>
        <v>RUE SAINTE MARIE</v>
      </c>
      <c r="D2278" s="10" t="str">
        <f aca="true">INDIRECT("Liste!G"&amp;E2278)</f>
        <v>  6</v>
      </c>
      <c r="E2278" s="8" t="n">
        <f aca="false">VALUE(REPLACE(_xlfn.FORMULATEXT(B2278),1,8,""))</f>
        <v>4006</v>
      </c>
      <c r="F2278" s="12" t="str">
        <f aca="false">IF(SMALL($A$2:$A$4160,ROW()-1)&lt;&gt;SMALL($A$2:$A$4160,ROW()-2),VLOOKUP(SMALL($A$2:$A$4160,ROW()-1),$A$2:$D$4160,1,0),"")</f>
        <v/>
      </c>
      <c r="G2278" s="12"/>
      <c r="H2278" s="12"/>
      <c r="I2278" s="12"/>
      <c r="J2278" s="12"/>
      <c r="K2278" s="12"/>
      <c r="L2278" s="12"/>
      <c r="M2278" s="11"/>
      <c r="N2278" s="11"/>
    </row>
    <row r="2279" customFormat="false" ht="12.8" hidden="false" customHeight="false" outlineLevel="0" collapsed="false">
      <c r="A2279" s="8" t="n">
        <f aca="false">VALUE(Liste!K4007)</f>
        <v>68510</v>
      </c>
      <c r="B2279" s="8" t="str">
        <f aca="false">Liste!L4007</f>
        <v>SIERENTZ</v>
      </c>
      <c r="C2279" s="10" t="str">
        <f aca="true">INDIRECT("Liste!H"&amp;E2279)</f>
        <v>RUE SAINTE MARIE</v>
      </c>
      <c r="D2279" s="10" t="str">
        <f aca="true">INDIRECT("Liste!G"&amp;E2279)</f>
        <v>  6</v>
      </c>
      <c r="E2279" s="8" t="n">
        <f aca="false">VALUE(REPLACE(_xlfn.FORMULATEXT(B2279),1,8,""))</f>
        <v>4007</v>
      </c>
      <c r="F2279" s="12" t="str">
        <f aca="false">IF(SMALL($A$2:$A$4160,ROW()-1)&lt;&gt;SMALL($A$2:$A$4160,ROW()-2),VLOOKUP(SMALL($A$2:$A$4160,ROW()-1),$A$2:$D$4160,1,0),"")</f>
        <v/>
      </c>
      <c r="G2279" s="12"/>
      <c r="H2279" s="12"/>
      <c r="I2279" s="12"/>
      <c r="J2279" s="12"/>
      <c r="K2279" s="12"/>
      <c r="L2279" s="12"/>
      <c r="M2279" s="11"/>
      <c r="N2279" s="11"/>
    </row>
    <row r="2280" customFormat="false" ht="12.8" hidden="false" customHeight="false" outlineLevel="0" collapsed="false">
      <c r="A2280" s="8" t="n">
        <f aca="false">VALUE(Liste!K4008)</f>
        <v>68510</v>
      </c>
      <c r="B2280" s="8" t="str">
        <f aca="false">Liste!L4008</f>
        <v>SIERENTZ</v>
      </c>
      <c r="C2280" s="10" t="str">
        <f aca="true">INDIRECT("Liste!H"&amp;E2280)</f>
        <v>RUE SAINTE MARIE</v>
      </c>
      <c r="D2280" s="10" t="str">
        <f aca="true">INDIRECT("Liste!G"&amp;E2280)</f>
        <v>  6</v>
      </c>
      <c r="E2280" s="8" t="n">
        <f aca="false">VALUE(REPLACE(_xlfn.FORMULATEXT(B2280),1,8,""))</f>
        <v>4008</v>
      </c>
      <c r="F2280" s="12" t="str">
        <f aca="false">IF(SMALL($A$2:$A$4160,ROW()-1)&lt;&gt;SMALL($A$2:$A$4160,ROW()-2),VLOOKUP(SMALL($A$2:$A$4160,ROW()-1),$A$2:$D$4160,1,0),"")</f>
        <v/>
      </c>
      <c r="G2280" s="12"/>
      <c r="H2280" s="12"/>
      <c r="I2280" s="12"/>
      <c r="J2280" s="12"/>
      <c r="K2280" s="12"/>
      <c r="L2280" s="12"/>
      <c r="M2280" s="11"/>
      <c r="N2280" s="11"/>
    </row>
    <row r="2281" customFormat="false" ht="12.8" hidden="false" customHeight="false" outlineLevel="0" collapsed="false">
      <c r="A2281" s="8" t="n">
        <f aca="false">VALUE(Liste!K1716)</f>
        <v>68510</v>
      </c>
      <c r="B2281" s="8" t="str">
        <f aca="false">Liste!L1716</f>
        <v>UFFHEIM</v>
      </c>
      <c r="C2281" s="10" t="str">
        <f aca="true">INDIRECT("Liste!H"&amp;E2281)</f>
        <v>RUE DE LA LIBERTE</v>
      </c>
      <c r="D2281" s="10" t="str">
        <f aca="true">INDIRECT("Liste!G"&amp;E2281)</f>
        <v>  8</v>
      </c>
      <c r="E2281" s="8" t="n">
        <f aca="false">VALUE(REPLACE(_xlfn.FORMULATEXT(B2281),1,8,""))</f>
        <v>1716</v>
      </c>
      <c r="F2281" s="12" t="str">
        <f aca="false">IF(SMALL($A$2:$A$4160,ROW()-1)&lt;&gt;SMALL($A$2:$A$4160,ROW()-2),VLOOKUP(SMALL($A$2:$A$4160,ROW()-1),$A$2:$D$4160,1,0),"")</f>
        <v/>
      </c>
      <c r="G2281" s="12"/>
      <c r="H2281" s="12"/>
      <c r="I2281" s="12"/>
      <c r="J2281" s="12"/>
      <c r="K2281" s="12"/>
      <c r="L2281" s="12"/>
      <c r="M2281" s="11"/>
      <c r="N2281" s="11"/>
    </row>
    <row r="2282" customFormat="false" ht="12.8" hidden="false" customHeight="false" outlineLevel="0" collapsed="false">
      <c r="A2282" s="8" t="n">
        <f aca="false">VALUE(Liste!K1717)</f>
        <v>68510</v>
      </c>
      <c r="B2282" s="8" t="str">
        <f aca="false">Liste!L1717</f>
        <v>UFFHEIM</v>
      </c>
      <c r="C2282" s="10" t="str">
        <f aca="true">INDIRECT("Liste!H"&amp;E2282)</f>
        <v>RUE DE LA LIBERTE</v>
      </c>
      <c r="D2282" s="10" t="str">
        <f aca="true">INDIRECT("Liste!G"&amp;E2282)</f>
        <v>  8</v>
      </c>
      <c r="E2282" s="8" t="n">
        <f aca="false">VALUE(REPLACE(_xlfn.FORMULATEXT(B2282),1,8,""))</f>
        <v>1717</v>
      </c>
      <c r="F2282" s="12" t="str">
        <f aca="false">IF(SMALL($A$2:$A$4160,ROW()-1)&lt;&gt;SMALL($A$2:$A$4160,ROW()-2),VLOOKUP(SMALL($A$2:$A$4160,ROW()-1),$A$2:$D$4160,1,0),"")</f>
        <v/>
      </c>
      <c r="G2282" s="12"/>
      <c r="H2282" s="12"/>
      <c r="I2282" s="12"/>
      <c r="J2282" s="12"/>
      <c r="K2282" s="12"/>
      <c r="L2282" s="12"/>
      <c r="M2282" s="11"/>
      <c r="N2282" s="11"/>
    </row>
    <row r="2283" customFormat="false" ht="12.8" hidden="false" customHeight="false" outlineLevel="0" collapsed="false">
      <c r="A2283" s="8" t="n">
        <f aca="false">VALUE(Liste!K2742)</f>
        <v>68510</v>
      </c>
      <c r="B2283" s="8" t="str">
        <f aca="false">Liste!L2742</f>
        <v>UFFHEIM</v>
      </c>
      <c r="C2283" s="10" t="str">
        <f aca="true">INDIRECT("Liste!H"&amp;E2283)</f>
        <v>RUE DU 20 NOVEMBRE</v>
      </c>
      <c r="D2283" s="10" t="str">
        <f aca="true">INDIRECT("Liste!G"&amp;E2283)</f>
        <v>  6</v>
      </c>
      <c r="E2283" s="8" t="n">
        <f aca="false">VALUE(REPLACE(_xlfn.FORMULATEXT(B2283),1,8,""))</f>
        <v>2742</v>
      </c>
      <c r="F2283" s="12" t="str">
        <f aca="false">IF(SMALL($A$2:$A$4160,ROW()-1)&lt;&gt;SMALL($A$2:$A$4160,ROW()-2),VLOOKUP(SMALL($A$2:$A$4160,ROW()-1),$A$2:$D$4160,1,0),"")</f>
        <v/>
      </c>
      <c r="G2283" s="12"/>
      <c r="H2283" s="12"/>
      <c r="I2283" s="12"/>
      <c r="J2283" s="12"/>
      <c r="K2283" s="12"/>
      <c r="L2283" s="12"/>
      <c r="M2283" s="11"/>
      <c r="N2283" s="11"/>
    </row>
    <row r="2284" customFormat="false" ht="12.8" hidden="false" customHeight="false" outlineLevel="0" collapsed="false">
      <c r="A2284" s="8" t="n">
        <f aca="false">VALUE(Liste!K2743)</f>
        <v>68510</v>
      </c>
      <c r="B2284" s="8" t="str">
        <f aca="false">Liste!L2743</f>
        <v>UFFHEIM</v>
      </c>
      <c r="C2284" s="10" t="str">
        <f aca="true">INDIRECT("Liste!H"&amp;E2284)</f>
        <v>RUE DU 20 NOVEMBRE</v>
      </c>
      <c r="D2284" s="10" t="str">
        <f aca="true">INDIRECT("Liste!G"&amp;E2284)</f>
        <v>  6</v>
      </c>
      <c r="E2284" s="8" t="n">
        <f aca="false">VALUE(REPLACE(_xlfn.FORMULATEXT(B2284),1,8,""))</f>
        <v>2743</v>
      </c>
      <c r="F2284" s="12" t="str">
        <f aca="false">IF(SMALL($A$2:$A$4160,ROW()-1)&lt;&gt;SMALL($A$2:$A$4160,ROW()-2),VLOOKUP(SMALL($A$2:$A$4160,ROW()-1),$A$2:$D$4160,1,0),"")</f>
        <v/>
      </c>
      <c r="G2284" s="12"/>
      <c r="H2284" s="12"/>
      <c r="I2284" s="12"/>
      <c r="J2284" s="12"/>
      <c r="K2284" s="12"/>
      <c r="L2284" s="12"/>
      <c r="M2284" s="11"/>
      <c r="N2284" s="11"/>
    </row>
    <row r="2285" customFormat="false" ht="12.8" hidden="false" customHeight="false" outlineLevel="0" collapsed="false">
      <c r="A2285" s="8" t="n">
        <f aca="false">VALUE(Liste!K2744)</f>
        <v>68510</v>
      </c>
      <c r="B2285" s="8" t="str">
        <f aca="false">Liste!L2744</f>
        <v>UFFHEIM</v>
      </c>
      <c r="C2285" s="10" t="str">
        <f aca="true">INDIRECT("Liste!H"&amp;E2285)</f>
        <v>RUE DU 20 NOVEMBRE</v>
      </c>
      <c r="D2285" s="10" t="str">
        <f aca="true">INDIRECT("Liste!G"&amp;E2285)</f>
        <v>  6</v>
      </c>
      <c r="E2285" s="8" t="n">
        <f aca="false">VALUE(REPLACE(_xlfn.FORMULATEXT(B2285),1,8,""))</f>
        <v>2744</v>
      </c>
      <c r="F2285" s="12" t="str">
        <f aca="false">IF(SMALL($A$2:$A$4160,ROW()-1)&lt;&gt;SMALL($A$2:$A$4160,ROW()-2),VLOOKUP(SMALL($A$2:$A$4160,ROW()-1),$A$2:$D$4160,1,0),"")</f>
        <v/>
      </c>
      <c r="G2285" s="12"/>
      <c r="H2285" s="12"/>
      <c r="I2285" s="12"/>
      <c r="J2285" s="12"/>
      <c r="K2285" s="12"/>
      <c r="L2285" s="12"/>
      <c r="M2285" s="11"/>
      <c r="N2285" s="11"/>
    </row>
    <row r="2286" customFormat="false" ht="12.8" hidden="false" customHeight="false" outlineLevel="0" collapsed="false">
      <c r="A2286" s="8" t="n">
        <f aca="false">VALUE(Liste!K2745)</f>
        <v>68510</v>
      </c>
      <c r="B2286" s="8" t="str">
        <f aca="false">Liste!L2745</f>
        <v>UFFHEIM</v>
      </c>
      <c r="C2286" s="10" t="str">
        <f aca="true">INDIRECT("Liste!H"&amp;E2286)</f>
        <v>RUE DU 20 NOVEMBRE</v>
      </c>
      <c r="D2286" s="10" t="str">
        <f aca="true">INDIRECT("Liste!G"&amp;E2286)</f>
        <v>  6A</v>
      </c>
      <c r="E2286" s="8" t="n">
        <f aca="false">VALUE(REPLACE(_xlfn.FORMULATEXT(B2286),1,8,""))</f>
        <v>2745</v>
      </c>
      <c r="F2286" s="12" t="str">
        <f aca="false">IF(SMALL($A$2:$A$4160,ROW()-1)&lt;&gt;SMALL($A$2:$A$4160,ROW()-2),VLOOKUP(SMALL($A$2:$A$4160,ROW()-1),$A$2:$D$4160,1,0),"")</f>
        <v/>
      </c>
      <c r="G2286" s="12"/>
      <c r="H2286" s="12"/>
      <c r="I2286" s="12"/>
      <c r="J2286" s="12"/>
      <c r="K2286" s="12"/>
      <c r="L2286" s="12"/>
      <c r="M2286" s="11"/>
      <c r="N2286" s="11"/>
    </row>
    <row r="2287" customFormat="false" ht="12.8" hidden="false" customHeight="false" outlineLevel="0" collapsed="false">
      <c r="A2287" s="8" t="n">
        <f aca="false">VALUE(Liste!K2746)</f>
        <v>68510</v>
      </c>
      <c r="B2287" s="8" t="str">
        <f aca="false">Liste!L2746</f>
        <v>UFFHEIM</v>
      </c>
      <c r="C2287" s="10" t="str">
        <f aca="true">INDIRECT("Liste!H"&amp;E2287)</f>
        <v>RUE DU 20 NOVEMBRE</v>
      </c>
      <c r="D2287" s="10" t="str">
        <f aca="true">INDIRECT("Liste!G"&amp;E2287)</f>
        <v>  6A</v>
      </c>
      <c r="E2287" s="8" t="n">
        <f aca="false">VALUE(REPLACE(_xlfn.FORMULATEXT(B2287),1,8,""))</f>
        <v>2746</v>
      </c>
      <c r="F2287" s="12" t="str">
        <f aca="false">IF(SMALL($A$2:$A$4160,ROW()-1)&lt;&gt;SMALL($A$2:$A$4160,ROW()-2),VLOOKUP(SMALL($A$2:$A$4160,ROW()-1),$A$2:$D$4160,1,0),"")</f>
        <v/>
      </c>
      <c r="G2287" s="12"/>
      <c r="H2287" s="12"/>
      <c r="I2287" s="12"/>
      <c r="J2287" s="12"/>
      <c r="K2287" s="12"/>
      <c r="L2287" s="12"/>
      <c r="M2287" s="11"/>
      <c r="N2287" s="11"/>
    </row>
    <row r="2288" customFormat="false" ht="12.8" hidden="false" customHeight="false" outlineLevel="0" collapsed="false">
      <c r="A2288" s="8" t="n">
        <f aca="false">VALUE(Liste!K2991)</f>
        <v>68510</v>
      </c>
      <c r="B2288" s="8" t="str">
        <f aca="false">Liste!L2991</f>
        <v>UFFHEIM</v>
      </c>
      <c r="C2288" s="10" t="str">
        <f aca="true">INDIRECT("Liste!H"&amp;E2288)</f>
        <v>RUE DU GENERAL BETHOUARD</v>
      </c>
      <c r="D2288" s="10" t="str">
        <f aca="true">INDIRECT("Liste!G"&amp;E2288)</f>
        <v>  9A</v>
      </c>
      <c r="E2288" s="8" t="n">
        <f aca="false">VALUE(REPLACE(_xlfn.FORMULATEXT(B2288),1,8,""))</f>
        <v>2991</v>
      </c>
      <c r="F2288" s="12" t="str">
        <f aca="false">IF(SMALL($A$2:$A$4160,ROW()-1)&lt;&gt;SMALL($A$2:$A$4160,ROW()-2),VLOOKUP(SMALL($A$2:$A$4160,ROW()-1),$A$2:$D$4160,1,0),"")</f>
        <v/>
      </c>
      <c r="G2288" s="12"/>
      <c r="H2288" s="12"/>
      <c r="I2288" s="12"/>
      <c r="J2288" s="12"/>
      <c r="K2288" s="12"/>
      <c r="L2288" s="12"/>
      <c r="M2288" s="11"/>
      <c r="N2288" s="11"/>
    </row>
    <row r="2289" customFormat="false" ht="12.8" hidden="false" customHeight="false" outlineLevel="0" collapsed="false">
      <c r="A2289" s="8" t="n">
        <f aca="false">VALUE(Liste!K2992)</f>
        <v>68510</v>
      </c>
      <c r="B2289" s="8" t="str">
        <f aca="false">Liste!L2992</f>
        <v>UFFHEIM</v>
      </c>
      <c r="C2289" s="10" t="str">
        <f aca="true">INDIRECT("Liste!H"&amp;E2289)</f>
        <v>RUE DU GENERAL BETHOUARD</v>
      </c>
      <c r="D2289" s="10" t="str">
        <f aca="true">INDIRECT("Liste!G"&amp;E2289)</f>
        <v>  9A</v>
      </c>
      <c r="E2289" s="8" t="n">
        <f aca="false">VALUE(REPLACE(_xlfn.FORMULATEXT(B2289),1,8,""))</f>
        <v>2992</v>
      </c>
      <c r="F2289" s="12" t="str">
        <f aca="false">IF(SMALL($A$2:$A$4160,ROW()-1)&lt;&gt;SMALL($A$2:$A$4160,ROW()-2),VLOOKUP(SMALL($A$2:$A$4160,ROW()-1),$A$2:$D$4160,1,0),"")</f>
        <v/>
      </c>
      <c r="G2289" s="12"/>
      <c r="H2289" s="12"/>
      <c r="I2289" s="12"/>
      <c r="J2289" s="12"/>
      <c r="K2289" s="12"/>
      <c r="L2289" s="12"/>
      <c r="M2289" s="11"/>
      <c r="N2289" s="11"/>
    </row>
    <row r="2290" customFormat="false" ht="12.8" hidden="false" customHeight="false" outlineLevel="0" collapsed="false">
      <c r="A2290" s="8" t="n">
        <f aca="false">VALUE(Liste!K2993)</f>
        <v>68510</v>
      </c>
      <c r="B2290" s="8" t="str">
        <f aca="false">Liste!L2993</f>
        <v>UFFHEIM</v>
      </c>
      <c r="C2290" s="10" t="str">
        <f aca="true">INDIRECT("Liste!H"&amp;E2290)</f>
        <v>RUE DU GENERAL BETHOUARD</v>
      </c>
      <c r="D2290" s="10" t="str">
        <f aca="true">INDIRECT("Liste!G"&amp;E2290)</f>
        <v>  9B</v>
      </c>
      <c r="E2290" s="8" t="n">
        <f aca="false">VALUE(REPLACE(_xlfn.FORMULATEXT(B2290),1,8,""))</f>
        <v>2993</v>
      </c>
      <c r="F2290" s="12" t="str">
        <f aca="false">IF(SMALL($A$2:$A$4160,ROW()-1)&lt;&gt;SMALL($A$2:$A$4160,ROW()-2),VLOOKUP(SMALL($A$2:$A$4160,ROW()-1),$A$2:$D$4160,1,0),"")</f>
        <v/>
      </c>
      <c r="G2290" s="12"/>
      <c r="H2290" s="12"/>
      <c r="I2290" s="12"/>
      <c r="J2290" s="12"/>
      <c r="K2290" s="12"/>
      <c r="L2290" s="12"/>
      <c r="M2290" s="11"/>
      <c r="N2290" s="11"/>
    </row>
    <row r="2291" customFormat="false" ht="12.8" hidden="false" customHeight="false" outlineLevel="0" collapsed="false">
      <c r="A2291" s="8" t="n">
        <f aca="false">VALUE(Liste!K2994)</f>
        <v>68510</v>
      </c>
      <c r="B2291" s="8" t="str">
        <f aca="false">Liste!L2994</f>
        <v>UFFHEIM</v>
      </c>
      <c r="C2291" s="10" t="str">
        <f aca="true">INDIRECT("Liste!H"&amp;E2291)</f>
        <v>RUE DU GENERAL BETHOUARD</v>
      </c>
      <c r="D2291" s="10" t="str">
        <f aca="true">INDIRECT("Liste!G"&amp;E2291)</f>
        <v>  9B</v>
      </c>
      <c r="E2291" s="8" t="n">
        <f aca="false">VALUE(REPLACE(_xlfn.FORMULATEXT(B2291),1,8,""))</f>
        <v>2994</v>
      </c>
      <c r="F2291" s="12" t="str">
        <f aca="false">IF(SMALL($A$2:$A$4160,ROW()-1)&lt;&gt;SMALL($A$2:$A$4160,ROW()-2),VLOOKUP(SMALL($A$2:$A$4160,ROW()-1),$A$2:$D$4160,1,0),"")</f>
        <v/>
      </c>
      <c r="G2291" s="12"/>
      <c r="H2291" s="12"/>
      <c r="I2291" s="12"/>
      <c r="J2291" s="12"/>
      <c r="K2291" s="12"/>
      <c r="L2291" s="12"/>
      <c r="M2291" s="11"/>
      <c r="N2291" s="11"/>
    </row>
    <row r="2292" customFormat="false" ht="12.8" hidden="false" customHeight="false" outlineLevel="0" collapsed="false">
      <c r="A2292" s="8" t="n">
        <f aca="false">VALUE(Liste!K2995)</f>
        <v>68510</v>
      </c>
      <c r="B2292" s="8" t="str">
        <f aca="false">Liste!L2995</f>
        <v>UFFHEIM</v>
      </c>
      <c r="C2292" s="10" t="str">
        <f aca="true">INDIRECT("Liste!H"&amp;E2292)</f>
        <v>RUE DU GENERAL BETHOUARD</v>
      </c>
      <c r="D2292" s="10" t="str">
        <f aca="true">INDIRECT("Liste!G"&amp;E2292)</f>
        <v>  9B</v>
      </c>
      <c r="E2292" s="8" t="n">
        <f aca="false">VALUE(REPLACE(_xlfn.FORMULATEXT(B2292),1,8,""))</f>
        <v>2995</v>
      </c>
      <c r="F2292" s="12" t="str">
        <f aca="false">IF(SMALL($A$2:$A$4160,ROW()-1)&lt;&gt;SMALL($A$2:$A$4160,ROW()-2),VLOOKUP(SMALL($A$2:$A$4160,ROW()-1),$A$2:$D$4160,1,0),"")</f>
        <v/>
      </c>
      <c r="G2292" s="12"/>
      <c r="H2292" s="12"/>
      <c r="I2292" s="12"/>
      <c r="J2292" s="12"/>
      <c r="K2292" s="12"/>
      <c r="L2292" s="12"/>
      <c r="M2292" s="11"/>
      <c r="N2292" s="11"/>
    </row>
    <row r="2293" customFormat="false" ht="12.8" hidden="false" customHeight="false" outlineLevel="0" collapsed="false">
      <c r="A2293" s="8" t="n">
        <f aca="false">VALUE(Liste!K3310)</f>
        <v>68510</v>
      </c>
      <c r="B2293" s="8" t="str">
        <f aca="false">Liste!L3310</f>
        <v>UFFHEIM</v>
      </c>
      <c r="C2293" s="10" t="str">
        <f aca="true">INDIRECT("Liste!H"&amp;E2293)</f>
        <v>RUE DU MOULIN</v>
      </c>
      <c r="D2293" s="10" t="str">
        <f aca="true">INDIRECT("Liste!G"&amp;E2293)</f>
        <v>  4</v>
      </c>
      <c r="E2293" s="8" t="n">
        <f aca="false">VALUE(REPLACE(_xlfn.FORMULATEXT(B2293),1,8,""))</f>
        <v>3310</v>
      </c>
      <c r="F2293" s="12" t="str">
        <f aca="false">IF(SMALL($A$2:$A$4160,ROW()-1)&lt;&gt;SMALL($A$2:$A$4160,ROW()-2),VLOOKUP(SMALL($A$2:$A$4160,ROW()-1),$A$2:$D$4160,1,0),"")</f>
        <v/>
      </c>
      <c r="G2293" s="12"/>
      <c r="H2293" s="12"/>
      <c r="I2293" s="12"/>
      <c r="J2293" s="12"/>
      <c r="K2293" s="12"/>
      <c r="L2293" s="12"/>
      <c r="M2293" s="11"/>
      <c r="N2293" s="11"/>
    </row>
    <row r="2294" customFormat="false" ht="12.8" hidden="false" customHeight="false" outlineLevel="0" collapsed="false">
      <c r="A2294" s="8" t="n">
        <f aca="false">VALUE(Liste!K1152)</f>
        <v>68520</v>
      </c>
      <c r="B2294" s="8" t="str">
        <f aca="false">Liste!L1152</f>
        <v>BURNHAUPT LE BAS</v>
      </c>
      <c r="C2294" s="10" t="str">
        <f aca="true">INDIRECT("Liste!H"&amp;E2294)</f>
        <v>RUE DE GILDWILLER</v>
      </c>
      <c r="D2294" s="10" t="n">
        <f aca="true">INDIRECT("Liste!G"&amp;E2294)</f>
        <v>0</v>
      </c>
      <c r="E2294" s="8" t="n">
        <f aca="false">VALUE(REPLACE(_xlfn.FORMULATEXT(B2294),1,8,""))</f>
        <v>1152</v>
      </c>
      <c r="F2294" s="12" t="n">
        <f aca="false">IF(SMALL($A$2:$A$4160,ROW()-1)&lt;&gt;SMALL($A$2:$A$4160,ROW()-2),VLOOKUP(SMALL($A$2:$A$4160,ROW()-1),$A$2:$D$4160,1,0),"")</f>
        <v>68520</v>
      </c>
      <c r="G2294" s="12"/>
      <c r="H2294" s="12"/>
      <c r="I2294" s="12"/>
      <c r="J2294" s="12"/>
      <c r="K2294" s="12"/>
      <c r="L2294" s="12"/>
      <c r="M2294" s="11"/>
      <c r="N2294" s="11"/>
    </row>
    <row r="2295" customFormat="false" ht="12.8" hidden="false" customHeight="false" outlineLevel="0" collapsed="false">
      <c r="A2295" s="8" t="n">
        <f aca="false">VALUE(Liste!K1153)</f>
        <v>68520</v>
      </c>
      <c r="B2295" s="8" t="str">
        <f aca="false">Liste!L1153</f>
        <v>BURNHAUPT LE BAS</v>
      </c>
      <c r="C2295" s="10" t="str">
        <f aca="true">INDIRECT("Liste!H"&amp;E2295)</f>
        <v>RUE DE GILDWILLER</v>
      </c>
      <c r="D2295" s="10" t="n">
        <f aca="true">INDIRECT("Liste!G"&amp;E2295)</f>
        <v>0</v>
      </c>
      <c r="E2295" s="8" t="n">
        <f aca="false">VALUE(REPLACE(_xlfn.FORMULATEXT(B2295),1,8,""))</f>
        <v>1153</v>
      </c>
      <c r="F2295" s="12" t="str">
        <f aca="false">IF(SMALL($A$2:$A$4160,ROW()-1)&lt;&gt;SMALL($A$2:$A$4160,ROW()-2),VLOOKUP(SMALL($A$2:$A$4160,ROW()-1),$A$2:$D$4160,1,0),"")</f>
        <v/>
      </c>
      <c r="G2295" s="12"/>
      <c r="H2295" s="12"/>
      <c r="I2295" s="12"/>
      <c r="J2295" s="12"/>
      <c r="K2295" s="12"/>
      <c r="L2295" s="12"/>
      <c r="M2295" s="11"/>
      <c r="N2295" s="11"/>
    </row>
    <row r="2296" customFormat="false" ht="12.8" hidden="false" customHeight="false" outlineLevel="0" collapsed="false">
      <c r="A2296" s="8" t="n">
        <f aca="false">VALUE(Liste!K1154)</f>
        <v>68520</v>
      </c>
      <c r="B2296" s="8" t="str">
        <f aca="false">Liste!L1154</f>
        <v>BURNHAUPT LE BAS</v>
      </c>
      <c r="C2296" s="10" t="str">
        <f aca="true">INDIRECT("Liste!H"&amp;E2296)</f>
        <v>RUE DE GILDWILLER</v>
      </c>
      <c r="D2296" s="10" t="n">
        <f aca="true">INDIRECT("Liste!G"&amp;E2296)</f>
        <v>0</v>
      </c>
      <c r="E2296" s="8" t="n">
        <f aca="false">VALUE(REPLACE(_xlfn.FORMULATEXT(B2296),1,8,""))</f>
        <v>1154</v>
      </c>
      <c r="F2296" s="12" t="str">
        <f aca="false">IF(SMALL($A$2:$A$4160,ROW()-1)&lt;&gt;SMALL($A$2:$A$4160,ROW()-2),VLOOKUP(SMALL($A$2:$A$4160,ROW()-1),$A$2:$D$4160,1,0),"")</f>
        <v/>
      </c>
      <c r="G2296" s="12"/>
      <c r="H2296" s="12"/>
      <c r="I2296" s="12"/>
      <c r="J2296" s="12"/>
      <c r="K2296" s="12"/>
      <c r="L2296" s="12"/>
      <c r="M2296" s="11"/>
      <c r="N2296" s="11"/>
    </row>
    <row r="2297" customFormat="false" ht="12.8" hidden="false" customHeight="false" outlineLevel="0" collapsed="false">
      <c r="A2297" s="8" t="n">
        <f aca="false">VALUE(Liste!K1155)</f>
        <v>68520</v>
      </c>
      <c r="B2297" s="8" t="str">
        <f aca="false">Liste!L1155</f>
        <v>BURNHAUPT LE BAS</v>
      </c>
      <c r="C2297" s="10" t="str">
        <f aca="true">INDIRECT("Liste!H"&amp;E2297)</f>
        <v>RUE DE GILDWILLER</v>
      </c>
      <c r="D2297" s="10" t="n">
        <f aca="true">INDIRECT("Liste!G"&amp;E2297)</f>
        <v>0</v>
      </c>
      <c r="E2297" s="8" t="n">
        <f aca="false">VALUE(REPLACE(_xlfn.FORMULATEXT(B2297),1,8,""))</f>
        <v>1155</v>
      </c>
      <c r="F2297" s="12" t="str">
        <f aca="false">IF(SMALL($A$2:$A$4160,ROW()-1)&lt;&gt;SMALL($A$2:$A$4160,ROW()-2),VLOOKUP(SMALL($A$2:$A$4160,ROW()-1),$A$2:$D$4160,1,0),"")</f>
        <v/>
      </c>
      <c r="G2297" s="12"/>
      <c r="H2297" s="12"/>
      <c r="I2297" s="12"/>
      <c r="J2297" s="12"/>
      <c r="K2297" s="12"/>
      <c r="L2297" s="12"/>
      <c r="M2297" s="11"/>
      <c r="N2297" s="11"/>
    </row>
    <row r="2298" customFormat="false" ht="12.8" hidden="false" customHeight="false" outlineLevel="0" collapsed="false">
      <c r="A2298" s="8" t="n">
        <f aca="false">VALUE(Liste!K1156)</f>
        <v>68520</v>
      </c>
      <c r="B2298" s="8" t="str">
        <f aca="false">Liste!L1156</f>
        <v>BURNHAUPT LE BAS</v>
      </c>
      <c r="C2298" s="10" t="str">
        <f aca="true">INDIRECT("Liste!H"&amp;E2298)</f>
        <v>RUE DE GILDWILLER</v>
      </c>
      <c r="D2298" s="10" t="n">
        <f aca="true">INDIRECT("Liste!G"&amp;E2298)</f>
        <v>0</v>
      </c>
      <c r="E2298" s="8" t="n">
        <f aca="false">VALUE(REPLACE(_xlfn.FORMULATEXT(B2298),1,8,""))</f>
        <v>1156</v>
      </c>
      <c r="F2298" s="12" t="str">
        <f aca="false">IF(SMALL($A$2:$A$4160,ROW()-1)&lt;&gt;SMALL($A$2:$A$4160,ROW()-2),VLOOKUP(SMALL($A$2:$A$4160,ROW()-1),$A$2:$D$4160,1,0),"")</f>
        <v/>
      </c>
      <c r="G2298" s="12"/>
      <c r="H2298" s="12"/>
      <c r="I2298" s="12"/>
      <c r="J2298" s="12"/>
      <c r="K2298" s="12"/>
      <c r="L2298" s="12"/>
      <c r="M2298" s="11"/>
      <c r="N2298" s="11"/>
    </row>
    <row r="2299" customFormat="false" ht="12.8" hidden="false" customHeight="false" outlineLevel="0" collapsed="false">
      <c r="A2299" s="8" t="n">
        <f aca="false">VALUE(Liste!K1350)</f>
        <v>68520</v>
      </c>
      <c r="B2299" s="8" t="str">
        <f aca="false">Liste!L1350</f>
        <v>BURNHAUPT LE BAS</v>
      </c>
      <c r="C2299" s="10" t="str">
        <f aca="true">INDIRECT("Liste!H"&amp;E2299)</f>
        <v>RUE DE L ETANG</v>
      </c>
      <c r="D2299" s="10" t="str">
        <f aca="true">INDIRECT("Liste!G"&amp;E2299)</f>
        <v>  6</v>
      </c>
      <c r="E2299" s="8" t="n">
        <f aca="false">VALUE(REPLACE(_xlfn.FORMULATEXT(B2299),1,8,""))</f>
        <v>1350</v>
      </c>
      <c r="F2299" s="12" t="str">
        <f aca="false">IF(SMALL($A$2:$A$4160,ROW()-1)&lt;&gt;SMALL($A$2:$A$4160,ROW()-2),VLOOKUP(SMALL($A$2:$A$4160,ROW()-1),$A$2:$D$4160,1,0),"")</f>
        <v/>
      </c>
      <c r="G2299" s="12"/>
      <c r="H2299" s="12"/>
      <c r="I2299" s="12"/>
      <c r="J2299" s="12"/>
      <c r="K2299" s="12"/>
      <c r="L2299" s="12"/>
      <c r="M2299" s="11"/>
      <c r="N2299" s="11"/>
    </row>
    <row r="2300" customFormat="false" ht="12.8" hidden="false" customHeight="false" outlineLevel="0" collapsed="false">
      <c r="A2300" s="8" t="n">
        <f aca="false">VALUE(Liste!K1351)</f>
        <v>68520</v>
      </c>
      <c r="B2300" s="8" t="str">
        <f aca="false">Liste!L1351</f>
        <v>BURNHAUPT LE BAS</v>
      </c>
      <c r="C2300" s="10" t="str">
        <f aca="true">INDIRECT("Liste!H"&amp;E2300)</f>
        <v>RUE DE L ETANG</v>
      </c>
      <c r="D2300" s="10" t="str">
        <f aca="true">INDIRECT("Liste!G"&amp;E2300)</f>
        <v>  6</v>
      </c>
      <c r="E2300" s="8" t="n">
        <f aca="false">VALUE(REPLACE(_xlfn.FORMULATEXT(B2300),1,8,""))</f>
        <v>1351</v>
      </c>
      <c r="F2300" s="12" t="str">
        <f aca="false">IF(SMALL($A$2:$A$4160,ROW()-1)&lt;&gt;SMALL($A$2:$A$4160,ROW()-2),VLOOKUP(SMALL($A$2:$A$4160,ROW()-1),$A$2:$D$4160,1,0),"")</f>
        <v/>
      </c>
      <c r="G2300" s="12"/>
      <c r="H2300" s="12"/>
      <c r="I2300" s="12"/>
      <c r="J2300" s="12"/>
      <c r="K2300" s="12"/>
      <c r="L2300" s="12"/>
      <c r="M2300" s="11"/>
      <c r="N2300" s="11"/>
    </row>
    <row r="2301" customFormat="false" ht="12.8" hidden="false" customHeight="false" outlineLevel="0" collapsed="false">
      <c r="A2301" s="8" t="n">
        <f aca="false">VALUE(Liste!K1480)</f>
        <v>68520</v>
      </c>
      <c r="B2301" s="8" t="str">
        <f aca="false">Liste!L1480</f>
        <v>BURNHAUPT LE BAS</v>
      </c>
      <c r="C2301" s="10" t="str">
        <f aca="true">INDIRECT("Liste!H"&amp;E2301)</f>
        <v>RUE DE LA CROIX</v>
      </c>
      <c r="D2301" s="10" t="str">
        <f aca="true">INDIRECT("Liste!G"&amp;E2301)</f>
        <v> 10</v>
      </c>
      <c r="E2301" s="8" t="n">
        <f aca="false">VALUE(REPLACE(_xlfn.FORMULATEXT(B2301),1,8,""))</f>
        <v>1480</v>
      </c>
      <c r="F2301" s="12" t="str">
        <f aca="false">IF(SMALL($A$2:$A$4160,ROW()-1)&lt;&gt;SMALL($A$2:$A$4160,ROW()-2),VLOOKUP(SMALL($A$2:$A$4160,ROW()-1),$A$2:$D$4160,1,0),"")</f>
        <v/>
      </c>
      <c r="G2301" s="12"/>
      <c r="H2301" s="12"/>
      <c r="I2301" s="12"/>
      <c r="J2301" s="12"/>
      <c r="K2301" s="12"/>
      <c r="L2301" s="12"/>
      <c r="M2301" s="11"/>
      <c r="N2301" s="11"/>
    </row>
    <row r="2302" customFormat="false" ht="12.8" hidden="false" customHeight="false" outlineLevel="0" collapsed="false">
      <c r="A2302" s="8" t="n">
        <f aca="false">VALUE(Liste!K1481)</f>
        <v>68520</v>
      </c>
      <c r="B2302" s="8" t="str">
        <f aca="false">Liste!L1481</f>
        <v>BURNHAUPT LE BAS</v>
      </c>
      <c r="C2302" s="10" t="str">
        <f aca="true">INDIRECT("Liste!H"&amp;E2302)</f>
        <v>RUE DE LA CROIX</v>
      </c>
      <c r="D2302" s="10" t="str">
        <f aca="true">INDIRECT("Liste!G"&amp;E2302)</f>
        <v> 10</v>
      </c>
      <c r="E2302" s="8" t="n">
        <f aca="false">VALUE(REPLACE(_xlfn.FORMULATEXT(B2302),1,8,""))</f>
        <v>1481</v>
      </c>
      <c r="F2302" s="12" t="str">
        <f aca="false">IF(SMALL($A$2:$A$4160,ROW()-1)&lt;&gt;SMALL($A$2:$A$4160,ROW()-2),VLOOKUP(SMALL($A$2:$A$4160,ROW()-1),$A$2:$D$4160,1,0),"")</f>
        <v/>
      </c>
      <c r="G2302" s="12"/>
      <c r="H2302" s="12"/>
      <c r="I2302" s="12"/>
      <c r="J2302" s="12"/>
      <c r="K2302" s="12"/>
      <c r="L2302" s="12"/>
      <c r="M2302" s="11"/>
      <c r="N2302" s="11"/>
    </row>
    <row r="2303" customFormat="false" ht="12.8" hidden="false" customHeight="false" outlineLevel="0" collapsed="false">
      <c r="A2303" s="8" t="n">
        <f aca="false">VALUE(Liste!K1482)</f>
        <v>68520</v>
      </c>
      <c r="B2303" s="8" t="str">
        <f aca="false">Liste!L1482</f>
        <v>BURNHAUPT LE BAS</v>
      </c>
      <c r="C2303" s="10" t="str">
        <f aca="true">INDIRECT("Liste!H"&amp;E2303)</f>
        <v>RUE DE LA CROIX</v>
      </c>
      <c r="D2303" s="10" t="str">
        <f aca="true">INDIRECT("Liste!G"&amp;E2303)</f>
        <v> 10</v>
      </c>
      <c r="E2303" s="8" t="n">
        <f aca="false">VALUE(REPLACE(_xlfn.FORMULATEXT(B2303),1,8,""))</f>
        <v>1482</v>
      </c>
      <c r="F2303" s="12" t="str">
        <f aca="false">IF(SMALL($A$2:$A$4160,ROW()-1)&lt;&gt;SMALL($A$2:$A$4160,ROW()-2),VLOOKUP(SMALL($A$2:$A$4160,ROW()-1),$A$2:$D$4160,1,0),"")</f>
        <v/>
      </c>
      <c r="G2303" s="12"/>
      <c r="H2303" s="12"/>
      <c r="I2303" s="12"/>
      <c r="J2303" s="12"/>
      <c r="K2303" s="12"/>
      <c r="L2303" s="12"/>
      <c r="M2303" s="11"/>
      <c r="N2303" s="11"/>
    </row>
    <row r="2304" customFormat="false" ht="12.8" hidden="false" customHeight="false" outlineLevel="0" collapsed="false">
      <c r="A2304" s="8" t="n">
        <f aca="false">VALUE(Liste!K2602)</f>
        <v>68520</v>
      </c>
      <c r="B2304" s="8" t="str">
        <f aca="false">Liste!L2602</f>
        <v>BURNHAUPT LE BAS</v>
      </c>
      <c r="C2304" s="10" t="str">
        <f aca="true">INDIRECT("Liste!H"&amp;E2304)</f>
        <v>RUE DES SEIGNEURS</v>
      </c>
      <c r="D2304" s="10" t="str">
        <f aca="true">INDIRECT("Liste!G"&amp;E2304)</f>
        <v>  4</v>
      </c>
      <c r="E2304" s="8" t="n">
        <f aca="false">VALUE(REPLACE(_xlfn.FORMULATEXT(B2304),1,8,""))</f>
        <v>2602</v>
      </c>
      <c r="F2304" s="12" t="str">
        <f aca="false">IF(SMALL($A$2:$A$4160,ROW()-1)&lt;&gt;SMALL($A$2:$A$4160,ROW()-2),VLOOKUP(SMALL($A$2:$A$4160,ROW()-1),$A$2:$D$4160,1,0),"")</f>
        <v/>
      </c>
      <c r="G2304" s="12"/>
      <c r="H2304" s="12"/>
      <c r="I2304" s="12"/>
      <c r="J2304" s="12"/>
      <c r="K2304" s="12"/>
      <c r="L2304" s="12"/>
      <c r="M2304" s="11"/>
      <c r="N2304" s="11"/>
    </row>
    <row r="2305" customFormat="false" ht="12.8" hidden="false" customHeight="false" outlineLevel="0" collapsed="false">
      <c r="A2305" s="8" t="n">
        <f aca="false">VALUE(Liste!K3938)</f>
        <v>68520</v>
      </c>
      <c r="B2305" s="8" t="str">
        <f aca="false">Liste!L3938</f>
        <v>BURNHAUPT LE BAS</v>
      </c>
      <c r="C2305" s="10" t="str">
        <f aca="true">INDIRECT("Liste!H"&amp;E2305)</f>
        <v>RUE PRINCIPALE</v>
      </c>
      <c r="D2305" s="10" t="str">
        <f aca="true">INDIRECT("Liste!G"&amp;E2305)</f>
        <v> 15A</v>
      </c>
      <c r="E2305" s="8" t="n">
        <f aca="false">VALUE(REPLACE(_xlfn.FORMULATEXT(B2305),1,8,""))</f>
        <v>3938</v>
      </c>
      <c r="F2305" s="12" t="str">
        <f aca="false">IF(SMALL($A$2:$A$4160,ROW()-1)&lt;&gt;SMALL($A$2:$A$4160,ROW()-2),VLOOKUP(SMALL($A$2:$A$4160,ROW()-1),$A$2:$D$4160,1,0),"")</f>
        <v/>
      </c>
      <c r="G2305" s="12"/>
      <c r="H2305" s="12"/>
      <c r="I2305" s="12"/>
      <c r="J2305" s="12"/>
      <c r="K2305" s="12"/>
      <c r="L2305" s="12"/>
      <c r="M2305" s="11"/>
      <c r="N2305" s="11"/>
    </row>
    <row r="2306" customFormat="false" ht="12.8" hidden="false" customHeight="false" outlineLevel="0" collapsed="false">
      <c r="A2306" s="8" t="n">
        <f aca="false">VALUE(Liste!K3939)</f>
        <v>68520</v>
      </c>
      <c r="B2306" s="8" t="str">
        <f aca="false">Liste!L3939</f>
        <v>BURNHAUPT LE BAS</v>
      </c>
      <c r="C2306" s="10" t="str">
        <f aca="true">INDIRECT("Liste!H"&amp;E2306)</f>
        <v>RUE PRINCIPALE</v>
      </c>
      <c r="D2306" s="10" t="str">
        <f aca="true">INDIRECT("Liste!G"&amp;E2306)</f>
        <v> 15B</v>
      </c>
      <c r="E2306" s="8" t="n">
        <f aca="false">VALUE(REPLACE(_xlfn.FORMULATEXT(B2306),1,8,""))</f>
        <v>3939</v>
      </c>
      <c r="F2306" s="12" t="str">
        <f aca="false">IF(SMALL($A$2:$A$4160,ROW()-1)&lt;&gt;SMALL($A$2:$A$4160,ROW()-2),VLOOKUP(SMALL($A$2:$A$4160,ROW()-1),$A$2:$D$4160,1,0),"")</f>
        <v/>
      </c>
      <c r="G2306" s="12"/>
      <c r="H2306" s="12"/>
      <c r="I2306" s="12"/>
      <c r="J2306" s="12"/>
      <c r="K2306" s="12"/>
      <c r="L2306" s="12"/>
      <c r="M2306" s="11"/>
      <c r="N2306" s="11"/>
    </row>
    <row r="2307" customFormat="false" ht="12.8" hidden="false" customHeight="false" outlineLevel="0" collapsed="false">
      <c r="A2307" s="8" t="n">
        <f aca="false">VALUE(Liste!K3940)</f>
        <v>68520</v>
      </c>
      <c r="B2307" s="8" t="str">
        <f aca="false">Liste!L3940</f>
        <v>BURNHAUPT LE BAS</v>
      </c>
      <c r="C2307" s="10" t="str">
        <f aca="true">INDIRECT("Liste!H"&amp;E2307)</f>
        <v>RUE PRINCIPALE</v>
      </c>
      <c r="D2307" s="10" t="str">
        <f aca="true">INDIRECT("Liste!G"&amp;E2307)</f>
        <v> 15B</v>
      </c>
      <c r="E2307" s="8" t="n">
        <f aca="false">VALUE(REPLACE(_xlfn.FORMULATEXT(B2307),1,8,""))</f>
        <v>3940</v>
      </c>
      <c r="F2307" s="12" t="str">
        <f aca="false">IF(SMALL($A$2:$A$4160,ROW()-1)&lt;&gt;SMALL($A$2:$A$4160,ROW()-2),VLOOKUP(SMALL($A$2:$A$4160,ROW()-1),$A$2:$D$4160,1,0),"")</f>
        <v/>
      </c>
      <c r="G2307" s="12"/>
      <c r="H2307" s="12"/>
      <c r="I2307" s="12"/>
      <c r="J2307" s="12"/>
      <c r="K2307" s="12"/>
      <c r="L2307" s="12"/>
      <c r="M2307" s="11"/>
      <c r="N2307" s="11"/>
    </row>
    <row r="2308" customFormat="false" ht="12.8" hidden="false" customHeight="false" outlineLevel="0" collapsed="false">
      <c r="A2308" s="8" t="n">
        <f aca="false">VALUE(Liste!K3941)</f>
        <v>68520</v>
      </c>
      <c r="B2308" s="8" t="str">
        <f aca="false">Liste!L3941</f>
        <v>BURNHAUPT LE BAS</v>
      </c>
      <c r="C2308" s="10" t="str">
        <f aca="true">INDIRECT("Liste!H"&amp;E2308)</f>
        <v>RUE PRINCIPALE</v>
      </c>
      <c r="D2308" s="10" t="str">
        <f aca="true">INDIRECT("Liste!G"&amp;E2308)</f>
        <v> 15B</v>
      </c>
      <c r="E2308" s="8" t="n">
        <f aca="false">VALUE(REPLACE(_xlfn.FORMULATEXT(B2308),1,8,""))</f>
        <v>3941</v>
      </c>
      <c r="F2308" s="12" t="str">
        <f aca="false">IF(SMALL($A$2:$A$4160,ROW()-1)&lt;&gt;SMALL($A$2:$A$4160,ROW()-2),VLOOKUP(SMALL($A$2:$A$4160,ROW()-1),$A$2:$D$4160,1,0),"")</f>
        <v/>
      </c>
      <c r="G2308" s="12"/>
      <c r="H2308" s="12"/>
      <c r="I2308" s="12"/>
      <c r="J2308" s="12"/>
      <c r="K2308" s="12"/>
      <c r="L2308" s="12"/>
      <c r="M2308" s="11"/>
      <c r="N2308" s="11"/>
    </row>
    <row r="2309" customFormat="false" ht="12.8" hidden="false" customHeight="false" outlineLevel="0" collapsed="false">
      <c r="A2309" s="8" t="n">
        <f aca="false">VALUE(Liste!K3942)</f>
        <v>68520</v>
      </c>
      <c r="B2309" s="8" t="str">
        <f aca="false">Liste!L3942</f>
        <v>BURNHAUPT LE BAS</v>
      </c>
      <c r="C2309" s="10" t="str">
        <f aca="true">INDIRECT("Liste!H"&amp;E2309)</f>
        <v>RUE PRINCIPALE</v>
      </c>
      <c r="D2309" s="10" t="str">
        <f aca="true">INDIRECT("Liste!G"&amp;E2309)</f>
        <v> 15B</v>
      </c>
      <c r="E2309" s="8" t="n">
        <f aca="false">VALUE(REPLACE(_xlfn.FORMULATEXT(B2309),1,8,""))</f>
        <v>3942</v>
      </c>
      <c r="F2309" s="12" t="str">
        <f aca="false">IF(SMALL($A$2:$A$4160,ROW()-1)&lt;&gt;SMALL($A$2:$A$4160,ROW()-2),VLOOKUP(SMALL($A$2:$A$4160,ROW()-1),$A$2:$D$4160,1,0),"")</f>
        <v/>
      </c>
      <c r="G2309" s="12"/>
      <c r="H2309" s="12"/>
      <c r="I2309" s="12"/>
      <c r="J2309" s="12"/>
      <c r="K2309" s="12"/>
      <c r="L2309" s="12"/>
      <c r="M2309" s="11"/>
      <c r="N2309" s="11"/>
    </row>
    <row r="2310" customFormat="false" ht="12.8" hidden="false" customHeight="false" outlineLevel="0" collapsed="false">
      <c r="A2310" s="8" t="n">
        <f aca="false">VALUE(Liste!K3943)</f>
        <v>68520</v>
      </c>
      <c r="B2310" s="8" t="str">
        <f aca="false">Liste!L3943</f>
        <v>BURNHAUPT LE BAS</v>
      </c>
      <c r="C2310" s="10" t="str">
        <f aca="true">INDIRECT("Liste!H"&amp;E2310)</f>
        <v>RUE PRINCIPALE</v>
      </c>
      <c r="D2310" s="10" t="str">
        <f aca="true">INDIRECT("Liste!G"&amp;E2310)</f>
        <v> 15C</v>
      </c>
      <c r="E2310" s="8" t="n">
        <f aca="false">VALUE(REPLACE(_xlfn.FORMULATEXT(B2310),1,8,""))</f>
        <v>3943</v>
      </c>
      <c r="F2310" s="12" t="str">
        <f aca="false">IF(SMALL($A$2:$A$4160,ROW()-1)&lt;&gt;SMALL($A$2:$A$4160,ROW()-2),VLOOKUP(SMALL($A$2:$A$4160,ROW()-1),$A$2:$D$4160,1,0),"")</f>
        <v/>
      </c>
      <c r="G2310" s="12"/>
      <c r="H2310" s="12"/>
      <c r="I2310" s="12"/>
      <c r="J2310" s="12"/>
      <c r="K2310" s="12"/>
      <c r="L2310" s="12"/>
      <c r="M2310" s="11"/>
      <c r="N2310" s="11"/>
    </row>
    <row r="2311" customFormat="false" ht="12.8" hidden="false" customHeight="false" outlineLevel="0" collapsed="false">
      <c r="A2311" s="8" t="n">
        <f aca="false">VALUE(Liste!K613)</f>
        <v>68520</v>
      </c>
      <c r="B2311" s="8" t="str">
        <f aca="false">Liste!L613</f>
        <v>BURNHAUPT LE HAUT</v>
      </c>
      <c r="C2311" s="10" t="str">
        <f aca="true">INDIRECT("Liste!H"&amp;E2311)</f>
        <v>PONT D ASPACH</v>
      </c>
      <c r="D2311" s="10" t="str">
        <f aca="true">INDIRECT("Liste!G"&amp;E2311)</f>
        <v> 10</v>
      </c>
      <c r="E2311" s="8" t="n">
        <f aca="false">VALUE(REPLACE(_xlfn.FORMULATEXT(B2311),1,8,""))</f>
        <v>613</v>
      </c>
      <c r="F2311" s="12" t="str">
        <f aca="false">IF(SMALL($A$2:$A$4160,ROW()-1)&lt;&gt;SMALL($A$2:$A$4160,ROW()-2),VLOOKUP(SMALL($A$2:$A$4160,ROW()-1),$A$2:$D$4160,1,0),"")</f>
        <v/>
      </c>
      <c r="G2311" s="12"/>
      <c r="H2311" s="12"/>
      <c r="I2311" s="12"/>
      <c r="J2311" s="12"/>
      <c r="K2311" s="12"/>
      <c r="L2311" s="12"/>
      <c r="M2311" s="11"/>
      <c r="N2311" s="11"/>
    </row>
    <row r="2312" customFormat="false" ht="12.8" hidden="false" customHeight="false" outlineLevel="0" collapsed="false">
      <c r="A2312" s="8" t="n">
        <f aca="false">VALUE(Liste!K1579)</f>
        <v>68520</v>
      </c>
      <c r="B2312" s="8" t="str">
        <f aca="false">Liste!L1579</f>
        <v>BURNHAUPT LE HAUT</v>
      </c>
      <c r="C2312" s="10" t="str">
        <f aca="true">INDIRECT("Liste!H"&amp;E2312)</f>
        <v>RUE DE LA GARE</v>
      </c>
      <c r="D2312" s="10" t="str">
        <f aca="true">INDIRECT("Liste!G"&amp;E2312)</f>
        <v> 64</v>
      </c>
      <c r="E2312" s="8" t="n">
        <f aca="false">VALUE(REPLACE(_xlfn.FORMULATEXT(B2312),1,8,""))</f>
        <v>1579</v>
      </c>
      <c r="F2312" s="12" t="str">
        <f aca="false">IF(SMALL($A$2:$A$4160,ROW()-1)&lt;&gt;SMALL($A$2:$A$4160,ROW()-2),VLOOKUP(SMALL($A$2:$A$4160,ROW()-1),$A$2:$D$4160,1,0),"")</f>
        <v/>
      </c>
      <c r="G2312" s="12"/>
      <c r="H2312" s="12"/>
      <c r="I2312" s="12"/>
      <c r="J2312" s="12"/>
      <c r="K2312" s="12"/>
      <c r="L2312" s="12"/>
      <c r="M2312" s="11"/>
      <c r="N2312" s="11"/>
    </row>
    <row r="2313" customFormat="false" ht="12.8" hidden="false" customHeight="false" outlineLevel="0" collapsed="false">
      <c r="A2313" s="8" t="n">
        <f aca="false">VALUE(Liste!K2494)</f>
        <v>68520</v>
      </c>
      <c r="B2313" s="8" t="str">
        <f aca="false">Liste!L2494</f>
        <v>BURNHAUPT LE HAUT</v>
      </c>
      <c r="C2313" s="10" t="str">
        <f aca="true">INDIRECT("Liste!H"&amp;E2313)</f>
        <v>RUE DES MERLES</v>
      </c>
      <c r="D2313" s="10" t="str">
        <f aca="true">INDIRECT("Liste!G"&amp;E2313)</f>
        <v>  2</v>
      </c>
      <c r="E2313" s="8" t="n">
        <f aca="false">VALUE(REPLACE(_xlfn.FORMULATEXT(B2313),1,8,""))</f>
        <v>2494</v>
      </c>
      <c r="F2313" s="12" t="str">
        <f aca="false">IF(SMALL($A$2:$A$4160,ROW()-1)&lt;&gt;SMALL($A$2:$A$4160,ROW()-2),VLOOKUP(SMALL($A$2:$A$4160,ROW()-1),$A$2:$D$4160,1,0),"")</f>
        <v/>
      </c>
      <c r="G2313" s="12"/>
      <c r="H2313" s="12"/>
      <c r="I2313" s="12"/>
      <c r="J2313" s="12"/>
      <c r="K2313" s="12"/>
      <c r="L2313" s="12"/>
      <c r="M2313" s="11"/>
      <c r="N2313" s="11"/>
    </row>
    <row r="2314" customFormat="false" ht="12.8" hidden="false" customHeight="false" outlineLevel="0" collapsed="false">
      <c r="A2314" s="8" t="n">
        <f aca="false">VALUE(Liste!K2515)</f>
        <v>68520</v>
      </c>
      <c r="B2314" s="8" t="str">
        <f aca="false">Liste!L2515</f>
        <v>BURNHAUPT LE HAUT</v>
      </c>
      <c r="C2314" s="10" t="str">
        <f aca="true">INDIRECT("Liste!H"&amp;E2314)</f>
        <v>RUE DES OURS</v>
      </c>
      <c r="D2314" s="10" t="str">
        <f aca="true">INDIRECT("Liste!G"&amp;E2314)</f>
        <v> 15</v>
      </c>
      <c r="E2314" s="8" t="n">
        <f aca="false">VALUE(REPLACE(_xlfn.FORMULATEXT(B2314),1,8,""))</f>
        <v>2515</v>
      </c>
      <c r="F2314" s="12" t="str">
        <f aca="false">IF(SMALL($A$2:$A$4160,ROW()-1)&lt;&gt;SMALL($A$2:$A$4160,ROW()-2),VLOOKUP(SMALL($A$2:$A$4160,ROW()-1),$A$2:$D$4160,1,0),"")</f>
        <v/>
      </c>
      <c r="G2314" s="12"/>
      <c r="H2314" s="12"/>
      <c r="I2314" s="12"/>
      <c r="J2314" s="12"/>
      <c r="K2314" s="12"/>
      <c r="L2314" s="12"/>
      <c r="M2314" s="11"/>
      <c r="N2314" s="11"/>
    </row>
    <row r="2315" customFormat="false" ht="12.8" hidden="false" customHeight="false" outlineLevel="0" collapsed="false">
      <c r="A2315" s="8" t="n">
        <f aca="false">VALUE(Liste!K2516)</f>
        <v>68520</v>
      </c>
      <c r="B2315" s="8" t="str">
        <f aca="false">Liste!L2516</f>
        <v>BURNHAUPT LE HAUT</v>
      </c>
      <c r="C2315" s="10" t="str">
        <f aca="true">INDIRECT("Liste!H"&amp;E2315)</f>
        <v>RUE DES OURS</v>
      </c>
      <c r="D2315" s="10" t="str">
        <f aca="true">INDIRECT("Liste!G"&amp;E2315)</f>
        <v> 15</v>
      </c>
      <c r="E2315" s="8" t="n">
        <f aca="false">VALUE(REPLACE(_xlfn.FORMULATEXT(B2315),1,8,""))</f>
        <v>2516</v>
      </c>
      <c r="F2315" s="12" t="str">
        <f aca="false">IF(SMALL($A$2:$A$4160,ROW()-1)&lt;&gt;SMALL($A$2:$A$4160,ROW()-2),VLOOKUP(SMALL($A$2:$A$4160,ROW()-1),$A$2:$D$4160,1,0),"")</f>
        <v/>
      </c>
      <c r="G2315" s="12"/>
      <c r="H2315" s="12"/>
      <c r="I2315" s="12"/>
      <c r="J2315" s="12"/>
      <c r="K2315" s="12"/>
      <c r="L2315" s="12"/>
      <c r="M2315" s="11"/>
      <c r="N2315" s="11"/>
    </row>
    <row r="2316" customFormat="false" ht="12.8" hidden="false" customHeight="false" outlineLevel="0" collapsed="false">
      <c r="A2316" s="8" t="n">
        <f aca="false">VALUE(Liste!K3945)</f>
        <v>68520</v>
      </c>
      <c r="B2316" s="8" t="str">
        <f aca="false">Liste!L3945</f>
        <v>BURNHAUPT LE HAUT</v>
      </c>
      <c r="C2316" s="10" t="str">
        <f aca="true">INDIRECT("Liste!H"&amp;E2316)</f>
        <v>RUE PRINCIPALE</v>
      </c>
      <c r="D2316" s="10" t="str">
        <f aca="true">INDIRECT("Liste!G"&amp;E2316)</f>
        <v> 16</v>
      </c>
      <c r="E2316" s="8" t="n">
        <f aca="false">VALUE(REPLACE(_xlfn.FORMULATEXT(B2316),1,8,""))</f>
        <v>3945</v>
      </c>
      <c r="F2316" s="12" t="str">
        <f aca="false">IF(SMALL($A$2:$A$4160,ROW()-1)&lt;&gt;SMALL($A$2:$A$4160,ROW()-2),VLOOKUP(SMALL($A$2:$A$4160,ROW()-1),$A$2:$D$4160,1,0),"")</f>
        <v/>
      </c>
      <c r="G2316" s="12"/>
      <c r="H2316" s="12"/>
      <c r="I2316" s="12"/>
      <c r="J2316" s="12"/>
      <c r="K2316" s="12"/>
      <c r="L2316" s="12"/>
      <c r="M2316" s="11"/>
      <c r="N2316" s="11"/>
    </row>
    <row r="2317" customFormat="false" ht="12.8" hidden="false" customHeight="false" outlineLevel="0" collapsed="false">
      <c r="A2317" s="8" t="n">
        <f aca="false">VALUE(Liste!K3944)</f>
        <v>68520</v>
      </c>
      <c r="B2317" s="8" t="str">
        <f aca="false">Liste!L3944</f>
        <v>BURNHAUPT LE HAUT</v>
      </c>
      <c r="C2317" s="10" t="str">
        <f aca="true">INDIRECT("Liste!H"&amp;E2317)</f>
        <v>RUE PRINCIPALE</v>
      </c>
      <c r="D2317" s="10" t="str">
        <f aca="true">INDIRECT("Liste!G"&amp;E2317)</f>
        <v> 75</v>
      </c>
      <c r="E2317" s="8" t="n">
        <f aca="false">VALUE(REPLACE(_xlfn.FORMULATEXT(B2317),1,8,""))</f>
        <v>3944</v>
      </c>
      <c r="F2317" s="12" t="str">
        <f aca="false">IF(SMALL($A$2:$A$4160,ROW()-1)&lt;&gt;SMALL($A$2:$A$4160,ROW()-2),VLOOKUP(SMALL($A$2:$A$4160,ROW()-1),$A$2:$D$4160,1,0),"")</f>
        <v/>
      </c>
      <c r="G2317" s="12"/>
      <c r="H2317" s="12"/>
      <c r="I2317" s="12"/>
      <c r="J2317" s="12"/>
      <c r="K2317" s="12"/>
      <c r="L2317" s="12"/>
      <c r="M2317" s="11"/>
      <c r="N2317" s="11"/>
    </row>
    <row r="2318" customFormat="false" ht="12.8" hidden="false" customHeight="false" outlineLevel="0" collapsed="false">
      <c r="A2318" s="8" t="n">
        <f aca="false">VALUE(Liste!K2551)</f>
        <v>68540</v>
      </c>
      <c r="B2318" s="8" t="str">
        <f aca="false">Liste!L2551</f>
        <v>FELDKIRCH</v>
      </c>
      <c r="C2318" s="10" t="str">
        <f aca="true">INDIRECT("Liste!H"&amp;E2318)</f>
        <v>RUE DES PRES</v>
      </c>
      <c r="D2318" s="10" t="str">
        <f aca="true">INDIRECT("Liste!G"&amp;E2318)</f>
        <v> 22</v>
      </c>
      <c r="E2318" s="8" t="n">
        <f aca="false">VALUE(REPLACE(_xlfn.FORMULATEXT(B2318),1,8,""))</f>
        <v>2551</v>
      </c>
      <c r="F2318" s="12" t="n">
        <f aca="false">IF(SMALL($A$2:$A$4160,ROW()-1)&lt;&gt;SMALL($A$2:$A$4160,ROW()-2),VLOOKUP(SMALL($A$2:$A$4160,ROW()-1),$A$2:$D$4160,1,0),"")</f>
        <v>68540</v>
      </c>
      <c r="G2318" s="12"/>
      <c r="H2318" s="12"/>
      <c r="I2318" s="12"/>
      <c r="J2318" s="12"/>
      <c r="K2318" s="12"/>
      <c r="L2318" s="12"/>
      <c r="M2318" s="11"/>
      <c r="N2318" s="11"/>
    </row>
    <row r="2319" customFormat="false" ht="12.8" hidden="false" customHeight="false" outlineLevel="0" collapsed="false">
      <c r="A2319" s="8" t="n">
        <f aca="false">VALUE(Liste!K3351)</f>
        <v>68540</v>
      </c>
      <c r="B2319" s="8" t="str">
        <f aca="false">Liste!L3351</f>
        <v>FELDKIRCH</v>
      </c>
      <c r="C2319" s="10" t="str">
        <f aca="true">INDIRECT("Liste!H"&amp;E2319)</f>
        <v>RUE DU PEUPLIER</v>
      </c>
      <c r="D2319" s="10" t="str">
        <f aca="true">INDIRECT("Liste!G"&amp;E2319)</f>
        <v>  1</v>
      </c>
      <c r="E2319" s="8" t="n">
        <f aca="false">VALUE(REPLACE(_xlfn.FORMULATEXT(B2319),1,8,""))</f>
        <v>3351</v>
      </c>
      <c r="F2319" s="12" t="str">
        <f aca="false">IF(SMALL($A$2:$A$4160,ROW()-1)&lt;&gt;SMALL($A$2:$A$4160,ROW()-2),VLOOKUP(SMALL($A$2:$A$4160,ROW()-1),$A$2:$D$4160,1,0),"")</f>
        <v/>
      </c>
      <c r="G2319" s="12"/>
      <c r="H2319" s="12"/>
      <c r="I2319" s="12"/>
      <c r="J2319" s="12"/>
      <c r="K2319" s="12"/>
      <c r="L2319" s="12"/>
      <c r="M2319" s="11"/>
      <c r="N2319" s="11"/>
    </row>
    <row r="2320" customFormat="false" ht="12.8" hidden="false" customHeight="false" outlineLevel="0" collapsed="false">
      <c r="A2320" s="8" t="n">
        <f aca="false">VALUE(Liste!K3886)</f>
        <v>68540</v>
      </c>
      <c r="B2320" s="8" t="str">
        <f aca="false">Liste!L3886</f>
        <v>FELDKIRCH</v>
      </c>
      <c r="C2320" s="10" t="str">
        <f aca="true">INDIRECT("Liste!H"&amp;E2320)</f>
        <v>RUE PRINCIPALE</v>
      </c>
      <c r="D2320" s="10" t="str">
        <f aca="true">INDIRECT("Liste!G"&amp;E2320)</f>
        <v> 28</v>
      </c>
      <c r="E2320" s="8" t="n">
        <f aca="false">VALUE(REPLACE(_xlfn.FORMULATEXT(B2320),1,8,""))</f>
        <v>3886</v>
      </c>
      <c r="F2320" s="12" t="str">
        <f aca="false">IF(SMALL($A$2:$A$4160,ROW()-1)&lt;&gt;SMALL($A$2:$A$4160,ROW()-2),VLOOKUP(SMALL($A$2:$A$4160,ROW()-1),$A$2:$D$4160,1,0),"")</f>
        <v/>
      </c>
      <c r="G2320" s="12"/>
      <c r="H2320" s="12"/>
      <c r="I2320" s="12"/>
      <c r="J2320" s="12"/>
      <c r="K2320" s="12"/>
      <c r="L2320" s="12"/>
      <c r="M2320" s="11"/>
      <c r="N2320" s="11"/>
    </row>
    <row r="2321" customFormat="false" ht="12.8" hidden="false" customHeight="false" outlineLevel="0" collapsed="false">
      <c r="A2321" s="8" t="n">
        <f aca="false">VALUE(Liste!K3887)</f>
        <v>68540</v>
      </c>
      <c r="B2321" s="8" t="str">
        <f aca="false">Liste!L3887</f>
        <v>FELDKIRCH</v>
      </c>
      <c r="C2321" s="10" t="str">
        <f aca="true">INDIRECT("Liste!H"&amp;E2321)</f>
        <v>RUE PRINCIPALE</v>
      </c>
      <c r="D2321" s="10" t="str">
        <f aca="true">INDIRECT("Liste!G"&amp;E2321)</f>
        <v> 28</v>
      </c>
      <c r="E2321" s="8" t="n">
        <f aca="false">VALUE(REPLACE(_xlfn.FORMULATEXT(B2321),1,8,""))</f>
        <v>3887</v>
      </c>
      <c r="F2321" s="12" t="str">
        <f aca="false">IF(SMALL($A$2:$A$4160,ROW()-1)&lt;&gt;SMALL($A$2:$A$4160,ROW()-2),VLOOKUP(SMALL($A$2:$A$4160,ROW()-1),$A$2:$D$4160,1,0),"")</f>
        <v/>
      </c>
      <c r="G2321" s="12"/>
      <c r="H2321" s="12"/>
      <c r="I2321" s="12"/>
      <c r="J2321" s="12"/>
      <c r="K2321" s="12"/>
      <c r="L2321" s="12"/>
      <c r="M2321" s="11"/>
      <c r="N2321" s="11"/>
    </row>
    <row r="2322" customFormat="false" ht="12.8" hidden="false" customHeight="false" outlineLevel="0" collapsed="false">
      <c r="A2322" s="8" t="n">
        <f aca="false">VALUE(Liste!K3888)</f>
        <v>68540</v>
      </c>
      <c r="B2322" s="8" t="str">
        <f aca="false">Liste!L3888</f>
        <v>FELDKIRCH</v>
      </c>
      <c r="C2322" s="10" t="str">
        <f aca="true">INDIRECT("Liste!H"&amp;E2322)</f>
        <v>RUE PRINCIPALE</v>
      </c>
      <c r="D2322" s="10" t="str">
        <f aca="true">INDIRECT("Liste!G"&amp;E2322)</f>
        <v> 28</v>
      </c>
      <c r="E2322" s="8" t="n">
        <f aca="false">VALUE(REPLACE(_xlfn.FORMULATEXT(B2322),1,8,""))</f>
        <v>3888</v>
      </c>
      <c r="F2322" s="12" t="str">
        <f aca="false">IF(SMALL($A$2:$A$4160,ROW()-1)&lt;&gt;SMALL($A$2:$A$4160,ROW()-2),VLOOKUP(SMALL($A$2:$A$4160,ROW()-1),$A$2:$D$4160,1,0),"")</f>
        <v/>
      </c>
      <c r="G2322" s="12"/>
      <c r="H2322" s="12"/>
      <c r="I2322" s="12"/>
      <c r="J2322" s="12"/>
      <c r="K2322" s="12"/>
      <c r="L2322" s="12"/>
      <c r="M2322" s="11"/>
      <c r="N2322" s="11"/>
    </row>
    <row r="2323" customFormat="false" ht="12.8" hidden="false" customHeight="false" outlineLevel="0" collapsed="false">
      <c r="A2323" s="8" t="n">
        <f aca="false">VALUE(Liste!K3889)</f>
        <v>68540</v>
      </c>
      <c r="B2323" s="8" t="str">
        <f aca="false">Liste!L3889</f>
        <v>FELDKIRCH</v>
      </c>
      <c r="C2323" s="10" t="str">
        <f aca="true">INDIRECT("Liste!H"&amp;E2323)</f>
        <v>RUE PRINCIPALE</v>
      </c>
      <c r="D2323" s="10" t="str">
        <f aca="true">INDIRECT("Liste!G"&amp;E2323)</f>
        <v> 28</v>
      </c>
      <c r="E2323" s="8" t="n">
        <f aca="false">VALUE(REPLACE(_xlfn.FORMULATEXT(B2323),1,8,""))</f>
        <v>3889</v>
      </c>
      <c r="F2323" s="12" t="str">
        <f aca="false">IF(SMALL($A$2:$A$4160,ROW()-1)&lt;&gt;SMALL($A$2:$A$4160,ROW()-2),VLOOKUP(SMALL($A$2:$A$4160,ROW()-1),$A$2:$D$4160,1,0),"")</f>
        <v/>
      </c>
      <c r="G2323" s="12"/>
      <c r="H2323" s="12"/>
      <c r="I2323" s="12"/>
      <c r="J2323" s="12"/>
      <c r="K2323" s="12"/>
      <c r="L2323" s="12"/>
      <c r="M2323" s="11"/>
      <c r="N2323" s="11"/>
    </row>
    <row r="2324" customFormat="false" ht="12.8" hidden="false" customHeight="false" outlineLevel="0" collapsed="false">
      <c r="A2324" s="8" t="n">
        <f aca="false">VALUE(Liste!K3890)</f>
        <v>68540</v>
      </c>
      <c r="B2324" s="8" t="str">
        <f aca="false">Liste!L3890</f>
        <v>FELDKIRCH</v>
      </c>
      <c r="C2324" s="10" t="str">
        <f aca="true">INDIRECT("Liste!H"&amp;E2324)</f>
        <v>RUE PRINCIPALE</v>
      </c>
      <c r="D2324" s="10" t="str">
        <f aca="true">INDIRECT("Liste!G"&amp;E2324)</f>
        <v> 28</v>
      </c>
      <c r="E2324" s="8" t="n">
        <f aca="false">VALUE(REPLACE(_xlfn.FORMULATEXT(B2324),1,8,""))</f>
        <v>3890</v>
      </c>
      <c r="F2324" s="12" t="str">
        <f aca="false">IF(SMALL($A$2:$A$4160,ROW()-1)&lt;&gt;SMALL($A$2:$A$4160,ROW()-2),VLOOKUP(SMALL($A$2:$A$4160,ROW()-1),$A$2:$D$4160,1,0),"")</f>
        <v/>
      </c>
      <c r="G2324" s="12"/>
      <c r="H2324" s="12"/>
      <c r="I2324" s="12"/>
      <c r="J2324" s="12"/>
      <c r="K2324" s="12"/>
      <c r="L2324" s="12"/>
      <c r="M2324" s="11"/>
      <c r="N2324" s="11"/>
    </row>
    <row r="2325" customFormat="false" ht="12.8" hidden="false" customHeight="false" outlineLevel="0" collapsed="false">
      <c r="A2325" s="8" t="n">
        <f aca="false">VALUE(Liste!K3891)</f>
        <v>68540</v>
      </c>
      <c r="B2325" s="8" t="str">
        <f aca="false">Liste!L3891</f>
        <v>FELDKIRCH</v>
      </c>
      <c r="C2325" s="10" t="str">
        <f aca="true">INDIRECT("Liste!H"&amp;E2325)</f>
        <v>RUE PRINCIPALE</v>
      </c>
      <c r="D2325" s="10" t="str">
        <f aca="true">INDIRECT("Liste!G"&amp;E2325)</f>
        <v> 28</v>
      </c>
      <c r="E2325" s="8" t="n">
        <f aca="false">VALUE(REPLACE(_xlfn.FORMULATEXT(B2325),1,8,""))</f>
        <v>3891</v>
      </c>
      <c r="F2325" s="12" t="str">
        <f aca="false">IF(SMALL($A$2:$A$4160,ROW()-1)&lt;&gt;SMALL($A$2:$A$4160,ROW()-2),VLOOKUP(SMALL($A$2:$A$4160,ROW()-1),$A$2:$D$4160,1,0),"")</f>
        <v/>
      </c>
      <c r="G2325" s="12"/>
      <c r="H2325" s="12"/>
      <c r="I2325" s="12"/>
      <c r="J2325" s="12"/>
      <c r="K2325" s="12"/>
      <c r="L2325" s="12"/>
      <c r="M2325" s="11"/>
      <c r="N2325" s="11"/>
    </row>
    <row r="2326" customFormat="false" ht="12.8" hidden="false" customHeight="false" outlineLevel="0" collapsed="false">
      <c r="A2326" s="8" t="n">
        <f aca="false">VALUE(Liste!K2678)</f>
        <v>68550</v>
      </c>
      <c r="B2326" s="8" t="str">
        <f aca="false">Liste!L2678</f>
        <v>MALMERSPACH</v>
      </c>
      <c r="C2326" s="10" t="str">
        <f aca="true">INDIRECT("Liste!H"&amp;E2326)</f>
        <v>RUE DES VOSGES</v>
      </c>
      <c r="D2326" s="10" t="str">
        <f aca="true">INDIRECT("Liste!G"&amp;E2326)</f>
        <v>  1</v>
      </c>
      <c r="E2326" s="8" t="n">
        <f aca="false">VALUE(REPLACE(_xlfn.FORMULATEXT(B2326),1,8,""))</f>
        <v>2678</v>
      </c>
      <c r="F2326" s="12" t="n">
        <f aca="false">IF(SMALL($A$2:$A$4160,ROW()-1)&lt;&gt;SMALL($A$2:$A$4160,ROW()-2),VLOOKUP(SMALL($A$2:$A$4160,ROW()-1),$A$2:$D$4160,1,0),"")</f>
        <v>68550</v>
      </c>
      <c r="G2326" s="12"/>
      <c r="H2326" s="12"/>
      <c r="I2326" s="12"/>
      <c r="J2326" s="12"/>
      <c r="K2326" s="12"/>
      <c r="L2326" s="12"/>
      <c r="M2326" s="11"/>
      <c r="N2326" s="11"/>
    </row>
    <row r="2327" customFormat="false" ht="12.8" hidden="false" customHeight="false" outlineLevel="0" collapsed="false">
      <c r="A2327" s="8" t="n">
        <f aca="false">VALUE(Liste!K2679)</f>
        <v>68550</v>
      </c>
      <c r="B2327" s="8" t="str">
        <f aca="false">Liste!L2679</f>
        <v>MALMERSPACH</v>
      </c>
      <c r="C2327" s="10" t="str">
        <f aca="true">INDIRECT("Liste!H"&amp;E2327)</f>
        <v>RUE DES VOSGES</v>
      </c>
      <c r="D2327" s="10" t="str">
        <f aca="true">INDIRECT("Liste!G"&amp;E2327)</f>
        <v>  1</v>
      </c>
      <c r="E2327" s="8" t="n">
        <f aca="false">VALUE(REPLACE(_xlfn.FORMULATEXT(B2327),1,8,""))</f>
        <v>2679</v>
      </c>
      <c r="F2327" s="12" t="str">
        <f aca="false">IF(SMALL($A$2:$A$4160,ROW()-1)&lt;&gt;SMALL($A$2:$A$4160,ROW()-2),VLOOKUP(SMALL($A$2:$A$4160,ROW()-1),$A$2:$D$4160,1,0),"")</f>
        <v/>
      </c>
      <c r="G2327" s="12"/>
      <c r="H2327" s="12"/>
      <c r="I2327" s="12"/>
      <c r="J2327" s="12"/>
      <c r="K2327" s="12"/>
      <c r="L2327" s="12"/>
      <c r="M2327" s="11"/>
      <c r="N2327" s="11"/>
    </row>
    <row r="2328" customFormat="false" ht="12.8" hidden="false" customHeight="false" outlineLevel="0" collapsed="false">
      <c r="A2328" s="8" t="n">
        <f aca="false">VALUE(Liste!K2676)</f>
        <v>68550</v>
      </c>
      <c r="B2328" s="8" t="str">
        <f aca="false">Liste!L2676</f>
        <v>MALMERSPACH</v>
      </c>
      <c r="C2328" s="10" t="str">
        <f aca="true">INDIRECT("Liste!H"&amp;E2328)</f>
        <v>RUE DES VOSGES</v>
      </c>
      <c r="D2328" s="10" t="str">
        <f aca="true">INDIRECT("Liste!G"&amp;E2328)</f>
        <v>  2</v>
      </c>
      <c r="E2328" s="8" t="n">
        <f aca="false">VALUE(REPLACE(_xlfn.FORMULATEXT(B2328),1,8,""))</f>
        <v>2676</v>
      </c>
      <c r="F2328" s="12" t="str">
        <f aca="false">IF(SMALL($A$2:$A$4160,ROW()-1)&lt;&gt;SMALL($A$2:$A$4160,ROW()-2),VLOOKUP(SMALL($A$2:$A$4160,ROW()-1),$A$2:$D$4160,1,0),"")</f>
        <v/>
      </c>
      <c r="G2328" s="12"/>
      <c r="H2328" s="12"/>
      <c r="I2328" s="12"/>
      <c r="J2328" s="12"/>
      <c r="K2328" s="12"/>
      <c r="L2328" s="12"/>
      <c r="M2328" s="11"/>
      <c r="N2328" s="11"/>
    </row>
    <row r="2329" customFormat="false" ht="12.8" hidden="false" customHeight="false" outlineLevel="0" collapsed="false">
      <c r="A2329" s="8" t="n">
        <f aca="false">VALUE(Liste!K2677)</f>
        <v>68550</v>
      </c>
      <c r="B2329" s="8" t="str">
        <f aca="false">Liste!L2677</f>
        <v>MALMERSPACH</v>
      </c>
      <c r="C2329" s="10" t="str">
        <f aca="true">INDIRECT("Liste!H"&amp;E2329)</f>
        <v>RUE DES VOSGES</v>
      </c>
      <c r="D2329" s="10" t="str">
        <f aca="true">INDIRECT("Liste!G"&amp;E2329)</f>
        <v>  2</v>
      </c>
      <c r="E2329" s="8" t="n">
        <f aca="false">VALUE(REPLACE(_xlfn.FORMULATEXT(B2329),1,8,""))</f>
        <v>2677</v>
      </c>
      <c r="F2329" s="12" t="str">
        <f aca="false">IF(SMALL($A$2:$A$4160,ROW()-1)&lt;&gt;SMALL($A$2:$A$4160,ROW()-2),VLOOKUP(SMALL($A$2:$A$4160,ROW()-1),$A$2:$D$4160,1,0),"")</f>
        <v/>
      </c>
      <c r="G2329" s="12"/>
      <c r="H2329" s="12"/>
      <c r="I2329" s="12"/>
      <c r="J2329" s="12"/>
      <c r="K2329" s="12"/>
      <c r="L2329" s="12"/>
      <c r="M2329" s="11"/>
      <c r="N2329" s="11"/>
    </row>
    <row r="2330" customFormat="false" ht="12.8" hidden="false" customHeight="false" outlineLevel="0" collapsed="false">
      <c r="A2330" s="8" t="n">
        <f aca="false">VALUE(Liste!K3303)</f>
        <v>68550</v>
      </c>
      <c r="B2330" s="8" t="str">
        <f aca="false">Liste!L3303</f>
        <v>MALMERSPACH</v>
      </c>
      <c r="C2330" s="10" t="str">
        <f aca="true">INDIRECT("Liste!H"&amp;E2330)</f>
        <v>RUE DU MOULIN</v>
      </c>
      <c r="D2330" s="10" t="str">
        <f aca="true">INDIRECT("Liste!G"&amp;E2330)</f>
        <v>  6</v>
      </c>
      <c r="E2330" s="8" t="n">
        <f aca="false">VALUE(REPLACE(_xlfn.FORMULATEXT(B2330),1,8,""))</f>
        <v>3303</v>
      </c>
      <c r="F2330" s="12" t="str">
        <f aca="false">IF(SMALL($A$2:$A$4160,ROW()-1)&lt;&gt;SMALL($A$2:$A$4160,ROW()-2),VLOOKUP(SMALL($A$2:$A$4160,ROW()-1),$A$2:$D$4160,1,0),"")</f>
        <v/>
      </c>
      <c r="G2330" s="12"/>
      <c r="H2330" s="12"/>
      <c r="I2330" s="12"/>
      <c r="J2330" s="12"/>
      <c r="K2330" s="12"/>
      <c r="L2330" s="12"/>
      <c r="M2330" s="11"/>
      <c r="N2330" s="11"/>
    </row>
    <row r="2331" customFormat="false" ht="12.8" hidden="false" customHeight="false" outlineLevel="0" collapsed="false">
      <c r="A2331" s="8" t="n">
        <f aca="false">VALUE(Liste!K3304)</f>
        <v>68550</v>
      </c>
      <c r="B2331" s="8" t="str">
        <f aca="false">Liste!L3304</f>
        <v>MALMERSPACH</v>
      </c>
      <c r="C2331" s="10" t="str">
        <f aca="true">INDIRECT("Liste!H"&amp;E2331)</f>
        <v>RUE DU MOULIN</v>
      </c>
      <c r="D2331" s="10" t="str">
        <f aca="true">INDIRECT("Liste!G"&amp;E2331)</f>
        <v>  6</v>
      </c>
      <c r="E2331" s="8" t="n">
        <f aca="false">VALUE(REPLACE(_xlfn.FORMULATEXT(B2331),1,8,""))</f>
        <v>3304</v>
      </c>
      <c r="F2331" s="12" t="str">
        <f aca="false">IF(SMALL($A$2:$A$4160,ROW()-1)&lt;&gt;SMALL($A$2:$A$4160,ROW()-2),VLOOKUP(SMALL($A$2:$A$4160,ROW()-1),$A$2:$D$4160,1,0),"")</f>
        <v/>
      </c>
      <c r="G2331" s="12"/>
      <c r="H2331" s="12"/>
      <c r="I2331" s="12"/>
      <c r="J2331" s="12"/>
      <c r="K2331" s="12"/>
      <c r="L2331" s="12"/>
      <c r="M2331" s="11"/>
      <c r="N2331" s="11"/>
    </row>
    <row r="2332" customFormat="false" ht="12.8" hidden="false" customHeight="false" outlineLevel="0" collapsed="false">
      <c r="A2332" s="8" t="n">
        <f aca="false">VALUE(Liste!K3305)</f>
        <v>68550</v>
      </c>
      <c r="B2332" s="8" t="str">
        <f aca="false">Liste!L3305</f>
        <v>MALMERSPACH</v>
      </c>
      <c r="C2332" s="10" t="str">
        <f aca="true">INDIRECT("Liste!H"&amp;E2332)</f>
        <v>RUE DU MOULIN</v>
      </c>
      <c r="D2332" s="10" t="str">
        <f aca="true">INDIRECT("Liste!G"&amp;E2332)</f>
        <v>  6</v>
      </c>
      <c r="E2332" s="8" t="n">
        <f aca="false">VALUE(REPLACE(_xlfn.FORMULATEXT(B2332),1,8,""))</f>
        <v>3305</v>
      </c>
      <c r="F2332" s="12" t="str">
        <f aca="false">IF(SMALL($A$2:$A$4160,ROW()-1)&lt;&gt;SMALL($A$2:$A$4160,ROW()-2),VLOOKUP(SMALL($A$2:$A$4160,ROW()-1),$A$2:$D$4160,1,0),"")</f>
        <v/>
      </c>
      <c r="G2332" s="12"/>
      <c r="H2332" s="12"/>
      <c r="I2332" s="12"/>
      <c r="J2332" s="12"/>
      <c r="K2332" s="12"/>
      <c r="L2332" s="12"/>
      <c r="M2332" s="11"/>
      <c r="N2332" s="11"/>
    </row>
    <row r="2333" customFormat="false" ht="12.8" hidden="false" customHeight="false" outlineLevel="0" collapsed="false">
      <c r="A2333" s="8" t="n">
        <f aca="false">VALUE(Liste!K501)</f>
        <v>68550</v>
      </c>
      <c r="B2333" s="8" t="str">
        <f aca="false">Liste!L501</f>
        <v>ST AMARIN</v>
      </c>
      <c r="C2333" s="10" t="str">
        <f aca="true">INDIRECT("Liste!H"&amp;E2333)</f>
        <v>LES COLONGES</v>
      </c>
      <c r="D2333" s="10" t="str">
        <f aca="true">INDIRECT("Liste!G"&amp;E2333)</f>
        <v>  2</v>
      </c>
      <c r="E2333" s="8" t="n">
        <f aca="false">VALUE(REPLACE(_xlfn.FORMULATEXT(B2333),1,8,""))</f>
        <v>501</v>
      </c>
      <c r="F2333" s="12" t="str">
        <f aca="false">IF(SMALL($A$2:$A$4160,ROW()-1)&lt;&gt;SMALL($A$2:$A$4160,ROW()-2),VLOOKUP(SMALL($A$2:$A$4160,ROW()-1),$A$2:$D$4160,1,0),"")</f>
        <v/>
      </c>
      <c r="G2333" s="12"/>
      <c r="H2333" s="12"/>
      <c r="I2333" s="12"/>
      <c r="J2333" s="12"/>
      <c r="K2333" s="12"/>
      <c r="L2333" s="12"/>
      <c r="M2333" s="11"/>
      <c r="N2333" s="11"/>
    </row>
    <row r="2334" customFormat="false" ht="12.8" hidden="false" customHeight="false" outlineLevel="0" collapsed="false">
      <c r="A2334" s="8" t="n">
        <f aca="false">VALUE(Liste!K502)</f>
        <v>68550</v>
      </c>
      <c r="B2334" s="8" t="str">
        <f aca="false">Liste!L502</f>
        <v>ST AMARIN</v>
      </c>
      <c r="C2334" s="10" t="str">
        <f aca="true">INDIRECT("Liste!H"&amp;E2334)</f>
        <v>LES COLONGES</v>
      </c>
      <c r="D2334" s="10" t="str">
        <f aca="true">INDIRECT("Liste!G"&amp;E2334)</f>
        <v>  2</v>
      </c>
      <c r="E2334" s="8" t="n">
        <f aca="false">VALUE(REPLACE(_xlfn.FORMULATEXT(B2334),1,8,""))</f>
        <v>502</v>
      </c>
      <c r="F2334" s="12" t="str">
        <f aca="false">IF(SMALL($A$2:$A$4160,ROW()-1)&lt;&gt;SMALL($A$2:$A$4160,ROW()-2),VLOOKUP(SMALL($A$2:$A$4160,ROW()-1),$A$2:$D$4160,1,0),"")</f>
        <v/>
      </c>
      <c r="G2334" s="12"/>
      <c r="H2334" s="12"/>
      <c r="I2334" s="12"/>
      <c r="J2334" s="12"/>
      <c r="K2334" s="12"/>
      <c r="L2334" s="12"/>
      <c r="M2334" s="11"/>
      <c r="N2334" s="11"/>
    </row>
    <row r="2335" customFormat="false" ht="12.8" hidden="false" customHeight="false" outlineLevel="0" collapsed="false">
      <c r="A2335" s="8" t="n">
        <f aca="false">VALUE(Liste!K500)</f>
        <v>68550</v>
      </c>
      <c r="B2335" s="8" t="str">
        <f aca="false">Liste!L500</f>
        <v>ST AMARIN</v>
      </c>
      <c r="C2335" s="10" t="str">
        <f aca="true">INDIRECT("Liste!H"&amp;E2335)</f>
        <v>LES COLONGES</v>
      </c>
      <c r="D2335" s="10" t="str">
        <f aca="true">INDIRECT("Liste!G"&amp;E2335)</f>
        <v>  3</v>
      </c>
      <c r="E2335" s="8" t="n">
        <f aca="false">VALUE(REPLACE(_xlfn.FORMULATEXT(B2335),1,8,""))</f>
        <v>500</v>
      </c>
      <c r="F2335" s="12" t="str">
        <f aca="false">IF(SMALL($A$2:$A$4160,ROW()-1)&lt;&gt;SMALL($A$2:$A$4160,ROW()-2),VLOOKUP(SMALL($A$2:$A$4160,ROW()-1),$A$2:$D$4160,1,0),"")</f>
        <v/>
      </c>
      <c r="G2335" s="12"/>
      <c r="H2335" s="12"/>
      <c r="I2335" s="12"/>
      <c r="J2335" s="12"/>
      <c r="K2335" s="12"/>
      <c r="L2335" s="12"/>
      <c r="M2335" s="11"/>
      <c r="N2335" s="11"/>
    </row>
    <row r="2336" customFormat="false" ht="12.8" hidden="false" customHeight="false" outlineLevel="0" collapsed="false">
      <c r="A2336" s="8" t="n">
        <f aca="false">VALUE(Liste!K503)</f>
        <v>68550</v>
      </c>
      <c r="B2336" s="8" t="str">
        <f aca="false">Liste!L503</f>
        <v>ST AMARIN</v>
      </c>
      <c r="C2336" s="10" t="str">
        <f aca="true">INDIRECT("Liste!H"&amp;E2336)</f>
        <v>LES COLONGES</v>
      </c>
      <c r="D2336" s="10" t="str">
        <f aca="true">INDIRECT("Liste!G"&amp;E2336)</f>
        <v>  4</v>
      </c>
      <c r="E2336" s="8" t="n">
        <f aca="false">VALUE(REPLACE(_xlfn.FORMULATEXT(B2336),1,8,""))</f>
        <v>503</v>
      </c>
      <c r="F2336" s="12" t="str">
        <f aca="false">IF(SMALL($A$2:$A$4160,ROW()-1)&lt;&gt;SMALL($A$2:$A$4160,ROW()-2),VLOOKUP(SMALL($A$2:$A$4160,ROW()-1),$A$2:$D$4160,1,0),"")</f>
        <v/>
      </c>
      <c r="G2336" s="12"/>
      <c r="H2336" s="12"/>
      <c r="I2336" s="12"/>
      <c r="J2336" s="12"/>
      <c r="K2336" s="12"/>
      <c r="L2336" s="12"/>
      <c r="M2336" s="11"/>
      <c r="N2336" s="11"/>
    </row>
    <row r="2337" customFormat="false" ht="12.8" hidden="false" customHeight="false" outlineLevel="0" collapsed="false">
      <c r="A2337" s="8" t="n">
        <f aca="false">VALUE(Liste!K504)</f>
        <v>68550</v>
      </c>
      <c r="B2337" s="8" t="str">
        <f aca="false">Liste!L504</f>
        <v>ST AMARIN</v>
      </c>
      <c r="C2337" s="10" t="str">
        <f aca="true">INDIRECT("Liste!H"&amp;E2337)</f>
        <v>LES COLONGES</v>
      </c>
      <c r="D2337" s="10" t="str">
        <f aca="true">INDIRECT("Liste!G"&amp;E2337)</f>
        <v>  4</v>
      </c>
      <c r="E2337" s="8" t="n">
        <f aca="false">VALUE(REPLACE(_xlfn.FORMULATEXT(B2337),1,8,""))</f>
        <v>504</v>
      </c>
      <c r="F2337" s="12" t="str">
        <f aca="false">IF(SMALL($A$2:$A$4160,ROW()-1)&lt;&gt;SMALL($A$2:$A$4160,ROW()-2),VLOOKUP(SMALL($A$2:$A$4160,ROW()-1),$A$2:$D$4160,1,0),"")</f>
        <v/>
      </c>
      <c r="G2337" s="12"/>
      <c r="H2337" s="12"/>
      <c r="I2337" s="12"/>
      <c r="J2337" s="12"/>
      <c r="K2337" s="12"/>
      <c r="L2337" s="12"/>
      <c r="M2337" s="11"/>
      <c r="N2337" s="11"/>
    </row>
    <row r="2338" customFormat="false" ht="12.8" hidden="false" customHeight="false" outlineLevel="0" collapsed="false">
      <c r="A2338" s="8" t="n">
        <f aca="false">VALUE(Liste!K511)</f>
        <v>68550</v>
      </c>
      <c r="B2338" s="8" t="str">
        <f aca="false">Liste!L511</f>
        <v>ST AMARIN</v>
      </c>
      <c r="C2338" s="10" t="str">
        <f aca="true">INDIRECT("Liste!H"&amp;E2338)</f>
        <v>LES COLONGES</v>
      </c>
      <c r="D2338" s="10" t="str">
        <f aca="true">INDIRECT("Liste!G"&amp;E2338)</f>
        <v>  5</v>
      </c>
      <c r="E2338" s="8" t="n">
        <f aca="false">VALUE(REPLACE(_xlfn.FORMULATEXT(B2338),1,8,""))</f>
        <v>511</v>
      </c>
      <c r="F2338" s="12" t="str">
        <f aca="false">IF(SMALL($A$2:$A$4160,ROW()-1)&lt;&gt;SMALL($A$2:$A$4160,ROW()-2),VLOOKUP(SMALL($A$2:$A$4160,ROW()-1),$A$2:$D$4160,1,0),"")</f>
        <v/>
      </c>
      <c r="G2338" s="12"/>
      <c r="H2338" s="12"/>
      <c r="I2338" s="12"/>
      <c r="J2338" s="12"/>
      <c r="K2338" s="12"/>
      <c r="L2338" s="12"/>
      <c r="M2338" s="11"/>
      <c r="N2338" s="11"/>
    </row>
    <row r="2339" customFormat="false" ht="12.8" hidden="false" customHeight="false" outlineLevel="0" collapsed="false">
      <c r="A2339" s="8" t="n">
        <f aca="false">VALUE(Liste!K512)</f>
        <v>68550</v>
      </c>
      <c r="B2339" s="8" t="str">
        <f aca="false">Liste!L512</f>
        <v>ST AMARIN</v>
      </c>
      <c r="C2339" s="10" t="str">
        <f aca="true">INDIRECT("Liste!H"&amp;E2339)</f>
        <v>LES COLONGES</v>
      </c>
      <c r="D2339" s="10" t="str">
        <f aca="true">INDIRECT("Liste!G"&amp;E2339)</f>
        <v>  5</v>
      </c>
      <c r="E2339" s="8" t="n">
        <f aca="false">VALUE(REPLACE(_xlfn.FORMULATEXT(B2339),1,8,""))</f>
        <v>512</v>
      </c>
      <c r="F2339" s="12" t="str">
        <f aca="false">IF(SMALL($A$2:$A$4160,ROW()-1)&lt;&gt;SMALL($A$2:$A$4160,ROW()-2),VLOOKUP(SMALL($A$2:$A$4160,ROW()-1),$A$2:$D$4160,1,0),"")</f>
        <v/>
      </c>
      <c r="G2339" s="12"/>
      <c r="H2339" s="12"/>
      <c r="I2339" s="12"/>
      <c r="J2339" s="12"/>
      <c r="K2339" s="12"/>
      <c r="L2339" s="12"/>
      <c r="M2339" s="11"/>
      <c r="N2339" s="11"/>
    </row>
    <row r="2340" customFormat="false" ht="12.8" hidden="false" customHeight="false" outlineLevel="0" collapsed="false">
      <c r="A2340" s="8" t="n">
        <f aca="false">VALUE(Liste!K505)</f>
        <v>68550</v>
      </c>
      <c r="B2340" s="8" t="str">
        <f aca="false">Liste!L505</f>
        <v>ST AMARIN</v>
      </c>
      <c r="C2340" s="10" t="str">
        <f aca="true">INDIRECT("Liste!H"&amp;E2340)</f>
        <v>LES COLONGES</v>
      </c>
      <c r="D2340" s="10" t="str">
        <f aca="true">INDIRECT("Liste!G"&amp;E2340)</f>
        <v>  6</v>
      </c>
      <c r="E2340" s="8" t="n">
        <f aca="false">VALUE(REPLACE(_xlfn.FORMULATEXT(B2340),1,8,""))</f>
        <v>505</v>
      </c>
      <c r="F2340" s="12" t="str">
        <f aca="false">IF(SMALL($A$2:$A$4160,ROW()-1)&lt;&gt;SMALL($A$2:$A$4160,ROW()-2),VLOOKUP(SMALL($A$2:$A$4160,ROW()-1),$A$2:$D$4160,1,0),"")</f>
        <v/>
      </c>
      <c r="G2340" s="12"/>
      <c r="H2340" s="12"/>
      <c r="I2340" s="12"/>
      <c r="J2340" s="12"/>
      <c r="K2340" s="12"/>
      <c r="L2340" s="12"/>
      <c r="M2340" s="11"/>
      <c r="N2340" s="11"/>
    </row>
    <row r="2341" customFormat="false" ht="12.8" hidden="false" customHeight="false" outlineLevel="0" collapsed="false">
      <c r="A2341" s="8" t="n">
        <f aca="false">VALUE(Liste!K506)</f>
        <v>68550</v>
      </c>
      <c r="B2341" s="8" t="str">
        <f aca="false">Liste!L506</f>
        <v>ST AMARIN</v>
      </c>
      <c r="C2341" s="10" t="str">
        <f aca="true">INDIRECT("Liste!H"&amp;E2341)</f>
        <v>LES COLONGES</v>
      </c>
      <c r="D2341" s="10" t="str">
        <f aca="true">INDIRECT("Liste!G"&amp;E2341)</f>
        <v>  6</v>
      </c>
      <c r="E2341" s="8" t="n">
        <f aca="false">VALUE(REPLACE(_xlfn.FORMULATEXT(B2341),1,8,""))</f>
        <v>506</v>
      </c>
      <c r="F2341" s="12" t="str">
        <f aca="false">IF(SMALL($A$2:$A$4160,ROW()-1)&lt;&gt;SMALL($A$2:$A$4160,ROW()-2),VLOOKUP(SMALL($A$2:$A$4160,ROW()-1),$A$2:$D$4160,1,0),"")</f>
        <v/>
      </c>
      <c r="G2341" s="12"/>
      <c r="H2341" s="12"/>
      <c r="I2341" s="12"/>
      <c r="J2341" s="12"/>
      <c r="K2341" s="12"/>
      <c r="L2341" s="12"/>
      <c r="M2341" s="11"/>
      <c r="N2341" s="11"/>
    </row>
    <row r="2342" customFormat="false" ht="12.8" hidden="false" customHeight="false" outlineLevel="0" collapsed="false">
      <c r="A2342" s="8" t="n">
        <f aca="false">VALUE(Liste!K507)</f>
        <v>68550</v>
      </c>
      <c r="B2342" s="8" t="str">
        <f aca="false">Liste!L507</f>
        <v>ST AMARIN</v>
      </c>
      <c r="C2342" s="10" t="str">
        <f aca="true">INDIRECT("Liste!H"&amp;E2342)</f>
        <v>LES COLONGES</v>
      </c>
      <c r="D2342" s="10" t="str">
        <f aca="true">INDIRECT("Liste!G"&amp;E2342)</f>
        <v>  6</v>
      </c>
      <c r="E2342" s="8" t="n">
        <f aca="false">VALUE(REPLACE(_xlfn.FORMULATEXT(B2342),1,8,""))</f>
        <v>507</v>
      </c>
      <c r="F2342" s="12" t="str">
        <f aca="false">IF(SMALL($A$2:$A$4160,ROW()-1)&lt;&gt;SMALL($A$2:$A$4160,ROW()-2),VLOOKUP(SMALL($A$2:$A$4160,ROW()-1),$A$2:$D$4160,1,0),"")</f>
        <v/>
      </c>
      <c r="G2342" s="12"/>
      <c r="H2342" s="12"/>
      <c r="I2342" s="12"/>
      <c r="J2342" s="12"/>
      <c r="K2342" s="12"/>
      <c r="L2342" s="12"/>
      <c r="M2342" s="11"/>
      <c r="N2342" s="11"/>
    </row>
    <row r="2343" customFormat="false" ht="12.8" hidden="false" customHeight="false" outlineLevel="0" collapsed="false">
      <c r="A2343" s="8" t="n">
        <f aca="false">VALUE(Liste!K508)</f>
        <v>68550</v>
      </c>
      <c r="B2343" s="8" t="str">
        <f aca="false">Liste!L508</f>
        <v>ST AMARIN</v>
      </c>
      <c r="C2343" s="10" t="str">
        <f aca="true">INDIRECT("Liste!H"&amp;E2343)</f>
        <v>LES COLONGES</v>
      </c>
      <c r="D2343" s="10" t="str">
        <f aca="true">INDIRECT("Liste!G"&amp;E2343)</f>
        <v>  8</v>
      </c>
      <c r="E2343" s="8" t="n">
        <f aca="false">VALUE(REPLACE(_xlfn.FORMULATEXT(B2343),1,8,""))</f>
        <v>508</v>
      </c>
      <c r="F2343" s="12" t="str">
        <f aca="false">IF(SMALL($A$2:$A$4160,ROW()-1)&lt;&gt;SMALL($A$2:$A$4160,ROW()-2),VLOOKUP(SMALL($A$2:$A$4160,ROW()-1),$A$2:$D$4160,1,0),"")</f>
        <v/>
      </c>
      <c r="G2343" s="12"/>
      <c r="H2343" s="12"/>
      <c r="I2343" s="12"/>
      <c r="J2343" s="12"/>
      <c r="K2343" s="12"/>
      <c r="L2343" s="12"/>
      <c r="M2343" s="11"/>
      <c r="N2343" s="11"/>
    </row>
    <row r="2344" customFormat="false" ht="12.8" hidden="false" customHeight="false" outlineLevel="0" collapsed="false">
      <c r="A2344" s="8" t="n">
        <f aca="false">VALUE(Liste!K509)</f>
        <v>68550</v>
      </c>
      <c r="B2344" s="8" t="str">
        <f aca="false">Liste!L509</f>
        <v>ST AMARIN</v>
      </c>
      <c r="C2344" s="10" t="str">
        <f aca="true">INDIRECT("Liste!H"&amp;E2344)</f>
        <v>LES COLONGES</v>
      </c>
      <c r="D2344" s="10" t="str">
        <f aca="true">INDIRECT("Liste!G"&amp;E2344)</f>
        <v>  8</v>
      </c>
      <c r="E2344" s="8" t="n">
        <f aca="false">VALUE(REPLACE(_xlfn.FORMULATEXT(B2344),1,8,""))</f>
        <v>509</v>
      </c>
      <c r="F2344" s="12" t="str">
        <f aca="false">IF(SMALL($A$2:$A$4160,ROW()-1)&lt;&gt;SMALL($A$2:$A$4160,ROW()-2),VLOOKUP(SMALL($A$2:$A$4160,ROW()-1),$A$2:$D$4160,1,0),"")</f>
        <v/>
      </c>
      <c r="G2344" s="12"/>
      <c r="H2344" s="12"/>
      <c r="I2344" s="12"/>
      <c r="J2344" s="12"/>
      <c r="K2344" s="12"/>
      <c r="L2344" s="12"/>
      <c r="M2344" s="11"/>
      <c r="N2344" s="11"/>
    </row>
    <row r="2345" customFormat="false" ht="12.8" hidden="false" customHeight="false" outlineLevel="0" collapsed="false">
      <c r="A2345" s="8" t="n">
        <f aca="false">VALUE(Liste!K510)</f>
        <v>68550</v>
      </c>
      <c r="B2345" s="8" t="str">
        <f aca="false">Liste!L510</f>
        <v>ST AMARIN</v>
      </c>
      <c r="C2345" s="10" t="str">
        <f aca="true">INDIRECT("Liste!H"&amp;E2345)</f>
        <v>LES COLONGES</v>
      </c>
      <c r="D2345" s="10" t="str">
        <f aca="true">INDIRECT("Liste!G"&amp;E2345)</f>
        <v>  8</v>
      </c>
      <c r="E2345" s="8" t="n">
        <f aca="false">VALUE(REPLACE(_xlfn.FORMULATEXT(B2345),1,8,""))</f>
        <v>510</v>
      </c>
      <c r="F2345" s="12" t="str">
        <f aca="false">IF(SMALL($A$2:$A$4160,ROW()-1)&lt;&gt;SMALL($A$2:$A$4160,ROW()-2),VLOOKUP(SMALL($A$2:$A$4160,ROW()-1),$A$2:$D$4160,1,0),"")</f>
        <v/>
      </c>
      <c r="G2345" s="12"/>
      <c r="H2345" s="12"/>
      <c r="I2345" s="12"/>
      <c r="J2345" s="12"/>
      <c r="K2345" s="12"/>
      <c r="L2345" s="12"/>
      <c r="M2345" s="11"/>
      <c r="N2345" s="11"/>
    </row>
    <row r="2346" customFormat="false" ht="12.8" hidden="false" customHeight="false" outlineLevel="0" collapsed="false">
      <c r="A2346" s="8" t="n">
        <f aca="false">VALUE(Liste!K594)</f>
        <v>68550</v>
      </c>
      <c r="B2346" s="8" t="str">
        <f aca="false">Liste!L594</f>
        <v>ST AMARIN</v>
      </c>
      <c r="C2346" s="10" t="str">
        <f aca="true">INDIRECT("Liste!H"&amp;E2346)</f>
        <v>PLACE DU 1ER REGT DU MORVAN</v>
      </c>
      <c r="D2346" s="10" t="str">
        <f aca="true">INDIRECT("Liste!G"&amp;E2346)</f>
        <v>  1</v>
      </c>
      <c r="E2346" s="8" t="n">
        <f aca="false">VALUE(REPLACE(_xlfn.FORMULATEXT(B2346),1,8,""))</f>
        <v>594</v>
      </c>
      <c r="F2346" s="12" t="str">
        <f aca="false">IF(SMALL($A$2:$A$4160,ROW()-1)&lt;&gt;SMALL($A$2:$A$4160,ROW()-2),VLOOKUP(SMALL($A$2:$A$4160,ROW()-1),$A$2:$D$4160,1,0),"")</f>
        <v/>
      </c>
      <c r="G2346" s="12"/>
      <c r="H2346" s="12"/>
      <c r="I2346" s="12"/>
      <c r="J2346" s="12"/>
      <c r="K2346" s="12"/>
      <c r="L2346" s="12"/>
      <c r="M2346" s="11"/>
      <c r="N2346" s="11"/>
    </row>
    <row r="2347" customFormat="false" ht="12.8" hidden="false" customHeight="false" outlineLevel="0" collapsed="false">
      <c r="A2347" s="8" t="n">
        <f aca="false">VALUE(Liste!K797)</f>
        <v>68550</v>
      </c>
      <c r="B2347" s="8" t="str">
        <f aca="false">Liste!L797</f>
        <v>ST AMARIN</v>
      </c>
      <c r="C2347" s="10" t="str">
        <f aca="true">INDIRECT("Liste!H"&amp;E2347)</f>
        <v>RUE CHARLES DE GAULLE</v>
      </c>
      <c r="D2347" s="10" t="str">
        <f aca="true">INDIRECT("Liste!G"&amp;E2347)</f>
        <v> 28</v>
      </c>
      <c r="E2347" s="8" t="n">
        <f aca="false">VALUE(REPLACE(_xlfn.FORMULATEXT(B2347),1,8,""))</f>
        <v>797</v>
      </c>
      <c r="F2347" s="12" t="str">
        <f aca="false">IF(SMALL($A$2:$A$4160,ROW()-1)&lt;&gt;SMALL($A$2:$A$4160,ROW()-2),VLOOKUP(SMALL($A$2:$A$4160,ROW()-1),$A$2:$D$4160,1,0),"")</f>
        <v/>
      </c>
      <c r="G2347" s="12"/>
      <c r="H2347" s="12"/>
      <c r="I2347" s="12"/>
      <c r="J2347" s="12"/>
      <c r="K2347" s="12"/>
      <c r="L2347" s="12"/>
      <c r="M2347" s="11"/>
      <c r="N2347" s="11"/>
    </row>
    <row r="2348" customFormat="false" ht="12.8" hidden="false" customHeight="false" outlineLevel="0" collapsed="false">
      <c r="A2348" s="8" t="n">
        <f aca="false">VALUE(Liste!K798)</f>
        <v>68550</v>
      </c>
      <c r="B2348" s="8" t="str">
        <f aca="false">Liste!L798</f>
        <v>ST AMARIN</v>
      </c>
      <c r="C2348" s="10" t="str">
        <f aca="true">INDIRECT("Liste!H"&amp;E2348)</f>
        <v>RUE CHARLES DE GAULLE</v>
      </c>
      <c r="D2348" s="10" t="str">
        <f aca="true">INDIRECT("Liste!G"&amp;E2348)</f>
        <v> 34</v>
      </c>
      <c r="E2348" s="8" t="n">
        <f aca="false">VALUE(REPLACE(_xlfn.FORMULATEXT(B2348),1,8,""))</f>
        <v>798</v>
      </c>
      <c r="F2348" s="12" t="str">
        <f aca="false">IF(SMALL($A$2:$A$4160,ROW()-1)&lt;&gt;SMALL($A$2:$A$4160,ROW()-2),VLOOKUP(SMALL($A$2:$A$4160,ROW()-1),$A$2:$D$4160,1,0),"")</f>
        <v/>
      </c>
      <c r="G2348" s="12"/>
      <c r="H2348" s="12"/>
      <c r="I2348" s="12"/>
      <c r="J2348" s="12"/>
      <c r="K2348" s="12"/>
      <c r="L2348" s="12"/>
      <c r="M2348" s="11"/>
      <c r="N2348" s="11"/>
    </row>
    <row r="2349" customFormat="false" ht="12.8" hidden="false" customHeight="false" outlineLevel="0" collapsed="false">
      <c r="A2349" s="8" t="n">
        <f aca="false">VALUE(Liste!K799)</f>
        <v>68550</v>
      </c>
      <c r="B2349" s="8" t="str">
        <f aca="false">Liste!L799</f>
        <v>ST AMARIN</v>
      </c>
      <c r="C2349" s="10" t="str">
        <f aca="true">INDIRECT("Liste!H"&amp;E2349)</f>
        <v>RUE CHARLES DE GAULLE</v>
      </c>
      <c r="D2349" s="10" t="str">
        <f aca="true">INDIRECT("Liste!G"&amp;E2349)</f>
        <v> 54</v>
      </c>
      <c r="E2349" s="8" t="n">
        <f aca="false">VALUE(REPLACE(_xlfn.FORMULATEXT(B2349),1,8,""))</f>
        <v>799</v>
      </c>
      <c r="F2349" s="12" t="str">
        <f aca="false">IF(SMALL($A$2:$A$4160,ROW()-1)&lt;&gt;SMALL($A$2:$A$4160,ROW()-2),VLOOKUP(SMALL($A$2:$A$4160,ROW()-1),$A$2:$D$4160,1,0),"")</f>
        <v/>
      </c>
      <c r="G2349" s="12"/>
      <c r="H2349" s="12"/>
      <c r="I2349" s="12"/>
      <c r="J2349" s="12"/>
      <c r="K2349" s="12"/>
      <c r="L2349" s="12"/>
      <c r="M2349" s="11"/>
      <c r="N2349" s="11"/>
    </row>
    <row r="2350" customFormat="false" ht="12.8" hidden="false" customHeight="false" outlineLevel="0" collapsed="false">
      <c r="A2350" s="8" t="n">
        <f aca="false">VALUE(Liste!K800)</f>
        <v>68550</v>
      </c>
      <c r="B2350" s="8" t="str">
        <f aca="false">Liste!L800</f>
        <v>ST AMARIN</v>
      </c>
      <c r="C2350" s="10" t="str">
        <f aca="true">INDIRECT("Liste!H"&amp;E2350)</f>
        <v>RUE CHARLES DE GAULLE</v>
      </c>
      <c r="D2350" s="10" t="str">
        <f aca="true">INDIRECT("Liste!G"&amp;E2350)</f>
        <v> 54</v>
      </c>
      <c r="E2350" s="8" t="n">
        <f aca="false">VALUE(REPLACE(_xlfn.FORMULATEXT(B2350),1,8,""))</f>
        <v>800</v>
      </c>
      <c r="F2350" s="12" t="str">
        <f aca="false">IF(SMALL($A$2:$A$4160,ROW()-1)&lt;&gt;SMALL($A$2:$A$4160,ROW()-2),VLOOKUP(SMALL($A$2:$A$4160,ROW()-1),$A$2:$D$4160,1,0),"")</f>
        <v/>
      </c>
      <c r="G2350" s="12"/>
      <c r="H2350" s="12"/>
      <c r="I2350" s="12"/>
      <c r="J2350" s="12"/>
      <c r="K2350" s="12"/>
      <c r="L2350" s="12"/>
      <c r="M2350" s="11"/>
      <c r="N2350" s="11"/>
    </row>
    <row r="2351" customFormat="false" ht="12.8" hidden="false" customHeight="false" outlineLevel="0" collapsed="false">
      <c r="A2351" s="8" t="n">
        <f aca="false">VALUE(Liste!K801)</f>
        <v>68550</v>
      </c>
      <c r="B2351" s="8" t="str">
        <f aca="false">Liste!L801</f>
        <v>ST AMARIN</v>
      </c>
      <c r="C2351" s="10" t="str">
        <f aca="true">INDIRECT("Liste!H"&amp;E2351)</f>
        <v>RUE CHARLES DE GAULLE</v>
      </c>
      <c r="D2351" s="10" t="str">
        <f aca="true">INDIRECT("Liste!G"&amp;E2351)</f>
        <v> 54</v>
      </c>
      <c r="E2351" s="8" t="n">
        <f aca="false">VALUE(REPLACE(_xlfn.FORMULATEXT(B2351),1,8,""))</f>
        <v>801</v>
      </c>
      <c r="F2351" s="12" t="str">
        <f aca="false">IF(SMALL($A$2:$A$4160,ROW()-1)&lt;&gt;SMALL($A$2:$A$4160,ROW()-2),VLOOKUP(SMALL($A$2:$A$4160,ROW()-1),$A$2:$D$4160,1,0),"")</f>
        <v/>
      </c>
      <c r="G2351" s="12"/>
      <c r="H2351" s="12"/>
      <c r="I2351" s="12"/>
      <c r="J2351" s="12"/>
      <c r="K2351" s="12"/>
      <c r="L2351" s="12"/>
      <c r="M2351" s="11"/>
      <c r="N2351" s="11"/>
    </row>
    <row r="2352" customFormat="false" ht="12.8" hidden="false" customHeight="false" outlineLevel="0" collapsed="false">
      <c r="A2352" s="8" t="n">
        <f aca="false">VALUE(Liste!K803)</f>
        <v>68550</v>
      </c>
      <c r="B2352" s="8" t="str">
        <f aca="false">Liste!L803</f>
        <v>ST AMARIN</v>
      </c>
      <c r="C2352" s="10" t="str">
        <f aca="true">INDIRECT("Liste!H"&amp;E2352)</f>
        <v>RUE CHARLES DE GAULLE</v>
      </c>
      <c r="D2352" s="10" t="str">
        <f aca="true">INDIRECT("Liste!G"&amp;E2352)</f>
        <v> 67</v>
      </c>
      <c r="E2352" s="8" t="n">
        <f aca="false">VALUE(REPLACE(_xlfn.FORMULATEXT(B2352),1,8,""))</f>
        <v>803</v>
      </c>
      <c r="F2352" s="12" t="str">
        <f aca="false">IF(SMALL($A$2:$A$4160,ROW()-1)&lt;&gt;SMALL($A$2:$A$4160,ROW()-2),VLOOKUP(SMALL($A$2:$A$4160,ROW()-1),$A$2:$D$4160,1,0),"")</f>
        <v/>
      </c>
      <c r="G2352" s="12"/>
      <c r="H2352" s="12"/>
      <c r="I2352" s="12"/>
      <c r="J2352" s="12"/>
      <c r="K2352" s="12"/>
      <c r="L2352" s="12"/>
      <c r="M2352" s="11"/>
      <c r="N2352" s="11"/>
    </row>
    <row r="2353" customFormat="false" ht="12.8" hidden="false" customHeight="false" outlineLevel="0" collapsed="false">
      <c r="A2353" s="8" t="n">
        <f aca="false">VALUE(Liste!K802)</f>
        <v>68550</v>
      </c>
      <c r="B2353" s="8" t="str">
        <f aca="false">Liste!L802</f>
        <v>ST AMARIN</v>
      </c>
      <c r="C2353" s="10" t="str">
        <f aca="true">INDIRECT("Liste!H"&amp;E2353)</f>
        <v>RUE CHARLES DE GAULLE</v>
      </c>
      <c r="D2353" s="10" t="str">
        <f aca="true">INDIRECT("Liste!G"&amp;E2353)</f>
        <v> 69</v>
      </c>
      <c r="E2353" s="8" t="n">
        <f aca="false">VALUE(REPLACE(_xlfn.FORMULATEXT(B2353),1,8,""))</f>
        <v>802</v>
      </c>
      <c r="F2353" s="12" t="str">
        <f aca="false">IF(SMALL($A$2:$A$4160,ROW()-1)&lt;&gt;SMALL($A$2:$A$4160,ROW()-2),VLOOKUP(SMALL($A$2:$A$4160,ROW()-1),$A$2:$D$4160,1,0),"")</f>
        <v/>
      </c>
      <c r="G2353" s="12"/>
      <c r="H2353" s="12"/>
      <c r="I2353" s="12"/>
      <c r="J2353" s="12"/>
      <c r="K2353" s="12"/>
      <c r="L2353" s="12"/>
      <c r="M2353" s="11"/>
      <c r="N2353" s="11"/>
    </row>
    <row r="2354" customFormat="false" ht="12.8" hidden="false" customHeight="false" outlineLevel="0" collapsed="false">
      <c r="A2354" s="8" t="n">
        <f aca="false">VALUE(Liste!K804)</f>
        <v>68550</v>
      </c>
      <c r="B2354" s="8" t="str">
        <f aca="false">Liste!L804</f>
        <v>ST AMARIN</v>
      </c>
      <c r="C2354" s="10" t="str">
        <f aca="true">INDIRECT("Liste!H"&amp;E2354)</f>
        <v>RUE CHARLES DE GAULLE</v>
      </c>
      <c r="D2354" s="10" t="str">
        <f aca="true">INDIRECT("Liste!G"&amp;E2354)</f>
        <v> 71</v>
      </c>
      <c r="E2354" s="8" t="n">
        <f aca="false">VALUE(REPLACE(_xlfn.FORMULATEXT(B2354),1,8,""))</f>
        <v>804</v>
      </c>
      <c r="F2354" s="12" t="str">
        <f aca="false">IF(SMALL($A$2:$A$4160,ROW()-1)&lt;&gt;SMALL($A$2:$A$4160,ROW()-2),VLOOKUP(SMALL($A$2:$A$4160,ROW()-1),$A$2:$D$4160,1,0),"")</f>
        <v/>
      </c>
      <c r="G2354" s="12"/>
      <c r="H2354" s="12"/>
      <c r="I2354" s="12"/>
      <c r="J2354" s="12"/>
      <c r="K2354" s="12"/>
      <c r="L2354" s="12"/>
      <c r="M2354" s="11"/>
      <c r="N2354" s="11"/>
    </row>
    <row r="2355" customFormat="false" ht="12.8" hidden="false" customHeight="false" outlineLevel="0" collapsed="false">
      <c r="A2355" s="8" t="n">
        <f aca="false">VALUE(Liste!K805)</f>
        <v>68550</v>
      </c>
      <c r="B2355" s="8" t="str">
        <f aca="false">Liste!L805</f>
        <v>ST AMARIN</v>
      </c>
      <c r="C2355" s="10" t="str">
        <f aca="true">INDIRECT("Liste!H"&amp;E2355)</f>
        <v>RUE CHARLES DE GAULLE</v>
      </c>
      <c r="D2355" s="10" t="str">
        <f aca="true">INDIRECT("Liste!G"&amp;E2355)</f>
        <v> 71</v>
      </c>
      <c r="E2355" s="8" t="n">
        <f aca="false">VALUE(REPLACE(_xlfn.FORMULATEXT(B2355),1,8,""))</f>
        <v>805</v>
      </c>
      <c r="F2355" s="12" t="str">
        <f aca="false">IF(SMALL($A$2:$A$4160,ROW()-1)&lt;&gt;SMALL($A$2:$A$4160,ROW()-2),VLOOKUP(SMALL($A$2:$A$4160,ROW()-1),$A$2:$D$4160,1,0),"")</f>
        <v/>
      </c>
      <c r="G2355" s="12"/>
      <c r="H2355" s="12"/>
      <c r="I2355" s="12"/>
      <c r="J2355" s="12"/>
      <c r="K2355" s="12"/>
      <c r="L2355" s="12"/>
      <c r="M2355" s="11"/>
      <c r="N2355" s="11"/>
    </row>
    <row r="2356" customFormat="false" ht="12.8" hidden="false" customHeight="false" outlineLevel="0" collapsed="false">
      <c r="A2356" s="8" t="n">
        <f aca="false">VALUE(Liste!K806)</f>
        <v>68550</v>
      </c>
      <c r="B2356" s="8" t="str">
        <f aca="false">Liste!L806</f>
        <v>ST AMARIN</v>
      </c>
      <c r="C2356" s="10" t="str">
        <f aca="true">INDIRECT("Liste!H"&amp;E2356)</f>
        <v>RUE CHARLES DE GAULLE</v>
      </c>
      <c r="D2356" s="10" t="str">
        <f aca="true">INDIRECT("Liste!G"&amp;E2356)</f>
        <v> 73</v>
      </c>
      <c r="E2356" s="8" t="n">
        <f aca="false">VALUE(REPLACE(_xlfn.FORMULATEXT(B2356),1,8,""))</f>
        <v>806</v>
      </c>
      <c r="F2356" s="12" t="str">
        <f aca="false">IF(SMALL($A$2:$A$4160,ROW()-1)&lt;&gt;SMALL($A$2:$A$4160,ROW()-2),VLOOKUP(SMALL($A$2:$A$4160,ROW()-1),$A$2:$D$4160,1,0),"")</f>
        <v/>
      </c>
      <c r="G2356" s="12"/>
      <c r="H2356" s="12"/>
      <c r="I2356" s="12"/>
      <c r="J2356" s="12"/>
      <c r="K2356" s="12"/>
      <c r="L2356" s="12"/>
      <c r="M2356" s="11"/>
      <c r="N2356" s="11"/>
    </row>
    <row r="2357" customFormat="false" ht="12.8" hidden="false" customHeight="false" outlineLevel="0" collapsed="false">
      <c r="A2357" s="8" t="n">
        <f aca="false">VALUE(Liste!K808)</f>
        <v>68550</v>
      </c>
      <c r="B2357" s="8" t="str">
        <f aca="false">Liste!L808</f>
        <v>ST AMARIN</v>
      </c>
      <c r="C2357" s="10" t="str">
        <f aca="true">INDIRECT("Liste!H"&amp;E2357)</f>
        <v>RUE CHARLES DE GAULLE</v>
      </c>
      <c r="D2357" s="10" t="str">
        <f aca="true">INDIRECT("Liste!G"&amp;E2357)</f>
        <v> 76</v>
      </c>
      <c r="E2357" s="8" t="n">
        <f aca="false">VALUE(REPLACE(_xlfn.FORMULATEXT(B2357),1,8,""))</f>
        <v>808</v>
      </c>
      <c r="F2357" s="12" t="str">
        <f aca="false">IF(SMALL($A$2:$A$4160,ROW()-1)&lt;&gt;SMALL($A$2:$A$4160,ROW()-2),VLOOKUP(SMALL($A$2:$A$4160,ROW()-1),$A$2:$D$4160,1,0),"")</f>
        <v/>
      </c>
      <c r="G2357" s="12"/>
      <c r="H2357" s="12"/>
      <c r="I2357" s="12"/>
      <c r="J2357" s="12"/>
      <c r="K2357" s="12"/>
      <c r="L2357" s="12"/>
      <c r="M2357" s="11"/>
      <c r="N2357" s="11"/>
    </row>
    <row r="2358" customFormat="false" ht="12.8" hidden="false" customHeight="false" outlineLevel="0" collapsed="false">
      <c r="A2358" s="8" t="n">
        <f aca="false">VALUE(Liste!K807)</f>
        <v>68550</v>
      </c>
      <c r="B2358" s="8" t="str">
        <f aca="false">Liste!L807</f>
        <v>ST AMARIN</v>
      </c>
      <c r="C2358" s="10" t="str">
        <f aca="true">INDIRECT("Liste!H"&amp;E2358)</f>
        <v>RUE CHARLES DE GAULLE</v>
      </c>
      <c r="D2358" s="10" t="str">
        <f aca="true">INDIRECT("Liste!G"&amp;E2358)</f>
        <v> 79</v>
      </c>
      <c r="E2358" s="8" t="n">
        <f aca="false">VALUE(REPLACE(_xlfn.FORMULATEXT(B2358),1,8,""))</f>
        <v>807</v>
      </c>
      <c r="F2358" s="12" t="str">
        <f aca="false">IF(SMALL($A$2:$A$4160,ROW()-1)&lt;&gt;SMALL($A$2:$A$4160,ROW()-2),VLOOKUP(SMALL($A$2:$A$4160,ROW()-1),$A$2:$D$4160,1,0),"")</f>
        <v/>
      </c>
      <c r="G2358" s="12"/>
      <c r="H2358" s="12"/>
      <c r="I2358" s="12"/>
      <c r="J2358" s="12"/>
      <c r="K2358" s="12"/>
      <c r="L2358" s="12"/>
      <c r="M2358" s="11"/>
      <c r="N2358" s="11"/>
    </row>
    <row r="2359" customFormat="false" ht="12.8" hidden="false" customHeight="false" outlineLevel="0" collapsed="false">
      <c r="A2359" s="8" t="n">
        <f aca="false">VALUE(Liste!K809)</f>
        <v>68550</v>
      </c>
      <c r="B2359" s="8" t="str">
        <f aca="false">Liste!L809</f>
        <v>ST AMARIN</v>
      </c>
      <c r="C2359" s="10" t="str">
        <f aca="true">INDIRECT("Liste!H"&amp;E2359)</f>
        <v>RUE CHARLES DE GAULLE</v>
      </c>
      <c r="D2359" s="10" t="str">
        <f aca="true">INDIRECT("Liste!G"&amp;E2359)</f>
        <v>107</v>
      </c>
      <c r="E2359" s="8" t="n">
        <f aca="false">VALUE(REPLACE(_xlfn.FORMULATEXT(B2359),1,8,""))</f>
        <v>809</v>
      </c>
      <c r="F2359" s="12" t="str">
        <f aca="false">IF(SMALL($A$2:$A$4160,ROW()-1)&lt;&gt;SMALL($A$2:$A$4160,ROW()-2),VLOOKUP(SMALL($A$2:$A$4160,ROW()-1),$A$2:$D$4160,1,0),"")</f>
        <v/>
      </c>
      <c r="G2359" s="12"/>
      <c r="H2359" s="12"/>
      <c r="I2359" s="12"/>
      <c r="J2359" s="12"/>
      <c r="K2359" s="12"/>
      <c r="L2359" s="12"/>
      <c r="M2359" s="11"/>
      <c r="N2359" s="11"/>
    </row>
    <row r="2360" customFormat="false" ht="12.8" hidden="false" customHeight="false" outlineLevel="0" collapsed="false">
      <c r="A2360" s="8" t="n">
        <f aca="false">VALUE(Liste!K810)</f>
        <v>68550</v>
      </c>
      <c r="B2360" s="8" t="str">
        <f aca="false">Liste!L810</f>
        <v>ST AMARIN</v>
      </c>
      <c r="C2360" s="10" t="str">
        <f aca="true">INDIRECT("Liste!H"&amp;E2360)</f>
        <v>RUE CHARLES DE GAULLE</v>
      </c>
      <c r="D2360" s="10" t="str">
        <f aca="true">INDIRECT("Liste!G"&amp;E2360)</f>
        <v>107</v>
      </c>
      <c r="E2360" s="8" t="n">
        <f aca="false">VALUE(REPLACE(_xlfn.FORMULATEXT(B2360),1,8,""))</f>
        <v>810</v>
      </c>
      <c r="F2360" s="12" t="str">
        <f aca="false">IF(SMALL($A$2:$A$4160,ROW()-1)&lt;&gt;SMALL($A$2:$A$4160,ROW()-2),VLOOKUP(SMALL($A$2:$A$4160,ROW()-1),$A$2:$D$4160,1,0),"")</f>
        <v/>
      </c>
      <c r="G2360" s="12"/>
      <c r="H2360" s="12"/>
      <c r="I2360" s="12"/>
      <c r="J2360" s="12"/>
      <c r="K2360" s="12"/>
      <c r="L2360" s="12"/>
      <c r="M2360" s="11"/>
      <c r="N2360" s="11"/>
    </row>
    <row r="2361" customFormat="false" ht="12.8" hidden="false" customHeight="false" outlineLevel="0" collapsed="false">
      <c r="A2361" s="8" t="n">
        <f aca="false">VALUE(Liste!K811)</f>
        <v>68550</v>
      </c>
      <c r="B2361" s="8" t="str">
        <f aca="false">Liste!L811</f>
        <v>ST AMARIN</v>
      </c>
      <c r="C2361" s="10" t="str">
        <f aca="true">INDIRECT("Liste!H"&amp;E2361)</f>
        <v>RUE CHARLES DE GAULLE</v>
      </c>
      <c r="D2361" s="10" t="str">
        <f aca="true">INDIRECT("Liste!G"&amp;E2361)</f>
        <v>107</v>
      </c>
      <c r="E2361" s="8" t="n">
        <f aca="false">VALUE(REPLACE(_xlfn.FORMULATEXT(B2361),1,8,""))</f>
        <v>811</v>
      </c>
      <c r="F2361" s="12" t="str">
        <f aca="false">IF(SMALL($A$2:$A$4160,ROW()-1)&lt;&gt;SMALL($A$2:$A$4160,ROW()-2),VLOOKUP(SMALL($A$2:$A$4160,ROW()-1),$A$2:$D$4160,1,0),"")</f>
        <v/>
      </c>
      <c r="G2361" s="12"/>
      <c r="H2361" s="12"/>
      <c r="I2361" s="12"/>
      <c r="J2361" s="12"/>
      <c r="K2361" s="12"/>
      <c r="L2361" s="12"/>
      <c r="M2361" s="11"/>
      <c r="N2361" s="11"/>
    </row>
    <row r="2362" customFormat="false" ht="12.8" hidden="false" customHeight="false" outlineLevel="0" collapsed="false">
      <c r="A2362" s="8" t="n">
        <f aca="false">VALUE(Liste!K812)</f>
        <v>68550</v>
      </c>
      <c r="B2362" s="8" t="str">
        <f aca="false">Liste!L812</f>
        <v>ST AMARIN</v>
      </c>
      <c r="C2362" s="10" t="str">
        <f aca="true">INDIRECT("Liste!H"&amp;E2362)</f>
        <v>RUE CHARLES DE GAULLE</v>
      </c>
      <c r="D2362" s="10" t="str">
        <f aca="true">INDIRECT("Liste!G"&amp;E2362)</f>
        <v>113</v>
      </c>
      <c r="E2362" s="8" t="n">
        <f aca="false">VALUE(REPLACE(_xlfn.FORMULATEXT(B2362),1,8,""))</f>
        <v>812</v>
      </c>
      <c r="F2362" s="12" t="str">
        <f aca="false">IF(SMALL($A$2:$A$4160,ROW()-1)&lt;&gt;SMALL($A$2:$A$4160,ROW()-2),VLOOKUP(SMALL($A$2:$A$4160,ROW()-1),$A$2:$D$4160,1,0),"")</f>
        <v/>
      </c>
      <c r="G2362" s="12"/>
      <c r="H2362" s="12"/>
      <c r="I2362" s="12"/>
      <c r="J2362" s="12"/>
      <c r="K2362" s="12"/>
      <c r="L2362" s="12"/>
      <c r="M2362" s="11"/>
      <c r="N2362" s="11"/>
    </row>
    <row r="2363" customFormat="false" ht="12.8" hidden="false" customHeight="false" outlineLevel="0" collapsed="false">
      <c r="A2363" s="8" t="n">
        <f aca="false">VALUE(Liste!K813)</f>
        <v>68550</v>
      </c>
      <c r="B2363" s="8" t="str">
        <f aca="false">Liste!L813</f>
        <v>ST AMARIN</v>
      </c>
      <c r="C2363" s="10" t="str">
        <f aca="true">INDIRECT("Liste!H"&amp;E2363)</f>
        <v>RUE CHARLES DE GAULLE</v>
      </c>
      <c r="D2363" s="10" t="str">
        <f aca="true">INDIRECT("Liste!G"&amp;E2363)</f>
        <v>113</v>
      </c>
      <c r="E2363" s="8" t="n">
        <f aca="false">VALUE(REPLACE(_xlfn.FORMULATEXT(B2363),1,8,""))</f>
        <v>813</v>
      </c>
      <c r="F2363" s="12" t="str">
        <f aca="false">IF(SMALL($A$2:$A$4160,ROW()-1)&lt;&gt;SMALL($A$2:$A$4160,ROW()-2),VLOOKUP(SMALL($A$2:$A$4160,ROW()-1),$A$2:$D$4160,1,0),"")</f>
        <v/>
      </c>
      <c r="G2363" s="12"/>
      <c r="H2363" s="12"/>
      <c r="I2363" s="12"/>
      <c r="J2363" s="12"/>
      <c r="K2363" s="12"/>
      <c r="L2363" s="12"/>
      <c r="M2363" s="11"/>
      <c r="N2363" s="11"/>
    </row>
    <row r="2364" customFormat="false" ht="12.8" hidden="false" customHeight="false" outlineLevel="0" collapsed="false">
      <c r="A2364" s="8" t="n">
        <f aca="false">VALUE(Liste!K814)</f>
        <v>68550</v>
      </c>
      <c r="B2364" s="8" t="str">
        <f aca="false">Liste!L814</f>
        <v>ST AMARIN</v>
      </c>
      <c r="C2364" s="10" t="str">
        <f aca="true">INDIRECT("Liste!H"&amp;E2364)</f>
        <v>RUE CHARLES DE GAULLE</v>
      </c>
      <c r="D2364" s="10" t="str">
        <f aca="true">INDIRECT("Liste!G"&amp;E2364)</f>
        <v>115</v>
      </c>
      <c r="E2364" s="8" t="n">
        <f aca="false">VALUE(REPLACE(_xlfn.FORMULATEXT(B2364),1,8,""))</f>
        <v>814</v>
      </c>
      <c r="F2364" s="12" t="str">
        <f aca="false">IF(SMALL($A$2:$A$4160,ROW()-1)&lt;&gt;SMALL($A$2:$A$4160,ROW()-2),VLOOKUP(SMALL($A$2:$A$4160,ROW()-1),$A$2:$D$4160,1,0),"")</f>
        <v/>
      </c>
      <c r="G2364" s="12"/>
      <c r="H2364" s="12"/>
      <c r="I2364" s="12"/>
      <c r="J2364" s="12"/>
      <c r="K2364" s="12"/>
      <c r="L2364" s="12"/>
      <c r="M2364" s="11"/>
      <c r="N2364" s="11"/>
    </row>
    <row r="2365" customFormat="false" ht="12.8" hidden="false" customHeight="false" outlineLevel="0" collapsed="false">
      <c r="A2365" s="8" t="n">
        <f aca="false">VALUE(Liste!K847)</f>
        <v>68550</v>
      </c>
      <c r="B2365" s="8" t="str">
        <f aca="false">Liste!L847</f>
        <v>ST AMARIN</v>
      </c>
      <c r="C2365" s="10" t="str">
        <f aca="true">INDIRECT("Liste!H"&amp;E2365)</f>
        <v>RUE CLEMENCEAU</v>
      </c>
      <c r="D2365" s="10" t="str">
        <f aca="true">INDIRECT("Liste!G"&amp;E2365)</f>
        <v>  2</v>
      </c>
      <c r="E2365" s="8" t="n">
        <f aca="false">VALUE(REPLACE(_xlfn.FORMULATEXT(B2365),1,8,""))</f>
        <v>847</v>
      </c>
      <c r="F2365" s="12" t="str">
        <f aca="false">IF(SMALL($A$2:$A$4160,ROW()-1)&lt;&gt;SMALL($A$2:$A$4160,ROW()-2),VLOOKUP(SMALL($A$2:$A$4160,ROW()-1),$A$2:$D$4160,1,0),"")</f>
        <v/>
      </c>
      <c r="G2365" s="12"/>
      <c r="H2365" s="12"/>
      <c r="I2365" s="12"/>
      <c r="J2365" s="12"/>
      <c r="K2365" s="12"/>
      <c r="L2365" s="12"/>
      <c r="M2365" s="11"/>
      <c r="N2365" s="11"/>
    </row>
    <row r="2366" customFormat="false" ht="12.8" hidden="false" customHeight="false" outlineLevel="0" collapsed="false">
      <c r="A2366" s="8" t="n">
        <f aca="false">VALUE(Liste!K848)</f>
        <v>68550</v>
      </c>
      <c r="B2366" s="8" t="str">
        <f aca="false">Liste!L848</f>
        <v>ST AMARIN</v>
      </c>
      <c r="C2366" s="10" t="str">
        <f aca="true">INDIRECT("Liste!H"&amp;E2366)</f>
        <v>RUE CLEMENCEAU</v>
      </c>
      <c r="D2366" s="10" t="str">
        <f aca="true">INDIRECT("Liste!G"&amp;E2366)</f>
        <v>  2</v>
      </c>
      <c r="E2366" s="8" t="n">
        <f aca="false">VALUE(REPLACE(_xlfn.FORMULATEXT(B2366),1,8,""))</f>
        <v>848</v>
      </c>
      <c r="F2366" s="12" t="str">
        <f aca="false">IF(SMALL($A$2:$A$4160,ROW()-1)&lt;&gt;SMALL($A$2:$A$4160,ROW()-2),VLOOKUP(SMALL($A$2:$A$4160,ROW()-1),$A$2:$D$4160,1,0),"")</f>
        <v/>
      </c>
      <c r="G2366" s="12"/>
      <c r="H2366" s="12"/>
      <c r="I2366" s="12"/>
      <c r="J2366" s="12"/>
      <c r="K2366" s="12"/>
      <c r="L2366" s="12"/>
      <c r="M2366" s="11"/>
      <c r="N2366" s="11"/>
    </row>
    <row r="2367" customFormat="false" ht="12.8" hidden="false" customHeight="false" outlineLevel="0" collapsed="false">
      <c r="A2367" s="8" t="n">
        <f aca="false">VALUE(Liste!K846)</f>
        <v>68550</v>
      </c>
      <c r="B2367" s="8" t="str">
        <f aca="false">Liste!L846</f>
        <v>ST AMARIN</v>
      </c>
      <c r="C2367" s="10" t="str">
        <f aca="true">INDIRECT("Liste!H"&amp;E2367)</f>
        <v>RUE CLEMENCEAU</v>
      </c>
      <c r="D2367" s="10" t="str">
        <f aca="true">INDIRECT("Liste!G"&amp;E2367)</f>
        <v>  7</v>
      </c>
      <c r="E2367" s="8" t="n">
        <f aca="false">VALUE(REPLACE(_xlfn.FORMULATEXT(B2367),1,8,""))</f>
        <v>846</v>
      </c>
      <c r="F2367" s="12" t="str">
        <f aca="false">IF(SMALL($A$2:$A$4160,ROW()-1)&lt;&gt;SMALL($A$2:$A$4160,ROW()-2),VLOOKUP(SMALL($A$2:$A$4160,ROW()-1),$A$2:$D$4160,1,0),"")</f>
        <v/>
      </c>
      <c r="G2367" s="12"/>
      <c r="H2367" s="12"/>
      <c r="I2367" s="12"/>
      <c r="J2367" s="12"/>
      <c r="K2367" s="12"/>
      <c r="L2367" s="12"/>
      <c r="M2367" s="11"/>
      <c r="N2367" s="11"/>
    </row>
    <row r="2368" customFormat="false" ht="12.8" hidden="false" customHeight="false" outlineLevel="0" collapsed="false">
      <c r="A2368" s="8" t="n">
        <f aca="false">VALUE(Liste!K849)</f>
        <v>68550</v>
      </c>
      <c r="B2368" s="8" t="str">
        <f aca="false">Liste!L849</f>
        <v>ST AMARIN</v>
      </c>
      <c r="C2368" s="10" t="str">
        <f aca="true">INDIRECT("Liste!H"&amp;E2368)</f>
        <v>RUE CLEMENCEAU</v>
      </c>
      <c r="D2368" s="10" t="str">
        <f aca="true">INDIRECT("Liste!G"&amp;E2368)</f>
        <v>  8</v>
      </c>
      <c r="E2368" s="8" t="n">
        <f aca="false">VALUE(REPLACE(_xlfn.FORMULATEXT(B2368),1,8,""))</f>
        <v>849</v>
      </c>
      <c r="F2368" s="12" t="str">
        <f aca="false">IF(SMALL($A$2:$A$4160,ROW()-1)&lt;&gt;SMALL($A$2:$A$4160,ROW()-2),VLOOKUP(SMALL($A$2:$A$4160,ROW()-1),$A$2:$D$4160,1,0),"")</f>
        <v/>
      </c>
      <c r="G2368" s="12"/>
      <c r="H2368" s="12"/>
      <c r="I2368" s="12"/>
      <c r="J2368" s="12"/>
      <c r="K2368" s="12"/>
      <c r="L2368" s="12"/>
      <c r="M2368" s="11"/>
      <c r="N2368" s="11"/>
    </row>
    <row r="2369" customFormat="false" ht="12.8" hidden="false" customHeight="false" outlineLevel="0" collapsed="false">
      <c r="A2369" s="8" t="n">
        <f aca="false">VALUE(Liste!K883)</f>
        <v>68550</v>
      </c>
      <c r="B2369" s="8" t="str">
        <f aca="false">Liste!L883</f>
        <v>ST AMARIN</v>
      </c>
      <c r="C2369" s="10" t="str">
        <f aca="true">INDIRECT("Liste!H"&amp;E2369)</f>
        <v>RUE CURIALE</v>
      </c>
      <c r="D2369" s="10" t="str">
        <f aca="true">INDIRECT("Liste!G"&amp;E2369)</f>
        <v>  3</v>
      </c>
      <c r="E2369" s="8" t="n">
        <f aca="false">VALUE(REPLACE(_xlfn.FORMULATEXT(B2369),1,8,""))</f>
        <v>883</v>
      </c>
      <c r="F2369" s="12" t="str">
        <f aca="false">IF(SMALL($A$2:$A$4160,ROW()-1)&lt;&gt;SMALL($A$2:$A$4160,ROW()-2),VLOOKUP(SMALL($A$2:$A$4160,ROW()-1),$A$2:$D$4160,1,0),"")</f>
        <v/>
      </c>
      <c r="G2369" s="12"/>
      <c r="H2369" s="12"/>
      <c r="I2369" s="12"/>
      <c r="J2369" s="12"/>
      <c r="K2369" s="12"/>
      <c r="L2369" s="12"/>
      <c r="M2369" s="11"/>
      <c r="N2369" s="11"/>
    </row>
    <row r="2370" customFormat="false" ht="12.8" hidden="false" customHeight="false" outlineLevel="0" collapsed="false">
      <c r="A2370" s="8" t="n">
        <f aca="false">VALUE(Liste!K884)</f>
        <v>68550</v>
      </c>
      <c r="B2370" s="8" t="str">
        <f aca="false">Liste!L884</f>
        <v>ST AMARIN</v>
      </c>
      <c r="C2370" s="10" t="str">
        <f aca="true">INDIRECT("Liste!H"&amp;E2370)</f>
        <v>RUE CURIALE</v>
      </c>
      <c r="D2370" s="10" t="str">
        <f aca="true">INDIRECT("Liste!G"&amp;E2370)</f>
        <v>  3</v>
      </c>
      <c r="E2370" s="8" t="n">
        <f aca="false">VALUE(REPLACE(_xlfn.FORMULATEXT(B2370),1,8,""))</f>
        <v>884</v>
      </c>
      <c r="F2370" s="12" t="str">
        <f aca="false">IF(SMALL($A$2:$A$4160,ROW()-1)&lt;&gt;SMALL($A$2:$A$4160,ROW()-2),VLOOKUP(SMALL($A$2:$A$4160,ROW()-1),$A$2:$D$4160,1,0),"")</f>
        <v/>
      </c>
      <c r="G2370" s="12"/>
      <c r="H2370" s="12"/>
      <c r="I2370" s="12"/>
      <c r="J2370" s="12"/>
      <c r="K2370" s="12"/>
      <c r="L2370" s="12"/>
      <c r="M2370" s="11"/>
      <c r="N2370" s="11"/>
    </row>
    <row r="2371" customFormat="false" ht="12.8" hidden="false" customHeight="false" outlineLevel="0" collapsed="false">
      <c r="A2371" s="8" t="n">
        <f aca="false">VALUE(Liste!K885)</f>
        <v>68550</v>
      </c>
      <c r="B2371" s="8" t="str">
        <f aca="false">Liste!L885</f>
        <v>ST AMARIN</v>
      </c>
      <c r="C2371" s="10" t="str">
        <f aca="true">INDIRECT("Liste!H"&amp;E2371)</f>
        <v>RUE CURIALE</v>
      </c>
      <c r="D2371" s="10" t="str">
        <f aca="true">INDIRECT("Liste!G"&amp;E2371)</f>
        <v> 18</v>
      </c>
      <c r="E2371" s="8" t="n">
        <f aca="false">VALUE(REPLACE(_xlfn.FORMULATEXT(B2371),1,8,""))</f>
        <v>885</v>
      </c>
      <c r="F2371" s="12" t="str">
        <f aca="false">IF(SMALL($A$2:$A$4160,ROW()-1)&lt;&gt;SMALL($A$2:$A$4160,ROW()-2),VLOOKUP(SMALL($A$2:$A$4160,ROW()-1),$A$2:$D$4160,1,0),"")</f>
        <v/>
      </c>
      <c r="G2371" s="12"/>
      <c r="H2371" s="12"/>
      <c r="I2371" s="12"/>
      <c r="J2371" s="12"/>
      <c r="K2371" s="12"/>
      <c r="L2371" s="12"/>
      <c r="M2371" s="11"/>
      <c r="N2371" s="11"/>
    </row>
    <row r="2372" customFormat="false" ht="12.8" hidden="false" customHeight="false" outlineLevel="0" collapsed="false">
      <c r="A2372" s="8" t="n">
        <f aca="false">VALUE(Liste!K887)</f>
        <v>68550</v>
      </c>
      <c r="B2372" s="8" t="str">
        <f aca="false">Liste!L887</f>
        <v>ST AMARIN</v>
      </c>
      <c r="C2372" s="10" t="str">
        <f aca="true">INDIRECT("Liste!H"&amp;E2372)</f>
        <v>RUE CURIALE</v>
      </c>
      <c r="D2372" s="10" t="str">
        <f aca="true">INDIRECT("Liste!G"&amp;E2372)</f>
        <v> 22</v>
      </c>
      <c r="E2372" s="8" t="n">
        <f aca="false">VALUE(REPLACE(_xlfn.FORMULATEXT(B2372),1,8,""))</f>
        <v>887</v>
      </c>
      <c r="F2372" s="12" t="str">
        <f aca="false">IF(SMALL($A$2:$A$4160,ROW()-1)&lt;&gt;SMALL($A$2:$A$4160,ROW()-2),VLOOKUP(SMALL($A$2:$A$4160,ROW()-1),$A$2:$D$4160,1,0),"")</f>
        <v/>
      </c>
      <c r="G2372" s="12"/>
      <c r="H2372" s="12"/>
      <c r="I2372" s="12"/>
      <c r="J2372" s="12"/>
      <c r="K2372" s="12"/>
      <c r="L2372" s="12"/>
      <c r="M2372" s="11"/>
      <c r="N2372" s="11"/>
    </row>
    <row r="2373" customFormat="false" ht="12.8" hidden="false" customHeight="false" outlineLevel="0" collapsed="false">
      <c r="A2373" s="8" t="n">
        <f aca="false">VALUE(Liste!K886)</f>
        <v>68550</v>
      </c>
      <c r="B2373" s="8" t="str">
        <f aca="false">Liste!L886</f>
        <v>ST AMARIN</v>
      </c>
      <c r="C2373" s="10" t="str">
        <f aca="true">INDIRECT("Liste!H"&amp;E2373)</f>
        <v>RUE CURIALE</v>
      </c>
      <c r="D2373" s="10" t="str">
        <f aca="true">INDIRECT("Liste!G"&amp;E2373)</f>
        <v> 24</v>
      </c>
      <c r="E2373" s="8" t="n">
        <f aca="false">VALUE(REPLACE(_xlfn.FORMULATEXT(B2373),1,8,""))</f>
        <v>886</v>
      </c>
      <c r="F2373" s="12" t="str">
        <f aca="false">IF(SMALL($A$2:$A$4160,ROW()-1)&lt;&gt;SMALL($A$2:$A$4160,ROW()-2),VLOOKUP(SMALL($A$2:$A$4160,ROW()-1),$A$2:$D$4160,1,0),"")</f>
        <v/>
      </c>
      <c r="G2373" s="12"/>
      <c r="H2373" s="12"/>
      <c r="I2373" s="12"/>
      <c r="J2373" s="12"/>
      <c r="K2373" s="12"/>
      <c r="L2373" s="12"/>
      <c r="M2373" s="11"/>
      <c r="N2373" s="11"/>
    </row>
    <row r="2374" customFormat="false" ht="12.8" hidden="false" customHeight="false" outlineLevel="0" collapsed="false">
      <c r="A2374" s="8" t="n">
        <f aca="false">VALUE(Liste!K1301)</f>
        <v>68550</v>
      </c>
      <c r="B2374" s="8" t="str">
        <f aca="false">Liste!L1301</f>
        <v>ST AMARIN</v>
      </c>
      <c r="C2374" s="10" t="str">
        <f aca="true">INDIRECT("Liste!H"&amp;E2374)</f>
        <v>RUE DE L EGLISE</v>
      </c>
      <c r="D2374" s="10" t="str">
        <f aca="true">INDIRECT("Liste!G"&amp;E2374)</f>
        <v>  8</v>
      </c>
      <c r="E2374" s="8" t="n">
        <f aca="false">VALUE(REPLACE(_xlfn.FORMULATEXT(B2374),1,8,""))</f>
        <v>1301</v>
      </c>
      <c r="F2374" s="12" t="str">
        <f aca="false">IF(SMALL($A$2:$A$4160,ROW()-1)&lt;&gt;SMALL($A$2:$A$4160,ROW()-2),VLOOKUP(SMALL($A$2:$A$4160,ROW()-1),$A$2:$D$4160,1,0),"")</f>
        <v/>
      </c>
      <c r="G2374" s="12"/>
      <c r="H2374" s="12"/>
      <c r="I2374" s="12"/>
      <c r="J2374" s="12"/>
      <c r="K2374" s="12"/>
      <c r="L2374" s="12"/>
      <c r="M2374" s="11"/>
      <c r="N2374" s="11"/>
    </row>
    <row r="2375" customFormat="false" ht="12.8" hidden="false" customHeight="false" outlineLevel="0" collapsed="false">
      <c r="A2375" s="8" t="n">
        <f aca="false">VALUE(Liste!K1302)</f>
        <v>68550</v>
      </c>
      <c r="B2375" s="8" t="str">
        <f aca="false">Liste!L1302</f>
        <v>ST AMARIN</v>
      </c>
      <c r="C2375" s="10" t="str">
        <f aca="true">INDIRECT("Liste!H"&amp;E2375)</f>
        <v>RUE DE L EGLISE</v>
      </c>
      <c r="D2375" s="10" t="str">
        <f aca="true">INDIRECT("Liste!G"&amp;E2375)</f>
        <v>  8</v>
      </c>
      <c r="E2375" s="8" t="n">
        <f aca="false">VALUE(REPLACE(_xlfn.FORMULATEXT(B2375),1,8,""))</f>
        <v>1302</v>
      </c>
      <c r="F2375" s="12" t="str">
        <f aca="false">IF(SMALL($A$2:$A$4160,ROW()-1)&lt;&gt;SMALL($A$2:$A$4160,ROW()-2),VLOOKUP(SMALL($A$2:$A$4160,ROW()-1),$A$2:$D$4160,1,0),"")</f>
        <v/>
      </c>
      <c r="G2375" s="12"/>
      <c r="H2375" s="12"/>
      <c r="I2375" s="12"/>
      <c r="J2375" s="12"/>
      <c r="K2375" s="12"/>
      <c r="L2375" s="12"/>
      <c r="M2375" s="11"/>
      <c r="N2375" s="11"/>
    </row>
    <row r="2376" customFormat="false" ht="12.8" hidden="false" customHeight="false" outlineLevel="0" collapsed="false">
      <c r="A2376" s="8" t="n">
        <f aca="false">VALUE(Liste!K1456)</f>
        <v>68550</v>
      </c>
      <c r="B2376" s="8" t="str">
        <f aca="false">Liste!L1456</f>
        <v>ST AMARIN</v>
      </c>
      <c r="C2376" s="10" t="str">
        <f aca="true">INDIRECT("Liste!H"&amp;E2376)</f>
        <v>RUE DE LA CARRIERE</v>
      </c>
      <c r="D2376" s="10" t="str">
        <f aca="true">INDIRECT("Liste!G"&amp;E2376)</f>
        <v> 13</v>
      </c>
      <c r="E2376" s="8" t="n">
        <f aca="false">VALUE(REPLACE(_xlfn.FORMULATEXT(B2376),1,8,""))</f>
        <v>1456</v>
      </c>
      <c r="F2376" s="12" t="str">
        <f aca="false">IF(SMALL($A$2:$A$4160,ROW()-1)&lt;&gt;SMALL($A$2:$A$4160,ROW()-2),VLOOKUP(SMALL($A$2:$A$4160,ROW()-1),$A$2:$D$4160,1,0),"")</f>
        <v/>
      </c>
      <c r="G2376" s="12"/>
      <c r="H2376" s="12"/>
      <c r="I2376" s="12"/>
      <c r="J2376" s="12"/>
      <c r="K2376" s="12"/>
      <c r="L2376" s="12"/>
      <c r="M2376" s="11"/>
      <c r="N2376" s="11"/>
    </row>
    <row r="2377" customFormat="false" ht="12.8" hidden="false" customHeight="false" outlineLevel="0" collapsed="false">
      <c r="A2377" s="8" t="n">
        <f aca="false">VALUE(Liste!K1455)</f>
        <v>68550</v>
      </c>
      <c r="B2377" s="8" t="str">
        <f aca="false">Liste!L1455</f>
        <v>ST AMARIN</v>
      </c>
      <c r="C2377" s="10" t="str">
        <f aca="true">INDIRECT("Liste!H"&amp;E2377)</f>
        <v>RUE DE LA CARRIERE</v>
      </c>
      <c r="D2377" s="10" t="str">
        <f aca="true">INDIRECT("Liste!G"&amp;E2377)</f>
        <v> 15</v>
      </c>
      <c r="E2377" s="8" t="n">
        <f aca="false">VALUE(REPLACE(_xlfn.FORMULATEXT(B2377),1,8,""))</f>
        <v>1455</v>
      </c>
      <c r="F2377" s="12" t="str">
        <f aca="false">IF(SMALL($A$2:$A$4160,ROW()-1)&lt;&gt;SMALL($A$2:$A$4160,ROW()-2),VLOOKUP(SMALL($A$2:$A$4160,ROW()-1),$A$2:$D$4160,1,0),"")</f>
        <v/>
      </c>
      <c r="G2377" s="12"/>
      <c r="H2377" s="12"/>
      <c r="I2377" s="12"/>
      <c r="J2377" s="12"/>
      <c r="K2377" s="12"/>
      <c r="L2377" s="12"/>
      <c r="M2377" s="11"/>
      <c r="N2377" s="11"/>
    </row>
    <row r="2378" customFormat="false" ht="12.8" hidden="false" customHeight="false" outlineLevel="0" collapsed="false">
      <c r="A2378" s="8" t="n">
        <f aca="false">VALUE(Liste!K1457)</f>
        <v>68550</v>
      </c>
      <c r="B2378" s="8" t="str">
        <f aca="false">Liste!L1457</f>
        <v>ST AMARIN</v>
      </c>
      <c r="C2378" s="10" t="str">
        <f aca="true">INDIRECT("Liste!H"&amp;E2378)</f>
        <v>RUE DE LA CARRIERE</v>
      </c>
      <c r="D2378" s="10" t="str">
        <f aca="true">INDIRECT("Liste!G"&amp;E2378)</f>
        <v> 15</v>
      </c>
      <c r="E2378" s="8" t="n">
        <f aca="false">VALUE(REPLACE(_xlfn.FORMULATEXT(B2378),1,8,""))</f>
        <v>1457</v>
      </c>
      <c r="F2378" s="12" t="str">
        <f aca="false">IF(SMALL($A$2:$A$4160,ROW()-1)&lt;&gt;SMALL($A$2:$A$4160,ROW()-2),VLOOKUP(SMALL($A$2:$A$4160,ROW()-1),$A$2:$D$4160,1,0),"")</f>
        <v/>
      </c>
      <c r="G2378" s="12"/>
      <c r="H2378" s="12"/>
      <c r="I2378" s="12"/>
      <c r="J2378" s="12"/>
      <c r="K2378" s="12"/>
      <c r="L2378" s="12"/>
      <c r="M2378" s="11"/>
      <c r="N2378" s="11"/>
    </row>
    <row r="2379" customFormat="false" ht="12.8" hidden="false" customHeight="false" outlineLevel="0" collapsed="false">
      <c r="A2379" s="8" t="n">
        <f aca="false">VALUE(Liste!K1600)</f>
        <v>68550</v>
      </c>
      <c r="B2379" s="8" t="str">
        <f aca="false">Liste!L1600</f>
        <v>ST AMARIN</v>
      </c>
      <c r="C2379" s="10" t="str">
        <f aca="true">INDIRECT("Liste!H"&amp;E2379)</f>
        <v>RUE DE LA GARE</v>
      </c>
      <c r="D2379" s="10" t="str">
        <f aca="true">INDIRECT("Liste!G"&amp;E2379)</f>
        <v>  3</v>
      </c>
      <c r="E2379" s="8" t="n">
        <f aca="false">VALUE(REPLACE(_xlfn.FORMULATEXT(B2379),1,8,""))</f>
        <v>1600</v>
      </c>
      <c r="F2379" s="12" t="str">
        <f aca="false">IF(SMALL($A$2:$A$4160,ROW()-1)&lt;&gt;SMALL($A$2:$A$4160,ROW()-2),VLOOKUP(SMALL($A$2:$A$4160,ROW()-1),$A$2:$D$4160,1,0),"")</f>
        <v/>
      </c>
      <c r="G2379" s="12"/>
      <c r="H2379" s="12"/>
      <c r="I2379" s="12"/>
      <c r="J2379" s="12"/>
      <c r="K2379" s="12"/>
      <c r="L2379" s="12"/>
      <c r="M2379" s="11"/>
      <c r="N2379" s="11"/>
    </row>
    <row r="2380" customFormat="false" ht="12.8" hidden="false" customHeight="false" outlineLevel="0" collapsed="false">
      <c r="A2380" s="8" t="n">
        <f aca="false">VALUE(Liste!K1594)</f>
        <v>68550</v>
      </c>
      <c r="B2380" s="8" t="str">
        <f aca="false">Liste!L1594</f>
        <v>ST AMARIN</v>
      </c>
      <c r="C2380" s="10" t="str">
        <f aca="true">INDIRECT("Liste!H"&amp;E2380)</f>
        <v>RUE DE LA GARE</v>
      </c>
      <c r="D2380" s="10" t="str">
        <f aca="true">INDIRECT("Liste!G"&amp;E2380)</f>
        <v>  5</v>
      </c>
      <c r="E2380" s="8" t="n">
        <f aca="false">VALUE(REPLACE(_xlfn.FORMULATEXT(B2380),1,8,""))</f>
        <v>1594</v>
      </c>
      <c r="F2380" s="12" t="str">
        <f aca="false">IF(SMALL($A$2:$A$4160,ROW()-1)&lt;&gt;SMALL($A$2:$A$4160,ROW()-2),VLOOKUP(SMALL($A$2:$A$4160,ROW()-1),$A$2:$D$4160,1,0),"")</f>
        <v/>
      </c>
      <c r="G2380" s="12"/>
      <c r="H2380" s="12"/>
      <c r="I2380" s="12"/>
      <c r="J2380" s="12"/>
      <c r="K2380" s="12"/>
      <c r="L2380" s="12"/>
      <c r="M2380" s="11"/>
      <c r="N2380" s="11"/>
    </row>
    <row r="2381" customFormat="false" ht="12.8" hidden="false" customHeight="false" outlineLevel="0" collapsed="false">
      <c r="A2381" s="8" t="n">
        <f aca="false">VALUE(Liste!K1595)</f>
        <v>68550</v>
      </c>
      <c r="B2381" s="8" t="str">
        <f aca="false">Liste!L1595</f>
        <v>ST AMARIN</v>
      </c>
      <c r="C2381" s="10" t="str">
        <f aca="true">INDIRECT("Liste!H"&amp;E2381)</f>
        <v>RUE DE LA GARE</v>
      </c>
      <c r="D2381" s="10" t="str">
        <f aca="true">INDIRECT("Liste!G"&amp;E2381)</f>
        <v>  5</v>
      </c>
      <c r="E2381" s="8" t="n">
        <f aca="false">VALUE(REPLACE(_xlfn.FORMULATEXT(B2381),1,8,""))</f>
        <v>1595</v>
      </c>
      <c r="F2381" s="12" t="str">
        <f aca="false">IF(SMALL($A$2:$A$4160,ROW()-1)&lt;&gt;SMALL($A$2:$A$4160,ROW()-2),VLOOKUP(SMALL($A$2:$A$4160,ROW()-1),$A$2:$D$4160,1,0),"")</f>
        <v/>
      </c>
      <c r="G2381" s="12"/>
      <c r="H2381" s="12"/>
      <c r="I2381" s="12"/>
      <c r="J2381" s="12"/>
      <c r="K2381" s="12"/>
      <c r="L2381" s="12"/>
      <c r="M2381" s="11"/>
      <c r="N2381" s="11"/>
    </row>
    <row r="2382" customFormat="false" ht="12.8" hidden="false" customHeight="false" outlineLevel="0" collapsed="false">
      <c r="A2382" s="8" t="n">
        <f aca="false">VALUE(Liste!K1596)</f>
        <v>68550</v>
      </c>
      <c r="B2382" s="8" t="str">
        <f aca="false">Liste!L1596</f>
        <v>ST AMARIN</v>
      </c>
      <c r="C2382" s="10" t="str">
        <f aca="true">INDIRECT("Liste!H"&amp;E2382)</f>
        <v>RUE DE LA GARE</v>
      </c>
      <c r="D2382" s="10" t="str">
        <f aca="true">INDIRECT("Liste!G"&amp;E2382)</f>
        <v>  5</v>
      </c>
      <c r="E2382" s="8" t="n">
        <f aca="false">VALUE(REPLACE(_xlfn.FORMULATEXT(B2382),1,8,""))</f>
        <v>1596</v>
      </c>
      <c r="F2382" s="12" t="str">
        <f aca="false">IF(SMALL($A$2:$A$4160,ROW()-1)&lt;&gt;SMALL($A$2:$A$4160,ROW()-2),VLOOKUP(SMALL($A$2:$A$4160,ROW()-1),$A$2:$D$4160,1,0),"")</f>
        <v/>
      </c>
      <c r="G2382" s="12"/>
      <c r="H2382" s="12"/>
      <c r="I2382" s="12"/>
      <c r="J2382" s="12"/>
      <c r="K2382" s="12"/>
      <c r="L2382" s="12"/>
      <c r="M2382" s="11"/>
      <c r="N2382" s="11"/>
    </row>
    <row r="2383" customFormat="false" ht="12.8" hidden="false" customHeight="false" outlineLevel="0" collapsed="false">
      <c r="A2383" s="8" t="n">
        <f aca="false">VALUE(Liste!K1597)</f>
        <v>68550</v>
      </c>
      <c r="B2383" s="8" t="str">
        <f aca="false">Liste!L1597</f>
        <v>ST AMARIN</v>
      </c>
      <c r="C2383" s="10" t="str">
        <f aca="true">INDIRECT("Liste!H"&amp;E2383)</f>
        <v>RUE DE LA GARE</v>
      </c>
      <c r="D2383" s="10" t="str">
        <f aca="true">INDIRECT("Liste!G"&amp;E2383)</f>
        <v>  5</v>
      </c>
      <c r="E2383" s="8" t="n">
        <f aca="false">VALUE(REPLACE(_xlfn.FORMULATEXT(B2383),1,8,""))</f>
        <v>1597</v>
      </c>
      <c r="F2383" s="12" t="str">
        <f aca="false">IF(SMALL($A$2:$A$4160,ROW()-1)&lt;&gt;SMALL($A$2:$A$4160,ROW()-2),VLOOKUP(SMALL($A$2:$A$4160,ROW()-1),$A$2:$D$4160,1,0),"")</f>
        <v/>
      </c>
      <c r="G2383" s="12"/>
      <c r="H2383" s="12"/>
      <c r="I2383" s="12"/>
      <c r="J2383" s="12"/>
      <c r="K2383" s="12"/>
      <c r="L2383" s="12"/>
      <c r="M2383" s="11"/>
      <c r="N2383" s="11"/>
    </row>
    <row r="2384" customFormat="false" ht="12.8" hidden="false" customHeight="false" outlineLevel="0" collapsed="false">
      <c r="A2384" s="8" t="n">
        <f aca="false">VALUE(Liste!K1589)</f>
        <v>68550</v>
      </c>
      <c r="B2384" s="8" t="str">
        <f aca="false">Liste!L1589</f>
        <v>ST AMARIN</v>
      </c>
      <c r="C2384" s="10" t="str">
        <f aca="true">INDIRECT("Liste!H"&amp;E2384)</f>
        <v>RUE DE LA GARE</v>
      </c>
      <c r="D2384" s="10" t="str">
        <f aca="true">INDIRECT("Liste!G"&amp;E2384)</f>
        <v>  7</v>
      </c>
      <c r="E2384" s="8" t="n">
        <f aca="false">VALUE(REPLACE(_xlfn.FORMULATEXT(B2384),1,8,""))</f>
        <v>1589</v>
      </c>
      <c r="F2384" s="12" t="str">
        <f aca="false">IF(SMALL($A$2:$A$4160,ROW()-1)&lt;&gt;SMALL($A$2:$A$4160,ROW()-2),VLOOKUP(SMALL($A$2:$A$4160,ROW()-1),$A$2:$D$4160,1,0),"")</f>
        <v/>
      </c>
      <c r="G2384" s="12"/>
      <c r="H2384" s="12"/>
      <c r="I2384" s="12"/>
      <c r="J2384" s="12"/>
      <c r="K2384" s="12"/>
      <c r="L2384" s="12"/>
      <c r="M2384" s="11"/>
      <c r="N2384" s="11"/>
    </row>
    <row r="2385" customFormat="false" ht="12.8" hidden="false" customHeight="false" outlineLevel="0" collapsed="false">
      <c r="A2385" s="8" t="n">
        <f aca="false">VALUE(Liste!K1590)</f>
        <v>68550</v>
      </c>
      <c r="B2385" s="8" t="str">
        <f aca="false">Liste!L1590</f>
        <v>ST AMARIN</v>
      </c>
      <c r="C2385" s="10" t="str">
        <f aca="true">INDIRECT("Liste!H"&amp;E2385)</f>
        <v>RUE DE LA GARE</v>
      </c>
      <c r="D2385" s="10" t="str">
        <f aca="true">INDIRECT("Liste!G"&amp;E2385)</f>
        <v>  7</v>
      </c>
      <c r="E2385" s="8" t="n">
        <f aca="false">VALUE(REPLACE(_xlfn.FORMULATEXT(B2385),1,8,""))</f>
        <v>1590</v>
      </c>
      <c r="F2385" s="12" t="str">
        <f aca="false">IF(SMALL($A$2:$A$4160,ROW()-1)&lt;&gt;SMALL($A$2:$A$4160,ROW()-2),VLOOKUP(SMALL($A$2:$A$4160,ROW()-1),$A$2:$D$4160,1,0),"")</f>
        <v/>
      </c>
      <c r="G2385" s="12"/>
      <c r="H2385" s="12"/>
      <c r="I2385" s="12"/>
      <c r="J2385" s="12"/>
      <c r="K2385" s="12"/>
      <c r="L2385" s="12"/>
      <c r="M2385" s="11"/>
      <c r="N2385" s="11"/>
    </row>
    <row r="2386" customFormat="false" ht="12.8" hidden="false" customHeight="false" outlineLevel="0" collapsed="false">
      <c r="A2386" s="8" t="n">
        <f aca="false">VALUE(Liste!K1591)</f>
        <v>68550</v>
      </c>
      <c r="B2386" s="8" t="str">
        <f aca="false">Liste!L1591</f>
        <v>ST AMARIN</v>
      </c>
      <c r="C2386" s="10" t="str">
        <f aca="true">INDIRECT("Liste!H"&amp;E2386)</f>
        <v>RUE DE LA GARE</v>
      </c>
      <c r="D2386" s="10" t="str">
        <f aca="true">INDIRECT("Liste!G"&amp;E2386)</f>
        <v>  7</v>
      </c>
      <c r="E2386" s="8" t="n">
        <f aca="false">VALUE(REPLACE(_xlfn.FORMULATEXT(B2386),1,8,""))</f>
        <v>1591</v>
      </c>
      <c r="F2386" s="12" t="str">
        <f aca="false">IF(SMALL($A$2:$A$4160,ROW()-1)&lt;&gt;SMALL($A$2:$A$4160,ROW()-2),VLOOKUP(SMALL($A$2:$A$4160,ROW()-1),$A$2:$D$4160,1,0),"")</f>
        <v/>
      </c>
      <c r="G2386" s="12"/>
      <c r="H2386" s="12"/>
      <c r="I2386" s="12"/>
      <c r="J2386" s="12"/>
      <c r="K2386" s="12"/>
      <c r="L2386" s="12"/>
      <c r="M2386" s="11"/>
      <c r="N2386" s="11"/>
    </row>
    <row r="2387" customFormat="false" ht="12.8" hidden="false" customHeight="false" outlineLevel="0" collapsed="false">
      <c r="A2387" s="8" t="n">
        <f aca="false">VALUE(Liste!K1592)</f>
        <v>68550</v>
      </c>
      <c r="B2387" s="8" t="str">
        <f aca="false">Liste!L1592</f>
        <v>ST AMARIN</v>
      </c>
      <c r="C2387" s="10" t="str">
        <f aca="true">INDIRECT("Liste!H"&amp;E2387)</f>
        <v>RUE DE LA GARE</v>
      </c>
      <c r="D2387" s="10" t="str">
        <f aca="true">INDIRECT("Liste!G"&amp;E2387)</f>
        <v>  7</v>
      </c>
      <c r="E2387" s="8" t="n">
        <f aca="false">VALUE(REPLACE(_xlfn.FORMULATEXT(B2387),1,8,""))</f>
        <v>1592</v>
      </c>
      <c r="F2387" s="12" t="str">
        <f aca="false">IF(SMALL($A$2:$A$4160,ROW()-1)&lt;&gt;SMALL($A$2:$A$4160,ROW()-2),VLOOKUP(SMALL($A$2:$A$4160,ROW()-1),$A$2:$D$4160,1,0),"")</f>
        <v/>
      </c>
      <c r="G2387" s="12"/>
      <c r="H2387" s="12"/>
      <c r="I2387" s="12"/>
      <c r="J2387" s="12"/>
      <c r="K2387" s="12"/>
      <c r="L2387" s="12"/>
      <c r="M2387" s="11"/>
      <c r="N2387" s="11"/>
    </row>
    <row r="2388" customFormat="false" ht="12.8" hidden="false" customHeight="false" outlineLevel="0" collapsed="false">
      <c r="A2388" s="8" t="n">
        <f aca="false">VALUE(Liste!K1593)</f>
        <v>68550</v>
      </c>
      <c r="B2388" s="8" t="str">
        <f aca="false">Liste!L1593</f>
        <v>ST AMARIN</v>
      </c>
      <c r="C2388" s="10" t="str">
        <f aca="true">INDIRECT("Liste!H"&amp;E2388)</f>
        <v>RUE DE LA GARE</v>
      </c>
      <c r="D2388" s="10" t="str">
        <f aca="true">INDIRECT("Liste!G"&amp;E2388)</f>
        <v>  7</v>
      </c>
      <c r="E2388" s="8" t="n">
        <f aca="false">VALUE(REPLACE(_xlfn.FORMULATEXT(B2388),1,8,""))</f>
        <v>1593</v>
      </c>
      <c r="F2388" s="12" t="str">
        <f aca="false">IF(SMALL($A$2:$A$4160,ROW()-1)&lt;&gt;SMALL($A$2:$A$4160,ROW()-2),VLOOKUP(SMALL($A$2:$A$4160,ROW()-1),$A$2:$D$4160,1,0),"")</f>
        <v/>
      </c>
      <c r="G2388" s="12"/>
      <c r="H2388" s="12"/>
      <c r="I2388" s="12"/>
      <c r="J2388" s="12"/>
      <c r="K2388" s="12"/>
      <c r="L2388" s="12"/>
      <c r="M2388" s="11"/>
      <c r="N2388" s="11"/>
    </row>
    <row r="2389" customFormat="false" ht="12.8" hidden="false" customHeight="false" outlineLevel="0" collapsed="false">
      <c r="A2389" s="8" t="n">
        <f aca="false">VALUE(Liste!K1601)</f>
        <v>68550</v>
      </c>
      <c r="B2389" s="8" t="str">
        <f aca="false">Liste!L1601</f>
        <v>ST AMARIN</v>
      </c>
      <c r="C2389" s="10" t="str">
        <f aca="true">INDIRECT("Liste!H"&amp;E2389)</f>
        <v>RUE DE LA GARE</v>
      </c>
      <c r="D2389" s="10" t="str">
        <f aca="true">INDIRECT("Liste!G"&amp;E2389)</f>
        <v>  9</v>
      </c>
      <c r="E2389" s="8" t="n">
        <f aca="false">VALUE(REPLACE(_xlfn.FORMULATEXT(B2389),1,8,""))</f>
        <v>1601</v>
      </c>
      <c r="F2389" s="12" t="str">
        <f aca="false">IF(SMALL($A$2:$A$4160,ROW()-1)&lt;&gt;SMALL($A$2:$A$4160,ROW()-2),VLOOKUP(SMALL($A$2:$A$4160,ROW()-1),$A$2:$D$4160,1,0),"")</f>
        <v/>
      </c>
      <c r="G2389" s="12"/>
      <c r="H2389" s="12"/>
      <c r="I2389" s="12"/>
      <c r="J2389" s="12"/>
      <c r="K2389" s="12"/>
      <c r="L2389" s="12"/>
      <c r="M2389" s="11"/>
      <c r="N2389" s="11"/>
    </row>
    <row r="2390" customFormat="false" ht="12.8" hidden="false" customHeight="false" outlineLevel="0" collapsed="false">
      <c r="A2390" s="8" t="n">
        <f aca="false">VALUE(Liste!K1602)</f>
        <v>68550</v>
      </c>
      <c r="B2390" s="8" t="str">
        <f aca="false">Liste!L1602</f>
        <v>ST AMARIN</v>
      </c>
      <c r="C2390" s="10" t="str">
        <f aca="true">INDIRECT("Liste!H"&amp;E2390)</f>
        <v>RUE DE LA GARE</v>
      </c>
      <c r="D2390" s="10" t="str">
        <f aca="true">INDIRECT("Liste!G"&amp;E2390)</f>
        <v>  9</v>
      </c>
      <c r="E2390" s="8" t="n">
        <f aca="false">VALUE(REPLACE(_xlfn.FORMULATEXT(B2390),1,8,""))</f>
        <v>1602</v>
      </c>
      <c r="F2390" s="12" t="str">
        <f aca="false">IF(SMALL($A$2:$A$4160,ROW()-1)&lt;&gt;SMALL($A$2:$A$4160,ROW()-2),VLOOKUP(SMALL($A$2:$A$4160,ROW()-1),$A$2:$D$4160,1,0),"")</f>
        <v/>
      </c>
      <c r="G2390" s="12"/>
      <c r="H2390" s="12"/>
      <c r="I2390" s="12"/>
      <c r="J2390" s="12"/>
      <c r="K2390" s="12"/>
      <c r="L2390" s="12"/>
      <c r="M2390" s="11"/>
      <c r="N2390" s="11"/>
    </row>
    <row r="2391" customFormat="false" ht="12.8" hidden="false" customHeight="false" outlineLevel="0" collapsed="false">
      <c r="A2391" s="8" t="n">
        <f aca="false">VALUE(Liste!K1603)</f>
        <v>68550</v>
      </c>
      <c r="B2391" s="8" t="str">
        <f aca="false">Liste!L1603</f>
        <v>ST AMARIN</v>
      </c>
      <c r="C2391" s="10" t="str">
        <f aca="true">INDIRECT("Liste!H"&amp;E2391)</f>
        <v>RUE DE LA GARE</v>
      </c>
      <c r="D2391" s="10" t="str">
        <f aca="true">INDIRECT("Liste!G"&amp;E2391)</f>
        <v>  9</v>
      </c>
      <c r="E2391" s="8" t="n">
        <f aca="false">VALUE(REPLACE(_xlfn.FORMULATEXT(B2391),1,8,""))</f>
        <v>1603</v>
      </c>
      <c r="F2391" s="12" t="str">
        <f aca="false">IF(SMALL($A$2:$A$4160,ROW()-1)&lt;&gt;SMALL($A$2:$A$4160,ROW()-2),VLOOKUP(SMALL($A$2:$A$4160,ROW()-1),$A$2:$D$4160,1,0),"")</f>
        <v/>
      </c>
      <c r="G2391" s="12"/>
      <c r="H2391" s="12"/>
      <c r="I2391" s="12"/>
      <c r="J2391" s="12"/>
      <c r="K2391" s="12"/>
      <c r="L2391" s="12"/>
      <c r="M2391" s="11"/>
      <c r="N2391" s="11"/>
    </row>
    <row r="2392" customFormat="false" ht="12.8" hidden="false" customHeight="false" outlineLevel="0" collapsed="false">
      <c r="A2392" s="8" t="n">
        <f aca="false">VALUE(Liste!K1604)</f>
        <v>68550</v>
      </c>
      <c r="B2392" s="8" t="str">
        <f aca="false">Liste!L1604</f>
        <v>ST AMARIN</v>
      </c>
      <c r="C2392" s="10" t="str">
        <f aca="true">INDIRECT("Liste!H"&amp;E2392)</f>
        <v>RUE DE LA GARE</v>
      </c>
      <c r="D2392" s="10" t="str">
        <f aca="true">INDIRECT("Liste!G"&amp;E2392)</f>
        <v>  9</v>
      </c>
      <c r="E2392" s="8" t="n">
        <f aca="false">VALUE(REPLACE(_xlfn.FORMULATEXT(B2392),1,8,""))</f>
        <v>1604</v>
      </c>
      <c r="F2392" s="12" t="str">
        <f aca="false">IF(SMALL($A$2:$A$4160,ROW()-1)&lt;&gt;SMALL($A$2:$A$4160,ROW()-2),VLOOKUP(SMALL($A$2:$A$4160,ROW()-1),$A$2:$D$4160,1,0),"")</f>
        <v/>
      </c>
      <c r="G2392" s="12"/>
      <c r="H2392" s="12"/>
      <c r="I2392" s="12"/>
      <c r="J2392" s="12"/>
      <c r="K2392" s="12"/>
      <c r="L2392" s="12"/>
      <c r="M2392" s="11"/>
      <c r="N2392" s="11"/>
    </row>
    <row r="2393" customFormat="false" ht="12.8" hidden="false" customHeight="false" outlineLevel="0" collapsed="false">
      <c r="A2393" s="8" t="n">
        <f aca="false">VALUE(Liste!K1605)</f>
        <v>68550</v>
      </c>
      <c r="B2393" s="8" t="str">
        <f aca="false">Liste!L1605</f>
        <v>ST AMARIN</v>
      </c>
      <c r="C2393" s="10" t="str">
        <f aca="true">INDIRECT("Liste!H"&amp;E2393)</f>
        <v>RUE DE LA GARE</v>
      </c>
      <c r="D2393" s="10" t="str">
        <f aca="true">INDIRECT("Liste!G"&amp;E2393)</f>
        <v> 11</v>
      </c>
      <c r="E2393" s="8" t="n">
        <f aca="false">VALUE(REPLACE(_xlfn.FORMULATEXT(B2393),1,8,""))</f>
        <v>1605</v>
      </c>
      <c r="F2393" s="12" t="str">
        <f aca="false">IF(SMALL($A$2:$A$4160,ROW()-1)&lt;&gt;SMALL($A$2:$A$4160,ROW()-2),VLOOKUP(SMALL($A$2:$A$4160,ROW()-1),$A$2:$D$4160,1,0),"")</f>
        <v/>
      </c>
      <c r="G2393" s="12"/>
      <c r="H2393" s="12"/>
      <c r="I2393" s="12"/>
      <c r="J2393" s="12"/>
      <c r="K2393" s="12"/>
      <c r="L2393" s="12"/>
      <c r="M2393" s="11"/>
      <c r="N2393" s="11"/>
    </row>
    <row r="2394" customFormat="false" ht="12.8" hidden="false" customHeight="false" outlineLevel="0" collapsed="false">
      <c r="A2394" s="8" t="n">
        <f aca="false">VALUE(Liste!K1606)</f>
        <v>68550</v>
      </c>
      <c r="B2394" s="8" t="str">
        <f aca="false">Liste!L1606</f>
        <v>ST AMARIN</v>
      </c>
      <c r="C2394" s="10" t="str">
        <f aca="true">INDIRECT("Liste!H"&amp;E2394)</f>
        <v>RUE DE LA GARE</v>
      </c>
      <c r="D2394" s="10" t="str">
        <f aca="true">INDIRECT("Liste!G"&amp;E2394)</f>
        <v> 11</v>
      </c>
      <c r="E2394" s="8" t="n">
        <f aca="false">VALUE(REPLACE(_xlfn.FORMULATEXT(B2394),1,8,""))</f>
        <v>1606</v>
      </c>
      <c r="F2394" s="12" t="str">
        <f aca="false">IF(SMALL($A$2:$A$4160,ROW()-1)&lt;&gt;SMALL($A$2:$A$4160,ROW()-2),VLOOKUP(SMALL($A$2:$A$4160,ROW()-1),$A$2:$D$4160,1,0),"")</f>
        <v/>
      </c>
      <c r="G2394" s="12"/>
      <c r="H2394" s="12"/>
      <c r="I2394" s="12"/>
      <c r="J2394" s="12"/>
      <c r="K2394" s="12"/>
      <c r="L2394" s="12"/>
      <c r="M2394" s="11"/>
      <c r="N2394" s="11"/>
    </row>
    <row r="2395" customFormat="false" ht="12.8" hidden="false" customHeight="false" outlineLevel="0" collapsed="false">
      <c r="A2395" s="8" t="n">
        <f aca="false">VALUE(Liste!K1607)</f>
        <v>68550</v>
      </c>
      <c r="B2395" s="8" t="str">
        <f aca="false">Liste!L1607</f>
        <v>ST AMARIN</v>
      </c>
      <c r="C2395" s="10" t="str">
        <f aca="true">INDIRECT("Liste!H"&amp;E2395)</f>
        <v>RUE DE LA GARE</v>
      </c>
      <c r="D2395" s="10" t="str">
        <f aca="true">INDIRECT("Liste!G"&amp;E2395)</f>
        <v> 11</v>
      </c>
      <c r="E2395" s="8" t="n">
        <f aca="false">VALUE(REPLACE(_xlfn.FORMULATEXT(B2395),1,8,""))</f>
        <v>1607</v>
      </c>
      <c r="F2395" s="12" t="str">
        <f aca="false">IF(SMALL($A$2:$A$4160,ROW()-1)&lt;&gt;SMALL($A$2:$A$4160,ROW()-2),VLOOKUP(SMALL($A$2:$A$4160,ROW()-1),$A$2:$D$4160,1,0),"")</f>
        <v/>
      </c>
      <c r="G2395" s="12"/>
      <c r="H2395" s="12"/>
      <c r="I2395" s="12"/>
      <c r="J2395" s="12"/>
      <c r="K2395" s="12"/>
      <c r="L2395" s="12"/>
      <c r="M2395" s="11"/>
      <c r="N2395" s="11"/>
    </row>
    <row r="2396" customFormat="false" ht="12.8" hidden="false" customHeight="false" outlineLevel="0" collapsed="false">
      <c r="A2396" s="8" t="n">
        <f aca="false">VALUE(Liste!K1608)</f>
        <v>68550</v>
      </c>
      <c r="B2396" s="8" t="str">
        <f aca="false">Liste!L1608</f>
        <v>ST AMARIN</v>
      </c>
      <c r="C2396" s="10" t="str">
        <f aca="true">INDIRECT("Liste!H"&amp;E2396)</f>
        <v>RUE DE LA GARE</v>
      </c>
      <c r="D2396" s="10" t="str">
        <f aca="true">INDIRECT("Liste!G"&amp;E2396)</f>
        <v> 11</v>
      </c>
      <c r="E2396" s="8" t="n">
        <f aca="false">VALUE(REPLACE(_xlfn.FORMULATEXT(B2396),1,8,""))</f>
        <v>1608</v>
      </c>
      <c r="F2396" s="12" t="str">
        <f aca="false">IF(SMALL($A$2:$A$4160,ROW()-1)&lt;&gt;SMALL($A$2:$A$4160,ROW()-2),VLOOKUP(SMALL($A$2:$A$4160,ROW()-1),$A$2:$D$4160,1,0),"")</f>
        <v/>
      </c>
      <c r="G2396" s="12"/>
      <c r="H2396" s="12"/>
      <c r="I2396" s="12"/>
      <c r="J2396" s="12"/>
      <c r="K2396" s="12"/>
      <c r="L2396" s="12"/>
      <c r="M2396" s="11"/>
      <c r="N2396" s="11"/>
    </row>
    <row r="2397" customFormat="false" ht="12.8" hidden="false" customHeight="false" outlineLevel="0" collapsed="false">
      <c r="A2397" s="8" t="n">
        <f aca="false">VALUE(Liste!K1598)</f>
        <v>68550</v>
      </c>
      <c r="B2397" s="8" t="str">
        <f aca="false">Liste!L1598</f>
        <v>ST AMARIN</v>
      </c>
      <c r="C2397" s="10" t="str">
        <f aca="true">INDIRECT("Liste!H"&amp;E2397)</f>
        <v>RUE DE LA GARE</v>
      </c>
      <c r="D2397" s="10" t="str">
        <f aca="true">INDIRECT("Liste!G"&amp;E2397)</f>
        <v> 13</v>
      </c>
      <c r="E2397" s="8" t="n">
        <f aca="false">VALUE(REPLACE(_xlfn.FORMULATEXT(B2397),1,8,""))</f>
        <v>1598</v>
      </c>
      <c r="F2397" s="12" t="str">
        <f aca="false">IF(SMALL($A$2:$A$4160,ROW()-1)&lt;&gt;SMALL($A$2:$A$4160,ROW()-2),VLOOKUP(SMALL($A$2:$A$4160,ROW()-1),$A$2:$D$4160,1,0),"")</f>
        <v/>
      </c>
      <c r="G2397" s="12"/>
      <c r="H2397" s="12"/>
      <c r="I2397" s="12"/>
      <c r="J2397" s="12"/>
      <c r="K2397" s="12"/>
      <c r="L2397" s="12"/>
      <c r="M2397" s="11"/>
      <c r="N2397" s="11"/>
    </row>
    <row r="2398" customFormat="false" ht="12.8" hidden="false" customHeight="false" outlineLevel="0" collapsed="false">
      <c r="A2398" s="8" t="n">
        <f aca="false">VALUE(Liste!K1599)</f>
        <v>68550</v>
      </c>
      <c r="B2398" s="8" t="str">
        <f aca="false">Liste!L1599</f>
        <v>ST AMARIN</v>
      </c>
      <c r="C2398" s="10" t="str">
        <f aca="true">INDIRECT("Liste!H"&amp;E2398)</f>
        <v>RUE DE LA GARE</v>
      </c>
      <c r="D2398" s="10" t="str">
        <f aca="true">INDIRECT("Liste!G"&amp;E2398)</f>
        <v> 13</v>
      </c>
      <c r="E2398" s="8" t="n">
        <f aca="false">VALUE(REPLACE(_xlfn.FORMULATEXT(B2398),1,8,""))</f>
        <v>1599</v>
      </c>
      <c r="F2398" s="12" t="str">
        <f aca="false">IF(SMALL($A$2:$A$4160,ROW()-1)&lt;&gt;SMALL($A$2:$A$4160,ROW()-2),VLOOKUP(SMALL($A$2:$A$4160,ROW()-1),$A$2:$D$4160,1,0),"")</f>
        <v/>
      </c>
      <c r="G2398" s="12"/>
      <c r="H2398" s="12"/>
      <c r="I2398" s="12"/>
      <c r="J2398" s="12"/>
      <c r="K2398" s="12"/>
      <c r="L2398" s="12"/>
      <c r="M2398" s="11"/>
      <c r="N2398" s="11"/>
    </row>
    <row r="2399" customFormat="false" ht="12.8" hidden="false" customHeight="false" outlineLevel="0" collapsed="false">
      <c r="A2399" s="8" t="n">
        <f aca="false">VALUE(Liste!K1881)</f>
        <v>68550</v>
      </c>
      <c r="B2399" s="8" t="str">
        <f aca="false">Liste!L1881</f>
        <v>ST AMARIN</v>
      </c>
      <c r="C2399" s="10" t="str">
        <f aca="true">INDIRECT("Liste!H"&amp;E2399)</f>
        <v>RUE DE MALMERSPACH</v>
      </c>
      <c r="D2399" s="10" t="str">
        <f aca="true">INDIRECT("Liste!G"&amp;E2399)</f>
        <v>  1</v>
      </c>
      <c r="E2399" s="8" t="n">
        <f aca="false">VALUE(REPLACE(_xlfn.FORMULATEXT(B2399),1,8,""))</f>
        <v>1881</v>
      </c>
      <c r="F2399" s="12" t="str">
        <f aca="false">IF(SMALL($A$2:$A$4160,ROW()-1)&lt;&gt;SMALL($A$2:$A$4160,ROW()-2),VLOOKUP(SMALL($A$2:$A$4160,ROW()-1),$A$2:$D$4160,1,0),"")</f>
        <v/>
      </c>
      <c r="G2399" s="12"/>
      <c r="H2399" s="12"/>
      <c r="I2399" s="12"/>
      <c r="J2399" s="12"/>
      <c r="K2399" s="12"/>
      <c r="L2399" s="12"/>
      <c r="M2399" s="11"/>
      <c r="N2399" s="11"/>
    </row>
    <row r="2400" customFormat="false" ht="12.8" hidden="false" customHeight="false" outlineLevel="0" collapsed="false">
      <c r="A2400" s="8" t="n">
        <f aca="false">VALUE(Liste!K1882)</f>
        <v>68550</v>
      </c>
      <c r="B2400" s="8" t="str">
        <f aca="false">Liste!L1882</f>
        <v>ST AMARIN</v>
      </c>
      <c r="C2400" s="10" t="str">
        <f aca="true">INDIRECT("Liste!H"&amp;E2400)</f>
        <v>RUE DE MALMERSPACH</v>
      </c>
      <c r="D2400" s="10" t="str">
        <f aca="true">INDIRECT("Liste!G"&amp;E2400)</f>
        <v>  1</v>
      </c>
      <c r="E2400" s="8" t="n">
        <f aca="false">VALUE(REPLACE(_xlfn.FORMULATEXT(B2400),1,8,""))</f>
        <v>1882</v>
      </c>
      <c r="F2400" s="12" t="str">
        <f aca="false">IF(SMALL($A$2:$A$4160,ROW()-1)&lt;&gt;SMALL($A$2:$A$4160,ROW()-2),VLOOKUP(SMALL($A$2:$A$4160,ROW()-1),$A$2:$D$4160,1,0),"")</f>
        <v/>
      </c>
      <c r="G2400" s="12"/>
      <c r="H2400" s="12"/>
      <c r="I2400" s="12"/>
      <c r="J2400" s="12"/>
      <c r="K2400" s="12"/>
      <c r="L2400" s="12"/>
      <c r="M2400" s="11"/>
      <c r="N2400" s="11"/>
    </row>
    <row r="2401" customFormat="false" ht="12.8" hidden="false" customHeight="false" outlineLevel="0" collapsed="false">
      <c r="A2401" s="8" t="n">
        <f aca="false">VALUE(Liste!K2806)</f>
        <v>68550</v>
      </c>
      <c r="B2401" s="8" t="str">
        <f aca="false">Liste!L2806</f>
        <v>ST AMARIN</v>
      </c>
      <c r="C2401" s="10" t="str">
        <f aca="true">INDIRECT("Liste!H"&amp;E2401)</f>
        <v>RUE DU BREUIL</v>
      </c>
      <c r="D2401" s="10" t="str">
        <f aca="true">INDIRECT("Liste!G"&amp;E2401)</f>
        <v>  4</v>
      </c>
      <c r="E2401" s="8" t="n">
        <f aca="false">VALUE(REPLACE(_xlfn.FORMULATEXT(B2401),1,8,""))</f>
        <v>2806</v>
      </c>
      <c r="F2401" s="12" t="str">
        <f aca="false">IF(SMALL($A$2:$A$4160,ROW()-1)&lt;&gt;SMALL($A$2:$A$4160,ROW()-2),VLOOKUP(SMALL($A$2:$A$4160,ROW()-1),$A$2:$D$4160,1,0),"")</f>
        <v/>
      </c>
      <c r="G2401" s="12"/>
      <c r="H2401" s="12"/>
      <c r="I2401" s="12"/>
      <c r="J2401" s="12"/>
      <c r="K2401" s="12"/>
      <c r="L2401" s="12"/>
      <c r="M2401" s="11"/>
      <c r="N2401" s="11"/>
    </row>
    <row r="2402" customFormat="false" ht="12.8" hidden="false" customHeight="false" outlineLevel="0" collapsed="false">
      <c r="A2402" s="8" t="n">
        <f aca="false">VALUE(Liste!K2807)</f>
        <v>68550</v>
      </c>
      <c r="B2402" s="8" t="str">
        <f aca="false">Liste!L2807</f>
        <v>ST AMARIN</v>
      </c>
      <c r="C2402" s="10" t="str">
        <f aca="true">INDIRECT("Liste!H"&amp;E2402)</f>
        <v>RUE DU BREUIL</v>
      </c>
      <c r="D2402" s="10" t="str">
        <f aca="true">INDIRECT("Liste!G"&amp;E2402)</f>
        <v>  4</v>
      </c>
      <c r="E2402" s="8" t="n">
        <f aca="false">VALUE(REPLACE(_xlfn.FORMULATEXT(B2402),1,8,""))</f>
        <v>2807</v>
      </c>
      <c r="F2402" s="12" t="str">
        <f aca="false">IF(SMALL($A$2:$A$4160,ROW()-1)&lt;&gt;SMALL($A$2:$A$4160,ROW()-2),VLOOKUP(SMALL($A$2:$A$4160,ROW()-1),$A$2:$D$4160,1,0),"")</f>
        <v/>
      </c>
      <c r="G2402" s="12"/>
      <c r="H2402" s="12"/>
      <c r="I2402" s="12"/>
      <c r="J2402" s="12"/>
      <c r="K2402" s="12"/>
      <c r="L2402" s="12"/>
      <c r="M2402" s="11"/>
      <c r="N2402" s="11"/>
    </row>
    <row r="2403" customFormat="false" ht="12.8" hidden="false" customHeight="false" outlineLevel="0" collapsed="false">
      <c r="A2403" s="8" t="n">
        <f aca="false">VALUE(Liste!K2851)</f>
        <v>68550</v>
      </c>
      <c r="B2403" s="8" t="str">
        <f aca="false">Liste!L2851</f>
        <v>ST AMARIN</v>
      </c>
      <c r="C2403" s="10" t="str">
        <f aca="true">INDIRECT("Liste!H"&amp;E2403)</f>
        <v>RUE DU CERF</v>
      </c>
      <c r="D2403" s="10" t="str">
        <f aca="true">INDIRECT("Liste!G"&amp;E2403)</f>
        <v>  3</v>
      </c>
      <c r="E2403" s="8" t="n">
        <f aca="false">VALUE(REPLACE(_xlfn.FORMULATEXT(B2403),1,8,""))</f>
        <v>2851</v>
      </c>
      <c r="F2403" s="12" t="str">
        <f aca="false">IF(SMALL($A$2:$A$4160,ROW()-1)&lt;&gt;SMALL($A$2:$A$4160,ROW()-2),VLOOKUP(SMALL($A$2:$A$4160,ROW()-1),$A$2:$D$4160,1,0),"")</f>
        <v/>
      </c>
      <c r="G2403" s="12"/>
      <c r="H2403" s="12"/>
      <c r="I2403" s="12"/>
      <c r="J2403" s="12"/>
      <c r="K2403" s="12"/>
      <c r="L2403" s="12"/>
      <c r="M2403" s="11"/>
      <c r="N2403" s="11"/>
    </row>
    <row r="2404" customFormat="false" ht="12.8" hidden="false" customHeight="false" outlineLevel="0" collapsed="false">
      <c r="A2404" s="8" t="n">
        <f aca="false">VALUE(Liste!K2852)</f>
        <v>68550</v>
      </c>
      <c r="B2404" s="8" t="str">
        <f aca="false">Liste!L2852</f>
        <v>ST AMARIN</v>
      </c>
      <c r="C2404" s="10" t="str">
        <f aca="true">INDIRECT("Liste!H"&amp;E2404)</f>
        <v>RUE DU CERF</v>
      </c>
      <c r="D2404" s="10" t="str">
        <f aca="true">INDIRECT("Liste!G"&amp;E2404)</f>
        <v>  7</v>
      </c>
      <c r="E2404" s="8" t="n">
        <f aca="false">VALUE(REPLACE(_xlfn.FORMULATEXT(B2404),1,8,""))</f>
        <v>2852</v>
      </c>
      <c r="F2404" s="12" t="str">
        <f aca="false">IF(SMALL($A$2:$A$4160,ROW()-1)&lt;&gt;SMALL($A$2:$A$4160,ROW()-2),VLOOKUP(SMALL($A$2:$A$4160,ROW()-1),$A$2:$D$4160,1,0),"")</f>
        <v/>
      </c>
      <c r="G2404" s="12"/>
      <c r="H2404" s="12"/>
      <c r="I2404" s="12"/>
      <c r="J2404" s="12"/>
      <c r="K2404" s="12"/>
      <c r="L2404" s="12"/>
      <c r="M2404" s="11"/>
      <c r="N2404" s="11"/>
    </row>
    <row r="2405" customFormat="false" ht="12.8" hidden="false" customHeight="false" outlineLevel="0" collapsed="false">
      <c r="A2405" s="8" t="n">
        <f aca="false">VALUE(Liste!K2853)</f>
        <v>68550</v>
      </c>
      <c r="B2405" s="8" t="str">
        <f aca="false">Liste!L2853</f>
        <v>ST AMARIN</v>
      </c>
      <c r="C2405" s="10" t="str">
        <f aca="true">INDIRECT("Liste!H"&amp;E2405)</f>
        <v>RUE DU CERF</v>
      </c>
      <c r="D2405" s="10" t="str">
        <f aca="true">INDIRECT("Liste!G"&amp;E2405)</f>
        <v> 19</v>
      </c>
      <c r="E2405" s="8" t="n">
        <f aca="false">VALUE(REPLACE(_xlfn.FORMULATEXT(B2405),1,8,""))</f>
        <v>2853</v>
      </c>
      <c r="F2405" s="12" t="str">
        <f aca="false">IF(SMALL($A$2:$A$4160,ROW()-1)&lt;&gt;SMALL($A$2:$A$4160,ROW()-2),VLOOKUP(SMALL($A$2:$A$4160,ROW()-1),$A$2:$D$4160,1,0),"")</f>
        <v/>
      </c>
      <c r="G2405" s="12"/>
      <c r="H2405" s="12"/>
      <c r="I2405" s="12"/>
      <c r="J2405" s="12"/>
      <c r="K2405" s="12"/>
      <c r="L2405" s="12"/>
      <c r="M2405" s="11"/>
      <c r="N2405" s="11"/>
    </row>
    <row r="2406" customFormat="false" ht="12.8" hidden="false" customHeight="false" outlineLevel="0" collapsed="false">
      <c r="A2406" s="8" t="n">
        <f aca="false">VALUE(Liste!K2854)</f>
        <v>68550</v>
      </c>
      <c r="B2406" s="8" t="str">
        <f aca="false">Liste!L2854</f>
        <v>ST AMARIN</v>
      </c>
      <c r="C2406" s="10" t="str">
        <f aca="true">INDIRECT("Liste!H"&amp;E2406)</f>
        <v>RUE DU CERF</v>
      </c>
      <c r="D2406" s="10" t="str">
        <f aca="true">INDIRECT("Liste!G"&amp;E2406)</f>
        <v> 19</v>
      </c>
      <c r="E2406" s="8" t="n">
        <f aca="false">VALUE(REPLACE(_xlfn.FORMULATEXT(B2406),1,8,""))</f>
        <v>2854</v>
      </c>
      <c r="F2406" s="12" t="str">
        <f aca="false">IF(SMALL($A$2:$A$4160,ROW()-1)&lt;&gt;SMALL($A$2:$A$4160,ROW()-2),VLOOKUP(SMALL($A$2:$A$4160,ROW()-1),$A$2:$D$4160,1,0),"")</f>
        <v/>
      </c>
      <c r="G2406" s="12"/>
      <c r="H2406" s="12"/>
      <c r="I2406" s="12"/>
      <c r="J2406" s="12"/>
      <c r="K2406" s="12"/>
      <c r="L2406" s="12"/>
      <c r="M2406" s="11"/>
      <c r="N2406" s="11"/>
    </row>
    <row r="2407" customFormat="false" ht="12.8" hidden="false" customHeight="false" outlineLevel="0" collapsed="false">
      <c r="A2407" s="8" t="n">
        <f aca="false">VALUE(Liste!K2855)</f>
        <v>68550</v>
      </c>
      <c r="B2407" s="8" t="str">
        <f aca="false">Liste!L2855</f>
        <v>ST AMARIN</v>
      </c>
      <c r="C2407" s="10" t="str">
        <f aca="true">INDIRECT("Liste!H"&amp;E2407)</f>
        <v>RUE DU CERF</v>
      </c>
      <c r="D2407" s="10" t="str">
        <f aca="true">INDIRECT("Liste!G"&amp;E2407)</f>
        <v> 19</v>
      </c>
      <c r="E2407" s="8" t="n">
        <f aca="false">VALUE(REPLACE(_xlfn.FORMULATEXT(B2407),1,8,""))</f>
        <v>2855</v>
      </c>
      <c r="F2407" s="12" t="str">
        <f aca="false">IF(SMALL($A$2:$A$4160,ROW()-1)&lt;&gt;SMALL($A$2:$A$4160,ROW()-2),VLOOKUP(SMALL($A$2:$A$4160,ROW()-1),$A$2:$D$4160,1,0),"")</f>
        <v/>
      </c>
      <c r="G2407" s="12"/>
      <c r="H2407" s="12"/>
      <c r="I2407" s="12"/>
      <c r="J2407" s="12"/>
      <c r="K2407" s="12"/>
      <c r="L2407" s="12"/>
      <c r="M2407" s="11"/>
      <c r="N2407" s="11"/>
    </row>
    <row r="2408" customFormat="false" ht="12.8" hidden="false" customHeight="false" outlineLevel="0" collapsed="false">
      <c r="A2408" s="8" t="n">
        <f aca="false">VALUE(Liste!K2856)</f>
        <v>68550</v>
      </c>
      <c r="B2408" s="8" t="str">
        <f aca="false">Liste!L2856</f>
        <v>ST AMARIN</v>
      </c>
      <c r="C2408" s="10" t="str">
        <f aca="true">INDIRECT("Liste!H"&amp;E2408)</f>
        <v>RUE DU CERF</v>
      </c>
      <c r="D2408" s="10" t="str">
        <f aca="true">INDIRECT("Liste!G"&amp;E2408)</f>
        <v> 19</v>
      </c>
      <c r="E2408" s="8" t="n">
        <f aca="false">VALUE(REPLACE(_xlfn.FORMULATEXT(B2408),1,8,""))</f>
        <v>2856</v>
      </c>
      <c r="F2408" s="12" t="str">
        <f aca="false">IF(SMALL($A$2:$A$4160,ROW()-1)&lt;&gt;SMALL($A$2:$A$4160,ROW()-2),VLOOKUP(SMALL($A$2:$A$4160,ROW()-1),$A$2:$D$4160,1,0),"")</f>
        <v/>
      </c>
      <c r="G2408" s="12"/>
      <c r="H2408" s="12"/>
      <c r="I2408" s="12"/>
      <c r="J2408" s="12"/>
      <c r="K2408" s="12"/>
      <c r="L2408" s="12"/>
      <c r="M2408" s="11"/>
      <c r="N2408" s="11"/>
    </row>
    <row r="2409" customFormat="false" ht="12.8" hidden="false" customHeight="false" outlineLevel="0" collapsed="false">
      <c r="A2409" s="8" t="n">
        <f aca="false">VALUE(Liste!K2857)</f>
        <v>68550</v>
      </c>
      <c r="B2409" s="8" t="str">
        <f aca="false">Liste!L2857</f>
        <v>ST AMARIN</v>
      </c>
      <c r="C2409" s="10" t="str">
        <f aca="true">INDIRECT("Liste!H"&amp;E2409)</f>
        <v>RUE DU CERF</v>
      </c>
      <c r="D2409" s="10" t="str">
        <f aca="true">INDIRECT("Liste!G"&amp;E2409)</f>
        <v> 19</v>
      </c>
      <c r="E2409" s="8" t="n">
        <f aca="false">VALUE(REPLACE(_xlfn.FORMULATEXT(B2409),1,8,""))</f>
        <v>2857</v>
      </c>
      <c r="F2409" s="12" t="str">
        <f aca="false">IF(SMALL($A$2:$A$4160,ROW()-1)&lt;&gt;SMALL($A$2:$A$4160,ROW()-2),VLOOKUP(SMALL($A$2:$A$4160,ROW()-1),$A$2:$D$4160,1,0),"")</f>
        <v/>
      </c>
      <c r="G2409" s="12"/>
      <c r="H2409" s="12"/>
      <c r="I2409" s="12"/>
      <c r="J2409" s="12"/>
      <c r="K2409" s="12"/>
      <c r="L2409" s="12"/>
      <c r="M2409" s="11"/>
      <c r="N2409" s="11"/>
    </row>
    <row r="2410" customFormat="false" ht="12.8" hidden="false" customHeight="false" outlineLevel="0" collapsed="false">
      <c r="A2410" s="8" t="n">
        <f aca="false">VALUE(Liste!K2858)</f>
        <v>68550</v>
      </c>
      <c r="B2410" s="8" t="str">
        <f aca="false">Liste!L2858</f>
        <v>ST AMARIN</v>
      </c>
      <c r="C2410" s="10" t="str">
        <f aca="true">INDIRECT("Liste!H"&amp;E2410)</f>
        <v>RUE DU CERF</v>
      </c>
      <c r="D2410" s="10" t="str">
        <f aca="true">INDIRECT("Liste!G"&amp;E2410)</f>
        <v> 19</v>
      </c>
      <c r="E2410" s="8" t="n">
        <f aca="false">VALUE(REPLACE(_xlfn.FORMULATEXT(B2410),1,8,""))</f>
        <v>2858</v>
      </c>
      <c r="F2410" s="12" t="str">
        <f aca="false">IF(SMALL($A$2:$A$4160,ROW()-1)&lt;&gt;SMALL($A$2:$A$4160,ROW()-2),VLOOKUP(SMALL($A$2:$A$4160,ROW()-1),$A$2:$D$4160,1,0),"")</f>
        <v/>
      </c>
      <c r="G2410" s="12"/>
      <c r="H2410" s="12"/>
      <c r="I2410" s="12"/>
      <c r="J2410" s="12"/>
      <c r="K2410" s="12"/>
      <c r="L2410" s="12"/>
      <c r="M2410" s="11"/>
      <c r="N2410" s="11"/>
    </row>
    <row r="2411" customFormat="false" ht="12.8" hidden="false" customHeight="false" outlineLevel="0" collapsed="false">
      <c r="A2411" s="8" t="n">
        <f aca="false">VALUE(Liste!K2859)</f>
        <v>68550</v>
      </c>
      <c r="B2411" s="8" t="str">
        <f aca="false">Liste!L2859</f>
        <v>ST AMARIN</v>
      </c>
      <c r="C2411" s="10" t="str">
        <f aca="true">INDIRECT("Liste!H"&amp;E2411)</f>
        <v>RUE DU CERF</v>
      </c>
      <c r="D2411" s="10" t="str">
        <f aca="true">INDIRECT("Liste!G"&amp;E2411)</f>
        <v> 19</v>
      </c>
      <c r="E2411" s="8" t="n">
        <f aca="false">VALUE(REPLACE(_xlfn.FORMULATEXT(B2411),1,8,""))</f>
        <v>2859</v>
      </c>
      <c r="F2411" s="12" t="str">
        <f aca="false">IF(SMALL($A$2:$A$4160,ROW()-1)&lt;&gt;SMALL($A$2:$A$4160,ROW()-2),VLOOKUP(SMALL($A$2:$A$4160,ROW()-1),$A$2:$D$4160,1,0),"")</f>
        <v/>
      </c>
      <c r="G2411" s="12"/>
      <c r="H2411" s="12"/>
      <c r="I2411" s="12"/>
      <c r="J2411" s="12"/>
      <c r="K2411" s="12"/>
      <c r="L2411" s="12"/>
      <c r="M2411" s="11"/>
      <c r="N2411" s="11"/>
    </row>
    <row r="2412" customFormat="false" ht="12.8" hidden="false" customHeight="false" outlineLevel="0" collapsed="false">
      <c r="A2412" s="8" t="n">
        <f aca="false">VALUE(Liste!K3589)</f>
        <v>68550</v>
      </c>
      <c r="B2412" s="8" t="str">
        <f aca="false">Liste!L3589</f>
        <v>ST AMARIN</v>
      </c>
      <c r="C2412" s="10" t="str">
        <f aca="true">INDIRECT("Liste!H"&amp;E2412)</f>
        <v>RUE FISTELHAEUSER</v>
      </c>
      <c r="D2412" s="10" t="str">
        <f aca="true">INDIRECT("Liste!G"&amp;E2412)</f>
        <v>  9</v>
      </c>
      <c r="E2412" s="8" t="n">
        <f aca="false">VALUE(REPLACE(_xlfn.FORMULATEXT(B2412),1,8,""))</f>
        <v>3589</v>
      </c>
      <c r="F2412" s="12" t="str">
        <f aca="false">IF(SMALL($A$2:$A$4160,ROW()-1)&lt;&gt;SMALL($A$2:$A$4160,ROW()-2),VLOOKUP(SMALL($A$2:$A$4160,ROW()-1),$A$2:$D$4160,1,0),"")</f>
        <v/>
      </c>
      <c r="G2412" s="12"/>
      <c r="H2412" s="12"/>
      <c r="I2412" s="12"/>
      <c r="J2412" s="12"/>
      <c r="K2412" s="12"/>
      <c r="L2412" s="12"/>
      <c r="M2412" s="11"/>
      <c r="N2412" s="11"/>
    </row>
    <row r="2413" customFormat="false" ht="12.8" hidden="false" customHeight="false" outlineLevel="0" collapsed="false">
      <c r="A2413" s="8" t="n">
        <f aca="false">VALUE(Liste!K4061)</f>
        <v>68550</v>
      </c>
      <c r="B2413" s="8" t="str">
        <f aca="false">Liste!L4061</f>
        <v>ST AMARIN</v>
      </c>
      <c r="C2413" s="10" t="str">
        <f aca="true">INDIRECT("Liste!H"&amp;E2413)</f>
        <v>RUE STOCKENMATT</v>
      </c>
      <c r="D2413" s="10" t="str">
        <f aca="true">INDIRECT("Liste!G"&amp;E2413)</f>
        <v>  1</v>
      </c>
      <c r="E2413" s="8" t="n">
        <f aca="false">VALUE(REPLACE(_xlfn.FORMULATEXT(B2413),1,8,""))</f>
        <v>4061</v>
      </c>
      <c r="F2413" s="12" t="str">
        <f aca="false">IF(SMALL($A$2:$A$4160,ROW()-1)&lt;&gt;SMALL($A$2:$A$4160,ROW()-2),VLOOKUP(SMALL($A$2:$A$4160,ROW()-1),$A$2:$D$4160,1,0),"")</f>
        <v/>
      </c>
      <c r="G2413" s="12"/>
      <c r="H2413" s="12"/>
      <c r="I2413" s="12"/>
      <c r="J2413" s="12"/>
      <c r="K2413" s="12"/>
      <c r="L2413" s="12"/>
      <c r="M2413" s="11"/>
      <c r="N2413" s="11"/>
    </row>
    <row r="2414" customFormat="false" ht="12.8" hidden="false" customHeight="false" outlineLevel="0" collapsed="false">
      <c r="A2414" s="8" t="n">
        <f aca="false">VALUE(Liste!K4062)</f>
        <v>68550</v>
      </c>
      <c r="B2414" s="8" t="str">
        <f aca="false">Liste!L4062</f>
        <v>ST AMARIN</v>
      </c>
      <c r="C2414" s="10" t="str">
        <f aca="true">INDIRECT("Liste!H"&amp;E2414)</f>
        <v>RUE STOCKENMATT</v>
      </c>
      <c r="D2414" s="10" t="str">
        <f aca="true">INDIRECT("Liste!G"&amp;E2414)</f>
        <v>  2</v>
      </c>
      <c r="E2414" s="8" t="n">
        <f aca="false">VALUE(REPLACE(_xlfn.FORMULATEXT(B2414),1,8,""))</f>
        <v>4062</v>
      </c>
      <c r="F2414" s="12" t="str">
        <f aca="false">IF(SMALL($A$2:$A$4160,ROW()-1)&lt;&gt;SMALL($A$2:$A$4160,ROW()-2),VLOOKUP(SMALL($A$2:$A$4160,ROW()-1),$A$2:$D$4160,1,0),"")</f>
        <v/>
      </c>
      <c r="G2414" s="12"/>
      <c r="H2414" s="12"/>
      <c r="I2414" s="12"/>
      <c r="J2414" s="12"/>
      <c r="K2414" s="12"/>
      <c r="L2414" s="12"/>
      <c r="M2414" s="11"/>
      <c r="N2414" s="11"/>
    </row>
    <row r="2415" customFormat="false" ht="12.8" hidden="false" customHeight="false" outlineLevel="0" collapsed="false">
      <c r="A2415" s="8" t="n">
        <f aca="false">VALUE(Liste!K4063)</f>
        <v>68550</v>
      </c>
      <c r="B2415" s="8" t="str">
        <f aca="false">Liste!L4063</f>
        <v>ST AMARIN</v>
      </c>
      <c r="C2415" s="10" t="str">
        <f aca="true">INDIRECT("Liste!H"&amp;E2415)</f>
        <v>RUE STOCKENMATT</v>
      </c>
      <c r="D2415" s="10" t="str">
        <f aca="true">INDIRECT("Liste!G"&amp;E2415)</f>
        <v>  2</v>
      </c>
      <c r="E2415" s="8" t="n">
        <f aca="false">VALUE(REPLACE(_xlfn.FORMULATEXT(B2415),1,8,""))</f>
        <v>4063</v>
      </c>
      <c r="F2415" s="12" t="str">
        <f aca="false">IF(SMALL($A$2:$A$4160,ROW()-1)&lt;&gt;SMALL($A$2:$A$4160,ROW()-2),VLOOKUP(SMALL($A$2:$A$4160,ROW()-1),$A$2:$D$4160,1,0),"")</f>
        <v/>
      </c>
      <c r="G2415" s="12"/>
      <c r="H2415" s="12"/>
      <c r="I2415" s="12"/>
      <c r="J2415" s="12"/>
      <c r="K2415" s="12"/>
      <c r="L2415" s="12"/>
      <c r="M2415" s="11"/>
      <c r="N2415" s="11"/>
    </row>
    <row r="2416" customFormat="false" ht="12.8" hidden="false" customHeight="false" outlineLevel="0" collapsed="false">
      <c r="A2416" s="8" t="n">
        <f aca="false">VALUE(Liste!K4064)</f>
        <v>68550</v>
      </c>
      <c r="B2416" s="8" t="str">
        <f aca="false">Liste!L4064</f>
        <v>ST AMARIN</v>
      </c>
      <c r="C2416" s="10" t="str">
        <f aca="true">INDIRECT("Liste!H"&amp;E2416)</f>
        <v>RUE STOCKENMATT</v>
      </c>
      <c r="D2416" s="10" t="str">
        <f aca="true">INDIRECT("Liste!G"&amp;E2416)</f>
        <v>  2</v>
      </c>
      <c r="E2416" s="8" t="n">
        <f aca="false">VALUE(REPLACE(_xlfn.FORMULATEXT(B2416),1,8,""))</f>
        <v>4064</v>
      </c>
      <c r="F2416" s="12" t="str">
        <f aca="false">IF(SMALL($A$2:$A$4160,ROW()-1)&lt;&gt;SMALL($A$2:$A$4160,ROW()-2),VLOOKUP(SMALL($A$2:$A$4160,ROW()-1),$A$2:$D$4160,1,0),"")</f>
        <v/>
      </c>
      <c r="G2416" s="12"/>
      <c r="H2416" s="12"/>
      <c r="I2416" s="12"/>
      <c r="J2416" s="12"/>
      <c r="K2416" s="12"/>
      <c r="L2416" s="12"/>
      <c r="M2416" s="11"/>
      <c r="N2416" s="11"/>
    </row>
    <row r="2417" customFormat="false" ht="12.8" hidden="false" customHeight="false" outlineLevel="0" collapsed="false">
      <c r="A2417" s="8" t="n">
        <f aca="false">VALUE(Liste!K4065)</f>
        <v>68550</v>
      </c>
      <c r="B2417" s="8" t="str">
        <f aca="false">Liste!L4065</f>
        <v>ST AMARIN</v>
      </c>
      <c r="C2417" s="10" t="str">
        <f aca="true">INDIRECT("Liste!H"&amp;E2417)</f>
        <v>RUE STOCKENMATT</v>
      </c>
      <c r="D2417" s="10" t="str">
        <f aca="true">INDIRECT("Liste!G"&amp;E2417)</f>
        <v>  2</v>
      </c>
      <c r="E2417" s="8" t="n">
        <f aca="false">VALUE(REPLACE(_xlfn.FORMULATEXT(B2417),1,8,""))</f>
        <v>4065</v>
      </c>
      <c r="F2417" s="12" t="str">
        <f aca="false">IF(SMALL($A$2:$A$4160,ROW()-1)&lt;&gt;SMALL($A$2:$A$4160,ROW()-2),VLOOKUP(SMALL($A$2:$A$4160,ROW()-1),$A$2:$D$4160,1,0),"")</f>
        <v/>
      </c>
      <c r="G2417" s="12"/>
      <c r="H2417" s="12"/>
      <c r="I2417" s="12"/>
      <c r="J2417" s="12"/>
      <c r="K2417" s="12"/>
      <c r="L2417" s="12"/>
      <c r="M2417" s="11"/>
      <c r="N2417" s="11"/>
    </row>
    <row r="2418" customFormat="false" ht="12.8" hidden="false" customHeight="false" outlineLevel="0" collapsed="false">
      <c r="A2418" s="8" t="n">
        <f aca="false">VALUE(Liste!K4066)</f>
        <v>68550</v>
      </c>
      <c r="B2418" s="8" t="str">
        <f aca="false">Liste!L4066</f>
        <v>ST AMARIN</v>
      </c>
      <c r="C2418" s="10" t="str">
        <f aca="true">INDIRECT("Liste!H"&amp;E2418)</f>
        <v>RUE STOCKENMATT</v>
      </c>
      <c r="D2418" s="10" t="str">
        <f aca="true">INDIRECT("Liste!G"&amp;E2418)</f>
        <v>  2</v>
      </c>
      <c r="E2418" s="8" t="n">
        <f aca="false">VALUE(REPLACE(_xlfn.FORMULATEXT(B2418),1,8,""))</f>
        <v>4066</v>
      </c>
      <c r="F2418" s="12" t="str">
        <f aca="false">IF(SMALL($A$2:$A$4160,ROW()-1)&lt;&gt;SMALL($A$2:$A$4160,ROW()-2),VLOOKUP(SMALL($A$2:$A$4160,ROW()-1),$A$2:$D$4160,1,0),"")</f>
        <v/>
      </c>
      <c r="G2418" s="12"/>
      <c r="H2418" s="12"/>
      <c r="I2418" s="12"/>
      <c r="J2418" s="12"/>
      <c r="K2418" s="12"/>
      <c r="L2418" s="12"/>
      <c r="M2418" s="11"/>
      <c r="N2418" s="11"/>
    </row>
    <row r="2419" customFormat="false" ht="12.8" hidden="false" customHeight="false" outlineLevel="0" collapsed="false">
      <c r="A2419" s="8" t="n">
        <f aca="false">VALUE(Liste!K4107)</f>
        <v>68550</v>
      </c>
      <c r="B2419" s="8" t="str">
        <f aca="false">Liste!L4107</f>
        <v>ST AMARIN</v>
      </c>
      <c r="C2419" s="10" t="str">
        <f aca="true">INDIRECT("Liste!H"&amp;E2419)</f>
        <v>RUE VERTE</v>
      </c>
      <c r="D2419" s="10" t="str">
        <f aca="true">INDIRECT("Liste!G"&amp;E2419)</f>
        <v>  5</v>
      </c>
      <c r="E2419" s="8" t="n">
        <f aca="false">VALUE(REPLACE(_xlfn.FORMULATEXT(B2419),1,8,""))</f>
        <v>4107</v>
      </c>
      <c r="F2419" s="12" t="str">
        <f aca="false">IF(SMALL($A$2:$A$4160,ROW()-1)&lt;&gt;SMALL($A$2:$A$4160,ROW()-2),VLOOKUP(SMALL($A$2:$A$4160,ROW()-1),$A$2:$D$4160,1,0),"")</f>
        <v/>
      </c>
      <c r="G2419" s="12"/>
      <c r="H2419" s="12"/>
      <c r="I2419" s="12"/>
      <c r="J2419" s="12"/>
      <c r="K2419" s="12"/>
      <c r="L2419" s="12"/>
      <c r="M2419" s="11"/>
      <c r="N2419" s="11"/>
    </row>
    <row r="2420" customFormat="false" ht="12.8" hidden="false" customHeight="false" outlineLevel="0" collapsed="false">
      <c r="A2420" s="8" t="n">
        <f aca="false">VALUE(Liste!K4138)</f>
        <v>68550</v>
      </c>
      <c r="B2420" s="8" t="str">
        <f aca="false">Liste!L4138</f>
        <v>ST AMARIN</v>
      </c>
      <c r="C2420" s="10" t="str">
        <f aca="true">INDIRECT("Liste!H"&amp;E2420)</f>
        <v>RUE VOGELBACH</v>
      </c>
      <c r="D2420" s="10" t="str">
        <f aca="true">INDIRECT("Liste!G"&amp;E2420)</f>
        <v> 55</v>
      </c>
      <c r="E2420" s="8" t="n">
        <f aca="false">VALUE(REPLACE(_xlfn.FORMULATEXT(B2420),1,8,""))</f>
        <v>4138</v>
      </c>
      <c r="F2420" s="12" t="str">
        <f aca="false">IF(SMALL($A$2:$A$4160,ROW()-1)&lt;&gt;SMALL($A$2:$A$4160,ROW()-2),VLOOKUP(SMALL($A$2:$A$4160,ROW()-1),$A$2:$D$4160,1,0),"")</f>
        <v/>
      </c>
      <c r="G2420" s="12"/>
      <c r="H2420" s="12"/>
      <c r="I2420" s="12"/>
      <c r="J2420" s="12"/>
      <c r="K2420" s="12"/>
      <c r="L2420" s="12"/>
      <c r="M2420" s="11"/>
      <c r="N2420" s="11"/>
    </row>
    <row r="2421" customFormat="false" ht="12.8" hidden="false" customHeight="false" outlineLevel="0" collapsed="false">
      <c r="A2421" s="8" t="n">
        <f aca="false">VALUE(Liste!K4139)</f>
        <v>68550</v>
      </c>
      <c r="B2421" s="8" t="str">
        <f aca="false">Liste!L4139</f>
        <v>ST AMARIN</v>
      </c>
      <c r="C2421" s="10" t="str">
        <f aca="true">INDIRECT("Liste!H"&amp;E2421)</f>
        <v>RUE VOGELBACH</v>
      </c>
      <c r="D2421" s="10" t="str">
        <f aca="true">INDIRECT("Liste!G"&amp;E2421)</f>
        <v> 55</v>
      </c>
      <c r="E2421" s="8" t="n">
        <f aca="false">VALUE(REPLACE(_xlfn.FORMULATEXT(B2421),1,8,""))</f>
        <v>4139</v>
      </c>
      <c r="F2421" s="12" t="str">
        <f aca="false">IF(SMALL($A$2:$A$4160,ROW()-1)&lt;&gt;SMALL($A$2:$A$4160,ROW()-2),VLOOKUP(SMALL($A$2:$A$4160,ROW()-1),$A$2:$D$4160,1,0),"")</f>
        <v/>
      </c>
      <c r="G2421" s="12"/>
      <c r="H2421" s="12"/>
      <c r="I2421" s="12"/>
      <c r="J2421" s="12"/>
      <c r="K2421" s="12"/>
      <c r="L2421" s="12"/>
      <c r="M2421" s="11"/>
      <c r="N2421" s="11"/>
    </row>
    <row r="2422" customFormat="false" ht="12.8" hidden="false" customHeight="false" outlineLevel="0" collapsed="false">
      <c r="A2422" s="8" t="n">
        <f aca="false">VALUE(Liste!K2465)</f>
        <v>68600</v>
      </c>
      <c r="B2422" s="8" t="str">
        <f aca="false">Liste!L2465</f>
        <v>ALGOLSHEIM</v>
      </c>
      <c r="C2422" s="10" t="str">
        <f aca="true">INDIRECT("Liste!H"&amp;E2422)</f>
        <v>RUE DES IRIS</v>
      </c>
      <c r="D2422" s="10" t="str">
        <f aca="true">INDIRECT("Liste!G"&amp;E2422)</f>
        <v>  8</v>
      </c>
      <c r="E2422" s="8" t="n">
        <f aca="false">VALUE(REPLACE(_xlfn.FORMULATEXT(B2422),1,8,""))</f>
        <v>2465</v>
      </c>
      <c r="F2422" s="12" t="n">
        <f aca="false">IF(SMALL($A$2:$A$4160,ROW()-1)&lt;&gt;SMALL($A$2:$A$4160,ROW()-2),VLOOKUP(SMALL($A$2:$A$4160,ROW()-1),$A$2:$D$4160,1,0),"")</f>
        <v>68600</v>
      </c>
      <c r="G2422" s="12"/>
      <c r="H2422" s="12"/>
      <c r="I2422" s="12"/>
      <c r="J2422" s="12"/>
      <c r="K2422" s="12"/>
      <c r="L2422" s="12"/>
      <c r="M2422" s="11"/>
      <c r="N2422" s="11"/>
    </row>
    <row r="2423" customFormat="false" ht="12.8" hidden="false" customHeight="false" outlineLevel="0" collapsed="false">
      <c r="A2423" s="8" t="n">
        <f aca="false">VALUE(Liste!K2466)</f>
        <v>68600</v>
      </c>
      <c r="B2423" s="8" t="str">
        <f aca="false">Liste!L2466</f>
        <v>ALGOLSHEIM</v>
      </c>
      <c r="C2423" s="10" t="str">
        <f aca="true">INDIRECT("Liste!H"&amp;E2423)</f>
        <v>RUE DES IRIS</v>
      </c>
      <c r="D2423" s="10" t="str">
        <f aca="true">INDIRECT("Liste!G"&amp;E2423)</f>
        <v>  8</v>
      </c>
      <c r="E2423" s="8" t="n">
        <f aca="false">VALUE(REPLACE(_xlfn.FORMULATEXT(B2423),1,8,""))</f>
        <v>2466</v>
      </c>
      <c r="F2423" s="12" t="str">
        <f aca="false">IF(SMALL($A$2:$A$4160,ROW()-1)&lt;&gt;SMALL($A$2:$A$4160,ROW()-2),VLOOKUP(SMALL($A$2:$A$4160,ROW()-1),$A$2:$D$4160,1,0),"")</f>
        <v/>
      </c>
      <c r="G2423" s="12"/>
      <c r="H2423" s="12"/>
      <c r="I2423" s="12"/>
      <c r="J2423" s="12"/>
      <c r="K2423" s="12"/>
      <c r="L2423" s="12"/>
      <c r="M2423" s="11"/>
      <c r="N2423" s="11"/>
    </row>
    <row r="2424" customFormat="false" ht="12.8" hidden="false" customHeight="false" outlineLevel="0" collapsed="false">
      <c r="A2424" s="8" t="n">
        <f aca="false">VALUE(Liste!K2467)</f>
        <v>68600</v>
      </c>
      <c r="B2424" s="8" t="str">
        <f aca="false">Liste!L2467</f>
        <v>ALGOLSHEIM</v>
      </c>
      <c r="C2424" s="10" t="str">
        <f aca="true">INDIRECT("Liste!H"&amp;E2424)</f>
        <v>RUE DES IRIS</v>
      </c>
      <c r="D2424" s="10" t="str">
        <f aca="true">INDIRECT("Liste!G"&amp;E2424)</f>
        <v>  8</v>
      </c>
      <c r="E2424" s="8" t="n">
        <f aca="false">VALUE(REPLACE(_xlfn.FORMULATEXT(B2424),1,8,""))</f>
        <v>2467</v>
      </c>
      <c r="F2424" s="12" t="str">
        <f aca="false">IF(SMALL($A$2:$A$4160,ROW()-1)&lt;&gt;SMALL($A$2:$A$4160,ROW()-2),VLOOKUP(SMALL($A$2:$A$4160,ROW()-1),$A$2:$D$4160,1,0),"")</f>
        <v/>
      </c>
      <c r="G2424" s="12"/>
      <c r="H2424" s="12"/>
      <c r="I2424" s="12"/>
      <c r="J2424" s="12"/>
      <c r="K2424" s="12"/>
      <c r="L2424" s="12"/>
      <c r="M2424" s="11"/>
      <c r="N2424" s="11"/>
    </row>
    <row r="2425" customFormat="false" ht="12.8" hidden="false" customHeight="false" outlineLevel="0" collapsed="false">
      <c r="A2425" s="8" t="n">
        <f aca="false">VALUE(Liste!K2437)</f>
        <v>68600</v>
      </c>
      <c r="B2425" s="8" t="str">
        <f aca="false">Liste!L2437</f>
        <v>BIESHEIM</v>
      </c>
      <c r="C2425" s="10" t="str">
        <f aca="true">INDIRECT("Liste!H"&amp;E2425)</f>
        <v>RUE DES FRANCS</v>
      </c>
      <c r="D2425" s="10" t="str">
        <f aca="true">INDIRECT("Liste!G"&amp;E2425)</f>
        <v>  4</v>
      </c>
      <c r="E2425" s="8" t="n">
        <f aca="false">VALUE(REPLACE(_xlfn.FORMULATEXT(B2425),1,8,""))</f>
        <v>2437</v>
      </c>
      <c r="F2425" s="12" t="str">
        <f aca="false">IF(SMALL($A$2:$A$4160,ROW()-1)&lt;&gt;SMALL($A$2:$A$4160,ROW()-2),VLOOKUP(SMALL($A$2:$A$4160,ROW()-1),$A$2:$D$4160,1,0),"")</f>
        <v/>
      </c>
      <c r="G2425" s="12"/>
      <c r="H2425" s="12"/>
      <c r="I2425" s="12"/>
      <c r="J2425" s="12"/>
      <c r="K2425" s="12"/>
      <c r="L2425" s="12"/>
      <c r="M2425" s="11"/>
      <c r="N2425" s="11"/>
    </row>
    <row r="2426" customFormat="false" ht="12.8" hidden="false" customHeight="false" outlineLevel="0" collapsed="false">
      <c r="A2426" s="8" t="n">
        <f aca="false">VALUE(Liste!K2591)</f>
        <v>68600</v>
      </c>
      <c r="B2426" s="8" t="str">
        <f aca="false">Liste!L2591</f>
        <v>BIESHEIM</v>
      </c>
      <c r="C2426" s="10" t="str">
        <f aca="true">INDIRECT("Liste!H"&amp;E2426)</f>
        <v>RUE DES ROMAINS</v>
      </c>
      <c r="D2426" s="10" t="str">
        <f aca="true">INDIRECT("Liste!G"&amp;E2426)</f>
        <v> 38</v>
      </c>
      <c r="E2426" s="8" t="n">
        <f aca="false">VALUE(REPLACE(_xlfn.FORMULATEXT(B2426),1,8,""))</f>
        <v>2591</v>
      </c>
      <c r="F2426" s="12" t="str">
        <f aca="false">IF(SMALL($A$2:$A$4160,ROW()-1)&lt;&gt;SMALL($A$2:$A$4160,ROW()-2),VLOOKUP(SMALL($A$2:$A$4160,ROW()-1),$A$2:$D$4160,1,0),"")</f>
        <v/>
      </c>
      <c r="G2426" s="12"/>
      <c r="H2426" s="12"/>
      <c r="I2426" s="12"/>
      <c r="J2426" s="12"/>
      <c r="K2426" s="12"/>
      <c r="L2426" s="12"/>
      <c r="M2426" s="11"/>
      <c r="N2426" s="11"/>
    </row>
    <row r="2427" customFormat="false" ht="12.8" hidden="false" customHeight="false" outlineLevel="0" collapsed="false">
      <c r="A2427" s="8" t="n">
        <f aca="false">VALUE(Liste!K564)</f>
        <v>68600</v>
      </c>
      <c r="B2427" s="8" t="str">
        <f aca="false">Liste!L564</f>
        <v>NEUF BRISACH</v>
      </c>
      <c r="C2427" s="10" t="str">
        <f aca="true">INDIRECT("Liste!H"&amp;E2427)</f>
        <v>PLACE D ARMES</v>
      </c>
      <c r="D2427" s="10" t="str">
        <f aca="true">INDIRECT("Liste!G"&amp;E2427)</f>
        <v>  6</v>
      </c>
      <c r="E2427" s="8" t="n">
        <f aca="false">VALUE(REPLACE(_xlfn.FORMULATEXT(B2427),1,8,""))</f>
        <v>564</v>
      </c>
      <c r="F2427" s="12" t="str">
        <f aca="false">IF(SMALL($A$2:$A$4160,ROW()-1)&lt;&gt;SMALL($A$2:$A$4160,ROW()-2),VLOOKUP(SMALL($A$2:$A$4160,ROW()-1),$A$2:$D$4160,1,0),"")</f>
        <v/>
      </c>
      <c r="G2427" s="12"/>
      <c r="H2427" s="12"/>
      <c r="I2427" s="12"/>
      <c r="J2427" s="12"/>
      <c r="K2427" s="12"/>
      <c r="L2427" s="12"/>
      <c r="M2427" s="11"/>
      <c r="N2427" s="11"/>
    </row>
    <row r="2428" customFormat="false" ht="12.8" hidden="false" customHeight="false" outlineLevel="0" collapsed="false">
      <c r="A2428" s="8" t="n">
        <f aca="false">VALUE(Liste!K559)</f>
        <v>68600</v>
      </c>
      <c r="B2428" s="8" t="str">
        <f aca="false">Liste!L559</f>
        <v>NEUF BRISACH</v>
      </c>
      <c r="C2428" s="10" t="str">
        <f aca="true">INDIRECT("Liste!H"&amp;E2428)</f>
        <v>PLACE D ARMES</v>
      </c>
      <c r="D2428" s="10" t="str">
        <f aca="true">INDIRECT("Liste!G"&amp;E2428)</f>
        <v> 16</v>
      </c>
      <c r="E2428" s="8" t="n">
        <f aca="false">VALUE(REPLACE(_xlfn.FORMULATEXT(B2428),1,8,""))</f>
        <v>559</v>
      </c>
      <c r="F2428" s="12" t="str">
        <f aca="false">IF(SMALL($A$2:$A$4160,ROW()-1)&lt;&gt;SMALL($A$2:$A$4160,ROW()-2),VLOOKUP(SMALL($A$2:$A$4160,ROW()-1),$A$2:$D$4160,1,0),"")</f>
        <v/>
      </c>
      <c r="G2428" s="12"/>
      <c r="H2428" s="12"/>
      <c r="I2428" s="12"/>
      <c r="J2428" s="12"/>
      <c r="K2428" s="12"/>
      <c r="L2428" s="12"/>
      <c r="M2428" s="11"/>
      <c r="N2428" s="11"/>
    </row>
    <row r="2429" customFormat="false" ht="12.8" hidden="false" customHeight="false" outlineLevel="0" collapsed="false">
      <c r="A2429" s="8" t="n">
        <f aca="false">VALUE(Liste!K560)</f>
        <v>68600</v>
      </c>
      <c r="B2429" s="8" t="str">
        <f aca="false">Liste!L560</f>
        <v>NEUF BRISACH</v>
      </c>
      <c r="C2429" s="10" t="str">
        <f aca="true">INDIRECT("Liste!H"&amp;E2429)</f>
        <v>PLACE D ARMES</v>
      </c>
      <c r="D2429" s="10" t="str">
        <f aca="true">INDIRECT("Liste!G"&amp;E2429)</f>
        <v> 16</v>
      </c>
      <c r="E2429" s="8" t="n">
        <f aca="false">VALUE(REPLACE(_xlfn.FORMULATEXT(B2429),1,8,""))</f>
        <v>560</v>
      </c>
      <c r="F2429" s="12" t="str">
        <f aca="false">IF(SMALL($A$2:$A$4160,ROW()-1)&lt;&gt;SMALL($A$2:$A$4160,ROW()-2),VLOOKUP(SMALL($A$2:$A$4160,ROW()-1),$A$2:$D$4160,1,0),"")</f>
        <v/>
      </c>
      <c r="G2429" s="12"/>
      <c r="H2429" s="12"/>
      <c r="I2429" s="12"/>
      <c r="J2429" s="12"/>
      <c r="K2429" s="12"/>
      <c r="L2429" s="12"/>
      <c r="M2429" s="11"/>
      <c r="N2429" s="11"/>
    </row>
    <row r="2430" customFormat="false" ht="12.8" hidden="false" customHeight="false" outlineLevel="0" collapsed="false">
      <c r="A2430" s="8" t="n">
        <f aca="false">VALUE(Liste!K561)</f>
        <v>68600</v>
      </c>
      <c r="B2430" s="8" t="str">
        <f aca="false">Liste!L561</f>
        <v>NEUF BRISACH</v>
      </c>
      <c r="C2430" s="10" t="str">
        <f aca="true">INDIRECT("Liste!H"&amp;E2430)</f>
        <v>PLACE D ARMES</v>
      </c>
      <c r="D2430" s="10" t="str">
        <f aca="true">INDIRECT("Liste!G"&amp;E2430)</f>
        <v> 16</v>
      </c>
      <c r="E2430" s="8" t="n">
        <f aca="false">VALUE(REPLACE(_xlfn.FORMULATEXT(B2430),1,8,""))</f>
        <v>561</v>
      </c>
      <c r="F2430" s="12" t="str">
        <f aca="false">IF(SMALL($A$2:$A$4160,ROW()-1)&lt;&gt;SMALL($A$2:$A$4160,ROW()-2),VLOOKUP(SMALL($A$2:$A$4160,ROW()-1),$A$2:$D$4160,1,0),"")</f>
        <v/>
      </c>
      <c r="G2430" s="12"/>
      <c r="H2430" s="12"/>
      <c r="I2430" s="12"/>
      <c r="J2430" s="12"/>
      <c r="K2430" s="12"/>
      <c r="L2430" s="12"/>
      <c r="M2430" s="11"/>
      <c r="N2430" s="11"/>
    </row>
    <row r="2431" customFormat="false" ht="12.8" hidden="false" customHeight="false" outlineLevel="0" collapsed="false">
      <c r="A2431" s="8" t="n">
        <f aca="false">VALUE(Liste!K563)</f>
        <v>68600</v>
      </c>
      <c r="B2431" s="8" t="str">
        <f aca="false">Liste!L563</f>
        <v>NEUF BRISACH</v>
      </c>
      <c r="C2431" s="10" t="str">
        <f aca="true">INDIRECT("Liste!H"&amp;E2431)</f>
        <v>PLACE D ARMES</v>
      </c>
      <c r="D2431" s="10" t="str">
        <f aca="true">INDIRECT("Liste!G"&amp;E2431)</f>
        <v> 22</v>
      </c>
      <c r="E2431" s="8" t="n">
        <f aca="false">VALUE(REPLACE(_xlfn.FORMULATEXT(B2431),1,8,""))</f>
        <v>563</v>
      </c>
      <c r="F2431" s="12" t="str">
        <f aca="false">IF(SMALL($A$2:$A$4160,ROW()-1)&lt;&gt;SMALL($A$2:$A$4160,ROW()-2),VLOOKUP(SMALL($A$2:$A$4160,ROW()-1),$A$2:$D$4160,1,0),"")</f>
        <v/>
      </c>
      <c r="G2431" s="12"/>
      <c r="H2431" s="12"/>
      <c r="I2431" s="12"/>
      <c r="J2431" s="12"/>
      <c r="K2431" s="12"/>
      <c r="L2431" s="12"/>
      <c r="M2431" s="11"/>
      <c r="N2431" s="11"/>
    </row>
    <row r="2432" customFormat="false" ht="12.8" hidden="false" customHeight="false" outlineLevel="0" collapsed="false">
      <c r="A2432" s="8" t="n">
        <f aca="false">VALUE(Liste!K562)</f>
        <v>68600</v>
      </c>
      <c r="B2432" s="8" t="str">
        <f aca="false">Liste!L562</f>
        <v>NEUF BRISACH</v>
      </c>
      <c r="C2432" s="10" t="str">
        <f aca="true">INDIRECT("Liste!H"&amp;E2432)</f>
        <v>PLACE D ARMES</v>
      </c>
      <c r="D2432" s="10" t="str">
        <f aca="true">INDIRECT("Liste!G"&amp;E2432)</f>
        <v> 24</v>
      </c>
      <c r="E2432" s="8" t="n">
        <f aca="false">VALUE(REPLACE(_xlfn.FORMULATEXT(B2432),1,8,""))</f>
        <v>562</v>
      </c>
      <c r="F2432" s="12" t="str">
        <f aca="false">IF(SMALL($A$2:$A$4160,ROW()-1)&lt;&gt;SMALL($A$2:$A$4160,ROW()-2),VLOOKUP(SMALL($A$2:$A$4160,ROW()-1),$A$2:$D$4160,1,0),"")</f>
        <v/>
      </c>
      <c r="G2432" s="12"/>
      <c r="H2432" s="12"/>
      <c r="I2432" s="12"/>
      <c r="J2432" s="12"/>
      <c r="K2432" s="12"/>
      <c r="L2432" s="12"/>
      <c r="M2432" s="11"/>
      <c r="N2432" s="11"/>
    </row>
    <row r="2433" customFormat="false" ht="12.8" hidden="false" customHeight="false" outlineLevel="0" collapsed="false">
      <c r="A2433" s="8" t="n">
        <f aca="false">VALUE(Liste!K605)</f>
        <v>68600</v>
      </c>
      <c r="B2433" s="8" t="str">
        <f aca="false">Liste!L605</f>
        <v>NEUF BRISACH</v>
      </c>
      <c r="C2433" s="10" t="str">
        <f aca="true">INDIRECT("Liste!H"&amp;E2433)</f>
        <v>PLACE PORTE DE STRASBOURG</v>
      </c>
      <c r="D2433" s="10" t="str">
        <f aca="true">INDIRECT("Liste!G"&amp;E2433)</f>
        <v>  7</v>
      </c>
      <c r="E2433" s="8" t="n">
        <f aca="false">VALUE(REPLACE(_xlfn.FORMULATEXT(B2433),1,8,""))</f>
        <v>605</v>
      </c>
      <c r="F2433" s="12" t="str">
        <f aca="false">IF(SMALL($A$2:$A$4160,ROW()-1)&lt;&gt;SMALL($A$2:$A$4160,ROW()-2),VLOOKUP(SMALL($A$2:$A$4160,ROW()-1),$A$2:$D$4160,1,0),"")</f>
        <v/>
      </c>
      <c r="G2433" s="12"/>
      <c r="H2433" s="12"/>
      <c r="I2433" s="12"/>
      <c r="J2433" s="12"/>
      <c r="K2433" s="12"/>
      <c r="L2433" s="12"/>
      <c r="M2433" s="11"/>
      <c r="N2433" s="11"/>
    </row>
    <row r="2434" customFormat="false" ht="12.8" hidden="false" customHeight="false" outlineLevel="0" collapsed="false">
      <c r="A2434" s="8" t="n">
        <f aca="false">VALUE(Liste!K606)</f>
        <v>68600</v>
      </c>
      <c r="B2434" s="8" t="str">
        <f aca="false">Liste!L606</f>
        <v>NEUF BRISACH</v>
      </c>
      <c r="C2434" s="10" t="str">
        <f aca="true">INDIRECT("Liste!H"&amp;E2434)</f>
        <v>PLACE PORTE DE STRASBOURG</v>
      </c>
      <c r="D2434" s="10" t="str">
        <f aca="true">INDIRECT("Liste!G"&amp;E2434)</f>
        <v>  7</v>
      </c>
      <c r="E2434" s="8" t="n">
        <f aca="false">VALUE(REPLACE(_xlfn.FORMULATEXT(B2434),1,8,""))</f>
        <v>606</v>
      </c>
      <c r="F2434" s="12" t="str">
        <f aca="false">IF(SMALL($A$2:$A$4160,ROW()-1)&lt;&gt;SMALL($A$2:$A$4160,ROW()-2),VLOOKUP(SMALL($A$2:$A$4160,ROW()-1),$A$2:$D$4160,1,0),"")</f>
        <v/>
      </c>
      <c r="G2434" s="12"/>
      <c r="H2434" s="12"/>
      <c r="I2434" s="12"/>
      <c r="J2434" s="12"/>
      <c r="K2434" s="12"/>
      <c r="L2434" s="12"/>
      <c r="M2434" s="11"/>
      <c r="N2434" s="11"/>
    </row>
    <row r="2435" customFormat="false" ht="12.8" hidden="false" customHeight="false" outlineLevel="0" collapsed="false">
      <c r="A2435" s="8" t="n">
        <f aca="false">VALUE(Liste!K607)</f>
        <v>68600</v>
      </c>
      <c r="B2435" s="8" t="str">
        <f aca="false">Liste!L607</f>
        <v>NEUF BRISACH</v>
      </c>
      <c r="C2435" s="10" t="str">
        <f aca="true">INDIRECT("Liste!H"&amp;E2435)</f>
        <v>PLACE PORTE DE STRASBOURG</v>
      </c>
      <c r="D2435" s="10" t="str">
        <f aca="true">INDIRECT("Liste!G"&amp;E2435)</f>
        <v>  7</v>
      </c>
      <c r="E2435" s="8" t="n">
        <f aca="false">VALUE(REPLACE(_xlfn.FORMULATEXT(B2435),1,8,""))</f>
        <v>607</v>
      </c>
      <c r="F2435" s="12" t="str">
        <f aca="false">IF(SMALL($A$2:$A$4160,ROW()-1)&lt;&gt;SMALL($A$2:$A$4160,ROW()-2),VLOOKUP(SMALL($A$2:$A$4160,ROW()-1),$A$2:$D$4160,1,0),"")</f>
        <v/>
      </c>
      <c r="G2435" s="12"/>
      <c r="H2435" s="12"/>
      <c r="I2435" s="12"/>
      <c r="J2435" s="12"/>
      <c r="K2435" s="12"/>
      <c r="L2435" s="12"/>
      <c r="M2435" s="11"/>
      <c r="N2435" s="11"/>
    </row>
    <row r="2436" customFormat="false" ht="12.8" hidden="false" customHeight="false" outlineLevel="0" collapsed="false">
      <c r="A2436" s="8" t="n">
        <f aca="false">VALUE(Liste!K608)</f>
        <v>68600</v>
      </c>
      <c r="B2436" s="8" t="str">
        <f aca="false">Liste!L608</f>
        <v>NEUF BRISACH</v>
      </c>
      <c r="C2436" s="10" t="str">
        <f aca="true">INDIRECT("Liste!H"&amp;E2436)</f>
        <v>PLACE PORTE DE STRASBOURG</v>
      </c>
      <c r="D2436" s="10" t="str">
        <f aca="true">INDIRECT("Liste!G"&amp;E2436)</f>
        <v>  7</v>
      </c>
      <c r="E2436" s="8" t="n">
        <f aca="false">VALUE(REPLACE(_xlfn.FORMULATEXT(B2436),1,8,""))</f>
        <v>608</v>
      </c>
      <c r="F2436" s="12" t="str">
        <f aca="false">IF(SMALL($A$2:$A$4160,ROW()-1)&lt;&gt;SMALL($A$2:$A$4160,ROW()-2),VLOOKUP(SMALL($A$2:$A$4160,ROW()-1),$A$2:$D$4160,1,0),"")</f>
        <v/>
      </c>
      <c r="G2436" s="12"/>
      <c r="H2436" s="12"/>
      <c r="I2436" s="12"/>
      <c r="J2436" s="12"/>
      <c r="K2436" s="12"/>
      <c r="L2436" s="12"/>
      <c r="M2436" s="11"/>
      <c r="N2436" s="11"/>
    </row>
    <row r="2437" customFormat="false" ht="12.8" hidden="false" customHeight="false" outlineLevel="0" collapsed="false">
      <c r="A2437" s="8" t="n">
        <f aca="false">VALUE(Liste!K609)</f>
        <v>68600</v>
      </c>
      <c r="B2437" s="8" t="str">
        <f aca="false">Liste!L609</f>
        <v>NEUF BRISACH</v>
      </c>
      <c r="C2437" s="10" t="str">
        <f aca="true">INDIRECT("Liste!H"&amp;E2437)</f>
        <v>PLACE PORTE DE STRASBOURG</v>
      </c>
      <c r="D2437" s="10" t="str">
        <f aca="true">INDIRECT("Liste!G"&amp;E2437)</f>
        <v>  7</v>
      </c>
      <c r="E2437" s="8" t="n">
        <f aca="false">VALUE(REPLACE(_xlfn.FORMULATEXT(B2437),1,8,""))</f>
        <v>609</v>
      </c>
      <c r="F2437" s="12" t="str">
        <f aca="false">IF(SMALL($A$2:$A$4160,ROW()-1)&lt;&gt;SMALL($A$2:$A$4160,ROW()-2),VLOOKUP(SMALL($A$2:$A$4160,ROW()-1),$A$2:$D$4160,1,0),"")</f>
        <v/>
      </c>
      <c r="G2437" s="12"/>
      <c r="H2437" s="12"/>
      <c r="I2437" s="12"/>
      <c r="J2437" s="12"/>
      <c r="K2437" s="12"/>
      <c r="L2437" s="12"/>
      <c r="M2437" s="11"/>
      <c r="N2437" s="11"/>
    </row>
    <row r="2438" customFormat="false" ht="12.8" hidden="false" customHeight="false" outlineLevel="0" collapsed="false">
      <c r="A2438" s="8" t="n">
        <f aca="false">VALUE(Liste!K610)</f>
        <v>68600</v>
      </c>
      <c r="B2438" s="8" t="str">
        <f aca="false">Liste!L610</f>
        <v>NEUF BRISACH</v>
      </c>
      <c r="C2438" s="10" t="str">
        <f aca="true">INDIRECT("Liste!H"&amp;E2438)</f>
        <v>PLACE PORTE DE STRASBOURG</v>
      </c>
      <c r="D2438" s="10" t="str">
        <f aca="true">INDIRECT("Liste!G"&amp;E2438)</f>
        <v>  7</v>
      </c>
      <c r="E2438" s="8" t="n">
        <f aca="false">VALUE(REPLACE(_xlfn.FORMULATEXT(B2438),1,8,""))</f>
        <v>610</v>
      </c>
      <c r="F2438" s="12" t="str">
        <f aca="false">IF(SMALL($A$2:$A$4160,ROW()-1)&lt;&gt;SMALL($A$2:$A$4160,ROW()-2),VLOOKUP(SMALL($A$2:$A$4160,ROW()-1),$A$2:$D$4160,1,0),"")</f>
        <v/>
      </c>
      <c r="G2438" s="12"/>
      <c r="H2438" s="12"/>
      <c r="I2438" s="12"/>
      <c r="J2438" s="12"/>
      <c r="K2438" s="12"/>
      <c r="L2438" s="12"/>
      <c r="M2438" s="11"/>
      <c r="N2438" s="11"/>
    </row>
    <row r="2439" customFormat="false" ht="12.8" hidden="false" customHeight="false" outlineLevel="0" collapsed="false">
      <c r="A2439" s="8" t="n">
        <f aca="false">VALUE(Liste!K611)</f>
        <v>68600</v>
      </c>
      <c r="B2439" s="8" t="str">
        <f aca="false">Liste!L611</f>
        <v>NEUF BRISACH</v>
      </c>
      <c r="C2439" s="10" t="str">
        <f aca="true">INDIRECT("Liste!H"&amp;E2439)</f>
        <v>PLACE PORTE DE STRASBOURG</v>
      </c>
      <c r="D2439" s="10" t="str">
        <f aca="true">INDIRECT("Liste!G"&amp;E2439)</f>
        <v>  7</v>
      </c>
      <c r="E2439" s="8" t="n">
        <f aca="false">VALUE(REPLACE(_xlfn.FORMULATEXT(B2439),1,8,""))</f>
        <v>611</v>
      </c>
      <c r="F2439" s="12" t="str">
        <f aca="false">IF(SMALL($A$2:$A$4160,ROW()-1)&lt;&gt;SMALL($A$2:$A$4160,ROW()-2),VLOOKUP(SMALL($A$2:$A$4160,ROW()-1),$A$2:$D$4160,1,0),"")</f>
        <v/>
      </c>
      <c r="G2439" s="12"/>
      <c r="H2439" s="12"/>
      <c r="I2439" s="12"/>
      <c r="J2439" s="12"/>
      <c r="K2439" s="12"/>
      <c r="L2439" s="12"/>
      <c r="M2439" s="11"/>
      <c r="N2439" s="11"/>
    </row>
    <row r="2440" customFormat="false" ht="12.8" hidden="false" customHeight="false" outlineLevel="0" collapsed="false">
      <c r="A2440" s="8" t="n">
        <f aca="false">VALUE(Liste!K612)</f>
        <v>68600</v>
      </c>
      <c r="B2440" s="8" t="str">
        <f aca="false">Liste!L612</f>
        <v>NEUF BRISACH</v>
      </c>
      <c r="C2440" s="10" t="str">
        <f aca="true">INDIRECT("Liste!H"&amp;E2440)</f>
        <v>PLACE PORTE DE STRASBOURG</v>
      </c>
      <c r="D2440" s="10" t="str">
        <f aca="true">INDIRECT("Liste!G"&amp;E2440)</f>
        <v>  7</v>
      </c>
      <c r="E2440" s="8" t="n">
        <f aca="false">VALUE(REPLACE(_xlfn.FORMULATEXT(B2440),1,8,""))</f>
        <v>612</v>
      </c>
      <c r="F2440" s="12" t="str">
        <f aca="false">IF(SMALL($A$2:$A$4160,ROW()-1)&lt;&gt;SMALL($A$2:$A$4160,ROW()-2),VLOOKUP(SMALL($A$2:$A$4160,ROW()-1),$A$2:$D$4160,1,0),"")</f>
        <v/>
      </c>
      <c r="G2440" s="12"/>
      <c r="H2440" s="12"/>
      <c r="I2440" s="12"/>
      <c r="J2440" s="12"/>
      <c r="K2440" s="12"/>
      <c r="L2440" s="12"/>
      <c r="M2440" s="11"/>
      <c r="N2440" s="11"/>
    </row>
    <row r="2441" customFormat="false" ht="12.8" hidden="false" customHeight="false" outlineLevel="0" collapsed="false">
      <c r="A2441" s="8" t="n">
        <f aca="false">VALUE(Liste!K897)</f>
        <v>68600</v>
      </c>
      <c r="B2441" s="8" t="str">
        <f aca="false">Liste!L897</f>
        <v>NEUF BRISACH</v>
      </c>
      <c r="C2441" s="10" t="str">
        <f aca="true">INDIRECT("Liste!H"&amp;E2441)</f>
        <v>RUE D ANGOULEME</v>
      </c>
      <c r="D2441" s="10" t="str">
        <f aca="true">INDIRECT("Liste!G"&amp;E2441)</f>
        <v> 12</v>
      </c>
      <c r="E2441" s="8" t="n">
        <f aca="false">VALUE(REPLACE(_xlfn.FORMULATEXT(B2441),1,8,""))</f>
        <v>897</v>
      </c>
      <c r="F2441" s="12" t="str">
        <f aca="false">IF(SMALL($A$2:$A$4160,ROW()-1)&lt;&gt;SMALL($A$2:$A$4160,ROW()-2),VLOOKUP(SMALL($A$2:$A$4160,ROW()-1),$A$2:$D$4160,1,0),"")</f>
        <v/>
      </c>
      <c r="G2441" s="12"/>
      <c r="H2441" s="12"/>
      <c r="I2441" s="12"/>
      <c r="J2441" s="12"/>
      <c r="K2441" s="12"/>
      <c r="L2441" s="12"/>
      <c r="M2441" s="11"/>
      <c r="N2441" s="11"/>
    </row>
    <row r="2442" customFormat="false" ht="12.8" hidden="false" customHeight="false" outlineLevel="0" collapsed="false">
      <c r="A2442" s="8" t="n">
        <f aca="false">VALUE(Liste!K898)</f>
        <v>68600</v>
      </c>
      <c r="B2442" s="8" t="str">
        <f aca="false">Liste!L898</f>
        <v>NEUF BRISACH</v>
      </c>
      <c r="C2442" s="10" t="str">
        <f aca="true">INDIRECT("Liste!H"&amp;E2442)</f>
        <v>RUE D ANGOULEME</v>
      </c>
      <c r="D2442" s="10" t="str">
        <f aca="true">INDIRECT("Liste!G"&amp;E2442)</f>
        <v> 12</v>
      </c>
      <c r="E2442" s="8" t="n">
        <f aca="false">VALUE(REPLACE(_xlfn.FORMULATEXT(B2442),1,8,""))</f>
        <v>898</v>
      </c>
      <c r="F2442" s="12" t="str">
        <f aca="false">IF(SMALL($A$2:$A$4160,ROW()-1)&lt;&gt;SMALL($A$2:$A$4160,ROW()-2),VLOOKUP(SMALL($A$2:$A$4160,ROW()-1),$A$2:$D$4160,1,0),"")</f>
        <v/>
      </c>
      <c r="G2442" s="12"/>
      <c r="H2442" s="12"/>
      <c r="I2442" s="12"/>
      <c r="J2442" s="12"/>
      <c r="K2442" s="12"/>
      <c r="L2442" s="12"/>
      <c r="M2442" s="11"/>
      <c r="N2442" s="11"/>
    </row>
    <row r="2443" customFormat="false" ht="12.8" hidden="false" customHeight="false" outlineLevel="0" collapsed="false">
      <c r="A2443" s="8" t="n">
        <f aca="false">VALUE(Liste!K934)</f>
        <v>68600</v>
      </c>
      <c r="B2443" s="8" t="str">
        <f aca="false">Liste!L934</f>
        <v>NEUF BRISACH</v>
      </c>
      <c r="C2443" s="10" t="str">
        <f aca="true">INDIRECT("Liste!H"&amp;E2443)</f>
        <v>RUE DE BALE</v>
      </c>
      <c r="D2443" s="10" t="str">
        <f aca="true">INDIRECT("Liste!G"&amp;E2443)</f>
        <v> 15</v>
      </c>
      <c r="E2443" s="8" t="n">
        <f aca="false">VALUE(REPLACE(_xlfn.FORMULATEXT(B2443),1,8,""))</f>
        <v>934</v>
      </c>
      <c r="F2443" s="12" t="str">
        <f aca="false">IF(SMALL($A$2:$A$4160,ROW()-1)&lt;&gt;SMALL($A$2:$A$4160,ROW()-2),VLOOKUP(SMALL($A$2:$A$4160,ROW()-1),$A$2:$D$4160,1,0),"")</f>
        <v/>
      </c>
      <c r="G2443" s="12"/>
      <c r="H2443" s="12"/>
      <c r="I2443" s="12"/>
      <c r="J2443" s="12"/>
      <c r="K2443" s="12"/>
      <c r="L2443" s="12"/>
      <c r="M2443" s="11"/>
      <c r="N2443" s="11"/>
    </row>
    <row r="2444" customFormat="false" ht="12.8" hidden="false" customHeight="false" outlineLevel="0" collapsed="false">
      <c r="A2444" s="8" t="n">
        <f aca="false">VALUE(Liste!K935)</f>
        <v>68600</v>
      </c>
      <c r="B2444" s="8" t="str">
        <f aca="false">Liste!L935</f>
        <v>NEUF BRISACH</v>
      </c>
      <c r="C2444" s="10" t="str">
        <f aca="true">INDIRECT("Liste!H"&amp;E2444)</f>
        <v>RUE DE BALE</v>
      </c>
      <c r="D2444" s="10" t="str">
        <f aca="true">INDIRECT("Liste!G"&amp;E2444)</f>
        <v> 15</v>
      </c>
      <c r="E2444" s="8" t="n">
        <f aca="false">VALUE(REPLACE(_xlfn.FORMULATEXT(B2444),1,8,""))</f>
        <v>935</v>
      </c>
      <c r="F2444" s="12" t="str">
        <f aca="false">IF(SMALL($A$2:$A$4160,ROW()-1)&lt;&gt;SMALL($A$2:$A$4160,ROW()-2),VLOOKUP(SMALL($A$2:$A$4160,ROW()-1),$A$2:$D$4160,1,0),"")</f>
        <v/>
      </c>
      <c r="G2444" s="12"/>
      <c r="H2444" s="12"/>
      <c r="I2444" s="12"/>
      <c r="J2444" s="12"/>
      <c r="K2444" s="12"/>
      <c r="L2444" s="12"/>
      <c r="M2444" s="11"/>
      <c r="N2444" s="11"/>
    </row>
    <row r="2445" customFormat="false" ht="12.8" hidden="false" customHeight="false" outlineLevel="0" collapsed="false">
      <c r="A2445" s="8" t="n">
        <f aca="false">VALUE(Liste!K954)</f>
        <v>68600</v>
      </c>
      <c r="B2445" s="8" t="str">
        <f aca="false">Liste!L954</f>
        <v>NEUF BRISACH</v>
      </c>
      <c r="C2445" s="10" t="str">
        <f aca="true">INDIRECT("Liste!H"&amp;E2445)</f>
        <v>RUE DE BELFORT</v>
      </c>
      <c r="D2445" s="10" t="str">
        <f aca="true">INDIRECT("Liste!G"&amp;E2445)</f>
        <v>  2</v>
      </c>
      <c r="E2445" s="8" t="n">
        <f aca="false">VALUE(REPLACE(_xlfn.FORMULATEXT(B2445),1,8,""))</f>
        <v>954</v>
      </c>
      <c r="F2445" s="12" t="str">
        <f aca="false">IF(SMALL($A$2:$A$4160,ROW()-1)&lt;&gt;SMALL($A$2:$A$4160,ROW()-2),VLOOKUP(SMALL($A$2:$A$4160,ROW()-1),$A$2:$D$4160,1,0),"")</f>
        <v/>
      </c>
      <c r="G2445" s="12"/>
      <c r="H2445" s="12"/>
      <c r="I2445" s="12"/>
      <c r="J2445" s="12"/>
      <c r="K2445" s="12"/>
      <c r="L2445" s="12"/>
      <c r="M2445" s="11"/>
      <c r="N2445" s="11"/>
    </row>
    <row r="2446" customFormat="false" ht="12.8" hidden="false" customHeight="false" outlineLevel="0" collapsed="false">
      <c r="A2446" s="8" t="n">
        <f aca="false">VALUE(Liste!K952)</f>
        <v>68600</v>
      </c>
      <c r="B2446" s="8" t="str">
        <f aca="false">Liste!L952</f>
        <v>NEUF BRISACH</v>
      </c>
      <c r="C2446" s="10" t="str">
        <f aca="true">INDIRECT("Liste!H"&amp;E2446)</f>
        <v>RUE DE BELFORT</v>
      </c>
      <c r="D2446" s="10" t="str">
        <f aca="true">INDIRECT("Liste!G"&amp;E2446)</f>
        <v> 14</v>
      </c>
      <c r="E2446" s="8" t="n">
        <f aca="false">VALUE(REPLACE(_xlfn.FORMULATEXT(B2446),1,8,""))</f>
        <v>952</v>
      </c>
      <c r="F2446" s="12" t="str">
        <f aca="false">IF(SMALL($A$2:$A$4160,ROW()-1)&lt;&gt;SMALL($A$2:$A$4160,ROW()-2),VLOOKUP(SMALL($A$2:$A$4160,ROW()-1),$A$2:$D$4160,1,0),"")</f>
        <v/>
      </c>
      <c r="G2446" s="12"/>
      <c r="H2446" s="12"/>
      <c r="I2446" s="12"/>
      <c r="J2446" s="12"/>
      <c r="K2446" s="12"/>
      <c r="L2446" s="12"/>
      <c r="M2446" s="11"/>
      <c r="N2446" s="11"/>
    </row>
    <row r="2447" customFormat="false" ht="12.8" hidden="false" customHeight="false" outlineLevel="0" collapsed="false">
      <c r="A2447" s="8" t="n">
        <f aca="false">VALUE(Liste!K953)</f>
        <v>68600</v>
      </c>
      <c r="B2447" s="8" t="str">
        <f aca="false">Liste!L953</f>
        <v>NEUF BRISACH</v>
      </c>
      <c r="C2447" s="10" t="str">
        <f aca="true">INDIRECT("Liste!H"&amp;E2447)</f>
        <v>RUE DE BELFORT</v>
      </c>
      <c r="D2447" s="10" t="str">
        <f aca="true">INDIRECT("Liste!G"&amp;E2447)</f>
        <v> 14</v>
      </c>
      <c r="E2447" s="8" t="n">
        <f aca="false">VALUE(REPLACE(_xlfn.FORMULATEXT(B2447),1,8,""))</f>
        <v>953</v>
      </c>
      <c r="F2447" s="12" t="str">
        <f aca="false">IF(SMALL($A$2:$A$4160,ROW()-1)&lt;&gt;SMALL($A$2:$A$4160,ROW()-2),VLOOKUP(SMALL($A$2:$A$4160,ROW()-1),$A$2:$D$4160,1,0),"")</f>
        <v/>
      </c>
      <c r="G2447" s="12"/>
      <c r="H2447" s="12"/>
      <c r="I2447" s="12"/>
      <c r="J2447" s="12"/>
      <c r="K2447" s="12"/>
      <c r="L2447" s="12"/>
      <c r="M2447" s="11"/>
      <c r="N2447" s="11"/>
    </row>
    <row r="2448" customFormat="false" ht="12.8" hidden="false" customHeight="false" outlineLevel="0" collapsed="false">
      <c r="A2448" s="8" t="n">
        <f aca="false">VALUE(Liste!K1292)</f>
        <v>68600</v>
      </c>
      <c r="B2448" s="8" t="str">
        <f aca="false">Liste!L1292</f>
        <v>NEUF BRISACH</v>
      </c>
      <c r="C2448" s="10" t="str">
        <f aca="true">INDIRECT("Liste!H"&amp;E2448)</f>
        <v>RUE DE L EGLISE</v>
      </c>
      <c r="D2448" s="10" t="str">
        <f aca="true">INDIRECT("Liste!G"&amp;E2448)</f>
        <v>  6</v>
      </c>
      <c r="E2448" s="8" t="n">
        <f aca="false">VALUE(REPLACE(_xlfn.FORMULATEXT(B2448),1,8,""))</f>
        <v>1292</v>
      </c>
      <c r="F2448" s="12" t="str">
        <f aca="false">IF(SMALL($A$2:$A$4160,ROW()-1)&lt;&gt;SMALL($A$2:$A$4160,ROW()-2),VLOOKUP(SMALL($A$2:$A$4160,ROW()-1),$A$2:$D$4160,1,0),"")</f>
        <v/>
      </c>
      <c r="G2448" s="12"/>
      <c r="H2448" s="12"/>
      <c r="I2448" s="12"/>
      <c r="J2448" s="12"/>
      <c r="K2448" s="12"/>
      <c r="L2448" s="12"/>
      <c r="M2448" s="11"/>
      <c r="N2448" s="11"/>
    </row>
    <row r="2449" customFormat="false" ht="12.8" hidden="false" customHeight="false" outlineLevel="0" collapsed="false">
      <c r="A2449" s="8" t="n">
        <f aca="false">VALUE(Liste!K2237)</f>
        <v>68600</v>
      </c>
      <c r="B2449" s="8" t="str">
        <f aca="false">Liste!L2237</f>
        <v>NEUF BRISACH</v>
      </c>
      <c r="C2449" s="10" t="str">
        <f aca="true">INDIRECT("Liste!H"&amp;E2449)</f>
        <v>RUE DES CAPUCINS</v>
      </c>
      <c r="D2449" s="10" t="str">
        <f aca="true">INDIRECT("Liste!G"&amp;E2449)</f>
        <v>  8</v>
      </c>
      <c r="E2449" s="8" t="n">
        <f aca="false">VALUE(REPLACE(_xlfn.FORMULATEXT(B2449),1,8,""))</f>
        <v>2237</v>
      </c>
      <c r="F2449" s="12" t="str">
        <f aca="false">IF(SMALL($A$2:$A$4160,ROW()-1)&lt;&gt;SMALL($A$2:$A$4160,ROW()-2),VLOOKUP(SMALL($A$2:$A$4160,ROW()-1),$A$2:$D$4160,1,0),"")</f>
        <v/>
      </c>
      <c r="G2449" s="12"/>
      <c r="H2449" s="12"/>
      <c r="I2449" s="12"/>
      <c r="J2449" s="12"/>
      <c r="K2449" s="12"/>
      <c r="L2449" s="12"/>
      <c r="M2449" s="11"/>
      <c r="N2449" s="11"/>
    </row>
    <row r="2450" customFormat="false" ht="12.8" hidden="false" customHeight="false" outlineLevel="0" collapsed="false">
      <c r="A2450" s="8" t="n">
        <f aca="false">VALUE(Liste!K2344)</f>
        <v>68600</v>
      </c>
      <c r="B2450" s="8" t="str">
        <f aca="false">Liste!L2344</f>
        <v>NEUF BRISACH</v>
      </c>
      <c r="C2450" s="10" t="str">
        <f aca="true">INDIRECT("Liste!H"&amp;E2450)</f>
        <v>RUE DES DEPORTES</v>
      </c>
      <c r="D2450" s="10" t="str">
        <f aca="true">INDIRECT("Liste!G"&amp;E2450)</f>
        <v>  7</v>
      </c>
      <c r="E2450" s="8" t="n">
        <f aca="false">VALUE(REPLACE(_xlfn.FORMULATEXT(B2450),1,8,""))</f>
        <v>2344</v>
      </c>
      <c r="F2450" s="12" t="str">
        <f aca="false">IF(SMALL($A$2:$A$4160,ROW()-1)&lt;&gt;SMALL($A$2:$A$4160,ROW()-2),VLOOKUP(SMALL($A$2:$A$4160,ROW()-1),$A$2:$D$4160,1,0),"")</f>
        <v/>
      </c>
      <c r="G2450" s="12"/>
      <c r="H2450" s="12"/>
      <c r="I2450" s="12"/>
      <c r="J2450" s="12"/>
      <c r="K2450" s="12"/>
      <c r="L2450" s="12"/>
      <c r="M2450" s="11"/>
      <c r="N2450" s="11"/>
    </row>
    <row r="2451" customFormat="false" ht="12.8" hidden="false" customHeight="false" outlineLevel="0" collapsed="false">
      <c r="A2451" s="8" t="n">
        <f aca="false">VALUE(Liste!K2345)</f>
        <v>68600</v>
      </c>
      <c r="B2451" s="8" t="str">
        <f aca="false">Liste!L2345</f>
        <v>NEUF BRISACH</v>
      </c>
      <c r="C2451" s="10" t="str">
        <f aca="true">INDIRECT("Liste!H"&amp;E2451)</f>
        <v>RUE DES DEPORTES</v>
      </c>
      <c r="D2451" s="10" t="str">
        <f aca="true">INDIRECT("Liste!G"&amp;E2451)</f>
        <v>  7</v>
      </c>
      <c r="E2451" s="8" t="n">
        <f aca="false">VALUE(REPLACE(_xlfn.FORMULATEXT(B2451),1,8,""))</f>
        <v>2345</v>
      </c>
      <c r="F2451" s="12" t="str">
        <f aca="false">IF(SMALL($A$2:$A$4160,ROW()-1)&lt;&gt;SMALL($A$2:$A$4160,ROW()-2),VLOOKUP(SMALL($A$2:$A$4160,ROW()-1),$A$2:$D$4160,1,0),"")</f>
        <v/>
      </c>
      <c r="G2451" s="12"/>
      <c r="H2451" s="12"/>
      <c r="I2451" s="12"/>
      <c r="J2451" s="12"/>
      <c r="K2451" s="12"/>
      <c r="L2451" s="12"/>
      <c r="M2451" s="11"/>
      <c r="N2451" s="11"/>
    </row>
    <row r="2452" customFormat="false" ht="12.8" hidden="false" customHeight="false" outlineLevel="0" collapsed="false">
      <c r="A2452" s="8" t="n">
        <f aca="false">VALUE(Liste!K2346)</f>
        <v>68600</v>
      </c>
      <c r="B2452" s="8" t="str">
        <f aca="false">Liste!L2346</f>
        <v>NEUF BRISACH</v>
      </c>
      <c r="C2452" s="10" t="str">
        <f aca="true">INDIRECT("Liste!H"&amp;E2452)</f>
        <v>RUE DES DEPORTES</v>
      </c>
      <c r="D2452" s="10" t="str">
        <f aca="true">INDIRECT("Liste!G"&amp;E2452)</f>
        <v> 11</v>
      </c>
      <c r="E2452" s="8" t="n">
        <f aca="false">VALUE(REPLACE(_xlfn.FORMULATEXT(B2452),1,8,""))</f>
        <v>2346</v>
      </c>
      <c r="F2452" s="12" t="str">
        <f aca="false">IF(SMALL($A$2:$A$4160,ROW()-1)&lt;&gt;SMALL($A$2:$A$4160,ROW()-2),VLOOKUP(SMALL($A$2:$A$4160,ROW()-1),$A$2:$D$4160,1,0),"")</f>
        <v/>
      </c>
      <c r="G2452" s="12"/>
      <c r="H2452" s="12"/>
      <c r="I2452" s="12"/>
      <c r="J2452" s="12"/>
      <c r="K2452" s="12"/>
      <c r="L2452" s="12"/>
      <c r="M2452" s="11"/>
      <c r="N2452" s="11"/>
    </row>
    <row r="2453" customFormat="false" ht="12.8" hidden="false" customHeight="false" outlineLevel="0" collapsed="false">
      <c r="A2453" s="8" t="n">
        <f aca="false">VALUE(Liste!K2347)</f>
        <v>68600</v>
      </c>
      <c r="B2453" s="8" t="str">
        <f aca="false">Liste!L2347</f>
        <v>NEUF BRISACH</v>
      </c>
      <c r="C2453" s="10" t="str">
        <f aca="true">INDIRECT("Liste!H"&amp;E2453)</f>
        <v>RUE DES DEPORTES</v>
      </c>
      <c r="D2453" s="10" t="str">
        <f aca="true">INDIRECT("Liste!G"&amp;E2453)</f>
        <v> 13</v>
      </c>
      <c r="E2453" s="8" t="n">
        <f aca="false">VALUE(REPLACE(_xlfn.FORMULATEXT(B2453),1,8,""))</f>
        <v>2347</v>
      </c>
      <c r="F2453" s="12" t="str">
        <f aca="false">IF(SMALL($A$2:$A$4160,ROW()-1)&lt;&gt;SMALL($A$2:$A$4160,ROW()-2),VLOOKUP(SMALL($A$2:$A$4160,ROW()-1),$A$2:$D$4160,1,0),"")</f>
        <v/>
      </c>
      <c r="G2453" s="12"/>
      <c r="H2453" s="12"/>
      <c r="I2453" s="12"/>
      <c r="J2453" s="12"/>
      <c r="K2453" s="12"/>
      <c r="L2453" s="12"/>
      <c r="M2453" s="11"/>
      <c r="N2453" s="11"/>
    </row>
    <row r="2454" customFormat="false" ht="12.8" hidden="false" customHeight="false" outlineLevel="0" collapsed="false">
      <c r="A2454" s="8" t="n">
        <f aca="false">VALUE(Liste!K2348)</f>
        <v>68600</v>
      </c>
      <c r="B2454" s="8" t="str">
        <f aca="false">Liste!L2348</f>
        <v>NEUF BRISACH</v>
      </c>
      <c r="C2454" s="10" t="str">
        <f aca="true">INDIRECT("Liste!H"&amp;E2454)</f>
        <v>RUE DES DEPORTES</v>
      </c>
      <c r="D2454" s="10" t="str">
        <f aca="true">INDIRECT("Liste!G"&amp;E2454)</f>
        <v> 13</v>
      </c>
      <c r="E2454" s="8" t="n">
        <f aca="false">VALUE(REPLACE(_xlfn.FORMULATEXT(B2454),1,8,""))</f>
        <v>2348</v>
      </c>
      <c r="F2454" s="12" t="str">
        <f aca="false">IF(SMALL($A$2:$A$4160,ROW()-1)&lt;&gt;SMALL($A$2:$A$4160,ROW()-2),VLOOKUP(SMALL($A$2:$A$4160,ROW()-1),$A$2:$D$4160,1,0),"")</f>
        <v/>
      </c>
      <c r="G2454" s="12"/>
      <c r="H2454" s="12"/>
      <c r="I2454" s="12"/>
      <c r="J2454" s="12"/>
      <c r="K2454" s="12"/>
      <c r="L2454" s="12"/>
      <c r="M2454" s="11"/>
      <c r="N2454" s="11"/>
    </row>
    <row r="2455" customFormat="false" ht="12.8" hidden="false" customHeight="false" outlineLevel="0" collapsed="false">
      <c r="A2455" s="8" t="n">
        <f aca="false">VALUE(Liste!K2349)</f>
        <v>68600</v>
      </c>
      <c r="B2455" s="8" t="str">
        <f aca="false">Liste!L2349</f>
        <v>NEUF BRISACH</v>
      </c>
      <c r="C2455" s="10" t="str">
        <f aca="true">INDIRECT("Liste!H"&amp;E2455)</f>
        <v>RUE DES DEPORTES</v>
      </c>
      <c r="D2455" s="10" t="str">
        <f aca="true">INDIRECT("Liste!G"&amp;E2455)</f>
        <v> 13</v>
      </c>
      <c r="E2455" s="8" t="n">
        <f aca="false">VALUE(REPLACE(_xlfn.FORMULATEXT(B2455),1,8,""))</f>
        <v>2349</v>
      </c>
      <c r="F2455" s="12" t="str">
        <f aca="false">IF(SMALL($A$2:$A$4160,ROW()-1)&lt;&gt;SMALL($A$2:$A$4160,ROW()-2),VLOOKUP(SMALL($A$2:$A$4160,ROW()-1),$A$2:$D$4160,1,0),"")</f>
        <v/>
      </c>
      <c r="G2455" s="12"/>
      <c r="H2455" s="12"/>
      <c r="I2455" s="12"/>
      <c r="J2455" s="12"/>
      <c r="K2455" s="12"/>
      <c r="L2455" s="12"/>
      <c r="M2455" s="11"/>
      <c r="N2455" s="11"/>
    </row>
    <row r="2456" customFormat="false" ht="12.8" hidden="false" customHeight="false" outlineLevel="0" collapsed="false">
      <c r="A2456" s="8" t="n">
        <f aca="false">VALUE(Liste!K3220)</f>
        <v>68600</v>
      </c>
      <c r="B2456" s="8" t="str">
        <f aca="false">Liste!L3220</f>
        <v>NEUF BRISACH</v>
      </c>
      <c r="C2456" s="10" t="str">
        <f aca="true">INDIRECT("Liste!H"&amp;E2456)</f>
        <v>RUE DU MARCHE</v>
      </c>
      <c r="D2456" s="10" t="str">
        <f aca="true">INDIRECT("Liste!G"&amp;E2456)</f>
        <v> 10</v>
      </c>
      <c r="E2456" s="8" t="n">
        <f aca="false">VALUE(REPLACE(_xlfn.FORMULATEXT(B2456),1,8,""))</f>
        <v>3220</v>
      </c>
      <c r="F2456" s="12" t="str">
        <f aca="false">IF(SMALL($A$2:$A$4160,ROW()-1)&lt;&gt;SMALL($A$2:$A$4160,ROW()-2),VLOOKUP(SMALL($A$2:$A$4160,ROW()-1),$A$2:$D$4160,1,0),"")</f>
        <v/>
      </c>
      <c r="G2456" s="12"/>
      <c r="H2456" s="12"/>
      <c r="I2456" s="12"/>
      <c r="J2456" s="12"/>
      <c r="K2456" s="12"/>
      <c r="L2456" s="12"/>
      <c r="M2456" s="11"/>
      <c r="N2456" s="11"/>
    </row>
    <row r="2457" customFormat="false" ht="12.8" hidden="false" customHeight="false" outlineLevel="0" collapsed="false">
      <c r="A2457" s="8" t="n">
        <f aca="false">VALUE(Liste!K3617)</f>
        <v>68600</v>
      </c>
      <c r="B2457" s="8" t="str">
        <f aca="false">Liste!L3617</f>
        <v>NEUF BRISACH</v>
      </c>
      <c r="C2457" s="10" t="str">
        <f aca="true">INDIRECT("Liste!H"&amp;E2457)</f>
        <v>RUE GENERAL HERR</v>
      </c>
      <c r="D2457" s="10" t="str">
        <f aca="true">INDIRECT("Liste!G"&amp;E2457)</f>
        <v>  2</v>
      </c>
      <c r="E2457" s="8" t="n">
        <f aca="false">VALUE(REPLACE(_xlfn.FORMULATEXT(B2457),1,8,""))</f>
        <v>3617</v>
      </c>
      <c r="F2457" s="12" t="str">
        <f aca="false">IF(SMALL($A$2:$A$4160,ROW()-1)&lt;&gt;SMALL($A$2:$A$4160,ROW()-2),VLOOKUP(SMALL($A$2:$A$4160,ROW()-1),$A$2:$D$4160,1,0),"")</f>
        <v/>
      </c>
      <c r="G2457" s="12"/>
      <c r="H2457" s="12"/>
      <c r="I2457" s="12"/>
      <c r="J2457" s="12"/>
      <c r="K2457" s="12"/>
      <c r="L2457" s="12"/>
      <c r="M2457" s="11"/>
      <c r="N2457" s="11"/>
    </row>
    <row r="2458" customFormat="false" ht="12.8" hidden="false" customHeight="false" outlineLevel="0" collapsed="false">
      <c r="A2458" s="8" t="n">
        <f aca="false">VALUE(Liste!K3618)</f>
        <v>68600</v>
      </c>
      <c r="B2458" s="8" t="str">
        <f aca="false">Liste!L3618</f>
        <v>NEUF BRISACH</v>
      </c>
      <c r="C2458" s="10" t="str">
        <f aca="true">INDIRECT("Liste!H"&amp;E2458)</f>
        <v>RUE GENERAL HERR</v>
      </c>
      <c r="D2458" s="10" t="str">
        <f aca="true">INDIRECT("Liste!G"&amp;E2458)</f>
        <v>  3</v>
      </c>
      <c r="E2458" s="8" t="n">
        <f aca="false">VALUE(REPLACE(_xlfn.FORMULATEXT(B2458),1,8,""))</f>
        <v>3618</v>
      </c>
      <c r="F2458" s="12" t="str">
        <f aca="false">IF(SMALL($A$2:$A$4160,ROW()-1)&lt;&gt;SMALL($A$2:$A$4160,ROW()-2),VLOOKUP(SMALL($A$2:$A$4160,ROW()-1),$A$2:$D$4160,1,0),"")</f>
        <v/>
      </c>
      <c r="G2458" s="12"/>
      <c r="H2458" s="12"/>
      <c r="I2458" s="12"/>
      <c r="J2458" s="12"/>
      <c r="K2458" s="12"/>
      <c r="L2458" s="12"/>
      <c r="M2458" s="11"/>
      <c r="N2458" s="11"/>
    </row>
    <row r="2459" customFormat="false" ht="12.8" hidden="false" customHeight="false" outlineLevel="0" collapsed="false">
      <c r="A2459" s="8" t="n">
        <f aca="false">VALUE(Liste!K3619)</f>
        <v>68600</v>
      </c>
      <c r="B2459" s="8" t="str">
        <f aca="false">Liste!L3619</f>
        <v>NEUF BRISACH</v>
      </c>
      <c r="C2459" s="10" t="str">
        <f aca="true">INDIRECT("Liste!H"&amp;E2459)</f>
        <v>RUE GENERAL HERR</v>
      </c>
      <c r="D2459" s="10" t="str">
        <f aca="true">INDIRECT("Liste!G"&amp;E2459)</f>
        <v>  5</v>
      </c>
      <c r="E2459" s="8" t="n">
        <f aca="false">VALUE(REPLACE(_xlfn.FORMULATEXT(B2459),1,8,""))</f>
        <v>3619</v>
      </c>
      <c r="F2459" s="12" t="str">
        <f aca="false">IF(SMALL($A$2:$A$4160,ROW()-1)&lt;&gt;SMALL($A$2:$A$4160,ROW()-2),VLOOKUP(SMALL($A$2:$A$4160,ROW()-1),$A$2:$D$4160,1,0),"")</f>
        <v/>
      </c>
      <c r="G2459" s="12"/>
      <c r="H2459" s="12"/>
      <c r="I2459" s="12"/>
      <c r="J2459" s="12"/>
      <c r="K2459" s="12"/>
      <c r="L2459" s="12"/>
      <c r="M2459" s="11"/>
      <c r="N2459" s="11"/>
    </row>
    <row r="2460" customFormat="false" ht="12.8" hidden="false" customHeight="false" outlineLevel="0" collapsed="false">
      <c r="A2460" s="8" t="n">
        <f aca="false">VALUE(Liste!K3620)</f>
        <v>68600</v>
      </c>
      <c r="B2460" s="8" t="str">
        <f aca="false">Liste!L3620</f>
        <v>NEUF BRISACH</v>
      </c>
      <c r="C2460" s="10" t="str">
        <f aca="true">INDIRECT("Liste!H"&amp;E2460)</f>
        <v>RUE GENERAL HERR</v>
      </c>
      <c r="D2460" s="10" t="str">
        <f aca="true">INDIRECT("Liste!G"&amp;E2460)</f>
        <v>  9</v>
      </c>
      <c r="E2460" s="8" t="n">
        <f aca="false">VALUE(REPLACE(_xlfn.FORMULATEXT(B2460),1,8,""))</f>
        <v>3620</v>
      </c>
      <c r="F2460" s="12" t="str">
        <f aca="false">IF(SMALL($A$2:$A$4160,ROW()-1)&lt;&gt;SMALL($A$2:$A$4160,ROW()-2),VLOOKUP(SMALL($A$2:$A$4160,ROW()-1),$A$2:$D$4160,1,0),"")</f>
        <v/>
      </c>
      <c r="G2460" s="12"/>
      <c r="H2460" s="12"/>
      <c r="I2460" s="12"/>
      <c r="J2460" s="12"/>
      <c r="K2460" s="12"/>
      <c r="L2460" s="12"/>
      <c r="M2460" s="11"/>
      <c r="N2460" s="11"/>
    </row>
    <row r="2461" customFormat="false" ht="12.8" hidden="false" customHeight="false" outlineLevel="0" collapsed="false">
      <c r="A2461" s="8" t="n">
        <f aca="false">VALUE(Liste!K3621)</f>
        <v>68600</v>
      </c>
      <c r="B2461" s="8" t="str">
        <f aca="false">Liste!L3621</f>
        <v>NEUF BRISACH</v>
      </c>
      <c r="C2461" s="10" t="str">
        <f aca="true">INDIRECT("Liste!H"&amp;E2461)</f>
        <v>RUE GENERAL HERR</v>
      </c>
      <c r="D2461" s="10" t="str">
        <f aca="true">INDIRECT("Liste!G"&amp;E2461)</f>
        <v>  9</v>
      </c>
      <c r="E2461" s="8" t="n">
        <f aca="false">VALUE(REPLACE(_xlfn.FORMULATEXT(B2461),1,8,""))</f>
        <v>3621</v>
      </c>
      <c r="F2461" s="12" t="str">
        <f aca="false">IF(SMALL($A$2:$A$4160,ROW()-1)&lt;&gt;SMALL($A$2:$A$4160,ROW()-2),VLOOKUP(SMALL($A$2:$A$4160,ROW()-1),$A$2:$D$4160,1,0),"")</f>
        <v/>
      </c>
      <c r="G2461" s="12"/>
      <c r="H2461" s="12"/>
      <c r="I2461" s="12"/>
      <c r="J2461" s="12"/>
      <c r="K2461" s="12"/>
      <c r="L2461" s="12"/>
      <c r="M2461" s="11"/>
      <c r="N2461" s="11"/>
    </row>
    <row r="2462" customFormat="false" ht="12.8" hidden="false" customHeight="false" outlineLevel="0" collapsed="false">
      <c r="A2462" s="8" t="n">
        <f aca="false">VALUE(Liste!K3974)</f>
        <v>68600</v>
      </c>
      <c r="B2462" s="8" t="str">
        <f aca="false">Liste!L3974</f>
        <v>NEUF BRISACH</v>
      </c>
      <c r="C2462" s="10" t="str">
        <f aca="true">INDIRECT("Liste!H"&amp;E2462)</f>
        <v>RUE ROUGET DE L ISLE</v>
      </c>
      <c r="D2462" s="10" t="str">
        <f aca="true">INDIRECT("Liste!G"&amp;E2462)</f>
        <v>  4</v>
      </c>
      <c r="E2462" s="8" t="n">
        <f aca="false">VALUE(REPLACE(_xlfn.FORMULATEXT(B2462),1,8,""))</f>
        <v>3974</v>
      </c>
      <c r="F2462" s="12" t="str">
        <f aca="false">IF(SMALL($A$2:$A$4160,ROW()-1)&lt;&gt;SMALL($A$2:$A$4160,ROW()-2),VLOOKUP(SMALL($A$2:$A$4160,ROW()-1),$A$2:$D$4160,1,0),"")</f>
        <v/>
      </c>
      <c r="G2462" s="12"/>
      <c r="H2462" s="12"/>
      <c r="I2462" s="12"/>
      <c r="J2462" s="12"/>
      <c r="K2462" s="12"/>
      <c r="L2462" s="12"/>
      <c r="M2462" s="11"/>
      <c r="N2462" s="11"/>
    </row>
    <row r="2463" customFormat="false" ht="12.8" hidden="false" customHeight="false" outlineLevel="0" collapsed="false">
      <c r="A2463" s="8" t="n">
        <f aca="false">VALUE(Liste!K3977)</f>
        <v>68600</v>
      </c>
      <c r="B2463" s="8" t="str">
        <f aca="false">Liste!L3977</f>
        <v>NEUF BRISACH</v>
      </c>
      <c r="C2463" s="10" t="str">
        <f aca="true">INDIRECT("Liste!H"&amp;E2463)</f>
        <v>RUE SAINT CHARLES</v>
      </c>
      <c r="D2463" s="10" t="str">
        <f aca="true">INDIRECT("Liste!G"&amp;E2463)</f>
        <v>  4</v>
      </c>
      <c r="E2463" s="8" t="n">
        <f aca="false">VALUE(REPLACE(_xlfn.FORMULATEXT(B2463),1,8,""))</f>
        <v>3977</v>
      </c>
      <c r="F2463" s="12" t="str">
        <f aca="false">IF(SMALL($A$2:$A$4160,ROW()-1)&lt;&gt;SMALL($A$2:$A$4160,ROW()-2),VLOOKUP(SMALL($A$2:$A$4160,ROW()-1),$A$2:$D$4160,1,0),"")</f>
        <v/>
      </c>
      <c r="G2463" s="12"/>
      <c r="H2463" s="12"/>
      <c r="I2463" s="12"/>
      <c r="J2463" s="12"/>
      <c r="K2463" s="12"/>
      <c r="L2463" s="12"/>
      <c r="M2463" s="11"/>
      <c r="N2463" s="11"/>
    </row>
    <row r="2464" customFormat="false" ht="12.8" hidden="false" customHeight="false" outlineLevel="0" collapsed="false">
      <c r="A2464" s="8" t="n">
        <f aca="false">VALUE(Liste!K3978)</f>
        <v>68600</v>
      </c>
      <c r="B2464" s="8" t="str">
        <f aca="false">Liste!L3978</f>
        <v>NEUF BRISACH</v>
      </c>
      <c r="C2464" s="10" t="str">
        <f aca="true">INDIRECT("Liste!H"&amp;E2464)</f>
        <v>RUE SAINT CHARLES</v>
      </c>
      <c r="D2464" s="10" t="str">
        <f aca="true">INDIRECT("Liste!G"&amp;E2464)</f>
        <v>  6</v>
      </c>
      <c r="E2464" s="8" t="n">
        <f aca="false">VALUE(REPLACE(_xlfn.FORMULATEXT(B2464),1,8,""))</f>
        <v>3978</v>
      </c>
      <c r="F2464" s="12" t="str">
        <f aca="false">IF(SMALL($A$2:$A$4160,ROW()-1)&lt;&gt;SMALL($A$2:$A$4160,ROW()-2),VLOOKUP(SMALL($A$2:$A$4160,ROW()-1),$A$2:$D$4160,1,0),"")</f>
        <v/>
      </c>
      <c r="G2464" s="12"/>
      <c r="H2464" s="12"/>
      <c r="I2464" s="12"/>
      <c r="J2464" s="12"/>
      <c r="K2464" s="12"/>
      <c r="L2464" s="12"/>
      <c r="M2464" s="11"/>
      <c r="N2464" s="11"/>
    </row>
    <row r="2465" customFormat="false" ht="12.8" hidden="false" customHeight="false" outlineLevel="0" collapsed="false">
      <c r="A2465" s="8" t="n">
        <f aca="false">VALUE(Liste!K3987)</f>
        <v>68600</v>
      </c>
      <c r="B2465" s="8" t="str">
        <f aca="false">Liste!L3987</f>
        <v>NEUF BRISACH</v>
      </c>
      <c r="C2465" s="10" t="str">
        <f aca="true">INDIRECT("Liste!H"&amp;E2465)</f>
        <v>RUE SAINT LOUIS</v>
      </c>
      <c r="D2465" s="10" t="str">
        <f aca="true">INDIRECT("Liste!G"&amp;E2465)</f>
        <v>  3</v>
      </c>
      <c r="E2465" s="8" t="n">
        <f aca="false">VALUE(REPLACE(_xlfn.FORMULATEXT(B2465),1,8,""))</f>
        <v>3987</v>
      </c>
      <c r="F2465" s="12" t="str">
        <f aca="false">IF(SMALL($A$2:$A$4160,ROW()-1)&lt;&gt;SMALL($A$2:$A$4160,ROW()-2),VLOOKUP(SMALL($A$2:$A$4160,ROW()-1),$A$2:$D$4160,1,0),"")</f>
        <v/>
      </c>
      <c r="G2465" s="12"/>
      <c r="H2465" s="12"/>
      <c r="I2465" s="12"/>
      <c r="J2465" s="12"/>
      <c r="K2465" s="12"/>
      <c r="L2465" s="12"/>
      <c r="M2465" s="11"/>
      <c r="N2465" s="11"/>
    </row>
    <row r="2466" customFormat="false" ht="12.8" hidden="false" customHeight="false" outlineLevel="0" collapsed="false">
      <c r="A2466" s="8" t="n">
        <f aca="false">VALUE(Liste!K3988)</f>
        <v>68600</v>
      </c>
      <c r="B2466" s="8" t="str">
        <f aca="false">Liste!L3988</f>
        <v>NEUF BRISACH</v>
      </c>
      <c r="C2466" s="10" t="str">
        <f aca="true">INDIRECT("Liste!H"&amp;E2466)</f>
        <v>RUE SAINT LOUIS</v>
      </c>
      <c r="D2466" s="10" t="str">
        <f aca="true">INDIRECT("Liste!G"&amp;E2466)</f>
        <v>  7</v>
      </c>
      <c r="E2466" s="8" t="n">
        <f aca="false">VALUE(REPLACE(_xlfn.FORMULATEXT(B2466),1,8,""))</f>
        <v>3988</v>
      </c>
      <c r="F2466" s="12" t="str">
        <f aca="false">IF(SMALL($A$2:$A$4160,ROW()-1)&lt;&gt;SMALL($A$2:$A$4160,ROW()-2),VLOOKUP(SMALL($A$2:$A$4160,ROW()-1),$A$2:$D$4160,1,0),"")</f>
        <v/>
      </c>
      <c r="G2466" s="12"/>
      <c r="H2466" s="12"/>
      <c r="I2466" s="12"/>
      <c r="J2466" s="12"/>
      <c r="K2466" s="12"/>
      <c r="L2466" s="12"/>
      <c r="M2466" s="11"/>
      <c r="N2466" s="11"/>
    </row>
    <row r="2467" customFormat="false" ht="12.8" hidden="false" customHeight="false" outlineLevel="0" collapsed="false">
      <c r="A2467" s="8" t="n">
        <f aca="false">VALUE(Liste!K3989)</f>
        <v>68600</v>
      </c>
      <c r="B2467" s="8" t="str">
        <f aca="false">Liste!L3989</f>
        <v>NEUF BRISACH</v>
      </c>
      <c r="C2467" s="10" t="str">
        <f aca="true">INDIRECT("Liste!H"&amp;E2467)</f>
        <v>RUE SAINT LOUIS</v>
      </c>
      <c r="D2467" s="10" t="str">
        <f aca="true">INDIRECT("Liste!G"&amp;E2467)</f>
        <v> 11</v>
      </c>
      <c r="E2467" s="8" t="n">
        <f aca="false">VALUE(REPLACE(_xlfn.FORMULATEXT(B2467),1,8,""))</f>
        <v>3989</v>
      </c>
      <c r="F2467" s="12" t="str">
        <f aca="false">IF(SMALL($A$2:$A$4160,ROW()-1)&lt;&gt;SMALL($A$2:$A$4160,ROW()-2),VLOOKUP(SMALL($A$2:$A$4160,ROW()-1),$A$2:$D$4160,1,0),"")</f>
        <v/>
      </c>
      <c r="G2467" s="12"/>
      <c r="H2467" s="12"/>
      <c r="I2467" s="12"/>
      <c r="J2467" s="12"/>
      <c r="K2467" s="12"/>
      <c r="L2467" s="12"/>
      <c r="M2467" s="11"/>
      <c r="N2467" s="11"/>
    </row>
    <row r="2468" customFormat="false" ht="12.8" hidden="false" customHeight="false" outlineLevel="0" collapsed="false">
      <c r="A2468" s="8" t="n">
        <f aca="false">VALUE(Liste!K3990)</f>
        <v>68600</v>
      </c>
      <c r="B2468" s="8" t="str">
        <f aca="false">Liste!L3990</f>
        <v>NEUF BRISACH</v>
      </c>
      <c r="C2468" s="10" t="str">
        <f aca="true">INDIRECT("Liste!H"&amp;E2468)</f>
        <v>RUE SAINT LOUIS</v>
      </c>
      <c r="D2468" s="10" t="str">
        <f aca="true">INDIRECT("Liste!G"&amp;E2468)</f>
        <v> 11</v>
      </c>
      <c r="E2468" s="8" t="n">
        <f aca="false">VALUE(REPLACE(_xlfn.FORMULATEXT(B2468),1,8,""))</f>
        <v>3990</v>
      </c>
      <c r="F2468" s="12" t="str">
        <f aca="false">IF(SMALL($A$2:$A$4160,ROW()-1)&lt;&gt;SMALL($A$2:$A$4160,ROW()-2),VLOOKUP(SMALL($A$2:$A$4160,ROW()-1),$A$2:$D$4160,1,0),"")</f>
        <v/>
      </c>
      <c r="G2468" s="12"/>
      <c r="H2468" s="12"/>
      <c r="I2468" s="12"/>
      <c r="J2468" s="12"/>
      <c r="K2468" s="12"/>
      <c r="L2468" s="12"/>
      <c r="M2468" s="11"/>
      <c r="N2468" s="11"/>
    </row>
    <row r="2469" customFormat="false" ht="12.8" hidden="false" customHeight="false" outlineLevel="0" collapsed="false">
      <c r="A2469" s="8" t="n">
        <f aca="false">VALUE(Liste!K3991)</f>
        <v>68600</v>
      </c>
      <c r="B2469" s="8" t="str">
        <f aca="false">Liste!L3991</f>
        <v>NEUF BRISACH</v>
      </c>
      <c r="C2469" s="10" t="str">
        <f aca="true">INDIRECT("Liste!H"&amp;E2469)</f>
        <v>RUE SAINT LOUIS</v>
      </c>
      <c r="D2469" s="10" t="str">
        <f aca="true">INDIRECT("Liste!G"&amp;E2469)</f>
        <v> 11</v>
      </c>
      <c r="E2469" s="8" t="n">
        <f aca="false">VALUE(REPLACE(_xlfn.FORMULATEXT(B2469),1,8,""))</f>
        <v>3991</v>
      </c>
      <c r="F2469" s="12" t="str">
        <f aca="false">IF(SMALL($A$2:$A$4160,ROW()-1)&lt;&gt;SMALL($A$2:$A$4160,ROW()-2),VLOOKUP(SMALL($A$2:$A$4160,ROW()-1),$A$2:$D$4160,1,0),"")</f>
        <v/>
      </c>
      <c r="G2469" s="12"/>
      <c r="H2469" s="12"/>
      <c r="I2469" s="12"/>
      <c r="J2469" s="12"/>
      <c r="K2469" s="12"/>
      <c r="L2469" s="12"/>
      <c r="M2469" s="11"/>
      <c r="N2469" s="11"/>
    </row>
    <row r="2470" customFormat="false" ht="12.8" hidden="false" customHeight="false" outlineLevel="0" collapsed="false">
      <c r="A2470" s="8" t="n">
        <f aca="false">VALUE(Liste!K4018)</f>
        <v>68600</v>
      </c>
      <c r="B2470" s="8" t="str">
        <f aca="false">Liste!L4018</f>
        <v>NEUF BRISACH</v>
      </c>
      <c r="C2470" s="10" t="str">
        <f aca="true">INDIRECT("Liste!H"&amp;E2470)</f>
        <v>RUE SALIN DE NIAR</v>
      </c>
      <c r="D2470" s="10" t="str">
        <f aca="true">INDIRECT("Liste!G"&amp;E2470)</f>
        <v>  2</v>
      </c>
      <c r="E2470" s="8" t="n">
        <f aca="false">VALUE(REPLACE(_xlfn.FORMULATEXT(B2470),1,8,""))</f>
        <v>4018</v>
      </c>
      <c r="F2470" s="12" t="str">
        <f aca="false">IF(SMALL($A$2:$A$4160,ROW()-1)&lt;&gt;SMALL($A$2:$A$4160,ROW()-2),VLOOKUP(SMALL($A$2:$A$4160,ROW()-1),$A$2:$D$4160,1,0),"")</f>
        <v/>
      </c>
      <c r="G2470" s="12"/>
      <c r="H2470" s="12"/>
      <c r="I2470" s="12"/>
      <c r="J2470" s="12"/>
      <c r="K2470" s="12"/>
      <c r="L2470" s="12"/>
      <c r="M2470" s="11"/>
      <c r="N2470" s="11"/>
    </row>
    <row r="2471" customFormat="false" ht="12.8" hidden="false" customHeight="false" outlineLevel="0" collapsed="false">
      <c r="A2471" s="8" t="n">
        <f aca="false">VALUE(Liste!K4047)</f>
        <v>68600</v>
      </c>
      <c r="B2471" s="8" t="str">
        <f aca="false">Liste!L4047</f>
        <v>NEUF BRISACH</v>
      </c>
      <c r="C2471" s="10" t="str">
        <f aca="true">INDIRECT("Liste!H"&amp;E2471)</f>
        <v>RUE SONNIER</v>
      </c>
      <c r="D2471" s="10" t="str">
        <f aca="true">INDIRECT("Liste!G"&amp;E2471)</f>
        <v>  1</v>
      </c>
      <c r="E2471" s="8" t="n">
        <f aca="false">VALUE(REPLACE(_xlfn.FORMULATEXT(B2471),1,8,""))</f>
        <v>4047</v>
      </c>
      <c r="F2471" s="12" t="str">
        <f aca="false">IF(SMALL($A$2:$A$4160,ROW()-1)&lt;&gt;SMALL($A$2:$A$4160,ROW()-2),VLOOKUP(SMALL($A$2:$A$4160,ROW()-1),$A$2:$D$4160,1,0),"")</f>
        <v/>
      </c>
      <c r="G2471" s="12"/>
      <c r="H2471" s="12"/>
      <c r="I2471" s="12"/>
      <c r="J2471" s="12"/>
      <c r="K2471" s="12"/>
      <c r="L2471" s="12"/>
      <c r="M2471" s="11"/>
      <c r="N2471" s="11"/>
    </row>
    <row r="2472" customFormat="false" ht="12.8" hidden="false" customHeight="false" outlineLevel="0" collapsed="false">
      <c r="A2472" s="8" t="n">
        <f aca="false">VALUE(Liste!K4048)</f>
        <v>68600</v>
      </c>
      <c r="B2472" s="8" t="str">
        <f aca="false">Liste!L4048</f>
        <v>NEUF BRISACH</v>
      </c>
      <c r="C2472" s="10" t="str">
        <f aca="true">INDIRECT("Liste!H"&amp;E2472)</f>
        <v>RUE SONNIER</v>
      </c>
      <c r="D2472" s="10" t="str">
        <f aca="true">INDIRECT("Liste!G"&amp;E2472)</f>
        <v>  1</v>
      </c>
      <c r="E2472" s="8" t="n">
        <f aca="false">VALUE(REPLACE(_xlfn.FORMULATEXT(B2472),1,8,""))</f>
        <v>4048</v>
      </c>
      <c r="F2472" s="12" t="str">
        <f aca="false">IF(SMALL($A$2:$A$4160,ROW()-1)&lt;&gt;SMALL($A$2:$A$4160,ROW()-2),VLOOKUP(SMALL($A$2:$A$4160,ROW()-1),$A$2:$D$4160,1,0),"")</f>
        <v/>
      </c>
      <c r="G2472" s="12"/>
      <c r="H2472" s="12"/>
      <c r="I2472" s="12"/>
      <c r="J2472" s="12"/>
      <c r="K2472" s="12"/>
      <c r="L2472" s="12"/>
      <c r="M2472" s="11"/>
      <c r="N2472" s="11"/>
    </row>
    <row r="2473" customFormat="false" ht="12.8" hidden="false" customHeight="false" outlineLevel="0" collapsed="false">
      <c r="A2473" s="8" t="n">
        <f aca="false">VALUE(Liste!K4049)</f>
        <v>68600</v>
      </c>
      <c r="B2473" s="8" t="str">
        <f aca="false">Liste!L4049</f>
        <v>NEUF BRISACH</v>
      </c>
      <c r="C2473" s="10" t="str">
        <f aca="true">INDIRECT("Liste!H"&amp;E2473)</f>
        <v>RUE SONNIER</v>
      </c>
      <c r="D2473" s="10" t="str">
        <f aca="true">INDIRECT("Liste!G"&amp;E2473)</f>
        <v>  1</v>
      </c>
      <c r="E2473" s="8" t="n">
        <f aca="false">VALUE(REPLACE(_xlfn.FORMULATEXT(B2473),1,8,""))</f>
        <v>4049</v>
      </c>
      <c r="F2473" s="12" t="str">
        <f aca="false">IF(SMALL($A$2:$A$4160,ROW()-1)&lt;&gt;SMALL($A$2:$A$4160,ROW()-2),VLOOKUP(SMALL($A$2:$A$4160,ROW()-1),$A$2:$D$4160,1,0),"")</f>
        <v/>
      </c>
      <c r="G2473" s="12"/>
      <c r="H2473" s="12"/>
      <c r="I2473" s="12"/>
      <c r="J2473" s="12"/>
      <c r="K2473" s="12"/>
      <c r="L2473" s="12"/>
      <c r="M2473" s="11"/>
      <c r="N2473" s="11"/>
    </row>
    <row r="2474" customFormat="false" ht="12.8" hidden="false" customHeight="false" outlineLevel="0" collapsed="false">
      <c r="A2474" s="8" t="n">
        <f aca="false">VALUE(Liste!K4050)</f>
        <v>68600</v>
      </c>
      <c r="B2474" s="8" t="str">
        <f aca="false">Liste!L4050</f>
        <v>NEUF BRISACH</v>
      </c>
      <c r="C2474" s="10" t="str">
        <f aca="true">INDIRECT("Liste!H"&amp;E2474)</f>
        <v>RUE SONNIER</v>
      </c>
      <c r="D2474" s="10" t="str">
        <f aca="true">INDIRECT("Liste!G"&amp;E2474)</f>
        <v>  1</v>
      </c>
      <c r="E2474" s="8" t="n">
        <f aca="false">VALUE(REPLACE(_xlfn.FORMULATEXT(B2474),1,8,""))</f>
        <v>4050</v>
      </c>
      <c r="F2474" s="12" t="str">
        <f aca="false">IF(SMALL($A$2:$A$4160,ROW()-1)&lt;&gt;SMALL($A$2:$A$4160,ROW()-2),VLOOKUP(SMALL($A$2:$A$4160,ROW()-1),$A$2:$D$4160,1,0),"")</f>
        <v/>
      </c>
      <c r="G2474" s="12"/>
      <c r="H2474" s="12"/>
      <c r="I2474" s="12"/>
      <c r="J2474" s="12"/>
      <c r="K2474" s="12"/>
      <c r="L2474" s="12"/>
      <c r="M2474" s="11"/>
      <c r="N2474" s="11"/>
    </row>
    <row r="2475" customFormat="false" ht="12.8" hidden="false" customHeight="false" outlineLevel="0" collapsed="false">
      <c r="A2475" s="8" t="n">
        <f aca="false">VALUE(Liste!K4051)</f>
        <v>68600</v>
      </c>
      <c r="B2475" s="8" t="str">
        <f aca="false">Liste!L4051</f>
        <v>NEUF BRISACH</v>
      </c>
      <c r="C2475" s="10" t="str">
        <f aca="true">INDIRECT("Liste!H"&amp;E2475)</f>
        <v>RUE SONNIER</v>
      </c>
      <c r="D2475" s="10" t="str">
        <f aca="true">INDIRECT("Liste!G"&amp;E2475)</f>
        <v>  1</v>
      </c>
      <c r="E2475" s="8" t="n">
        <f aca="false">VALUE(REPLACE(_xlfn.FORMULATEXT(B2475),1,8,""))</f>
        <v>4051</v>
      </c>
      <c r="F2475" s="12" t="str">
        <f aca="false">IF(SMALL($A$2:$A$4160,ROW()-1)&lt;&gt;SMALL($A$2:$A$4160,ROW()-2),VLOOKUP(SMALL($A$2:$A$4160,ROW()-1),$A$2:$D$4160,1,0),"")</f>
        <v/>
      </c>
      <c r="G2475" s="12"/>
      <c r="H2475" s="12"/>
      <c r="I2475" s="12"/>
      <c r="J2475" s="12"/>
      <c r="K2475" s="12"/>
      <c r="L2475" s="12"/>
      <c r="M2475" s="11"/>
      <c r="N2475" s="11"/>
    </row>
    <row r="2476" customFormat="false" ht="12.8" hidden="false" customHeight="false" outlineLevel="0" collapsed="false">
      <c r="A2476" s="8" t="n">
        <f aca="false">VALUE(Liste!K4100)</f>
        <v>68600</v>
      </c>
      <c r="B2476" s="8" t="str">
        <f aca="false">Liste!L4100</f>
        <v>NEUF BRISACH</v>
      </c>
      <c r="C2476" s="10" t="str">
        <f aca="true">INDIRECT("Liste!H"&amp;E2476)</f>
        <v>RUE VAUBAN</v>
      </c>
      <c r="D2476" s="10" t="str">
        <f aca="true">INDIRECT("Liste!G"&amp;E2476)</f>
        <v>  1A</v>
      </c>
      <c r="E2476" s="8" t="n">
        <f aca="false">VALUE(REPLACE(_xlfn.FORMULATEXT(B2476),1,8,""))</f>
        <v>4100</v>
      </c>
      <c r="F2476" s="12" t="str">
        <f aca="false">IF(SMALL($A$2:$A$4160,ROW()-1)&lt;&gt;SMALL($A$2:$A$4160,ROW()-2),VLOOKUP(SMALL($A$2:$A$4160,ROW()-1),$A$2:$D$4160,1,0),"")</f>
        <v/>
      </c>
      <c r="G2476" s="12"/>
      <c r="H2476" s="12"/>
      <c r="I2476" s="12"/>
      <c r="J2476" s="12"/>
      <c r="K2476" s="12"/>
      <c r="L2476" s="12"/>
      <c r="M2476" s="11"/>
      <c r="N2476" s="11"/>
    </row>
    <row r="2477" customFormat="false" ht="12.8" hidden="false" customHeight="false" outlineLevel="0" collapsed="false">
      <c r="A2477" s="8" t="n">
        <f aca="false">VALUE(Liste!K4101)</f>
        <v>68600</v>
      </c>
      <c r="B2477" s="8" t="str">
        <f aca="false">Liste!L4101</f>
        <v>NEUF BRISACH</v>
      </c>
      <c r="C2477" s="10" t="str">
        <f aca="true">INDIRECT("Liste!H"&amp;E2477)</f>
        <v>RUE VAUBAN</v>
      </c>
      <c r="D2477" s="10" t="str">
        <f aca="true">INDIRECT("Liste!G"&amp;E2477)</f>
        <v>  1A</v>
      </c>
      <c r="E2477" s="8" t="n">
        <f aca="false">VALUE(REPLACE(_xlfn.FORMULATEXT(B2477),1,8,""))</f>
        <v>4101</v>
      </c>
      <c r="F2477" s="12" t="str">
        <f aca="false">IF(SMALL($A$2:$A$4160,ROW()-1)&lt;&gt;SMALL($A$2:$A$4160,ROW()-2),VLOOKUP(SMALL($A$2:$A$4160,ROW()-1),$A$2:$D$4160,1,0),"")</f>
        <v/>
      </c>
      <c r="G2477" s="12"/>
      <c r="H2477" s="12"/>
      <c r="I2477" s="12"/>
      <c r="J2477" s="12"/>
      <c r="K2477" s="12"/>
      <c r="L2477" s="12"/>
      <c r="M2477" s="11"/>
      <c r="N2477" s="11"/>
    </row>
    <row r="2478" customFormat="false" ht="12.8" hidden="false" customHeight="false" outlineLevel="0" collapsed="false">
      <c r="A2478" s="8" t="n">
        <f aca="false">VALUE(Liste!K4102)</f>
        <v>68600</v>
      </c>
      <c r="B2478" s="8" t="str">
        <f aca="false">Liste!L4102</f>
        <v>NEUF BRISACH</v>
      </c>
      <c r="C2478" s="10" t="str">
        <f aca="true">INDIRECT("Liste!H"&amp;E2478)</f>
        <v>RUE VAUBAN</v>
      </c>
      <c r="D2478" s="10" t="str">
        <f aca="true">INDIRECT("Liste!G"&amp;E2478)</f>
        <v>  1A</v>
      </c>
      <c r="E2478" s="8" t="n">
        <f aca="false">VALUE(REPLACE(_xlfn.FORMULATEXT(B2478),1,8,""))</f>
        <v>4102</v>
      </c>
      <c r="F2478" s="12" t="str">
        <f aca="false">IF(SMALL($A$2:$A$4160,ROW()-1)&lt;&gt;SMALL($A$2:$A$4160,ROW()-2),VLOOKUP(SMALL($A$2:$A$4160,ROW()-1),$A$2:$D$4160,1,0),"")</f>
        <v/>
      </c>
      <c r="G2478" s="12"/>
      <c r="H2478" s="12"/>
      <c r="I2478" s="12"/>
      <c r="J2478" s="12"/>
      <c r="K2478" s="12"/>
      <c r="L2478" s="12"/>
      <c r="M2478" s="11"/>
      <c r="N2478" s="11"/>
    </row>
    <row r="2479" customFormat="false" ht="12.8" hidden="false" customHeight="false" outlineLevel="0" collapsed="false">
      <c r="A2479" s="8" t="n">
        <f aca="false">VALUE(Liste!K4103)</f>
        <v>68600</v>
      </c>
      <c r="B2479" s="8" t="str">
        <f aca="false">Liste!L4103</f>
        <v>NEUF BRISACH</v>
      </c>
      <c r="C2479" s="10" t="str">
        <f aca="true">INDIRECT("Liste!H"&amp;E2479)</f>
        <v>RUE VAUBAN</v>
      </c>
      <c r="D2479" s="10" t="str">
        <f aca="true">INDIRECT("Liste!G"&amp;E2479)</f>
        <v>  2A</v>
      </c>
      <c r="E2479" s="8" t="n">
        <f aca="false">VALUE(REPLACE(_xlfn.FORMULATEXT(B2479),1,8,""))</f>
        <v>4103</v>
      </c>
      <c r="F2479" s="12" t="str">
        <f aca="false">IF(SMALL($A$2:$A$4160,ROW()-1)&lt;&gt;SMALL($A$2:$A$4160,ROW()-2),VLOOKUP(SMALL($A$2:$A$4160,ROW()-1),$A$2:$D$4160,1,0),"")</f>
        <v/>
      </c>
      <c r="G2479" s="12"/>
      <c r="H2479" s="12"/>
      <c r="I2479" s="12"/>
      <c r="J2479" s="12"/>
      <c r="K2479" s="12"/>
      <c r="L2479" s="12"/>
      <c r="M2479" s="11"/>
      <c r="N2479" s="11"/>
    </row>
    <row r="2480" customFormat="false" ht="12.8" hidden="false" customHeight="false" outlineLevel="0" collapsed="false">
      <c r="A2480" s="8" t="n">
        <f aca="false">VALUE(Liste!K4104)</f>
        <v>68600</v>
      </c>
      <c r="B2480" s="8" t="str">
        <f aca="false">Liste!L4104</f>
        <v>NEUF BRISACH</v>
      </c>
      <c r="C2480" s="10" t="str">
        <f aca="true">INDIRECT("Liste!H"&amp;E2480)</f>
        <v>RUE VAUBAN</v>
      </c>
      <c r="D2480" s="10" t="str">
        <f aca="true">INDIRECT("Liste!G"&amp;E2480)</f>
        <v>  2A</v>
      </c>
      <c r="E2480" s="8" t="n">
        <f aca="false">VALUE(REPLACE(_xlfn.FORMULATEXT(B2480),1,8,""))</f>
        <v>4104</v>
      </c>
      <c r="F2480" s="12" t="str">
        <f aca="false">IF(SMALL($A$2:$A$4160,ROW()-1)&lt;&gt;SMALL($A$2:$A$4160,ROW()-2),VLOOKUP(SMALL($A$2:$A$4160,ROW()-1),$A$2:$D$4160,1,0),"")</f>
        <v/>
      </c>
      <c r="G2480" s="12"/>
      <c r="H2480" s="12"/>
      <c r="I2480" s="12"/>
      <c r="J2480" s="12"/>
      <c r="K2480" s="12"/>
      <c r="L2480" s="12"/>
      <c r="M2480" s="11"/>
      <c r="N2480" s="11"/>
    </row>
    <row r="2481" customFormat="false" ht="12.8" hidden="false" customHeight="false" outlineLevel="0" collapsed="false">
      <c r="A2481" s="8" t="n">
        <f aca="false">VALUE(Liste!K4150)</f>
        <v>68600</v>
      </c>
      <c r="B2481" s="8" t="str">
        <f aca="false">Liste!L4150</f>
        <v>NEUF BRISACH</v>
      </c>
      <c r="C2481" s="10" t="str">
        <f aca="true">INDIRECT("Liste!H"&amp;E2481)</f>
        <v>RUE XAVIER JOURDAIN</v>
      </c>
      <c r="D2481" s="10" t="str">
        <f aca="true">INDIRECT("Liste!G"&amp;E2481)</f>
        <v>  5</v>
      </c>
      <c r="E2481" s="8" t="n">
        <f aca="false">VALUE(REPLACE(_xlfn.FORMULATEXT(B2481),1,8,""))</f>
        <v>4150</v>
      </c>
      <c r="F2481" s="12" t="str">
        <f aca="false">IF(SMALL($A$2:$A$4160,ROW()-1)&lt;&gt;SMALL($A$2:$A$4160,ROW()-2),VLOOKUP(SMALL($A$2:$A$4160,ROW()-1),$A$2:$D$4160,1,0),"")</f>
        <v/>
      </c>
      <c r="G2481" s="12"/>
      <c r="H2481" s="12"/>
      <c r="I2481" s="12"/>
      <c r="J2481" s="12"/>
      <c r="K2481" s="12"/>
      <c r="L2481" s="12"/>
      <c r="M2481" s="11"/>
      <c r="N2481" s="11"/>
    </row>
    <row r="2482" customFormat="false" ht="12.8" hidden="false" customHeight="false" outlineLevel="0" collapsed="false">
      <c r="A2482" s="8" t="n">
        <f aca="false">VALUE(Liste!K4151)</f>
        <v>68600</v>
      </c>
      <c r="B2482" s="8" t="str">
        <f aca="false">Liste!L4151</f>
        <v>NEUF BRISACH</v>
      </c>
      <c r="C2482" s="10" t="str">
        <f aca="true">INDIRECT("Liste!H"&amp;E2482)</f>
        <v>RUE XAVIER JOURDAIN</v>
      </c>
      <c r="D2482" s="10" t="str">
        <f aca="true">INDIRECT("Liste!G"&amp;E2482)</f>
        <v>  5</v>
      </c>
      <c r="E2482" s="8" t="n">
        <f aca="false">VALUE(REPLACE(_xlfn.FORMULATEXT(B2482),1,8,""))</f>
        <v>4151</v>
      </c>
      <c r="F2482" s="12" t="str">
        <f aca="false">IF(SMALL($A$2:$A$4160,ROW()-1)&lt;&gt;SMALL($A$2:$A$4160,ROW()-2),VLOOKUP(SMALL($A$2:$A$4160,ROW()-1),$A$2:$D$4160,1,0),"")</f>
        <v/>
      </c>
      <c r="G2482" s="12"/>
      <c r="H2482" s="12"/>
      <c r="I2482" s="12"/>
      <c r="J2482" s="12"/>
      <c r="K2482" s="12"/>
      <c r="L2482" s="12"/>
      <c r="M2482" s="11"/>
      <c r="N2482" s="11"/>
    </row>
    <row r="2483" customFormat="false" ht="12.8" hidden="false" customHeight="false" outlineLevel="0" collapsed="false">
      <c r="A2483" s="8" t="n">
        <f aca="false">VALUE(Liste!K2315)</f>
        <v>68600</v>
      </c>
      <c r="B2483" s="8" t="str">
        <f aca="false">Liste!L2315</f>
        <v>VOGELGRUN</v>
      </c>
      <c r="C2483" s="10" t="str">
        <f aca="true">INDIRECT("Liste!H"&amp;E2483)</f>
        <v>RUE DES CYGNES</v>
      </c>
      <c r="D2483" s="10" t="n">
        <f aca="true">INDIRECT("Liste!G"&amp;E2483)</f>
        <v>0</v>
      </c>
      <c r="E2483" s="8" t="n">
        <f aca="false">VALUE(REPLACE(_xlfn.FORMULATEXT(B2483),1,8,""))</f>
        <v>2315</v>
      </c>
      <c r="F2483" s="12" t="str">
        <f aca="false">IF(SMALL($A$2:$A$4160,ROW()-1)&lt;&gt;SMALL($A$2:$A$4160,ROW()-2),VLOOKUP(SMALL($A$2:$A$4160,ROW()-1),$A$2:$D$4160,1,0),"")</f>
        <v/>
      </c>
      <c r="G2483" s="12"/>
      <c r="H2483" s="12"/>
      <c r="I2483" s="12"/>
      <c r="J2483" s="12"/>
      <c r="K2483" s="12"/>
      <c r="L2483" s="12"/>
      <c r="M2483" s="11"/>
      <c r="N2483" s="11"/>
    </row>
    <row r="2484" customFormat="false" ht="12.8" hidden="false" customHeight="false" outlineLevel="0" collapsed="false">
      <c r="A2484" s="8" t="n">
        <f aca="false">VALUE(Liste!K2316)</f>
        <v>68600</v>
      </c>
      <c r="B2484" s="8" t="str">
        <f aca="false">Liste!L2316</f>
        <v>VOGELGRUN</v>
      </c>
      <c r="C2484" s="10" t="str">
        <f aca="true">INDIRECT("Liste!H"&amp;E2484)</f>
        <v>RUE DES CYGNES</v>
      </c>
      <c r="D2484" s="10" t="str">
        <f aca="true">INDIRECT("Liste!G"&amp;E2484)</f>
        <v>  4</v>
      </c>
      <c r="E2484" s="8" t="n">
        <f aca="false">VALUE(REPLACE(_xlfn.FORMULATEXT(B2484),1,8,""))</f>
        <v>2316</v>
      </c>
      <c r="F2484" s="12" t="str">
        <f aca="false">IF(SMALL($A$2:$A$4160,ROW()-1)&lt;&gt;SMALL($A$2:$A$4160,ROW()-2),VLOOKUP(SMALL($A$2:$A$4160,ROW()-1),$A$2:$D$4160,1,0),"")</f>
        <v/>
      </c>
      <c r="G2484" s="12"/>
      <c r="H2484" s="12"/>
      <c r="I2484" s="12"/>
      <c r="J2484" s="12"/>
      <c r="K2484" s="12"/>
      <c r="L2484" s="12"/>
      <c r="M2484" s="11"/>
      <c r="N2484" s="11"/>
    </row>
    <row r="2485" customFormat="false" ht="12.8" hidden="false" customHeight="false" outlineLevel="0" collapsed="false">
      <c r="A2485" s="8" t="n">
        <f aca="false">VALUE(Liste!K149)</f>
        <v>68600</v>
      </c>
      <c r="B2485" s="8" t="str">
        <f aca="false">Liste!L149</f>
        <v>VOLGELSHEIM</v>
      </c>
      <c r="C2485" s="10" t="str">
        <f aca="true">INDIRECT("Liste!H"&amp;E2485)</f>
        <v>CHEMIN DES ECOLIERS</v>
      </c>
      <c r="D2485" s="10" t="str">
        <f aca="true">INDIRECT("Liste!G"&amp;E2485)</f>
        <v>  2</v>
      </c>
      <c r="E2485" s="8" t="n">
        <f aca="false">VALUE(REPLACE(_xlfn.FORMULATEXT(B2485),1,8,""))</f>
        <v>149</v>
      </c>
      <c r="F2485" s="12" t="str">
        <f aca="false">IF(SMALL($A$2:$A$4160,ROW()-1)&lt;&gt;SMALL($A$2:$A$4160,ROW()-2),VLOOKUP(SMALL($A$2:$A$4160,ROW()-1),$A$2:$D$4160,1,0),"")</f>
        <v/>
      </c>
      <c r="G2485" s="12"/>
      <c r="H2485" s="12"/>
      <c r="I2485" s="12"/>
      <c r="J2485" s="12"/>
      <c r="K2485" s="12"/>
      <c r="L2485" s="12"/>
      <c r="M2485" s="11"/>
      <c r="N2485" s="11"/>
    </row>
    <row r="2486" customFormat="false" ht="12.8" hidden="false" customHeight="false" outlineLevel="0" collapsed="false">
      <c r="A2486" s="8" t="n">
        <f aca="false">VALUE(Liste!K1689)</f>
        <v>68600</v>
      </c>
      <c r="B2486" s="8" t="str">
        <f aca="false">Liste!L1689</f>
        <v>VOLGELSHEIM</v>
      </c>
      <c r="C2486" s="10" t="str">
        <f aca="true">INDIRECT("Liste!H"&amp;E2486)</f>
        <v>RUE DE LA LIBERATION</v>
      </c>
      <c r="D2486" s="10" t="str">
        <f aca="true">INDIRECT("Liste!G"&amp;E2486)</f>
        <v>  1</v>
      </c>
      <c r="E2486" s="8" t="n">
        <f aca="false">VALUE(REPLACE(_xlfn.FORMULATEXT(B2486),1,8,""))</f>
        <v>1689</v>
      </c>
      <c r="F2486" s="12" t="str">
        <f aca="false">IF(SMALL($A$2:$A$4160,ROW()-1)&lt;&gt;SMALL($A$2:$A$4160,ROW()-2),VLOOKUP(SMALL($A$2:$A$4160,ROW()-1),$A$2:$D$4160,1,0),"")</f>
        <v/>
      </c>
      <c r="G2486" s="12"/>
      <c r="H2486" s="12"/>
      <c r="I2486" s="12"/>
      <c r="J2486" s="12"/>
      <c r="K2486" s="12"/>
      <c r="L2486" s="12"/>
      <c r="M2486" s="11"/>
      <c r="N2486" s="11"/>
    </row>
    <row r="2487" customFormat="false" ht="12.8" hidden="false" customHeight="false" outlineLevel="0" collapsed="false">
      <c r="A2487" s="8" t="n">
        <f aca="false">VALUE(Liste!K1754)</f>
        <v>68600</v>
      </c>
      <c r="B2487" s="8" t="str">
        <f aca="false">Liste!L1754</f>
        <v>VOLGELSHEIM</v>
      </c>
      <c r="C2487" s="10" t="str">
        <f aca="true">INDIRECT("Liste!H"&amp;E2487)</f>
        <v>RUE DE LA PAIX</v>
      </c>
      <c r="D2487" s="10" t="str">
        <f aca="true">INDIRECT("Liste!G"&amp;E2487)</f>
        <v> 38</v>
      </c>
      <c r="E2487" s="8" t="n">
        <f aca="false">VALUE(REPLACE(_xlfn.FORMULATEXT(B2487),1,8,""))</f>
        <v>1754</v>
      </c>
      <c r="F2487" s="12" t="str">
        <f aca="false">IF(SMALL($A$2:$A$4160,ROW()-1)&lt;&gt;SMALL($A$2:$A$4160,ROW()-2),VLOOKUP(SMALL($A$2:$A$4160,ROW()-1),$A$2:$D$4160,1,0),"")</f>
        <v/>
      </c>
      <c r="G2487" s="12"/>
      <c r="H2487" s="12"/>
      <c r="I2487" s="12"/>
      <c r="J2487" s="12"/>
      <c r="K2487" s="12"/>
      <c r="L2487" s="12"/>
      <c r="M2487" s="11"/>
      <c r="N2487" s="11"/>
    </row>
    <row r="2488" customFormat="false" ht="12.8" hidden="false" customHeight="false" outlineLevel="0" collapsed="false">
      <c r="A2488" s="8" t="n">
        <f aca="false">VALUE(Liste!K3352)</f>
        <v>68600</v>
      </c>
      <c r="B2488" s="8" t="str">
        <f aca="false">Liste!L3352</f>
        <v>VOLGELSHEIM</v>
      </c>
      <c r="C2488" s="10" t="str">
        <f aca="true">INDIRECT("Liste!H"&amp;E2488)</f>
        <v>RUE DU POILU</v>
      </c>
      <c r="D2488" s="10" t="str">
        <f aca="true">INDIRECT("Liste!G"&amp;E2488)</f>
        <v>  3C</v>
      </c>
      <c r="E2488" s="8" t="n">
        <f aca="false">VALUE(REPLACE(_xlfn.FORMULATEXT(B2488),1,8,""))</f>
        <v>3352</v>
      </c>
      <c r="F2488" s="12" t="str">
        <f aca="false">IF(SMALL($A$2:$A$4160,ROW()-1)&lt;&gt;SMALL($A$2:$A$4160,ROW()-2),VLOOKUP(SMALL($A$2:$A$4160,ROW()-1),$A$2:$D$4160,1,0),"")</f>
        <v/>
      </c>
      <c r="G2488" s="12"/>
      <c r="H2488" s="12"/>
      <c r="I2488" s="12"/>
      <c r="J2488" s="12"/>
      <c r="K2488" s="12"/>
      <c r="L2488" s="12"/>
      <c r="M2488" s="11"/>
      <c r="N2488" s="11"/>
    </row>
    <row r="2489" customFormat="false" ht="12.8" hidden="false" customHeight="false" outlineLevel="0" collapsed="false">
      <c r="A2489" s="8" t="n">
        <f aca="false">VALUE(Liste!K3353)</f>
        <v>68600</v>
      </c>
      <c r="B2489" s="8" t="str">
        <f aca="false">Liste!L3353</f>
        <v>VOLGELSHEIM</v>
      </c>
      <c r="C2489" s="10" t="str">
        <f aca="true">INDIRECT("Liste!H"&amp;E2489)</f>
        <v>RUE DU POILU</v>
      </c>
      <c r="D2489" s="10" t="str">
        <f aca="true">INDIRECT("Liste!G"&amp;E2489)</f>
        <v> 11</v>
      </c>
      <c r="E2489" s="8" t="n">
        <f aca="false">VALUE(REPLACE(_xlfn.FORMULATEXT(B2489),1,8,""))</f>
        <v>3353</v>
      </c>
      <c r="F2489" s="12" t="str">
        <f aca="false">IF(SMALL($A$2:$A$4160,ROW()-1)&lt;&gt;SMALL($A$2:$A$4160,ROW()-2),VLOOKUP(SMALL($A$2:$A$4160,ROW()-1),$A$2:$D$4160,1,0),"")</f>
        <v/>
      </c>
      <c r="G2489" s="12"/>
      <c r="H2489" s="12"/>
      <c r="I2489" s="12"/>
      <c r="J2489" s="12"/>
      <c r="K2489" s="12"/>
      <c r="L2489" s="12"/>
      <c r="M2489" s="11"/>
      <c r="N2489" s="11"/>
    </row>
    <row r="2490" customFormat="false" ht="12.8" hidden="false" customHeight="false" outlineLevel="0" collapsed="false">
      <c r="A2490" s="8" t="n">
        <f aca="false">VALUE(Liste!K3354)</f>
        <v>68600</v>
      </c>
      <c r="B2490" s="8" t="str">
        <f aca="false">Liste!L3354</f>
        <v>VOLGELSHEIM</v>
      </c>
      <c r="C2490" s="10" t="str">
        <f aca="true">INDIRECT("Liste!H"&amp;E2490)</f>
        <v>RUE DU POILUS</v>
      </c>
      <c r="D2490" s="10" t="str">
        <f aca="true">INDIRECT("Liste!G"&amp;E2490)</f>
        <v>  3B</v>
      </c>
      <c r="E2490" s="8" t="n">
        <f aca="false">VALUE(REPLACE(_xlfn.FORMULATEXT(B2490),1,8,""))</f>
        <v>3354</v>
      </c>
      <c r="F2490" s="12" t="str">
        <f aca="false">IF(SMALL($A$2:$A$4160,ROW()-1)&lt;&gt;SMALL($A$2:$A$4160,ROW()-2),VLOOKUP(SMALL($A$2:$A$4160,ROW()-1),$A$2:$D$4160,1,0),"")</f>
        <v/>
      </c>
      <c r="G2490" s="12"/>
      <c r="H2490" s="12"/>
      <c r="I2490" s="12"/>
      <c r="J2490" s="12"/>
      <c r="K2490" s="12"/>
      <c r="L2490" s="12"/>
      <c r="M2490" s="11"/>
      <c r="N2490" s="11"/>
    </row>
    <row r="2491" customFormat="false" ht="12.8" hidden="false" customHeight="false" outlineLevel="0" collapsed="false">
      <c r="A2491" s="8" t="n">
        <f aca="false">VALUE(Liste!K3370)</f>
        <v>68600</v>
      </c>
      <c r="B2491" s="8" t="str">
        <f aca="false">Liste!L3370</f>
        <v>VOLGELSHEIM</v>
      </c>
      <c r="C2491" s="10" t="str">
        <f aca="true">INDIRECT("Liste!H"&amp;E2491)</f>
        <v>RUE DU PRINTEMPS</v>
      </c>
      <c r="D2491" s="10" t="n">
        <f aca="true">INDIRECT("Liste!G"&amp;E2491)</f>
        <v>0</v>
      </c>
      <c r="E2491" s="8" t="n">
        <f aca="false">VALUE(REPLACE(_xlfn.FORMULATEXT(B2491),1,8,""))</f>
        <v>3370</v>
      </c>
      <c r="F2491" s="12" t="str">
        <f aca="false">IF(SMALL($A$2:$A$4160,ROW()-1)&lt;&gt;SMALL($A$2:$A$4160,ROW()-2),VLOOKUP(SMALL($A$2:$A$4160,ROW()-1),$A$2:$D$4160,1,0),"")</f>
        <v/>
      </c>
      <c r="G2491" s="12"/>
      <c r="H2491" s="12"/>
      <c r="I2491" s="12"/>
      <c r="J2491" s="12"/>
      <c r="K2491" s="12"/>
      <c r="L2491" s="12"/>
      <c r="M2491" s="11"/>
      <c r="N2491" s="11"/>
    </row>
    <row r="2492" customFormat="false" ht="12.8" hidden="false" customHeight="false" outlineLevel="0" collapsed="false">
      <c r="A2492" s="8" t="n">
        <f aca="false">VALUE(Liste!K3371)</f>
        <v>68600</v>
      </c>
      <c r="B2492" s="8" t="str">
        <f aca="false">Liste!L3371</f>
        <v>VOLGELSHEIM</v>
      </c>
      <c r="C2492" s="10" t="str">
        <f aca="true">INDIRECT("Liste!H"&amp;E2492)</f>
        <v>RUE DU PRINTEMPS</v>
      </c>
      <c r="D2492" s="10" t="n">
        <f aca="true">INDIRECT("Liste!G"&amp;E2492)</f>
        <v>0</v>
      </c>
      <c r="E2492" s="8" t="n">
        <f aca="false">VALUE(REPLACE(_xlfn.FORMULATEXT(B2492),1,8,""))</f>
        <v>3371</v>
      </c>
      <c r="F2492" s="12" t="str">
        <f aca="false">IF(SMALL($A$2:$A$4160,ROW()-1)&lt;&gt;SMALL($A$2:$A$4160,ROW()-2),VLOOKUP(SMALL($A$2:$A$4160,ROW()-1),$A$2:$D$4160,1,0),"")</f>
        <v/>
      </c>
      <c r="G2492" s="12"/>
      <c r="H2492" s="12"/>
      <c r="I2492" s="12"/>
      <c r="J2492" s="12"/>
      <c r="K2492" s="12"/>
      <c r="L2492" s="12"/>
      <c r="M2492" s="11"/>
      <c r="N2492" s="11"/>
    </row>
    <row r="2493" customFormat="false" ht="12.8" hidden="false" customHeight="false" outlineLevel="0" collapsed="false">
      <c r="A2493" s="8" t="n">
        <f aca="false">VALUE(Liste!K3372)</f>
        <v>68600</v>
      </c>
      <c r="B2493" s="8" t="str">
        <f aca="false">Liste!L3372</f>
        <v>VOLGELSHEIM</v>
      </c>
      <c r="C2493" s="10" t="str">
        <f aca="true">INDIRECT("Liste!H"&amp;E2493)</f>
        <v>RUE DU PRINTEMPS</v>
      </c>
      <c r="D2493" s="10" t="n">
        <f aca="true">INDIRECT("Liste!G"&amp;E2493)</f>
        <v>0</v>
      </c>
      <c r="E2493" s="8" t="n">
        <f aca="false">VALUE(REPLACE(_xlfn.FORMULATEXT(B2493),1,8,""))</f>
        <v>3372</v>
      </c>
      <c r="F2493" s="12" t="str">
        <f aca="false">IF(SMALL($A$2:$A$4160,ROW()-1)&lt;&gt;SMALL($A$2:$A$4160,ROW()-2),VLOOKUP(SMALL($A$2:$A$4160,ROW()-1),$A$2:$D$4160,1,0),"")</f>
        <v/>
      </c>
      <c r="G2493" s="12"/>
      <c r="H2493" s="12"/>
      <c r="I2493" s="12"/>
      <c r="J2493" s="12"/>
      <c r="K2493" s="12"/>
      <c r="L2493" s="12"/>
      <c r="M2493" s="11"/>
      <c r="N2493" s="11"/>
    </row>
    <row r="2494" customFormat="false" ht="12.8" hidden="false" customHeight="false" outlineLevel="0" collapsed="false">
      <c r="A2494" s="8" t="n">
        <f aca="false">VALUE(Liste!K4156)</f>
        <v>68600</v>
      </c>
      <c r="B2494" s="8" t="str">
        <f aca="false">Liste!L4156</f>
        <v>VOLGELSHEIM</v>
      </c>
      <c r="C2494" s="10" t="str">
        <f aca="true">INDIRECT("Liste!H"&amp;E2494)</f>
        <v>VOIE ROMAINE</v>
      </c>
      <c r="D2494" s="10" t="str">
        <f aca="true">INDIRECT("Liste!G"&amp;E2494)</f>
        <v>  8</v>
      </c>
      <c r="E2494" s="8" t="n">
        <f aca="false">VALUE(REPLACE(_xlfn.FORMULATEXT(B2494),1,8,""))</f>
        <v>4156</v>
      </c>
      <c r="F2494" s="12" t="str">
        <f aca="false">IF(SMALL($A$2:$A$4160,ROW()-1)&lt;&gt;SMALL($A$2:$A$4160,ROW()-2),VLOOKUP(SMALL($A$2:$A$4160,ROW()-1),$A$2:$D$4160,1,0),"")</f>
        <v/>
      </c>
      <c r="G2494" s="12"/>
      <c r="H2494" s="12"/>
      <c r="I2494" s="12"/>
      <c r="J2494" s="12"/>
      <c r="K2494" s="12"/>
      <c r="L2494" s="12"/>
      <c r="M2494" s="11"/>
      <c r="N2494" s="11"/>
    </row>
    <row r="2495" customFormat="false" ht="12.8" hidden="false" customHeight="false" outlineLevel="0" collapsed="false">
      <c r="A2495" s="8" t="n">
        <f aca="false">VALUE(Liste!K4157)</f>
        <v>68600</v>
      </c>
      <c r="B2495" s="8" t="str">
        <f aca="false">Liste!L4157</f>
        <v>VOLGELSHEIM</v>
      </c>
      <c r="C2495" s="10" t="str">
        <f aca="true">INDIRECT("Liste!H"&amp;E2495)</f>
        <v>VOIE ROMAINE</v>
      </c>
      <c r="D2495" s="10" t="str">
        <f aca="true">INDIRECT("Liste!G"&amp;E2495)</f>
        <v>  8</v>
      </c>
      <c r="E2495" s="8" t="n">
        <f aca="false">VALUE(REPLACE(_xlfn.FORMULATEXT(B2495),1,8,""))</f>
        <v>4157</v>
      </c>
      <c r="F2495" s="12" t="str">
        <f aca="false">IF(SMALL($A$2:$A$4160,ROW()-1)&lt;&gt;SMALL($A$2:$A$4160,ROW()-2),VLOOKUP(SMALL($A$2:$A$4160,ROW()-1),$A$2:$D$4160,1,0),"")</f>
        <v/>
      </c>
      <c r="G2495" s="12"/>
      <c r="H2495" s="12"/>
      <c r="I2495" s="12"/>
      <c r="J2495" s="12"/>
      <c r="K2495" s="12"/>
      <c r="L2495" s="12"/>
      <c r="M2495" s="11"/>
      <c r="N2495" s="11"/>
    </row>
    <row r="2496" customFormat="false" ht="12.8" hidden="false" customHeight="false" outlineLevel="0" collapsed="false">
      <c r="A2496" s="8" t="n">
        <f aca="false">VALUE(Liste!K479)</f>
        <v>68600</v>
      </c>
      <c r="B2496" s="8" t="str">
        <f aca="false">Liste!L479</f>
        <v>WOLFGANTZEN</v>
      </c>
      <c r="C2496" s="10" t="str">
        <f aca="true">INDIRECT("Liste!H"&amp;E2496)</f>
        <v>IMPASSE DES TULIPES</v>
      </c>
      <c r="D2496" s="10" t="str">
        <f aca="true">INDIRECT("Liste!G"&amp;E2496)</f>
        <v>  3B</v>
      </c>
      <c r="E2496" s="8" t="n">
        <f aca="false">VALUE(REPLACE(_xlfn.FORMULATEXT(B2496),1,8,""))</f>
        <v>479</v>
      </c>
      <c r="F2496" s="12" t="str">
        <f aca="false">IF(SMALL($A$2:$A$4160,ROW()-1)&lt;&gt;SMALL($A$2:$A$4160,ROW()-2),VLOOKUP(SMALL($A$2:$A$4160,ROW()-1),$A$2:$D$4160,1,0),"")</f>
        <v/>
      </c>
      <c r="G2496" s="12"/>
      <c r="H2496" s="12"/>
      <c r="I2496" s="12"/>
      <c r="J2496" s="12"/>
      <c r="K2496" s="12"/>
      <c r="L2496" s="12"/>
      <c r="M2496" s="11"/>
      <c r="N2496" s="11"/>
    </row>
    <row r="2497" customFormat="false" ht="12.8" hidden="false" customHeight="false" outlineLevel="0" collapsed="false">
      <c r="A2497" s="8" t="n">
        <f aca="false">VALUE(Liste!K567)</f>
        <v>68600</v>
      </c>
      <c r="B2497" s="8" t="str">
        <f aca="false">Liste!L567</f>
        <v>WOLFGANTZEN</v>
      </c>
      <c r="C2497" s="10" t="str">
        <f aca="true">INDIRECT("Liste!H"&amp;E2497)</f>
        <v>PLACE DE L EGLISE</v>
      </c>
      <c r="D2497" s="10" t="str">
        <f aca="true">INDIRECT("Liste!G"&amp;E2497)</f>
        <v>  2</v>
      </c>
      <c r="E2497" s="8" t="n">
        <f aca="false">VALUE(REPLACE(_xlfn.FORMULATEXT(B2497),1,8,""))</f>
        <v>567</v>
      </c>
      <c r="F2497" s="12" t="str">
        <f aca="false">IF(SMALL($A$2:$A$4160,ROW()-1)&lt;&gt;SMALL($A$2:$A$4160,ROW()-2),VLOOKUP(SMALL($A$2:$A$4160,ROW()-1),$A$2:$D$4160,1,0),"")</f>
        <v/>
      </c>
      <c r="G2497" s="12"/>
      <c r="H2497" s="12"/>
      <c r="I2497" s="12"/>
      <c r="J2497" s="12"/>
      <c r="K2497" s="12"/>
      <c r="L2497" s="12"/>
      <c r="M2497" s="11"/>
      <c r="N2497" s="11"/>
    </row>
    <row r="2498" customFormat="false" ht="12.8" hidden="false" customHeight="false" outlineLevel="0" collapsed="false">
      <c r="A2498" s="8" t="n">
        <f aca="false">VALUE(Liste!K2860)</f>
        <v>68600</v>
      </c>
      <c r="B2498" s="8" t="str">
        <f aca="false">Liste!L2860</f>
        <v>WOLFGANTZEN</v>
      </c>
      <c r="C2498" s="10" t="str">
        <f aca="true">INDIRECT("Liste!H"&amp;E2498)</f>
        <v>RUE DU CHAMP DE TIR</v>
      </c>
      <c r="D2498" s="10" t="str">
        <f aca="true">INDIRECT("Liste!G"&amp;E2498)</f>
        <v>  1A</v>
      </c>
      <c r="E2498" s="8" t="n">
        <f aca="false">VALUE(REPLACE(_xlfn.FORMULATEXT(B2498),1,8,""))</f>
        <v>2860</v>
      </c>
      <c r="F2498" s="12" t="str">
        <f aca="false">IF(SMALL($A$2:$A$4160,ROW()-1)&lt;&gt;SMALL($A$2:$A$4160,ROW()-2),VLOOKUP(SMALL($A$2:$A$4160,ROW()-1),$A$2:$D$4160,1,0),"")</f>
        <v/>
      </c>
      <c r="G2498" s="12"/>
      <c r="H2498" s="12"/>
      <c r="I2498" s="12"/>
      <c r="J2498" s="12"/>
      <c r="K2498" s="12"/>
      <c r="L2498" s="12"/>
      <c r="M2498" s="11"/>
      <c r="N2498" s="11"/>
    </row>
    <row r="2499" customFormat="false" ht="12.8" hidden="false" customHeight="false" outlineLevel="0" collapsed="false">
      <c r="A2499" s="8" t="n">
        <f aca="false">VALUE(Liste!K2861)</f>
        <v>68600</v>
      </c>
      <c r="B2499" s="8" t="str">
        <f aca="false">Liste!L2861</f>
        <v>WOLFGANTZEN</v>
      </c>
      <c r="C2499" s="10" t="str">
        <f aca="true">INDIRECT("Liste!H"&amp;E2499)</f>
        <v>RUE DU CHAMP DE TIR</v>
      </c>
      <c r="D2499" s="10" t="str">
        <f aca="true">INDIRECT("Liste!G"&amp;E2499)</f>
        <v>  1A</v>
      </c>
      <c r="E2499" s="8" t="n">
        <f aca="false">VALUE(REPLACE(_xlfn.FORMULATEXT(B2499),1,8,""))</f>
        <v>2861</v>
      </c>
      <c r="F2499" s="12" t="str">
        <f aca="false">IF(SMALL($A$2:$A$4160,ROW()-1)&lt;&gt;SMALL($A$2:$A$4160,ROW()-2),VLOOKUP(SMALL($A$2:$A$4160,ROW()-1),$A$2:$D$4160,1,0),"")</f>
        <v/>
      </c>
      <c r="G2499" s="12"/>
      <c r="H2499" s="12"/>
      <c r="I2499" s="12"/>
      <c r="J2499" s="12"/>
      <c r="K2499" s="12"/>
      <c r="L2499" s="12"/>
      <c r="M2499" s="11"/>
      <c r="N2499" s="11"/>
    </row>
    <row r="2500" customFormat="false" ht="12.8" hidden="false" customHeight="false" outlineLevel="0" collapsed="false">
      <c r="A2500" s="8" t="n">
        <f aca="false">VALUE(Liste!K2862)</f>
        <v>68600</v>
      </c>
      <c r="B2500" s="8" t="str">
        <f aca="false">Liste!L2862</f>
        <v>WOLFGANTZEN</v>
      </c>
      <c r="C2500" s="10" t="str">
        <f aca="true">INDIRECT("Liste!H"&amp;E2500)</f>
        <v>RUE DU CHAMP DE TIR</v>
      </c>
      <c r="D2500" s="10" t="str">
        <f aca="true">INDIRECT("Liste!G"&amp;E2500)</f>
        <v>  1A</v>
      </c>
      <c r="E2500" s="8" t="n">
        <f aca="false">VALUE(REPLACE(_xlfn.FORMULATEXT(B2500),1,8,""))</f>
        <v>2862</v>
      </c>
      <c r="F2500" s="12" t="str">
        <f aca="false">IF(SMALL($A$2:$A$4160,ROW()-1)&lt;&gt;SMALL($A$2:$A$4160,ROW()-2),VLOOKUP(SMALL($A$2:$A$4160,ROW()-1),$A$2:$D$4160,1,0),"")</f>
        <v/>
      </c>
      <c r="G2500" s="12"/>
      <c r="H2500" s="12"/>
      <c r="I2500" s="12"/>
      <c r="J2500" s="12"/>
      <c r="K2500" s="12"/>
      <c r="L2500" s="12"/>
      <c r="M2500" s="11"/>
      <c r="N2500" s="11"/>
    </row>
    <row r="2501" customFormat="false" ht="12.8" hidden="false" customHeight="false" outlineLevel="0" collapsed="false">
      <c r="A2501" s="8" t="n">
        <f aca="false">VALUE(Liste!K2863)</f>
        <v>68600</v>
      </c>
      <c r="B2501" s="8" t="str">
        <f aca="false">Liste!L2863</f>
        <v>WOLFGANTZEN</v>
      </c>
      <c r="C2501" s="10" t="str">
        <f aca="true">INDIRECT("Liste!H"&amp;E2501)</f>
        <v>RUE DU CHAMP DE TIR</v>
      </c>
      <c r="D2501" s="10" t="str">
        <f aca="true">INDIRECT("Liste!G"&amp;E2501)</f>
        <v>  2</v>
      </c>
      <c r="E2501" s="8" t="n">
        <f aca="false">VALUE(REPLACE(_xlfn.FORMULATEXT(B2501),1,8,""))</f>
        <v>2863</v>
      </c>
      <c r="F2501" s="12" t="str">
        <f aca="false">IF(SMALL($A$2:$A$4160,ROW()-1)&lt;&gt;SMALL($A$2:$A$4160,ROW()-2),VLOOKUP(SMALL($A$2:$A$4160,ROW()-1),$A$2:$D$4160,1,0),"")</f>
        <v/>
      </c>
      <c r="G2501" s="12"/>
      <c r="H2501" s="12"/>
      <c r="I2501" s="12"/>
      <c r="J2501" s="12"/>
      <c r="K2501" s="12"/>
      <c r="L2501" s="12"/>
      <c r="M2501" s="11"/>
      <c r="N2501" s="11"/>
    </row>
    <row r="2502" customFormat="false" ht="12.8" hidden="false" customHeight="false" outlineLevel="0" collapsed="false">
      <c r="A2502" s="8" t="n">
        <f aca="false">VALUE(Liste!K2668)</f>
        <v>68620</v>
      </c>
      <c r="B2502" s="8" t="str">
        <f aca="false">Liste!L2668</f>
        <v>BITSCHWILLER LES THANN</v>
      </c>
      <c r="C2502" s="10" t="str">
        <f aca="true">INDIRECT("Liste!H"&amp;E2502)</f>
        <v>RUE DES VOSGES</v>
      </c>
      <c r="D2502" s="10" t="str">
        <f aca="true">INDIRECT("Liste!G"&amp;E2502)</f>
        <v>  1</v>
      </c>
      <c r="E2502" s="8" t="n">
        <f aca="false">VALUE(REPLACE(_xlfn.FORMULATEXT(B2502),1,8,""))</f>
        <v>2668</v>
      </c>
      <c r="F2502" s="12" t="n">
        <f aca="false">IF(SMALL($A$2:$A$4160,ROW()-1)&lt;&gt;SMALL($A$2:$A$4160,ROW()-2),VLOOKUP(SMALL($A$2:$A$4160,ROW()-1),$A$2:$D$4160,1,0),"")</f>
        <v>68620</v>
      </c>
      <c r="G2502" s="12"/>
      <c r="H2502" s="12"/>
      <c r="I2502" s="12"/>
      <c r="J2502" s="12"/>
      <c r="K2502" s="12"/>
      <c r="L2502" s="12"/>
      <c r="M2502" s="11"/>
      <c r="N2502" s="11"/>
    </row>
    <row r="2503" customFormat="false" ht="12.8" hidden="false" customHeight="false" outlineLevel="0" collapsed="false">
      <c r="A2503" s="8" t="n">
        <f aca="false">VALUE(Liste!K2673)</f>
        <v>68620</v>
      </c>
      <c r="B2503" s="8" t="str">
        <f aca="false">Liste!L2673</f>
        <v>BITSCHWILLER LES THANN</v>
      </c>
      <c r="C2503" s="10" t="str">
        <f aca="true">INDIRECT("Liste!H"&amp;E2503)</f>
        <v>RUE DES VOSGES</v>
      </c>
      <c r="D2503" s="10" t="str">
        <f aca="true">INDIRECT("Liste!G"&amp;E2503)</f>
        <v>  2</v>
      </c>
      <c r="E2503" s="8" t="n">
        <f aca="false">VALUE(REPLACE(_xlfn.FORMULATEXT(B2503),1,8,""))</f>
        <v>2673</v>
      </c>
      <c r="F2503" s="12" t="str">
        <f aca="false">IF(SMALL($A$2:$A$4160,ROW()-1)&lt;&gt;SMALL($A$2:$A$4160,ROW()-2),VLOOKUP(SMALL($A$2:$A$4160,ROW()-1),$A$2:$D$4160,1,0),"")</f>
        <v/>
      </c>
      <c r="G2503" s="12"/>
      <c r="H2503" s="12"/>
      <c r="I2503" s="12"/>
      <c r="J2503" s="12"/>
      <c r="K2503" s="12"/>
      <c r="L2503" s="12"/>
      <c r="M2503" s="11"/>
      <c r="N2503" s="11"/>
    </row>
    <row r="2504" customFormat="false" ht="12.8" hidden="false" customHeight="false" outlineLevel="0" collapsed="false">
      <c r="A2504" s="8" t="n">
        <f aca="false">VALUE(Liste!K2674)</f>
        <v>68620</v>
      </c>
      <c r="B2504" s="8" t="str">
        <f aca="false">Liste!L2674</f>
        <v>BITSCHWILLER LES THANN</v>
      </c>
      <c r="C2504" s="10" t="str">
        <f aca="true">INDIRECT("Liste!H"&amp;E2504)</f>
        <v>RUE DES VOSGES</v>
      </c>
      <c r="D2504" s="10" t="str">
        <f aca="true">INDIRECT("Liste!G"&amp;E2504)</f>
        <v>  2</v>
      </c>
      <c r="E2504" s="8" t="n">
        <f aca="false">VALUE(REPLACE(_xlfn.FORMULATEXT(B2504),1,8,""))</f>
        <v>2674</v>
      </c>
      <c r="F2504" s="12" t="str">
        <f aca="false">IF(SMALL($A$2:$A$4160,ROW()-1)&lt;&gt;SMALL($A$2:$A$4160,ROW()-2),VLOOKUP(SMALL($A$2:$A$4160,ROW()-1),$A$2:$D$4160,1,0),"")</f>
        <v/>
      </c>
      <c r="G2504" s="12"/>
      <c r="H2504" s="12"/>
      <c r="I2504" s="12"/>
      <c r="J2504" s="12"/>
      <c r="K2504" s="12"/>
      <c r="L2504" s="12"/>
      <c r="M2504" s="11"/>
      <c r="N2504" s="11"/>
    </row>
    <row r="2505" customFormat="false" ht="12.8" hidden="false" customHeight="false" outlineLevel="0" collapsed="false">
      <c r="A2505" s="8" t="n">
        <f aca="false">VALUE(Liste!K2675)</f>
        <v>68620</v>
      </c>
      <c r="B2505" s="8" t="str">
        <f aca="false">Liste!L2675</f>
        <v>BITSCHWILLER LES THANN</v>
      </c>
      <c r="C2505" s="10" t="str">
        <f aca="true">INDIRECT("Liste!H"&amp;E2505)</f>
        <v>RUE DES VOSGES</v>
      </c>
      <c r="D2505" s="10" t="str">
        <f aca="true">INDIRECT("Liste!G"&amp;E2505)</f>
        <v>  4</v>
      </c>
      <c r="E2505" s="8" t="n">
        <f aca="false">VALUE(REPLACE(_xlfn.FORMULATEXT(B2505),1,8,""))</f>
        <v>2675</v>
      </c>
      <c r="F2505" s="12" t="str">
        <f aca="false">IF(SMALL($A$2:$A$4160,ROW()-1)&lt;&gt;SMALL($A$2:$A$4160,ROW()-2),VLOOKUP(SMALL($A$2:$A$4160,ROW()-1),$A$2:$D$4160,1,0),"")</f>
        <v/>
      </c>
      <c r="G2505" s="12"/>
      <c r="H2505" s="12"/>
      <c r="I2505" s="12"/>
      <c r="J2505" s="12"/>
      <c r="K2505" s="12"/>
      <c r="L2505" s="12"/>
      <c r="M2505" s="11"/>
      <c r="N2505" s="11"/>
    </row>
    <row r="2506" customFormat="false" ht="12.8" hidden="false" customHeight="false" outlineLevel="0" collapsed="false">
      <c r="A2506" s="8" t="n">
        <f aca="false">VALUE(Liste!K2669)</f>
        <v>68620</v>
      </c>
      <c r="B2506" s="8" t="str">
        <f aca="false">Liste!L2669</f>
        <v>BITSCHWILLER LES THANN</v>
      </c>
      <c r="C2506" s="10" t="str">
        <f aca="true">INDIRECT("Liste!H"&amp;E2506)</f>
        <v>RUE DES VOSGES</v>
      </c>
      <c r="D2506" s="10" t="str">
        <f aca="true">INDIRECT("Liste!G"&amp;E2506)</f>
        <v> 31</v>
      </c>
      <c r="E2506" s="8" t="n">
        <f aca="false">VALUE(REPLACE(_xlfn.FORMULATEXT(B2506),1,8,""))</f>
        <v>2669</v>
      </c>
      <c r="F2506" s="12" t="str">
        <f aca="false">IF(SMALL($A$2:$A$4160,ROW()-1)&lt;&gt;SMALL($A$2:$A$4160,ROW()-2),VLOOKUP(SMALL($A$2:$A$4160,ROW()-1),$A$2:$D$4160,1,0),"")</f>
        <v/>
      </c>
      <c r="G2506" s="12"/>
      <c r="H2506" s="12"/>
      <c r="I2506" s="12"/>
      <c r="J2506" s="12"/>
      <c r="K2506" s="12"/>
      <c r="L2506" s="12"/>
      <c r="M2506" s="11"/>
      <c r="N2506" s="11"/>
    </row>
    <row r="2507" customFormat="false" ht="12.8" hidden="false" customHeight="false" outlineLevel="0" collapsed="false">
      <c r="A2507" s="8" t="n">
        <f aca="false">VALUE(Liste!K2670)</f>
        <v>68620</v>
      </c>
      <c r="B2507" s="8" t="str">
        <f aca="false">Liste!L2670</f>
        <v>BITSCHWILLER LES THANN</v>
      </c>
      <c r="C2507" s="10" t="str">
        <f aca="true">INDIRECT("Liste!H"&amp;E2507)</f>
        <v>RUE DES VOSGES</v>
      </c>
      <c r="D2507" s="10" t="str">
        <f aca="true">INDIRECT("Liste!G"&amp;E2507)</f>
        <v> 35</v>
      </c>
      <c r="E2507" s="8" t="n">
        <f aca="false">VALUE(REPLACE(_xlfn.FORMULATEXT(B2507),1,8,""))</f>
        <v>2670</v>
      </c>
      <c r="F2507" s="12" t="str">
        <f aca="false">IF(SMALL($A$2:$A$4160,ROW()-1)&lt;&gt;SMALL($A$2:$A$4160,ROW()-2),VLOOKUP(SMALL($A$2:$A$4160,ROW()-1),$A$2:$D$4160,1,0),"")</f>
        <v/>
      </c>
      <c r="G2507" s="12"/>
      <c r="H2507" s="12"/>
      <c r="I2507" s="12"/>
      <c r="J2507" s="12"/>
      <c r="K2507" s="12"/>
      <c r="L2507" s="12"/>
      <c r="M2507" s="11"/>
      <c r="N2507" s="11"/>
    </row>
    <row r="2508" customFormat="false" ht="12.8" hidden="false" customHeight="false" outlineLevel="0" collapsed="false">
      <c r="A2508" s="8" t="n">
        <f aca="false">VALUE(Liste!K2671)</f>
        <v>68620</v>
      </c>
      <c r="B2508" s="8" t="str">
        <f aca="false">Liste!L2671</f>
        <v>BITSCHWILLER LES THANN</v>
      </c>
      <c r="C2508" s="10" t="str">
        <f aca="true">INDIRECT("Liste!H"&amp;E2508)</f>
        <v>RUE DES VOSGES</v>
      </c>
      <c r="D2508" s="10" t="str">
        <f aca="true">INDIRECT("Liste!G"&amp;E2508)</f>
        <v> 35</v>
      </c>
      <c r="E2508" s="8" t="n">
        <f aca="false">VALUE(REPLACE(_xlfn.FORMULATEXT(B2508),1,8,""))</f>
        <v>2671</v>
      </c>
      <c r="F2508" s="12" t="str">
        <f aca="false">IF(SMALL($A$2:$A$4160,ROW()-1)&lt;&gt;SMALL($A$2:$A$4160,ROW()-2),VLOOKUP(SMALL($A$2:$A$4160,ROW()-1),$A$2:$D$4160,1,0),"")</f>
        <v/>
      </c>
      <c r="G2508" s="12"/>
      <c r="H2508" s="12"/>
      <c r="I2508" s="12"/>
      <c r="J2508" s="12"/>
      <c r="K2508" s="12"/>
      <c r="L2508" s="12"/>
      <c r="M2508" s="11"/>
      <c r="N2508" s="11"/>
    </row>
    <row r="2509" customFormat="false" ht="12.8" hidden="false" customHeight="false" outlineLevel="0" collapsed="false">
      <c r="A2509" s="8" t="n">
        <f aca="false">VALUE(Liste!K2672)</f>
        <v>68620</v>
      </c>
      <c r="B2509" s="8" t="str">
        <f aca="false">Liste!L2672</f>
        <v>BITSCHWILLER LES THANN</v>
      </c>
      <c r="C2509" s="10" t="str">
        <f aca="true">INDIRECT("Liste!H"&amp;E2509)</f>
        <v>RUE DES VOSGES</v>
      </c>
      <c r="D2509" s="10" t="str">
        <f aca="true">INDIRECT("Liste!G"&amp;E2509)</f>
        <v> 35</v>
      </c>
      <c r="E2509" s="8" t="n">
        <f aca="false">VALUE(REPLACE(_xlfn.FORMULATEXT(B2509),1,8,""))</f>
        <v>2672</v>
      </c>
      <c r="F2509" s="12" t="str">
        <f aca="false">IF(SMALL($A$2:$A$4160,ROW()-1)&lt;&gt;SMALL($A$2:$A$4160,ROW()-2),VLOOKUP(SMALL($A$2:$A$4160,ROW()-1),$A$2:$D$4160,1,0),"")</f>
        <v/>
      </c>
      <c r="G2509" s="12"/>
      <c r="H2509" s="12"/>
      <c r="I2509" s="12"/>
      <c r="J2509" s="12"/>
      <c r="K2509" s="12"/>
      <c r="L2509" s="12"/>
      <c r="M2509" s="11"/>
      <c r="N2509" s="11"/>
    </row>
    <row r="2510" customFormat="false" ht="12.8" hidden="false" customHeight="false" outlineLevel="0" collapsed="false">
      <c r="A2510" s="8" t="n">
        <f aca="false">VALUE(Liste!K2848)</f>
        <v>68620</v>
      </c>
      <c r="B2510" s="8" t="str">
        <f aca="false">Liste!L2848</f>
        <v>BITSCHWILLER LES THANN</v>
      </c>
      <c r="C2510" s="10" t="str">
        <f aca="true">INDIRECT("Liste!H"&amp;E2510)</f>
        <v>RUE DU CASTEL FLEURI</v>
      </c>
      <c r="D2510" s="10" t="str">
        <f aca="true">INDIRECT("Liste!G"&amp;E2510)</f>
        <v>  1</v>
      </c>
      <c r="E2510" s="8" t="n">
        <f aca="false">VALUE(REPLACE(_xlfn.FORMULATEXT(B2510),1,8,""))</f>
        <v>2848</v>
      </c>
      <c r="F2510" s="12" t="str">
        <f aca="false">IF(SMALL($A$2:$A$4160,ROW()-1)&lt;&gt;SMALL($A$2:$A$4160,ROW()-2),VLOOKUP(SMALL($A$2:$A$4160,ROW()-1),$A$2:$D$4160,1,0),"")</f>
        <v/>
      </c>
      <c r="G2510" s="12"/>
      <c r="H2510" s="12"/>
      <c r="I2510" s="12"/>
      <c r="J2510" s="12"/>
      <c r="K2510" s="12"/>
      <c r="L2510" s="12"/>
      <c r="M2510" s="11"/>
      <c r="N2510" s="11"/>
    </row>
    <row r="2511" customFormat="false" ht="12.8" hidden="false" customHeight="false" outlineLevel="0" collapsed="false">
      <c r="A2511" s="8" t="n">
        <f aca="false">VALUE(Liste!K3389)</f>
        <v>68620</v>
      </c>
      <c r="B2511" s="8" t="str">
        <f aca="false">Liste!L3389</f>
        <v>BITSCHWILLER LES THANN</v>
      </c>
      <c r="C2511" s="10" t="str">
        <f aca="true">INDIRECT("Liste!H"&amp;E2511)</f>
        <v>RUE DU RHIN</v>
      </c>
      <c r="D2511" s="10" t="str">
        <f aca="true">INDIRECT("Liste!G"&amp;E2511)</f>
        <v>  3</v>
      </c>
      <c r="E2511" s="8" t="n">
        <f aca="false">VALUE(REPLACE(_xlfn.FORMULATEXT(B2511),1,8,""))</f>
        <v>3389</v>
      </c>
      <c r="F2511" s="12" t="str">
        <f aca="false">IF(SMALL($A$2:$A$4160,ROW()-1)&lt;&gt;SMALL($A$2:$A$4160,ROW()-2),VLOOKUP(SMALL($A$2:$A$4160,ROW()-1),$A$2:$D$4160,1,0),"")</f>
        <v/>
      </c>
      <c r="G2511" s="12"/>
      <c r="H2511" s="12"/>
      <c r="I2511" s="12"/>
      <c r="J2511" s="12"/>
      <c r="K2511" s="12"/>
      <c r="L2511" s="12"/>
      <c r="M2511" s="11"/>
      <c r="N2511" s="11"/>
    </row>
    <row r="2512" customFormat="false" ht="12.8" hidden="false" customHeight="false" outlineLevel="0" collapsed="false">
      <c r="A2512" s="8" t="n">
        <f aca="false">VALUE(Liste!K3394)</f>
        <v>68620</v>
      </c>
      <c r="B2512" s="8" t="str">
        <f aca="false">Liste!L3394</f>
        <v>BITSCHWILLER LES THANN</v>
      </c>
      <c r="C2512" s="10" t="str">
        <f aca="true">INDIRECT("Liste!H"&amp;E2512)</f>
        <v>RUE DU RHIN</v>
      </c>
      <c r="D2512" s="10" t="str">
        <f aca="true">INDIRECT("Liste!G"&amp;E2512)</f>
        <v> 12</v>
      </c>
      <c r="E2512" s="8" t="n">
        <f aca="false">VALUE(REPLACE(_xlfn.FORMULATEXT(B2512),1,8,""))</f>
        <v>3394</v>
      </c>
      <c r="F2512" s="12" t="str">
        <f aca="false">IF(SMALL($A$2:$A$4160,ROW()-1)&lt;&gt;SMALL($A$2:$A$4160,ROW()-2),VLOOKUP(SMALL($A$2:$A$4160,ROW()-1),$A$2:$D$4160,1,0),"")</f>
        <v/>
      </c>
      <c r="G2512" s="12"/>
      <c r="H2512" s="12"/>
      <c r="I2512" s="12"/>
      <c r="J2512" s="12"/>
      <c r="K2512" s="12"/>
      <c r="L2512" s="12"/>
      <c r="M2512" s="11"/>
      <c r="N2512" s="11"/>
    </row>
    <row r="2513" customFormat="false" ht="12.8" hidden="false" customHeight="false" outlineLevel="0" collapsed="false">
      <c r="A2513" s="8" t="n">
        <f aca="false">VALUE(Liste!K3390)</f>
        <v>68620</v>
      </c>
      <c r="B2513" s="8" t="str">
        <f aca="false">Liste!L3390</f>
        <v>BITSCHWILLER LES THANN</v>
      </c>
      <c r="C2513" s="10" t="str">
        <f aca="true">INDIRECT("Liste!H"&amp;E2513)</f>
        <v>RUE DU RHIN</v>
      </c>
      <c r="D2513" s="10" t="str">
        <f aca="true">INDIRECT("Liste!G"&amp;E2513)</f>
        <v> 13</v>
      </c>
      <c r="E2513" s="8" t="n">
        <f aca="false">VALUE(REPLACE(_xlfn.FORMULATEXT(B2513),1,8,""))</f>
        <v>3390</v>
      </c>
      <c r="F2513" s="12" t="str">
        <f aca="false">IF(SMALL($A$2:$A$4160,ROW()-1)&lt;&gt;SMALL($A$2:$A$4160,ROW()-2),VLOOKUP(SMALL($A$2:$A$4160,ROW()-1),$A$2:$D$4160,1,0),"")</f>
        <v/>
      </c>
      <c r="G2513" s="12"/>
      <c r="H2513" s="12"/>
      <c r="I2513" s="12"/>
      <c r="J2513" s="12"/>
      <c r="K2513" s="12"/>
      <c r="L2513" s="12"/>
      <c r="M2513" s="11"/>
      <c r="N2513" s="11"/>
    </row>
    <row r="2514" customFormat="false" ht="12.8" hidden="false" customHeight="false" outlineLevel="0" collapsed="false">
      <c r="A2514" s="8" t="n">
        <f aca="false">VALUE(Liste!K3391)</f>
        <v>68620</v>
      </c>
      <c r="B2514" s="8" t="str">
        <f aca="false">Liste!L3391</f>
        <v>BITSCHWILLER LES THANN</v>
      </c>
      <c r="C2514" s="10" t="str">
        <f aca="true">INDIRECT("Liste!H"&amp;E2514)</f>
        <v>RUE DU RHIN</v>
      </c>
      <c r="D2514" s="10" t="str">
        <f aca="true">INDIRECT("Liste!G"&amp;E2514)</f>
        <v> 13A</v>
      </c>
      <c r="E2514" s="8" t="n">
        <f aca="false">VALUE(REPLACE(_xlfn.FORMULATEXT(B2514),1,8,""))</f>
        <v>3391</v>
      </c>
      <c r="F2514" s="12" t="str">
        <f aca="false">IF(SMALL($A$2:$A$4160,ROW()-1)&lt;&gt;SMALL($A$2:$A$4160,ROW()-2),VLOOKUP(SMALL($A$2:$A$4160,ROW()-1),$A$2:$D$4160,1,0),"")</f>
        <v/>
      </c>
      <c r="G2514" s="12"/>
      <c r="H2514" s="12"/>
      <c r="I2514" s="12"/>
      <c r="J2514" s="12"/>
      <c r="K2514" s="12"/>
      <c r="L2514" s="12"/>
      <c r="M2514" s="11"/>
      <c r="N2514" s="11"/>
    </row>
    <row r="2515" customFormat="false" ht="12.8" hidden="false" customHeight="false" outlineLevel="0" collapsed="false">
      <c r="A2515" s="8" t="n">
        <f aca="false">VALUE(Liste!K3392)</f>
        <v>68620</v>
      </c>
      <c r="B2515" s="8" t="str">
        <f aca="false">Liste!L3392</f>
        <v>BITSCHWILLER LES THANN</v>
      </c>
      <c r="C2515" s="10" t="str">
        <f aca="true">INDIRECT("Liste!H"&amp;E2515)</f>
        <v>RUE DU RHIN</v>
      </c>
      <c r="D2515" s="10" t="str">
        <f aca="true">INDIRECT("Liste!G"&amp;E2515)</f>
        <v> 15A</v>
      </c>
      <c r="E2515" s="8" t="n">
        <f aca="false">VALUE(REPLACE(_xlfn.FORMULATEXT(B2515),1,8,""))</f>
        <v>3392</v>
      </c>
      <c r="F2515" s="12" t="str">
        <f aca="false">IF(SMALL($A$2:$A$4160,ROW()-1)&lt;&gt;SMALL($A$2:$A$4160,ROW()-2),VLOOKUP(SMALL($A$2:$A$4160,ROW()-1),$A$2:$D$4160,1,0),"")</f>
        <v/>
      </c>
      <c r="G2515" s="12"/>
      <c r="H2515" s="12"/>
      <c r="I2515" s="12"/>
      <c r="J2515" s="12"/>
      <c r="K2515" s="12"/>
      <c r="L2515" s="12"/>
      <c r="M2515" s="11"/>
      <c r="N2515" s="11"/>
    </row>
    <row r="2516" customFormat="false" ht="12.8" hidden="false" customHeight="false" outlineLevel="0" collapsed="false">
      <c r="A2516" s="8" t="n">
        <f aca="false">VALUE(Liste!K3393)</f>
        <v>68620</v>
      </c>
      <c r="B2516" s="8" t="str">
        <f aca="false">Liste!L3393</f>
        <v>BITSCHWILLER LES THANN</v>
      </c>
      <c r="C2516" s="10" t="str">
        <f aca="true">INDIRECT("Liste!H"&amp;E2516)</f>
        <v>RUE DU RHIN</v>
      </c>
      <c r="D2516" s="10" t="str">
        <f aca="true">INDIRECT("Liste!G"&amp;E2516)</f>
        <v> 18</v>
      </c>
      <c r="E2516" s="8" t="n">
        <f aca="false">VALUE(REPLACE(_xlfn.FORMULATEXT(B2516),1,8,""))</f>
        <v>3393</v>
      </c>
      <c r="F2516" s="12" t="str">
        <f aca="false">IF(SMALL($A$2:$A$4160,ROW()-1)&lt;&gt;SMALL($A$2:$A$4160,ROW()-2),VLOOKUP(SMALL($A$2:$A$4160,ROW()-1),$A$2:$D$4160,1,0),"")</f>
        <v/>
      </c>
      <c r="G2516" s="12"/>
      <c r="H2516" s="12"/>
      <c r="I2516" s="12"/>
      <c r="J2516" s="12"/>
      <c r="K2516" s="12"/>
      <c r="L2516" s="12"/>
      <c r="M2516" s="11"/>
      <c r="N2516" s="11"/>
    </row>
    <row r="2517" customFormat="false" ht="12.8" hidden="false" customHeight="false" outlineLevel="0" collapsed="false">
      <c r="A2517" s="8" t="n">
        <f aca="false">VALUE(Liste!K478)</f>
        <v>68680</v>
      </c>
      <c r="B2517" s="8" t="str">
        <f aca="false">Liste!L478</f>
        <v>KEMBS</v>
      </c>
      <c r="C2517" s="10" t="str">
        <f aca="true">INDIRECT("Liste!H"&amp;E2517)</f>
        <v>IMPASSE DES ROSSIGNOLS</v>
      </c>
      <c r="D2517" s="10" t="str">
        <f aca="true">INDIRECT("Liste!G"&amp;E2517)</f>
        <v>  1</v>
      </c>
      <c r="E2517" s="8" t="n">
        <f aca="false">VALUE(REPLACE(_xlfn.FORMULATEXT(B2517),1,8,""))</f>
        <v>478</v>
      </c>
      <c r="F2517" s="12" t="n">
        <f aca="false">IF(SMALL($A$2:$A$4160,ROW()-1)&lt;&gt;SMALL($A$2:$A$4160,ROW()-2),VLOOKUP(SMALL($A$2:$A$4160,ROW()-1),$A$2:$D$4160,1,0),"")</f>
        <v>68680</v>
      </c>
      <c r="G2517" s="12"/>
      <c r="H2517" s="12"/>
      <c r="I2517" s="12"/>
      <c r="J2517" s="12"/>
      <c r="K2517" s="12"/>
      <c r="L2517" s="12"/>
      <c r="M2517" s="11"/>
      <c r="N2517" s="11"/>
    </row>
    <row r="2518" customFormat="false" ht="12.8" hidden="false" customHeight="false" outlineLevel="0" collapsed="false">
      <c r="A2518" s="8" t="n">
        <f aca="false">VALUE(Liste!K474)</f>
        <v>68680</v>
      </c>
      <c r="B2518" s="8" t="str">
        <f aca="false">Liste!L474</f>
        <v>KEMBS</v>
      </c>
      <c r="C2518" s="10" t="str">
        <f aca="true">INDIRECT("Liste!H"&amp;E2518)</f>
        <v>IMPASSE DES ROSSIGNOLS</v>
      </c>
      <c r="D2518" s="10" t="str">
        <f aca="true">INDIRECT("Liste!G"&amp;E2518)</f>
        <v>  3</v>
      </c>
      <c r="E2518" s="8" t="n">
        <f aca="false">VALUE(REPLACE(_xlfn.FORMULATEXT(B2518),1,8,""))</f>
        <v>474</v>
      </c>
      <c r="F2518" s="12" t="str">
        <f aca="false">IF(SMALL($A$2:$A$4160,ROW()-1)&lt;&gt;SMALL($A$2:$A$4160,ROW()-2),VLOOKUP(SMALL($A$2:$A$4160,ROW()-1),$A$2:$D$4160,1,0),"")</f>
        <v/>
      </c>
      <c r="G2518" s="12"/>
      <c r="H2518" s="12"/>
      <c r="I2518" s="12"/>
      <c r="J2518" s="12"/>
      <c r="K2518" s="12"/>
      <c r="L2518" s="12"/>
      <c r="M2518" s="11"/>
      <c r="N2518" s="11"/>
    </row>
    <row r="2519" customFormat="false" ht="12.8" hidden="false" customHeight="false" outlineLevel="0" collapsed="false">
      <c r="A2519" s="8" t="n">
        <f aca="false">VALUE(Liste!K475)</f>
        <v>68680</v>
      </c>
      <c r="B2519" s="8" t="str">
        <f aca="false">Liste!L475</f>
        <v>KEMBS</v>
      </c>
      <c r="C2519" s="10" t="str">
        <f aca="true">INDIRECT("Liste!H"&amp;E2519)</f>
        <v>IMPASSE DES ROSSIGNOLS</v>
      </c>
      <c r="D2519" s="10" t="str">
        <f aca="true">INDIRECT("Liste!G"&amp;E2519)</f>
        <v>  3</v>
      </c>
      <c r="E2519" s="8" t="n">
        <f aca="false">VALUE(REPLACE(_xlfn.FORMULATEXT(B2519),1,8,""))</f>
        <v>475</v>
      </c>
      <c r="F2519" s="12" t="str">
        <f aca="false">IF(SMALL($A$2:$A$4160,ROW()-1)&lt;&gt;SMALL($A$2:$A$4160,ROW()-2),VLOOKUP(SMALL($A$2:$A$4160,ROW()-1),$A$2:$D$4160,1,0),"")</f>
        <v/>
      </c>
      <c r="G2519" s="12"/>
      <c r="H2519" s="12"/>
      <c r="I2519" s="12"/>
      <c r="J2519" s="12"/>
      <c r="K2519" s="12"/>
      <c r="L2519" s="12"/>
      <c r="M2519" s="11"/>
      <c r="N2519" s="11"/>
    </row>
    <row r="2520" customFormat="false" ht="12.8" hidden="false" customHeight="false" outlineLevel="0" collapsed="false">
      <c r="A2520" s="8" t="n">
        <f aca="false">VALUE(Liste!K476)</f>
        <v>68680</v>
      </c>
      <c r="B2520" s="8" t="str">
        <f aca="false">Liste!L476</f>
        <v>KEMBS</v>
      </c>
      <c r="C2520" s="10" t="str">
        <f aca="true">INDIRECT("Liste!H"&amp;E2520)</f>
        <v>IMPASSE DES ROSSIGNOLS</v>
      </c>
      <c r="D2520" s="10" t="str">
        <f aca="true">INDIRECT("Liste!G"&amp;E2520)</f>
        <v>  3</v>
      </c>
      <c r="E2520" s="8" t="n">
        <f aca="false">VALUE(REPLACE(_xlfn.FORMULATEXT(B2520),1,8,""))</f>
        <v>476</v>
      </c>
      <c r="F2520" s="12" t="str">
        <f aca="false">IF(SMALL($A$2:$A$4160,ROW()-1)&lt;&gt;SMALL($A$2:$A$4160,ROW()-2),VLOOKUP(SMALL($A$2:$A$4160,ROW()-1),$A$2:$D$4160,1,0),"")</f>
        <v/>
      </c>
      <c r="G2520" s="12"/>
      <c r="H2520" s="12"/>
      <c r="I2520" s="12"/>
      <c r="J2520" s="12"/>
      <c r="K2520" s="12"/>
      <c r="L2520" s="12"/>
      <c r="M2520" s="11"/>
      <c r="N2520" s="11"/>
    </row>
    <row r="2521" customFormat="false" ht="12.8" hidden="false" customHeight="false" outlineLevel="0" collapsed="false">
      <c r="A2521" s="8" t="n">
        <f aca="false">VALUE(Liste!K477)</f>
        <v>68680</v>
      </c>
      <c r="B2521" s="8" t="str">
        <f aca="false">Liste!L477</f>
        <v>KEMBS</v>
      </c>
      <c r="C2521" s="10" t="str">
        <f aca="true">INDIRECT("Liste!H"&amp;E2521)</f>
        <v>IMPASSE DES ROSSIGNOLS</v>
      </c>
      <c r="D2521" s="10" t="str">
        <f aca="true">INDIRECT("Liste!G"&amp;E2521)</f>
        <v>  3</v>
      </c>
      <c r="E2521" s="8" t="n">
        <f aca="false">VALUE(REPLACE(_xlfn.FORMULATEXT(B2521),1,8,""))</f>
        <v>477</v>
      </c>
      <c r="F2521" s="12" t="str">
        <f aca="false">IF(SMALL($A$2:$A$4160,ROW()-1)&lt;&gt;SMALL($A$2:$A$4160,ROW()-2),VLOOKUP(SMALL($A$2:$A$4160,ROW()-1),$A$2:$D$4160,1,0),"")</f>
        <v/>
      </c>
      <c r="G2521" s="12"/>
      <c r="H2521" s="12"/>
      <c r="I2521" s="12"/>
      <c r="J2521" s="12"/>
      <c r="K2521" s="12"/>
      <c r="L2521" s="12"/>
      <c r="M2521" s="11"/>
      <c r="N2521" s="11"/>
    </row>
    <row r="2522" customFormat="false" ht="12.8" hidden="false" customHeight="false" outlineLevel="0" collapsed="false">
      <c r="A2522" s="8" t="n">
        <f aca="false">VALUE(Liste!K1471)</f>
        <v>68680</v>
      </c>
      <c r="B2522" s="8" t="str">
        <f aca="false">Liste!L1471</f>
        <v>KEMBS</v>
      </c>
      <c r="C2522" s="10" t="str">
        <f aca="true">INDIRECT("Liste!H"&amp;E2522)</f>
        <v>RUE DE LA CLAIRIERE</v>
      </c>
      <c r="D2522" s="10" t="str">
        <f aca="true">INDIRECT("Liste!G"&amp;E2522)</f>
        <v>  5</v>
      </c>
      <c r="E2522" s="8" t="n">
        <f aca="false">VALUE(REPLACE(_xlfn.FORMULATEXT(B2522),1,8,""))</f>
        <v>1471</v>
      </c>
      <c r="F2522" s="12" t="str">
        <f aca="false">IF(SMALL($A$2:$A$4160,ROW()-1)&lt;&gt;SMALL($A$2:$A$4160,ROW()-2),VLOOKUP(SMALL($A$2:$A$4160,ROW()-1),$A$2:$D$4160,1,0),"")</f>
        <v/>
      </c>
      <c r="G2522" s="12"/>
      <c r="H2522" s="12"/>
      <c r="I2522" s="12"/>
      <c r="J2522" s="12"/>
      <c r="K2522" s="12"/>
      <c r="L2522" s="12"/>
      <c r="M2522" s="11"/>
      <c r="N2522" s="11"/>
    </row>
    <row r="2523" customFormat="false" ht="12.8" hidden="false" customHeight="false" outlineLevel="0" collapsed="false">
      <c r="A2523" s="8" t="n">
        <f aca="false">VALUE(Liste!K1715)</f>
        <v>68680</v>
      </c>
      <c r="B2523" s="8" t="str">
        <f aca="false">Liste!L1715</f>
        <v>KEMBS</v>
      </c>
      <c r="C2523" s="10" t="str">
        <f aca="true">INDIRECT("Liste!H"&amp;E2523)</f>
        <v>RUE DE LA LIBERTE</v>
      </c>
      <c r="D2523" s="10" t="str">
        <f aca="true">INDIRECT("Liste!G"&amp;E2523)</f>
        <v> 12</v>
      </c>
      <c r="E2523" s="8" t="n">
        <f aca="false">VALUE(REPLACE(_xlfn.FORMULATEXT(B2523),1,8,""))</f>
        <v>1715</v>
      </c>
      <c r="F2523" s="12" t="str">
        <f aca="false">IF(SMALL($A$2:$A$4160,ROW()-1)&lt;&gt;SMALL($A$2:$A$4160,ROW()-2),VLOOKUP(SMALL($A$2:$A$4160,ROW()-1),$A$2:$D$4160,1,0),"")</f>
        <v/>
      </c>
      <c r="G2523" s="12"/>
      <c r="H2523" s="12"/>
      <c r="I2523" s="12"/>
      <c r="J2523" s="12"/>
      <c r="K2523" s="12"/>
      <c r="L2523" s="12"/>
      <c r="M2523" s="11"/>
      <c r="N2523" s="11"/>
    </row>
    <row r="2524" customFormat="false" ht="12.8" hidden="false" customHeight="false" outlineLevel="0" collapsed="false">
      <c r="A2524" s="8" t="n">
        <f aca="false">VALUE(Liste!K1761)</f>
        <v>68680</v>
      </c>
      <c r="B2524" s="8" t="str">
        <f aca="false">Liste!L1761</f>
        <v>KEMBS</v>
      </c>
      <c r="C2524" s="10" t="str">
        <f aca="true">INDIRECT("Liste!H"&amp;E2524)</f>
        <v>RUE DE LA PAIX</v>
      </c>
      <c r="D2524" s="10" t="str">
        <f aca="true">INDIRECT("Liste!G"&amp;E2524)</f>
        <v>  1</v>
      </c>
      <c r="E2524" s="8" t="n">
        <f aca="false">VALUE(REPLACE(_xlfn.FORMULATEXT(B2524),1,8,""))</f>
        <v>1761</v>
      </c>
      <c r="F2524" s="12" t="str">
        <f aca="false">IF(SMALL($A$2:$A$4160,ROW()-1)&lt;&gt;SMALL($A$2:$A$4160,ROW()-2),VLOOKUP(SMALL($A$2:$A$4160,ROW()-1),$A$2:$D$4160,1,0),"")</f>
        <v/>
      </c>
      <c r="G2524" s="12"/>
      <c r="H2524" s="12"/>
      <c r="I2524" s="12"/>
      <c r="J2524" s="12"/>
      <c r="K2524" s="12"/>
      <c r="L2524" s="12"/>
      <c r="M2524" s="11"/>
      <c r="N2524" s="11"/>
    </row>
    <row r="2525" customFormat="false" ht="12.8" hidden="false" customHeight="false" outlineLevel="0" collapsed="false">
      <c r="A2525" s="8" t="n">
        <f aca="false">VALUE(Liste!K3208)</f>
        <v>68680</v>
      </c>
      <c r="B2525" s="8" t="str">
        <f aca="false">Liste!L3208</f>
        <v>KEMBS</v>
      </c>
      <c r="C2525" s="10" t="str">
        <f aca="true">INDIRECT("Liste!H"&amp;E2525)</f>
        <v>RUE DU MANOIR</v>
      </c>
      <c r="D2525" s="10" t="str">
        <f aca="true">INDIRECT("Liste!G"&amp;E2525)</f>
        <v>  1</v>
      </c>
      <c r="E2525" s="8" t="n">
        <f aca="false">VALUE(REPLACE(_xlfn.FORMULATEXT(B2525),1,8,""))</f>
        <v>3208</v>
      </c>
      <c r="F2525" s="12" t="str">
        <f aca="false">IF(SMALL($A$2:$A$4160,ROW()-1)&lt;&gt;SMALL($A$2:$A$4160,ROW()-2),VLOOKUP(SMALL($A$2:$A$4160,ROW()-1),$A$2:$D$4160,1,0),"")</f>
        <v/>
      </c>
      <c r="G2525" s="12"/>
      <c r="H2525" s="12"/>
      <c r="I2525" s="12"/>
      <c r="J2525" s="12"/>
      <c r="K2525" s="12"/>
      <c r="L2525" s="12"/>
      <c r="M2525" s="11"/>
      <c r="N2525" s="11"/>
    </row>
    <row r="2526" customFormat="false" ht="12.8" hidden="false" customHeight="false" outlineLevel="0" collapsed="false">
      <c r="A2526" s="8" t="n">
        <f aca="false">VALUE(Liste!K3209)</f>
        <v>68680</v>
      </c>
      <c r="B2526" s="8" t="str">
        <f aca="false">Liste!L3209</f>
        <v>KEMBS</v>
      </c>
      <c r="C2526" s="10" t="str">
        <f aca="true">INDIRECT("Liste!H"&amp;E2526)</f>
        <v>RUE DU MANOIR</v>
      </c>
      <c r="D2526" s="10" t="str">
        <f aca="true">INDIRECT("Liste!G"&amp;E2526)</f>
        <v>  1</v>
      </c>
      <c r="E2526" s="8" t="n">
        <f aca="false">VALUE(REPLACE(_xlfn.FORMULATEXT(B2526),1,8,""))</f>
        <v>3209</v>
      </c>
      <c r="F2526" s="12" t="str">
        <f aca="false">IF(SMALL($A$2:$A$4160,ROW()-1)&lt;&gt;SMALL($A$2:$A$4160,ROW()-2),VLOOKUP(SMALL($A$2:$A$4160,ROW()-1),$A$2:$D$4160,1,0),"")</f>
        <v/>
      </c>
      <c r="G2526" s="12"/>
      <c r="H2526" s="12"/>
      <c r="I2526" s="12"/>
      <c r="J2526" s="12"/>
      <c r="K2526" s="12"/>
      <c r="L2526" s="12"/>
      <c r="M2526" s="11"/>
      <c r="N2526" s="11"/>
    </row>
    <row r="2527" customFormat="false" ht="12.8" hidden="false" customHeight="false" outlineLevel="0" collapsed="false">
      <c r="A2527" s="8" t="n">
        <f aca="false">VALUE(Liste!K3218)</f>
        <v>68680</v>
      </c>
      <c r="B2527" s="8" t="str">
        <f aca="false">Liste!L3218</f>
        <v>KEMBS</v>
      </c>
      <c r="C2527" s="10" t="str">
        <f aca="true">INDIRECT("Liste!H"&amp;E2527)</f>
        <v>RUE DU MANOIR</v>
      </c>
      <c r="D2527" s="10" t="str">
        <f aca="true">INDIRECT("Liste!G"&amp;E2527)</f>
        <v>  3</v>
      </c>
      <c r="E2527" s="8" t="n">
        <f aca="false">VALUE(REPLACE(_xlfn.FORMULATEXT(B2527),1,8,""))</f>
        <v>3218</v>
      </c>
      <c r="F2527" s="12" t="str">
        <f aca="false">IF(SMALL($A$2:$A$4160,ROW()-1)&lt;&gt;SMALL($A$2:$A$4160,ROW()-2),VLOOKUP(SMALL($A$2:$A$4160,ROW()-1),$A$2:$D$4160,1,0),"")</f>
        <v/>
      </c>
      <c r="G2527" s="12"/>
      <c r="H2527" s="12"/>
      <c r="I2527" s="12"/>
      <c r="J2527" s="12"/>
      <c r="K2527" s="12"/>
      <c r="L2527" s="12"/>
      <c r="M2527" s="11"/>
      <c r="N2527" s="11"/>
    </row>
    <row r="2528" customFormat="false" ht="12.8" hidden="false" customHeight="false" outlineLevel="0" collapsed="false">
      <c r="A2528" s="8" t="n">
        <f aca="false">VALUE(Liste!K3219)</f>
        <v>68680</v>
      </c>
      <c r="B2528" s="8" t="str">
        <f aca="false">Liste!L3219</f>
        <v>KEMBS</v>
      </c>
      <c r="C2528" s="10" t="str">
        <f aca="true">INDIRECT("Liste!H"&amp;E2528)</f>
        <v>RUE DU MANOIR</v>
      </c>
      <c r="D2528" s="10" t="str">
        <f aca="true">INDIRECT("Liste!G"&amp;E2528)</f>
        <v>  3</v>
      </c>
      <c r="E2528" s="8" t="n">
        <f aca="false">VALUE(REPLACE(_xlfn.FORMULATEXT(B2528),1,8,""))</f>
        <v>3219</v>
      </c>
      <c r="F2528" s="12" t="str">
        <f aca="false">IF(SMALL($A$2:$A$4160,ROW()-1)&lt;&gt;SMALL($A$2:$A$4160,ROW()-2),VLOOKUP(SMALL($A$2:$A$4160,ROW()-1),$A$2:$D$4160,1,0),"")</f>
        <v/>
      </c>
      <c r="G2528" s="12"/>
      <c r="H2528" s="12"/>
      <c r="I2528" s="12"/>
      <c r="J2528" s="12"/>
      <c r="K2528" s="12"/>
      <c r="L2528" s="12"/>
      <c r="M2528" s="11"/>
      <c r="N2528" s="11"/>
    </row>
    <row r="2529" customFormat="false" ht="12.8" hidden="false" customHeight="false" outlineLevel="0" collapsed="false">
      <c r="A2529" s="8" t="n">
        <f aca="false">VALUE(Liste!K3210)</f>
        <v>68680</v>
      </c>
      <c r="B2529" s="8" t="str">
        <f aca="false">Liste!L3210</f>
        <v>KEMBS</v>
      </c>
      <c r="C2529" s="10" t="str">
        <f aca="true">INDIRECT("Liste!H"&amp;E2529)</f>
        <v>RUE DU MANOIR</v>
      </c>
      <c r="D2529" s="10" t="str">
        <f aca="true">INDIRECT("Liste!G"&amp;E2529)</f>
        <v>  6</v>
      </c>
      <c r="E2529" s="8" t="n">
        <f aca="false">VALUE(REPLACE(_xlfn.FORMULATEXT(B2529),1,8,""))</f>
        <v>3210</v>
      </c>
      <c r="F2529" s="12" t="str">
        <f aca="false">IF(SMALL($A$2:$A$4160,ROW()-1)&lt;&gt;SMALL($A$2:$A$4160,ROW()-2),VLOOKUP(SMALL($A$2:$A$4160,ROW()-1),$A$2:$D$4160,1,0),"")</f>
        <v/>
      </c>
      <c r="G2529" s="12"/>
      <c r="H2529" s="12"/>
      <c r="I2529" s="12"/>
      <c r="J2529" s="12"/>
      <c r="K2529" s="12"/>
      <c r="L2529" s="12"/>
      <c r="M2529" s="11"/>
      <c r="N2529" s="11"/>
    </row>
    <row r="2530" customFormat="false" ht="12.8" hidden="false" customHeight="false" outlineLevel="0" collapsed="false">
      <c r="A2530" s="8" t="n">
        <f aca="false">VALUE(Liste!K3211)</f>
        <v>68680</v>
      </c>
      <c r="B2530" s="8" t="str">
        <f aca="false">Liste!L3211</f>
        <v>KEMBS</v>
      </c>
      <c r="C2530" s="10" t="str">
        <f aca="true">INDIRECT("Liste!H"&amp;E2530)</f>
        <v>RUE DU MANOIR</v>
      </c>
      <c r="D2530" s="10" t="str">
        <f aca="true">INDIRECT("Liste!G"&amp;E2530)</f>
        <v>  6</v>
      </c>
      <c r="E2530" s="8" t="n">
        <f aca="false">VALUE(REPLACE(_xlfn.FORMULATEXT(B2530),1,8,""))</f>
        <v>3211</v>
      </c>
      <c r="F2530" s="12" t="str">
        <f aca="false">IF(SMALL($A$2:$A$4160,ROW()-1)&lt;&gt;SMALL($A$2:$A$4160,ROW()-2),VLOOKUP(SMALL($A$2:$A$4160,ROW()-1),$A$2:$D$4160,1,0),"")</f>
        <v/>
      </c>
      <c r="G2530" s="12"/>
      <c r="H2530" s="12"/>
      <c r="I2530" s="12"/>
      <c r="J2530" s="12"/>
      <c r="K2530" s="12"/>
      <c r="L2530" s="12"/>
      <c r="M2530" s="11"/>
      <c r="N2530" s="11"/>
    </row>
    <row r="2531" customFormat="false" ht="12.8" hidden="false" customHeight="false" outlineLevel="0" collapsed="false">
      <c r="A2531" s="8" t="n">
        <f aca="false">VALUE(Liste!K3212)</f>
        <v>68680</v>
      </c>
      <c r="B2531" s="8" t="str">
        <f aca="false">Liste!L3212</f>
        <v>KEMBS</v>
      </c>
      <c r="C2531" s="10" t="str">
        <f aca="true">INDIRECT("Liste!H"&amp;E2531)</f>
        <v>RUE DU MANOIR</v>
      </c>
      <c r="D2531" s="10" t="str">
        <f aca="true">INDIRECT("Liste!G"&amp;E2531)</f>
        <v>  6</v>
      </c>
      <c r="E2531" s="8" t="n">
        <f aca="false">VALUE(REPLACE(_xlfn.FORMULATEXT(B2531),1,8,""))</f>
        <v>3212</v>
      </c>
      <c r="F2531" s="12" t="str">
        <f aca="false">IF(SMALL($A$2:$A$4160,ROW()-1)&lt;&gt;SMALL($A$2:$A$4160,ROW()-2),VLOOKUP(SMALL($A$2:$A$4160,ROW()-1),$A$2:$D$4160,1,0),"")</f>
        <v/>
      </c>
      <c r="G2531" s="12"/>
      <c r="H2531" s="12"/>
      <c r="I2531" s="12"/>
      <c r="J2531" s="12"/>
      <c r="K2531" s="12"/>
      <c r="L2531" s="12"/>
      <c r="M2531" s="11"/>
      <c r="N2531" s="11"/>
    </row>
    <row r="2532" customFormat="false" ht="12.8" hidden="false" customHeight="false" outlineLevel="0" collapsed="false">
      <c r="A2532" s="8" t="n">
        <f aca="false">VALUE(Liste!K3213)</f>
        <v>68680</v>
      </c>
      <c r="B2532" s="8" t="str">
        <f aca="false">Liste!L3213</f>
        <v>KEMBS</v>
      </c>
      <c r="C2532" s="10" t="str">
        <f aca="true">INDIRECT("Liste!H"&amp;E2532)</f>
        <v>RUE DU MANOIR</v>
      </c>
      <c r="D2532" s="10" t="str">
        <f aca="true">INDIRECT("Liste!G"&amp;E2532)</f>
        <v>  6</v>
      </c>
      <c r="E2532" s="8" t="n">
        <f aca="false">VALUE(REPLACE(_xlfn.FORMULATEXT(B2532),1,8,""))</f>
        <v>3213</v>
      </c>
      <c r="F2532" s="12" t="str">
        <f aca="false">IF(SMALL($A$2:$A$4160,ROW()-1)&lt;&gt;SMALL($A$2:$A$4160,ROW()-2),VLOOKUP(SMALL($A$2:$A$4160,ROW()-1),$A$2:$D$4160,1,0),"")</f>
        <v/>
      </c>
      <c r="G2532" s="12"/>
      <c r="H2532" s="12"/>
      <c r="I2532" s="12"/>
      <c r="J2532" s="12"/>
      <c r="K2532" s="12"/>
      <c r="L2532" s="12"/>
      <c r="M2532" s="11"/>
      <c r="N2532" s="11"/>
    </row>
    <row r="2533" customFormat="false" ht="12.8" hidden="false" customHeight="false" outlineLevel="0" collapsed="false">
      <c r="A2533" s="8" t="n">
        <f aca="false">VALUE(Liste!K3214)</f>
        <v>68680</v>
      </c>
      <c r="B2533" s="8" t="str">
        <f aca="false">Liste!L3214</f>
        <v>KEMBS</v>
      </c>
      <c r="C2533" s="10" t="str">
        <f aca="true">INDIRECT("Liste!H"&amp;E2533)</f>
        <v>RUE DU MANOIR</v>
      </c>
      <c r="D2533" s="10" t="str">
        <f aca="true">INDIRECT("Liste!G"&amp;E2533)</f>
        <v>  6</v>
      </c>
      <c r="E2533" s="8" t="n">
        <f aca="false">VALUE(REPLACE(_xlfn.FORMULATEXT(B2533),1,8,""))</f>
        <v>3214</v>
      </c>
      <c r="F2533" s="12" t="str">
        <f aca="false">IF(SMALL($A$2:$A$4160,ROW()-1)&lt;&gt;SMALL($A$2:$A$4160,ROW()-2),VLOOKUP(SMALL($A$2:$A$4160,ROW()-1),$A$2:$D$4160,1,0),"")</f>
        <v/>
      </c>
      <c r="G2533" s="12"/>
      <c r="H2533" s="12"/>
      <c r="I2533" s="12"/>
      <c r="J2533" s="12"/>
      <c r="K2533" s="12"/>
      <c r="L2533" s="12"/>
      <c r="M2533" s="11"/>
      <c r="N2533" s="11"/>
    </row>
    <row r="2534" customFormat="false" ht="12.8" hidden="false" customHeight="false" outlineLevel="0" collapsed="false">
      <c r="A2534" s="8" t="n">
        <f aca="false">VALUE(Liste!K3215)</f>
        <v>68680</v>
      </c>
      <c r="B2534" s="8" t="str">
        <f aca="false">Liste!L3215</f>
        <v>KEMBS</v>
      </c>
      <c r="C2534" s="10" t="str">
        <f aca="true">INDIRECT("Liste!H"&amp;E2534)</f>
        <v>RUE DU MANOIR</v>
      </c>
      <c r="D2534" s="10" t="str">
        <f aca="true">INDIRECT("Liste!G"&amp;E2534)</f>
        <v>  6</v>
      </c>
      <c r="E2534" s="8" t="n">
        <f aca="false">VALUE(REPLACE(_xlfn.FORMULATEXT(B2534),1,8,""))</f>
        <v>3215</v>
      </c>
      <c r="F2534" s="12" t="str">
        <f aca="false">IF(SMALL($A$2:$A$4160,ROW()-1)&lt;&gt;SMALL($A$2:$A$4160,ROW()-2),VLOOKUP(SMALL($A$2:$A$4160,ROW()-1),$A$2:$D$4160,1,0),"")</f>
        <v/>
      </c>
      <c r="G2534" s="12"/>
      <c r="H2534" s="12"/>
      <c r="I2534" s="12"/>
      <c r="J2534" s="12"/>
      <c r="K2534" s="12"/>
      <c r="L2534" s="12"/>
      <c r="M2534" s="11"/>
      <c r="N2534" s="11"/>
    </row>
    <row r="2535" customFormat="false" ht="12.8" hidden="false" customHeight="false" outlineLevel="0" collapsed="false">
      <c r="A2535" s="8" t="n">
        <f aca="false">VALUE(Liste!K3216)</f>
        <v>68680</v>
      </c>
      <c r="B2535" s="8" t="str">
        <f aca="false">Liste!L3216</f>
        <v>KEMBS</v>
      </c>
      <c r="C2535" s="10" t="str">
        <f aca="true">INDIRECT("Liste!H"&amp;E2535)</f>
        <v>RUE DU MANOIR</v>
      </c>
      <c r="D2535" s="10" t="str">
        <f aca="true">INDIRECT("Liste!G"&amp;E2535)</f>
        <v>  6</v>
      </c>
      <c r="E2535" s="8" t="n">
        <f aca="false">VALUE(REPLACE(_xlfn.FORMULATEXT(B2535),1,8,""))</f>
        <v>3216</v>
      </c>
      <c r="F2535" s="12" t="str">
        <f aca="false">IF(SMALL($A$2:$A$4160,ROW()-1)&lt;&gt;SMALL($A$2:$A$4160,ROW()-2),VLOOKUP(SMALL($A$2:$A$4160,ROW()-1),$A$2:$D$4160,1,0),"")</f>
        <v/>
      </c>
      <c r="G2535" s="12"/>
      <c r="H2535" s="12"/>
      <c r="I2535" s="12"/>
      <c r="J2535" s="12"/>
      <c r="K2535" s="12"/>
      <c r="L2535" s="12"/>
      <c r="M2535" s="11"/>
      <c r="N2535" s="11"/>
    </row>
    <row r="2536" customFormat="false" ht="12.8" hidden="false" customHeight="false" outlineLevel="0" collapsed="false">
      <c r="A2536" s="8" t="n">
        <f aca="false">VALUE(Liste!K3217)</f>
        <v>68680</v>
      </c>
      <c r="B2536" s="8" t="str">
        <f aca="false">Liste!L3217</f>
        <v>KEMBS</v>
      </c>
      <c r="C2536" s="10" t="str">
        <f aca="true">INDIRECT("Liste!H"&amp;E2536)</f>
        <v>RUE DU MANOIR</v>
      </c>
      <c r="D2536" s="10" t="str">
        <f aca="true">INDIRECT("Liste!G"&amp;E2536)</f>
        <v>  6</v>
      </c>
      <c r="E2536" s="8" t="n">
        <f aca="false">VALUE(REPLACE(_xlfn.FORMULATEXT(B2536),1,8,""))</f>
        <v>3217</v>
      </c>
      <c r="F2536" s="12" t="str">
        <f aca="false">IF(SMALL($A$2:$A$4160,ROW()-1)&lt;&gt;SMALL($A$2:$A$4160,ROW()-2),VLOOKUP(SMALL($A$2:$A$4160,ROW()-1),$A$2:$D$4160,1,0),"")</f>
        <v/>
      </c>
      <c r="G2536" s="12"/>
      <c r="H2536" s="12"/>
      <c r="I2536" s="12"/>
      <c r="J2536" s="12"/>
      <c r="K2536" s="12"/>
      <c r="L2536" s="12"/>
      <c r="M2536" s="11"/>
      <c r="N2536" s="11"/>
    </row>
    <row r="2537" customFormat="false" ht="12.8" hidden="false" customHeight="false" outlineLevel="0" collapsed="false">
      <c r="A2537" s="8" t="n">
        <f aca="false">VALUE(Liste!K3241)</f>
        <v>68680</v>
      </c>
      <c r="B2537" s="8" t="str">
        <f aca="false">Liste!L3241</f>
        <v>KEMBS</v>
      </c>
      <c r="C2537" s="10" t="str">
        <f aca="true">INDIRECT("Liste!H"&amp;E2537)</f>
        <v>RUE DU MARECHAL FOCH</v>
      </c>
      <c r="D2537" s="10" t="str">
        <f aca="true">INDIRECT("Liste!G"&amp;E2537)</f>
        <v> 28</v>
      </c>
      <c r="E2537" s="8" t="n">
        <f aca="false">VALUE(REPLACE(_xlfn.FORMULATEXT(B2537),1,8,""))</f>
        <v>3241</v>
      </c>
      <c r="F2537" s="12" t="str">
        <f aca="false">IF(SMALL($A$2:$A$4160,ROW()-1)&lt;&gt;SMALL($A$2:$A$4160,ROW()-2),VLOOKUP(SMALL($A$2:$A$4160,ROW()-1),$A$2:$D$4160,1,0),"")</f>
        <v/>
      </c>
      <c r="G2537" s="12"/>
      <c r="H2537" s="12"/>
      <c r="I2537" s="12"/>
      <c r="J2537" s="12"/>
      <c r="K2537" s="12"/>
      <c r="L2537" s="12"/>
      <c r="M2537" s="11"/>
      <c r="N2537" s="11"/>
    </row>
    <row r="2538" customFormat="false" ht="12.8" hidden="false" customHeight="false" outlineLevel="0" collapsed="false">
      <c r="A2538" s="8" t="n">
        <f aca="false">VALUE(Liste!K3242)</f>
        <v>68680</v>
      </c>
      <c r="B2538" s="8" t="str">
        <f aca="false">Liste!L3242</f>
        <v>KEMBS</v>
      </c>
      <c r="C2538" s="10" t="str">
        <f aca="true">INDIRECT("Liste!H"&amp;E2538)</f>
        <v>RUE DU MARECHAL FOCH</v>
      </c>
      <c r="D2538" s="10" t="str">
        <f aca="true">INDIRECT("Liste!G"&amp;E2538)</f>
        <v> 42</v>
      </c>
      <c r="E2538" s="8" t="n">
        <f aca="false">VALUE(REPLACE(_xlfn.FORMULATEXT(B2538),1,8,""))</f>
        <v>3242</v>
      </c>
      <c r="F2538" s="12" t="str">
        <f aca="false">IF(SMALL($A$2:$A$4160,ROW()-1)&lt;&gt;SMALL($A$2:$A$4160,ROW()-2),VLOOKUP(SMALL($A$2:$A$4160,ROW()-1),$A$2:$D$4160,1,0),"")</f>
        <v/>
      </c>
      <c r="G2538" s="12"/>
      <c r="H2538" s="12"/>
      <c r="I2538" s="12"/>
      <c r="J2538" s="12"/>
      <c r="K2538" s="12"/>
      <c r="L2538" s="12"/>
      <c r="M2538" s="11"/>
      <c r="N2538" s="11"/>
    </row>
    <row r="2539" customFormat="false" ht="12.8" hidden="false" customHeight="false" outlineLevel="0" collapsed="false">
      <c r="A2539" s="8" t="n">
        <f aca="false">VALUE(Liste!K3243)</f>
        <v>68680</v>
      </c>
      <c r="B2539" s="8" t="str">
        <f aca="false">Liste!L3243</f>
        <v>KEMBS</v>
      </c>
      <c r="C2539" s="10" t="str">
        <f aca="true">INDIRECT("Liste!H"&amp;E2539)</f>
        <v>RUE DU MARECHAL FOCH</v>
      </c>
      <c r="D2539" s="10" t="str">
        <f aca="true">INDIRECT("Liste!G"&amp;E2539)</f>
        <v> 76</v>
      </c>
      <c r="E2539" s="8" t="n">
        <f aca="false">VALUE(REPLACE(_xlfn.FORMULATEXT(B2539),1,8,""))</f>
        <v>3243</v>
      </c>
      <c r="F2539" s="12" t="str">
        <f aca="false">IF(SMALL($A$2:$A$4160,ROW()-1)&lt;&gt;SMALL($A$2:$A$4160,ROW()-2),VLOOKUP(SMALL($A$2:$A$4160,ROW()-1),$A$2:$D$4160,1,0),"")</f>
        <v/>
      </c>
      <c r="G2539" s="12"/>
      <c r="H2539" s="12"/>
      <c r="I2539" s="12"/>
      <c r="J2539" s="12"/>
      <c r="K2539" s="12"/>
      <c r="L2539" s="12"/>
      <c r="M2539" s="11"/>
      <c r="N2539" s="11"/>
    </row>
    <row r="2540" customFormat="false" ht="12.8" hidden="false" customHeight="false" outlineLevel="0" collapsed="false">
      <c r="A2540" s="8" t="n">
        <f aca="false">VALUE(Liste!K3244)</f>
        <v>68680</v>
      </c>
      <c r="B2540" s="8" t="str">
        <f aca="false">Liste!L3244</f>
        <v>KEMBS</v>
      </c>
      <c r="C2540" s="10" t="str">
        <f aca="true">INDIRECT("Liste!H"&amp;E2540)</f>
        <v>RUE DU MARECHAL FOCH</v>
      </c>
      <c r="D2540" s="10" t="str">
        <f aca="true">INDIRECT("Liste!G"&amp;E2540)</f>
        <v> 76</v>
      </c>
      <c r="E2540" s="8" t="n">
        <f aca="false">VALUE(REPLACE(_xlfn.FORMULATEXT(B2540),1,8,""))</f>
        <v>3244</v>
      </c>
      <c r="F2540" s="12" t="str">
        <f aca="false">IF(SMALL($A$2:$A$4160,ROW()-1)&lt;&gt;SMALL($A$2:$A$4160,ROW()-2),VLOOKUP(SMALL($A$2:$A$4160,ROW()-1),$A$2:$D$4160,1,0),"")</f>
        <v/>
      </c>
      <c r="G2540" s="12"/>
      <c r="H2540" s="12"/>
      <c r="I2540" s="12"/>
      <c r="J2540" s="12"/>
      <c r="K2540" s="12"/>
      <c r="L2540" s="12"/>
      <c r="M2540" s="11"/>
      <c r="N2540" s="11"/>
    </row>
    <row r="2541" customFormat="false" ht="12.8" hidden="false" customHeight="false" outlineLevel="0" collapsed="false">
      <c r="A2541" s="8" t="n">
        <f aca="false">VALUE(Liste!K3412)</f>
        <v>68680</v>
      </c>
      <c r="B2541" s="8" t="str">
        <f aca="false">Liste!L3412</f>
        <v>KEMBS</v>
      </c>
      <c r="C2541" s="10" t="str">
        <f aca="true">INDIRECT("Liste!H"&amp;E2541)</f>
        <v>RUE DU RHIN</v>
      </c>
      <c r="D2541" s="10" t="str">
        <f aca="true">INDIRECT("Liste!G"&amp;E2541)</f>
        <v> 27</v>
      </c>
      <c r="E2541" s="8" t="n">
        <f aca="false">VALUE(REPLACE(_xlfn.FORMULATEXT(B2541),1,8,""))</f>
        <v>3412</v>
      </c>
      <c r="F2541" s="12" t="str">
        <f aca="false">IF(SMALL($A$2:$A$4160,ROW()-1)&lt;&gt;SMALL($A$2:$A$4160,ROW()-2),VLOOKUP(SMALL($A$2:$A$4160,ROW()-1),$A$2:$D$4160,1,0),"")</f>
        <v/>
      </c>
      <c r="G2541" s="12"/>
      <c r="H2541" s="12"/>
      <c r="I2541" s="12"/>
      <c r="J2541" s="12"/>
      <c r="K2541" s="12"/>
      <c r="L2541" s="12"/>
      <c r="M2541" s="11"/>
      <c r="N2541" s="11"/>
    </row>
    <row r="2542" customFormat="false" ht="12.8" hidden="false" customHeight="false" outlineLevel="0" collapsed="false">
      <c r="A2542" s="8" t="n">
        <f aca="false">VALUE(Liste!K3413)</f>
        <v>68680</v>
      </c>
      <c r="B2542" s="8" t="str">
        <f aca="false">Liste!L3413</f>
        <v>KEMBS</v>
      </c>
      <c r="C2542" s="10" t="str">
        <f aca="true">INDIRECT("Liste!H"&amp;E2542)</f>
        <v>RUE DU RHIN</v>
      </c>
      <c r="D2542" s="10" t="str">
        <f aca="true">INDIRECT("Liste!G"&amp;E2542)</f>
        <v> 27</v>
      </c>
      <c r="E2542" s="8" t="n">
        <f aca="false">VALUE(REPLACE(_xlfn.FORMULATEXT(B2542),1,8,""))</f>
        <v>3413</v>
      </c>
      <c r="F2542" s="12" t="str">
        <f aca="false">IF(SMALL($A$2:$A$4160,ROW()-1)&lt;&gt;SMALL($A$2:$A$4160,ROW()-2),VLOOKUP(SMALL($A$2:$A$4160,ROW()-1),$A$2:$D$4160,1,0),"")</f>
        <v/>
      </c>
      <c r="G2542" s="12"/>
      <c r="H2542" s="12"/>
      <c r="I2542" s="12"/>
      <c r="J2542" s="12"/>
      <c r="K2542" s="12"/>
      <c r="L2542" s="12"/>
      <c r="M2542" s="11"/>
      <c r="N2542" s="11"/>
    </row>
    <row r="2543" customFormat="false" ht="12.8" hidden="false" customHeight="false" outlineLevel="0" collapsed="false">
      <c r="A2543" s="8" t="n">
        <f aca="false">VALUE(Liste!K3414)</f>
        <v>68680</v>
      </c>
      <c r="B2543" s="8" t="str">
        <f aca="false">Liste!L3414</f>
        <v>KEMBS</v>
      </c>
      <c r="C2543" s="10" t="str">
        <f aca="true">INDIRECT("Liste!H"&amp;E2543)</f>
        <v>RUE DU RHIN</v>
      </c>
      <c r="D2543" s="10" t="str">
        <f aca="true">INDIRECT("Liste!G"&amp;E2543)</f>
        <v> 37</v>
      </c>
      <c r="E2543" s="8" t="n">
        <f aca="false">VALUE(REPLACE(_xlfn.FORMULATEXT(B2543),1,8,""))</f>
        <v>3414</v>
      </c>
      <c r="F2543" s="12" t="str">
        <f aca="false">IF(SMALL($A$2:$A$4160,ROW()-1)&lt;&gt;SMALL($A$2:$A$4160,ROW()-2),VLOOKUP(SMALL($A$2:$A$4160,ROW()-1),$A$2:$D$4160,1,0),"")</f>
        <v/>
      </c>
      <c r="G2543" s="12"/>
      <c r="H2543" s="12"/>
      <c r="I2543" s="12"/>
      <c r="J2543" s="12"/>
      <c r="K2543" s="12"/>
      <c r="L2543" s="12"/>
      <c r="M2543" s="11"/>
      <c r="N2543" s="11"/>
    </row>
    <row r="2544" customFormat="false" ht="12.8" hidden="false" customHeight="false" outlineLevel="0" collapsed="false">
      <c r="A2544" s="8" t="n">
        <f aca="false">VALUE(Liste!K3415)</f>
        <v>68680</v>
      </c>
      <c r="B2544" s="8" t="str">
        <f aca="false">Liste!L3415</f>
        <v>KEMBS</v>
      </c>
      <c r="C2544" s="10" t="str">
        <f aca="true">INDIRECT("Liste!H"&amp;E2544)</f>
        <v>RUE DU RHIN</v>
      </c>
      <c r="D2544" s="10" t="str">
        <f aca="true">INDIRECT("Liste!G"&amp;E2544)</f>
        <v> 46</v>
      </c>
      <c r="E2544" s="8" t="n">
        <f aca="false">VALUE(REPLACE(_xlfn.FORMULATEXT(B2544),1,8,""))</f>
        <v>3415</v>
      </c>
      <c r="F2544" s="12" t="str">
        <f aca="false">IF(SMALL($A$2:$A$4160,ROW()-1)&lt;&gt;SMALL($A$2:$A$4160,ROW()-2),VLOOKUP(SMALL($A$2:$A$4160,ROW()-1),$A$2:$D$4160,1,0),"")</f>
        <v/>
      </c>
      <c r="G2544" s="12"/>
      <c r="H2544" s="12"/>
      <c r="I2544" s="12"/>
      <c r="J2544" s="12"/>
      <c r="K2544" s="12"/>
      <c r="L2544" s="12"/>
      <c r="M2544" s="11"/>
      <c r="N2544" s="11"/>
    </row>
    <row r="2545" customFormat="false" ht="12.8" hidden="false" customHeight="false" outlineLevel="0" collapsed="false">
      <c r="A2545" s="8" t="n">
        <f aca="false">VALUE(Liste!K3416)</f>
        <v>68680</v>
      </c>
      <c r="B2545" s="8" t="str">
        <f aca="false">Liste!L3416</f>
        <v>KEMBS</v>
      </c>
      <c r="C2545" s="10" t="str">
        <f aca="true">INDIRECT("Liste!H"&amp;E2545)</f>
        <v>RUE DU RHIN</v>
      </c>
      <c r="D2545" s="10" t="str">
        <f aca="true">INDIRECT("Liste!G"&amp;E2545)</f>
        <v> 70</v>
      </c>
      <c r="E2545" s="8" t="n">
        <f aca="false">VALUE(REPLACE(_xlfn.FORMULATEXT(B2545),1,8,""))</f>
        <v>3416</v>
      </c>
      <c r="F2545" s="12" t="str">
        <f aca="false">IF(SMALL($A$2:$A$4160,ROW()-1)&lt;&gt;SMALL($A$2:$A$4160,ROW()-2),VLOOKUP(SMALL($A$2:$A$4160,ROW()-1),$A$2:$D$4160,1,0),"")</f>
        <v/>
      </c>
      <c r="G2545" s="12"/>
      <c r="H2545" s="12"/>
      <c r="I2545" s="12"/>
      <c r="J2545" s="12"/>
      <c r="K2545" s="12"/>
      <c r="L2545" s="12"/>
      <c r="M2545" s="11"/>
      <c r="N2545" s="11"/>
    </row>
    <row r="2546" customFormat="false" ht="12.8" hidden="false" customHeight="false" outlineLevel="0" collapsed="false">
      <c r="A2546" s="8" t="n">
        <f aca="false">VALUE(Liste!K3417)</f>
        <v>68680</v>
      </c>
      <c r="B2546" s="8" t="str">
        <f aca="false">Liste!L3417</f>
        <v>KEMBS</v>
      </c>
      <c r="C2546" s="10" t="str">
        <f aca="true">INDIRECT("Liste!H"&amp;E2546)</f>
        <v>RUE DU RHIN</v>
      </c>
      <c r="D2546" s="10" t="str">
        <f aca="true">INDIRECT("Liste!G"&amp;E2546)</f>
        <v> 70</v>
      </c>
      <c r="E2546" s="8" t="n">
        <f aca="false">VALUE(REPLACE(_xlfn.FORMULATEXT(B2546),1,8,""))</f>
        <v>3417</v>
      </c>
      <c r="F2546" s="12" t="str">
        <f aca="false">IF(SMALL($A$2:$A$4160,ROW()-1)&lt;&gt;SMALL($A$2:$A$4160,ROW()-2),VLOOKUP(SMALL($A$2:$A$4160,ROW()-1),$A$2:$D$4160,1,0),"")</f>
        <v/>
      </c>
      <c r="G2546" s="12"/>
      <c r="H2546" s="12"/>
      <c r="I2546" s="12"/>
      <c r="J2546" s="12"/>
      <c r="K2546" s="12"/>
      <c r="L2546" s="12"/>
      <c r="M2546" s="11"/>
      <c r="N2546" s="11"/>
    </row>
    <row r="2547" customFormat="false" ht="12.8" hidden="false" customHeight="false" outlineLevel="0" collapsed="false">
      <c r="A2547" s="8" t="n">
        <f aca="false">VALUE(Liste!K3418)</f>
        <v>68680</v>
      </c>
      <c r="B2547" s="8" t="str">
        <f aca="false">Liste!L3418</f>
        <v>KEMBS</v>
      </c>
      <c r="C2547" s="10" t="str">
        <f aca="true">INDIRECT("Liste!H"&amp;E2547)</f>
        <v>RUE DU RHIN</v>
      </c>
      <c r="D2547" s="10" t="str">
        <f aca="true">INDIRECT("Liste!G"&amp;E2547)</f>
        <v> 70</v>
      </c>
      <c r="E2547" s="8" t="n">
        <f aca="false">VALUE(REPLACE(_xlfn.FORMULATEXT(B2547),1,8,""))</f>
        <v>3418</v>
      </c>
      <c r="F2547" s="12" t="str">
        <f aca="false">IF(SMALL($A$2:$A$4160,ROW()-1)&lt;&gt;SMALL($A$2:$A$4160,ROW()-2),VLOOKUP(SMALL($A$2:$A$4160,ROW()-1),$A$2:$D$4160,1,0),"")</f>
        <v/>
      </c>
      <c r="G2547" s="12"/>
      <c r="H2547" s="12"/>
      <c r="I2547" s="12"/>
      <c r="J2547" s="12"/>
      <c r="K2547" s="12"/>
      <c r="L2547" s="12"/>
      <c r="M2547" s="11"/>
      <c r="N2547" s="11"/>
    </row>
    <row r="2548" customFormat="false" ht="12.8" hidden="false" customHeight="false" outlineLevel="0" collapsed="false">
      <c r="A2548" s="8" t="n">
        <f aca="false">VALUE(Liste!K3419)</f>
        <v>68680</v>
      </c>
      <c r="B2548" s="8" t="str">
        <f aca="false">Liste!L3419</f>
        <v>KEMBS</v>
      </c>
      <c r="C2548" s="10" t="str">
        <f aca="true">INDIRECT("Liste!H"&amp;E2548)</f>
        <v>RUE DU RHIN</v>
      </c>
      <c r="D2548" s="10" t="str">
        <f aca="true">INDIRECT("Liste!G"&amp;E2548)</f>
        <v> 70</v>
      </c>
      <c r="E2548" s="8" t="n">
        <f aca="false">VALUE(REPLACE(_xlfn.FORMULATEXT(B2548),1,8,""))</f>
        <v>3419</v>
      </c>
      <c r="F2548" s="12" t="str">
        <f aca="false">IF(SMALL($A$2:$A$4160,ROW()-1)&lt;&gt;SMALL($A$2:$A$4160,ROW()-2),VLOOKUP(SMALL($A$2:$A$4160,ROW()-1),$A$2:$D$4160,1,0),"")</f>
        <v/>
      </c>
      <c r="G2548" s="12"/>
      <c r="H2548" s="12"/>
      <c r="I2548" s="12"/>
      <c r="J2548" s="12"/>
      <c r="K2548" s="12"/>
      <c r="L2548" s="12"/>
      <c r="M2548" s="11"/>
      <c r="N2548" s="11"/>
    </row>
    <row r="2549" customFormat="false" ht="12.8" hidden="false" customHeight="false" outlineLevel="0" collapsed="false">
      <c r="A2549" s="8" t="n">
        <f aca="false">VALUE(Liste!K3420)</f>
        <v>68680</v>
      </c>
      <c r="B2549" s="8" t="str">
        <f aca="false">Liste!L3420</f>
        <v>KEMBS</v>
      </c>
      <c r="C2549" s="10" t="str">
        <f aca="true">INDIRECT("Liste!H"&amp;E2549)</f>
        <v>RUE DU RHIN</v>
      </c>
      <c r="D2549" s="10" t="str">
        <f aca="true">INDIRECT("Liste!G"&amp;E2549)</f>
        <v> 93</v>
      </c>
      <c r="E2549" s="8" t="n">
        <f aca="false">VALUE(REPLACE(_xlfn.FORMULATEXT(B2549),1,8,""))</f>
        <v>3420</v>
      </c>
      <c r="F2549" s="12" t="str">
        <f aca="false">IF(SMALL($A$2:$A$4160,ROW()-1)&lt;&gt;SMALL($A$2:$A$4160,ROW()-2),VLOOKUP(SMALL($A$2:$A$4160,ROW()-1),$A$2:$D$4160,1,0),"")</f>
        <v/>
      </c>
      <c r="G2549" s="12"/>
      <c r="H2549" s="12"/>
      <c r="I2549" s="12"/>
      <c r="J2549" s="12"/>
      <c r="K2549" s="12"/>
      <c r="L2549" s="12"/>
      <c r="M2549" s="11"/>
      <c r="N2549" s="11"/>
    </row>
    <row r="2550" customFormat="false" ht="12.8" hidden="false" customHeight="false" outlineLevel="0" collapsed="false">
      <c r="A2550" s="8" t="n">
        <f aca="false">VALUE(Liste!K3421)</f>
        <v>68680</v>
      </c>
      <c r="B2550" s="8" t="str">
        <f aca="false">Liste!L3421</f>
        <v>KEMBS</v>
      </c>
      <c r="C2550" s="10" t="str">
        <f aca="true">INDIRECT("Liste!H"&amp;E2550)</f>
        <v>RUE DU RHIN</v>
      </c>
      <c r="D2550" s="10" t="str">
        <f aca="true">INDIRECT("Liste!G"&amp;E2550)</f>
        <v> 93</v>
      </c>
      <c r="E2550" s="8" t="n">
        <f aca="false">VALUE(REPLACE(_xlfn.FORMULATEXT(B2550),1,8,""))</f>
        <v>3421</v>
      </c>
      <c r="F2550" s="12" t="str">
        <f aca="false">IF(SMALL($A$2:$A$4160,ROW()-1)&lt;&gt;SMALL($A$2:$A$4160,ROW()-2),VLOOKUP(SMALL($A$2:$A$4160,ROW()-1),$A$2:$D$4160,1,0),"")</f>
        <v/>
      </c>
      <c r="G2550" s="12"/>
      <c r="H2550" s="12"/>
      <c r="I2550" s="12"/>
      <c r="J2550" s="12"/>
      <c r="K2550" s="12"/>
      <c r="L2550" s="12"/>
      <c r="M2550" s="11"/>
      <c r="N2550" s="11"/>
    </row>
    <row r="2551" customFormat="false" ht="12.8" hidden="false" customHeight="false" outlineLevel="0" collapsed="false">
      <c r="A2551" s="8" t="n">
        <f aca="false">VALUE(Liste!K3422)</f>
        <v>68680</v>
      </c>
      <c r="B2551" s="8" t="str">
        <f aca="false">Liste!L3422</f>
        <v>KEMBS</v>
      </c>
      <c r="C2551" s="10" t="str">
        <f aca="true">INDIRECT("Liste!H"&amp;E2551)</f>
        <v>RUE DU RHIN</v>
      </c>
      <c r="D2551" s="10" t="str">
        <f aca="true">INDIRECT("Liste!G"&amp;E2551)</f>
        <v> 95</v>
      </c>
      <c r="E2551" s="8" t="n">
        <f aca="false">VALUE(REPLACE(_xlfn.FORMULATEXT(B2551),1,8,""))</f>
        <v>3422</v>
      </c>
      <c r="F2551" s="12" t="str">
        <f aca="false">IF(SMALL($A$2:$A$4160,ROW()-1)&lt;&gt;SMALL($A$2:$A$4160,ROW()-2),VLOOKUP(SMALL($A$2:$A$4160,ROW()-1),$A$2:$D$4160,1,0),"")</f>
        <v/>
      </c>
      <c r="G2551" s="12"/>
      <c r="H2551" s="12"/>
      <c r="I2551" s="12"/>
      <c r="J2551" s="12"/>
      <c r="K2551" s="12"/>
      <c r="L2551" s="12"/>
      <c r="M2551" s="11"/>
      <c r="N2551" s="11"/>
    </row>
    <row r="2552" customFormat="false" ht="12.8" hidden="false" customHeight="false" outlineLevel="0" collapsed="false">
      <c r="A2552" s="8" t="n">
        <f aca="false">VALUE(Liste!K3423)</f>
        <v>68680</v>
      </c>
      <c r="B2552" s="8" t="str">
        <f aca="false">Liste!L3423</f>
        <v>KEMBS</v>
      </c>
      <c r="C2552" s="10" t="str">
        <f aca="true">INDIRECT("Liste!H"&amp;E2552)</f>
        <v>RUE DU RHIN</v>
      </c>
      <c r="D2552" s="10" t="str">
        <f aca="true">INDIRECT("Liste!G"&amp;E2552)</f>
        <v> 95</v>
      </c>
      <c r="E2552" s="8" t="n">
        <f aca="false">VALUE(REPLACE(_xlfn.FORMULATEXT(B2552),1,8,""))</f>
        <v>3423</v>
      </c>
      <c r="F2552" s="12" t="str">
        <f aca="false">IF(SMALL($A$2:$A$4160,ROW()-1)&lt;&gt;SMALL($A$2:$A$4160,ROW()-2),VLOOKUP(SMALL($A$2:$A$4160,ROW()-1),$A$2:$D$4160,1,0),"")</f>
        <v/>
      </c>
      <c r="G2552" s="12"/>
      <c r="H2552" s="12"/>
      <c r="I2552" s="12"/>
      <c r="J2552" s="12"/>
      <c r="K2552" s="12"/>
      <c r="L2552" s="12"/>
      <c r="M2552" s="11"/>
      <c r="N2552" s="11"/>
    </row>
    <row r="2553" customFormat="false" ht="12.8" hidden="false" customHeight="false" outlineLevel="0" collapsed="false">
      <c r="A2553" s="8" t="n">
        <f aca="false">VALUE(Liste!K3424)</f>
        <v>68680</v>
      </c>
      <c r="B2553" s="8" t="str">
        <f aca="false">Liste!L3424</f>
        <v>KEMBS</v>
      </c>
      <c r="C2553" s="10" t="str">
        <f aca="true">INDIRECT("Liste!H"&amp;E2553)</f>
        <v>RUE DU RHIN</v>
      </c>
      <c r="D2553" s="10" t="str">
        <f aca="true">INDIRECT("Liste!G"&amp;E2553)</f>
        <v> 95</v>
      </c>
      <c r="E2553" s="8" t="n">
        <f aca="false">VALUE(REPLACE(_xlfn.FORMULATEXT(B2553),1,8,""))</f>
        <v>3424</v>
      </c>
      <c r="F2553" s="12" t="str">
        <f aca="false">IF(SMALL($A$2:$A$4160,ROW()-1)&lt;&gt;SMALL($A$2:$A$4160,ROW()-2),VLOOKUP(SMALL($A$2:$A$4160,ROW()-1),$A$2:$D$4160,1,0),"")</f>
        <v/>
      </c>
      <c r="G2553" s="12"/>
      <c r="H2553" s="12"/>
      <c r="I2553" s="12"/>
      <c r="J2553" s="12"/>
      <c r="K2553" s="12"/>
      <c r="L2553" s="12"/>
      <c r="M2553" s="11"/>
      <c r="N2553" s="11"/>
    </row>
    <row r="2554" customFormat="false" ht="12.8" hidden="false" customHeight="false" outlineLevel="0" collapsed="false">
      <c r="A2554" s="8" t="n">
        <f aca="false">VALUE(Liste!K3431)</f>
        <v>68680</v>
      </c>
      <c r="B2554" s="8" t="str">
        <f aca="false">Liste!L3431</f>
        <v>KEMBS</v>
      </c>
      <c r="C2554" s="10" t="str">
        <f aca="true">INDIRECT("Liste!H"&amp;E2554)</f>
        <v>RUE DU RHIN</v>
      </c>
      <c r="D2554" s="10" t="str">
        <f aca="true">INDIRECT("Liste!G"&amp;E2554)</f>
        <v>118</v>
      </c>
      <c r="E2554" s="8" t="n">
        <f aca="false">VALUE(REPLACE(_xlfn.FORMULATEXT(B2554),1,8,""))</f>
        <v>3431</v>
      </c>
      <c r="F2554" s="12" t="str">
        <f aca="false">IF(SMALL($A$2:$A$4160,ROW()-1)&lt;&gt;SMALL($A$2:$A$4160,ROW()-2),VLOOKUP(SMALL($A$2:$A$4160,ROW()-1),$A$2:$D$4160,1,0),"")</f>
        <v/>
      </c>
      <c r="G2554" s="12"/>
      <c r="H2554" s="12"/>
      <c r="I2554" s="12"/>
      <c r="J2554" s="12"/>
      <c r="K2554" s="12"/>
      <c r="L2554" s="12"/>
      <c r="M2554" s="11"/>
      <c r="N2554" s="11"/>
    </row>
    <row r="2555" customFormat="false" ht="12.8" hidden="false" customHeight="false" outlineLevel="0" collapsed="false">
      <c r="A2555" s="8" t="n">
        <f aca="false">VALUE(Liste!K3432)</f>
        <v>68680</v>
      </c>
      <c r="B2555" s="8" t="str">
        <f aca="false">Liste!L3432</f>
        <v>KEMBS</v>
      </c>
      <c r="C2555" s="10" t="str">
        <f aca="true">INDIRECT("Liste!H"&amp;E2555)</f>
        <v>RUE DU RHIN</v>
      </c>
      <c r="D2555" s="10" t="str">
        <f aca="true">INDIRECT("Liste!G"&amp;E2555)</f>
        <v>118</v>
      </c>
      <c r="E2555" s="8" t="n">
        <f aca="false">VALUE(REPLACE(_xlfn.FORMULATEXT(B2555),1,8,""))</f>
        <v>3432</v>
      </c>
      <c r="F2555" s="12" t="str">
        <f aca="false">IF(SMALL($A$2:$A$4160,ROW()-1)&lt;&gt;SMALL($A$2:$A$4160,ROW()-2),VLOOKUP(SMALL($A$2:$A$4160,ROW()-1),$A$2:$D$4160,1,0),"")</f>
        <v/>
      </c>
      <c r="G2555" s="12"/>
      <c r="H2555" s="12"/>
      <c r="I2555" s="12"/>
      <c r="J2555" s="12"/>
      <c r="K2555" s="12"/>
      <c r="L2555" s="12"/>
      <c r="M2555" s="11"/>
      <c r="N2555" s="11"/>
    </row>
    <row r="2556" customFormat="false" ht="12.8" hidden="false" customHeight="false" outlineLevel="0" collapsed="false">
      <c r="A2556" s="8" t="n">
        <f aca="false">VALUE(Liste!K3433)</f>
        <v>68680</v>
      </c>
      <c r="B2556" s="8" t="str">
        <f aca="false">Liste!L3433</f>
        <v>KEMBS</v>
      </c>
      <c r="C2556" s="10" t="str">
        <f aca="true">INDIRECT("Liste!H"&amp;E2556)</f>
        <v>RUE DU RHIN</v>
      </c>
      <c r="D2556" s="10" t="str">
        <f aca="true">INDIRECT("Liste!G"&amp;E2556)</f>
        <v>118</v>
      </c>
      <c r="E2556" s="8" t="n">
        <f aca="false">VALUE(REPLACE(_xlfn.FORMULATEXT(B2556),1,8,""))</f>
        <v>3433</v>
      </c>
      <c r="F2556" s="12" t="str">
        <f aca="false">IF(SMALL($A$2:$A$4160,ROW()-1)&lt;&gt;SMALL($A$2:$A$4160,ROW()-2),VLOOKUP(SMALL($A$2:$A$4160,ROW()-1),$A$2:$D$4160,1,0),"")</f>
        <v/>
      </c>
      <c r="G2556" s="12"/>
      <c r="H2556" s="12"/>
      <c r="I2556" s="12"/>
      <c r="J2556" s="12"/>
      <c r="K2556" s="12"/>
      <c r="L2556" s="12"/>
      <c r="M2556" s="11"/>
      <c r="N2556" s="11"/>
    </row>
    <row r="2557" customFormat="false" ht="12.8" hidden="false" customHeight="false" outlineLevel="0" collapsed="false">
      <c r="A2557" s="8" t="n">
        <f aca="false">VALUE(Liste!K3434)</f>
        <v>68680</v>
      </c>
      <c r="B2557" s="8" t="str">
        <f aca="false">Liste!L3434</f>
        <v>KEMBS</v>
      </c>
      <c r="C2557" s="10" t="str">
        <f aca="true">INDIRECT("Liste!H"&amp;E2557)</f>
        <v>RUE DU RHIN</v>
      </c>
      <c r="D2557" s="10" t="str">
        <f aca="true">INDIRECT("Liste!G"&amp;E2557)</f>
        <v>118</v>
      </c>
      <c r="E2557" s="8" t="n">
        <f aca="false">VALUE(REPLACE(_xlfn.FORMULATEXT(B2557),1,8,""))</f>
        <v>3434</v>
      </c>
      <c r="F2557" s="12" t="str">
        <f aca="false">IF(SMALL($A$2:$A$4160,ROW()-1)&lt;&gt;SMALL($A$2:$A$4160,ROW()-2),VLOOKUP(SMALL($A$2:$A$4160,ROW()-1),$A$2:$D$4160,1,0),"")</f>
        <v/>
      </c>
      <c r="G2557" s="12"/>
      <c r="H2557" s="12"/>
      <c r="I2557" s="12"/>
      <c r="J2557" s="12"/>
      <c r="K2557" s="12"/>
      <c r="L2557" s="12"/>
      <c r="M2557" s="11"/>
      <c r="N2557" s="11"/>
    </row>
    <row r="2558" customFormat="false" ht="12.8" hidden="false" customHeight="false" outlineLevel="0" collapsed="false">
      <c r="A2558" s="8" t="n">
        <f aca="false">VALUE(Liste!K3435)</f>
        <v>68680</v>
      </c>
      <c r="B2558" s="8" t="str">
        <f aca="false">Liste!L3435</f>
        <v>KEMBS</v>
      </c>
      <c r="C2558" s="10" t="str">
        <f aca="true">INDIRECT("Liste!H"&amp;E2558)</f>
        <v>RUE DU RHIN</v>
      </c>
      <c r="D2558" s="10" t="str">
        <f aca="true">INDIRECT("Liste!G"&amp;E2558)</f>
        <v>118</v>
      </c>
      <c r="E2558" s="8" t="n">
        <f aca="false">VALUE(REPLACE(_xlfn.FORMULATEXT(B2558),1,8,""))</f>
        <v>3435</v>
      </c>
      <c r="F2558" s="12" t="str">
        <f aca="false">IF(SMALL($A$2:$A$4160,ROW()-1)&lt;&gt;SMALL($A$2:$A$4160,ROW()-2),VLOOKUP(SMALL($A$2:$A$4160,ROW()-1),$A$2:$D$4160,1,0),"")</f>
        <v/>
      </c>
      <c r="G2558" s="12"/>
      <c r="H2558" s="12"/>
      <c r="I2558" s="12"/>
      <c r="J2558" s="12"/>
      <c r="K2558" s="12"/>
      <c r="L2558" s="12"/>
      <c r="M2558" s="11"/>
      <c r="N2558" s="11"/>
    </row>
    <row r="2559" customFormat="false" ht="12.8" hidden="false" customHeight="false" outlineLevel="0" collapsed="false">
      <c r="A2559" s="8" t="n">
        <f aca="false">VALUE(Liste!K3436)</f>
        <v>68680</v>
      </c>
      <c r="B2559" s="8" t="str">
        <f aca="false">Liste!L3436</f>
        <v>KEMBS</v>
      </c>
      <c r="C2559" s="10" t="str">
        <f aca="true">INDIRECT("Liste!H"&amp;E2559)</f>
        <v>RUE DU RHIN</v>
      </c>
      <c r="D2559" s="10" t="str">
        <f aca="true">INDIRECT("Liste!G"&amp;E2559)</f>
        <v>118</v>
      </c>
      <c r="E2559" s="8" t="n">
        <f aca="false">VALUE(REPLACE(_xlfn.FORMULATEXT(B2559),1,8,""))</f>
        <v>3436</v>
      </c>
      <c r="F2559" s="12" t="str">
        <f aca="false">IF(SMALL($A$2:$A$4160,ROW()-1)&lt;&gt;SMALL($A$2:$A$4160,ROW()-2),VLOOKUP(SMALL($A$2:$A$4160,ROW()-1),$A$2:$D$4160,1,0),"")</f>
        <v/>
      </c>
      <c r="G2559" s="12"/>
      <c r="H2559" s="12"/>
      <c r="I2559" s="12"/>
      <c r="J2559" s="12"/>
      <c r="K2559" s="12"/>
      <c r="L2559" s="12"/>
      <c r="M2559" s="11"/>
      <c r="N2559" s="11"/>
    </row>
    <row r="2560" customFormat="false" ht="12.8" hidden="false" customHeight="false" outlineLevel="0" collapsed="false">
      <c r="A2560" s="8" t="n">
        <f aca="false">VALUE(Liste!K3437)</f>
        <v>68680</v>
      </c>
      <c r="B2560" s="8" t="str">
        <f aca="false">Liste!L3437</f>
        <v>KEMBS</v>
      </c>
      <c r="C2560" s="10" t="str">
        <f aca="true">INDIRECT("Liste!H"&amp;E2560)</f>
        <v>RUE DU RHIN</v>
      </c>
      <c r="D2560" s="10" t="str">
        <f aca="true">INDIRECT("Liste!G"&amp;E2560)</f>
        <v>118</v>
      </c>
      <c r="E2560" s="8" t="n">
        <f aca="false">VALUE(REPLACE(_xlfn.FORMULATEXT(B2560),1,8,""))</f>
        <v>3437</v>
      </c>
      <c r="F2560" s="12" t="str">
        <f aca="false">IF(SMALL($A$2:$A$4160,ROW()-1)&lt;&gt;SMALL($A$2:$A$4160,ROW()-2),VLOOKUP(SMALL($A$2:$A$4160,ROW()-1),$A$2:$D$4160,1,0),"")</f>
        <v/>
      </c>
      <c r="G2560" s="12"/>
      <c r="H2560" s="12"/>
      <c r="I2560" s="12"/>
      <c r="J2560" s="12"/>
      <c r="K2560" s="12"/>
      <c r="L2560" s="12"/>
      <c r="M2560" s="11"/>
      <c r="N2560" s="11"/>
    </row>
    <row r="2561" customFormat="false" ht="12.8" hidden="false" customHeight="false" outlineLevel="0" collapsed="false">
      <c r="A2561" s="8" t="n">
        <f aca="false">VALUE(Liste!K3438)</f>
        <v>68680</v>
      </c>
      <c r="B2561" s="8" t="str">
        <f aca="false">Liste!L3438</f>
        <v>KEMBS</v>
      </c>
      <c r="C2561" s="10" t="str">
        <f aca="true">INDIRECT("Liste!H"&amp;E2561)</f>
        <v>RUE DU RHIN</v>
      </c>
      <c r="D2561" s="10" t="str">
        <f aca="true">INDIRECT("Liste!G"&amp;E2561)</f>
        <v>118</v>
      </c>
      <c r="E2561" s="8" t="n">
        <f aca="false">VALUE(REPLACE(_xlfn.FORMULATEXT(B2561),1,8,""))</f>
        <v>3438</v>
      </c>
      <c r="F2561" s="12" t="str">
        <f aca="false">IF(SMALL($A$2:$A$4160,ROW()-1)&lt;&gt;SMALL($A$2:$A$4160,ROW()-2),VLOOKUP(SMALL($A$2:$A$4160,ROW()-1),$A$2:$D$4160,1,0),"")</f>
        <v/>
      </c>
      <c r="G2561" s="12"/>
      <c r="H2561" s="12"/>
      <c r="I2561" s="12"/>
      <c r="J2561" s="12"/>
      <c r="K2561" s="12"/>
      <c r="L2561" s="12"/>
      <c r="M2561" s="11"/>
      <c r="N2561" s="11"/>
    </row>
    <row r="2562" customFormat="false" ht="12.8" hidden="false" customHeight="false" outlineLevel="0" collapsed="false">
      <c r="A2562" s="8" t="n">
        <f aca="false">VALUE(Liste!K3439)</f>
        <v>68680</v>
      </c>
      <c r="B2562" s="8" t="str">
        <f aca="false">Liste!L3439</f>
        <v>KEMBS</v>
      </c>
      <c r="C2562" s="10" t="str">
        <f aca="true">INDIRECT("Liste!H"&amp;E2562)</f>
        <v>RUE DU RHIN</v>
      </c>
      <c r="D2562" s="10" t="str">
        <f aca="true">INDIRECT("Liste!G"&amp;E2562)</f>
        <v>120</v>
      </c>
      <c r="E2562" s="8" t="n">
        <f aca="false">VALUE(REPLACE(_xlfn.FORMULATEXT(B2562),1,8,""))</f>
        <v>3439</v>
      </c>
      <c r="F2562" s="12" t="str">
        <f aca="false">IF(SMALL($A$2:$A$4160,ROW()-1)&lt;&gt;SMALL($A$2:$A$4160,ROW()-2),VLOOKUP(SMALL($A$2:$A$4160,ROW()-1),$A$2:$D$4160,1,0),"")</f>
        <v/>
      </c>
      <c r="G2562" s="12"/>
      <c r="H2562" s="12"/>
      <c r="I2562" s="12"/>
      <c r="J2562" s="12"/>
      <c r="K2562" s="12"/>
      <c r="L2562" s="12"/>
      <c r="M2562" s="11"/>
      <c r="N2562" s="11"/>
    </row>
    <row r="2563" customFormat="false" ht="12.8" hidden="false" customHeight="false" outlineLevel="0" collapsed="false">
      <c r="A2563" s="8" t="n">
        <f aca="false">VALUE(Liste!K3440)</f>
        <v>68680</v>
      </c>
      <c r="B2563" s="8" t="str">
        <f aca="false">Liste!L3440</f>
        <v>KEMBS</v>
      </c>
      <c r="C2563" s="10" t="str">
        <f aca="true">INDIRECT("Liste!H"&amp;E2563)</f>
        <v>RUE DU RHIN</v>
      </c>
      <c r="D2563" s="10" t="str">
        <f aca="true">INDIRECT("Liste!G"&amp;E2563)</f>
        <v>120</v>
      </c>
      <c r="E2563" s="8" t="n">
        <f aca="false">VALUE(REPLACE(_xlfn.FORMULATEXT(B2563),1,8,""))</f>
        <v>3440</v>
      </c>
      <c r="F2563" s="12" t="str">
        <f aca="false">IF(SMALL($A$2:$A$4160,ROW()-1)&lt;&gt;SMALL($A$2:$A$4160,ROW()-2),VLOOKUP(SMALL($A$2:$A$4160,ROW()-1),$A$2:$D$4160,1,0),"")</f>
        <v/>
      </c>
      <c r="G2563" s="12"/>
      <c r="H2563" s="12"/>
      <c r="I2563" s="12"/>
      <c r="J2563" s="12"/>
      <c r="K2563" s="12"/>
      <c r="L2563" s="12"/>
      <c r="M2563" s="11"/>
      <c r="N2563" s="11"/>
    </row>
    <row r="2564" customFormat="false" ht="12.8" hidden="false" customHeight="false" outlineLevel="0" collapsed="false">
      <c r="A2564" s="8" t="n">
        <f aca="false">VALUE(Liste!K3441)</f>
        <v>68680</v>
      </c>
      <c r="B2564" s="8" t="str">
        <f aca="false">Liste!L3441</f>
        <v>KEMBS</v>
      </c>
      <c r="C2564" s="10" t="str">
        <f aca="true">INDIRECT("Liste!H"&amp;E2564)</f>
        <v>RUE DU RHIN</v>
      </c>
      <c r="D2564" s="10" t="str">
        <f aca="true">INDIRECT("Liste!G"&amp;E2564)</f>
        <v>120</v>
      </c>
      <c r="E2564" s="8" t="n">
        <f aca="false">VALUE(REPLACE(_xlfn.FORMULATEXT(B2564),1,8,""))</f>
        <v>3441</v>
      </c>
      <c r="F2564" s="12" t="str">
        <f aca="false">IF(SMALL($A$2:$A$4160,ROW()-1)&lt;&gt;SMALL($A$2:$A$4160,ROW()-2),VLOOKUP(SMALL($A$2:$A$4160,ROW()-1),$A$2:$D$4160,1,0),"")</f>
        <v/>
      </c>
      <c r="G2564" s="12"/>
      <c r="H2564" s="12"/>
      <c r="I2564" s="12"/>
      <c r="J2564" s="12"/>
      <c r="K2564" s="12"/>
      <c r="L2564" s="12"/>
      <c r="M2564" s="11"/>
      <c r="N2564" s="11"/>
    </row>
    <row r="2565" customFormat="false" ht="12.8" hidden="false" customHeight="false" outlineLevel="0" collapsed="false">
      <c r="A2565" s="8" t="n">
        <f aca="false">VALUE(Liste!K3442)</f>
        <v>68680</v>
      </c>
      <c r="B2565" s="8" t="str">
        <f aca="false">Liste!L3442</f>
        <v>KEMBS</v>
      </c>
      <c r="C2565" s="10" t="str">
        <f aca="true">INDIRECT("Liste!H"&amp;E2565)</f>
        <v>RUE DU RHIN</v>
      </c>
      <c r="D2565" s="10" t="str">
        <f aca="true">INDIRECT("Liste!G"&amp;E2565)</f>
        <v>120</v>
      </c>
      <c r="E2565" s="8" t="n">
        <f aca="false">VALUE(REPLACE(_xlfn.FORMULATEXT(B2565),1,8,""))</f>
        <v>3442</v>
      </c>
      <c r="F2565" s="12" t="str">
        <f aca="false">IF(SMALL($A$2:$A$4160,ROW()-1)&lt;&gt;SMALL($A$2:$A$4160,ROW()-2),VLOOKUP(SMALL($A$2:$A$4160,ROW()-1),$A$2:$D$4160,1,0),"")</f>
        <v/>
      </c>
      <c r="G2565" s="12"/>
      <c r="H2565" s="12"/>
      <c r="I2565" s="12"/>
      <c r="J2565" s="12"/>
      <c r="K2565" s="12"/>
      <c r="L2565" s="12"/>
      <c r="M2565" s="11"/>
      <c r="N2565" s="11"/>
    </row>
    <row r="2566" customFormat="false" ht="12.8" hidden="false" customHeight="false" outlineLevel="0" collapsed="false">
      <c r="A2566" s="8" t="n">
        <f aca="false">VALUE(Liste!K3443)</f>
        <v>68680</v>
      </c>
      <c r="B2566" s="8" t="str">
        <f aca="false">Liste!L3443</f>
        <v>KEMBS</v>
      </c>
      <c r="C2566" s="10" t="str">
        <f aca="true">INDIRECT("Liste!H"&amp;E2566)</f>
        <v>RUE DU RHIN</v>
      </c>
      <c r="D2566" s="10" t="str">
        <f aca="true">INDIRECT("Liste!G"&amp;E2566)</f>
        <v>120</v>
      </c>
      <c r="E2566" s="8" t="n">
        <f aca="false">VALUE(REPLACE(_xlfn.FORMULATEXT(B2566),1,8,""))</f>
        <v>3443</v>
      </c>
      <c r="F2566" s="12" t="str">
        <f aca="false">IF(SMALL($A$2:$A$4160,ROW()-1)&lt;&gt;SMALL($A$2:$A$4160,ROW()-2),VLOOKUP(SMALL($A$2:$A$4160,ROW()-1),$A$2:$D$4160,1,0),"")</f>
        <v/>
      </c>
      <c r="G2566" s="12"/>
      <c r="H2566" s="12"/>
      <c r="I2566" s="12"/>
      <c r="J2566" s="12"/>
      <c r="K2566" s="12"/>
      <c r="L2566" s="12"/>
      <c r="M2566" s="11"/>
      <c r="N2566" s="11"/>
    </row>
    <row r="2567" customFormat="false" ht="12.8" hidden="false" customHeight="false" outlineLevel="0" collapsed="false">
      <c r="A2567" s="8" t="n">
        <f aca="false">VALUE(Liste!K3444)</f>
        <v>68680</v>
      </c>
      <c r="B2567" s="8" t="str">
        <f aca="false">Liste!L3444</f>
        <v>KEMBS</v>
      </c>
      <c r="C2567" s="10" t="str">
        <f aca="true">INDIRECT("Liste!H"&amp;E2567)</f>
        <v>RUE DU RHIN</v>
      </c>
      <c r="D2567" s="10" t="str">
        <f aca="true">INDIRECT("Liste!G"&amp;E2567)</f>
        <v>120</v>
      </c>
      <c r="E2567" s="8" t="n">
        <f aca="false">VALUE(REPLACE(_xlfn.FORMULATEXT(B2567),1,8,""))</f>
        <v>3444</v>
      </c>
      <c r="F2567" s="12" t="str">
        <f aca="false">IF(SMALL($A$2:$A$4160,ROW()-1)&lt;&gt;SMALL($A$2:$A$4160,ROW()-2),VLOOKUP(SMALL($A$2:$A$4160,ROW()-1),$A$2:$D$4160,1,0),"")</f>
        <v/>
      </c>
      <c r="G2567" s="12"/>
      <c r="H2567" s="12"/>
      <c r="I2567" s="12"/>
      <c r="J2567" s="12"/>
      <c r="K2567" s="12"/>
      <c r="L2567" s="12"/>
      <c r="M2567" s="11"/>
      <c r="N2567" s="11"/>
    </row>
    <row r="2568" customFormat="false" ht="12.8" hidden="false" customHeight="false" outlineLevel="0" collapsed="false">
      <c r="A2568" s="8" t="n">
        <f aca="false">VALUE(Liste!K3445)</f>
        <v>68680</v>
      </c>
      <c r="B2568" s="8" t="str">
        <f aca="false">Liste!L3445</f>
        <v>KEMBS</v>
      </c>
      <c r="C2568" s="10" t="str">
        <f aca="true">INDIRECT("Liste!H"&amp;E2568)</f>
        <v>RUE DU RHIN</v>
      </c>
      <c r="D2568" s="10" t="str">
        <f aca="true">INDIRECT("Liste!G"&amp;E2568)</f>
        <v>122</v>
      </c>
      <c r="E2568" s="8" t="n">
        <f aca="false">VALUE(REPLACE(_xlfn.FORMULATEXT(B2568),1,8,""))</f>
        <v>3445</v>
      </c>
      <c r="F2568" s="12" t="str">
        <f aca="false">IF(SMALL($A$2:$A$4160,ROW()-1)&lt;&gt;SMALL($A$2:$A$4160,ROW()-2),VLOOKUP(SMALL($A$2:$A$4160,ROW()-1),$A$2:$D$4160,1,0),"")</f>
        <v/>
      </c>
      <c r="G2568" s="12"/>
      <c r="H2568" s="12"/>
      <c r="I2568" s="12"/>
      <c r="J2568" s="12"/>
      <c r="K2568" s="12"/>
      <c r="L2568" s="12"/>
      <c r="M2568" s="11"/>
      <c r="N2568" s="11"/>
    </row>
    <row r="2569" customFormat="false" ht="12.8" hidden="false" customHeight="false" outlineLevel="0" collapsed="false">
      <c r="A2569" s="8" t="n">
        <f aca="false">VALUE(Liste!K3446)</f>
        <v>68680</v>
      </c>
      <c r="B2569" s="8" t="str">
        <f aca="false">Liste!L3446</f>
        <v>KEMBS</v>
      </c>
      <c r="C2569" s="10" t="str">
        <f aca="true">INDIRECT("Liste!H"&amp;E2569)</f>
        <v>RUE DU RHIN</v>
      </c>
      <c r="D2569" s="10" t="str">
        <f aca="true">INDIRECT("Liste!G"&amp;E2569)</f>
        <v>122</v>
      </c>
      <c r="E2569" s="8" t="n">
        <f aca="false">VALUE(REPLACE(_xlfn.FORMULATEXT(B2569),1,8,""))</f>
        <v>3446</v>
      </c>
      <c r="F2569" s="12" t="str">
        <f aca="false">IF(SMALL($A$2:$A$4160,ROW()-1)&lt;&gt;SMALL($A$2:$A$4160,ROW()-2),VLOOKUP(SMALL($A$2:$A$4160,ROW()-1),$A$2:$D$4160,1,0),"")</f>
        <v/>
      </c>
      <c r="G2569" s="12"/>
      <c r="H2569" s="12"/>
      <c r="I2569" s="12"/>
      <c r="J2569" s="12"/>
      <c r="K2569" s="12"/>
      <c r="L2569" s="12"/>
      <c r="M2569" s="11"/>
      <c r="N2569" s="11"/>
    </row>
    <row r="2570" customFormat="false" ht="12.8" hidden="false" customHeight="false" outlineLevel="0" collapsed="false">
      <c r="A2570" s="8" t="n">
        <f aca="false">VALUE(Liste!K3447)</f>
        <v>68680</v>
      </c>
      <c r="B2570" s="8" t="str">
        <f aca="false">Liste!L3447</f>
        <v>KEMBS</v>
      </c>
      <c r="C2570" s="10" t="str">
        <f aca="true">INDIRECT("Liste!H"&amp;E2570)</f>
        <v>RUE DU RHIN</v>
      </c>
      <c r="D2570" s="10" t="str">
        <f aca="true">INDIRECT("Liste!G"&amp;E2570)</f>
        <v>122</v>
      </c>
      <c r="E2570" s="8" t="n">
        <f aca="false">VALUE(REPLACE(_xlfn.FORMULATEXT(B2570),1,8,""))</f>
        <v>3447</v>
      </c>
      <c r="F2570" s="12" t="str">
        <f aca="false">IF(SMALL($A$2:$A$4160,ROW()-1)&lt;&gt;SMALL($A$2:$A$4160,ROW()-2),VLOOKUP(SMALL($A$2:$A$4160,ROW()-1),$A$2:$D$4160,1,0),"")</f>
        <v/>
      </c>
      <c r="G2570" s="12"/>
      <c r="H2570" s="12"/>
      <c r="I2570" s="12"/>
      <c r="J2570" s="12"/>
      <c r="K2570" s="12"/>
      <c r="L2570" s="12"/>
      <c r="M2570" s="11"/>
      <c r="N2570" s="11"/>
    </row>
    <row r="2571" customFormat="false" ht="12.8" hidden="false" customHeight="false" outlineLevel="0" collapsed="false">
      <c r="A2571" s="8" t="n">
        <f aca="false">VALUE(Liste!K3425)</f>
        <v>68680</v>
      </c>
      <c r="B2571" s="8" t="str">
        <f aca="false">Liste!L3425</f>
        <v>KEMBS</v>
      </c>
      <c r="C2571" s="10" t="str">
        <f aca="true">INDIRECT("Liste!H"&amp;E2571)</f>
        <v>RUE DU RHIN</v>
      </c>
      <c r="D2571" s="10" t="str">
        <f aca="true">INDIRECT("Liste!G"&amp;E2571)</f>
        <v>123</v>
      </c>
      <c r="E2571" s="8" t="n">
        <f aca="false">VALUE(REPLACE(_xlfn.FORMULATEXT(B2571),1,8,""))</f>
        <v>3425</v>
      </c>
      <c r="F2571" s="12" t="str">
        <f aca="false">IF(SMALL($A$2:$A$4160,ROW()-1)&lt;&gt;SMALL($A$2:$A$4160,ROW()-2),VLOOKUP(SMALL($A$2:$A$4160,ROW()-1),$A$2:$D$4160,1,0),"")</f>
        <v/>
      </c>
      <c r="G2571" s="12"/>
      <c r="H2571" s="12"/>
      <c r="I2571" s="12"/>
      <c r="J2571" s="12"/>
      <c r="K2571" s="12"/>
      <c r="L2571" s="12"/>
      <c r="M2571" s="11"/>
      <c r="N2571" s="11"/>
    </row>
    <row r="2572" customFormat="false" ht="12.8" hidden="false" customHeight="false" outlineLevel="0" collapsed="false">
      <c r="A2572" s="8" t="n">
        <f aca="false">VALUE(Liste!K3426)</f>
        <v>68680</v>
      </c>
      <c r="B2572" s="8" t="str">
        <f aca="false">Liste!L3426</f>
        <v>KEMBS</v>
      </c>
      <c r="C2572" s="10" t="str">
        <f aca="true">INDIRECT("Liste!H"&amp;E2572)</f>
        <v>RUE DU RHIN</v>
      </c>
      <c r="D2572" s="10" t="str">
        <f aca="true">INDIRECT("Liste!G"&amp;E2572)</f>
        <v>123</v>
      </c>
      <c r="E2572" s="8" t="n">
        <f aca="false">VALUE(REPLACE(_xlfn.FORMULATEXT(B2572),1,8,""))</f>
        <v>3426</v>
      </c>
      <c r="F2572" s="12" t="str">
        <f aca="false">IF(SMALL($A$2:$A$4160,ROW()-1)&lt;&gt;SMALL($A$2:$A$4160,ROW()-2),VLOOKUP(SMALL($A$2:$A$4160,ROW()-1),$A$2:$D$4160,1,0),"")</f>
        <v/>
      </c>
      <c r="G2572" s="12"/>
      <c r="H2572" s="12"/>
      <c r="I2572" s="12"/>
      <c r="J2572" s="12"/>
      <c r="K2572" s="12"/>
      <c r="L2572" s="12"/>
      <c r="M2572" s="11"/>
      <c r="N2572" s="11"/>
    </row>
    <row r="2573" customFormat="false" ht="12.8" hidden="false" customHeight="false" outlineLevel="0" collapsed="false">
      <c r="A2573" s="8" t="n">
        <f aca="false">VALUE(Liste!K3427)</f>
        <v>68680</v>
      </c>
      <c r="B2573" s="8" t="str">
        <f aca="false">Liste!L3427</f>
        <v>KEMBS</v>
      </c>
      <c r="C2573" s="10" t="str">
        <f aca="true">INDIRECT("Liste!H"&amp;E2573)</f>
        <v>RUE DU RHIN</v>
      </c>
      <c r="D2573" s="10" t="str">
        <f aca="true">INDIRECT("Liste!G"&amp;E2573)</f>
        <v>123</v>
      </c>
      <c r="E2573" s="8" t="n">
        <f aca="false">VALUE(REPLACE(_xlfn.FORMULATEXT(B2573),1,8,""))</f>
        <v>3427</v>
      </c>
      <c r="F2573" s="12" t="str">
        <f aca="false">IF(SMALL($A$2:$A$4160,ROW()-1)&lt;&gt;SMALL($A$2:$A$4160,ROW()-2),VLOOKUP(SMALL($A$2:$A$4160,ROW()-1),$A$2:$D$4160,1,0),"")</f>
        <v/>
      </c>
      <c r="G2573" s="12"/>
      <c r="H2573" s="12"/>
      <c r="I2573" s="12"/>
      <c r="J2573" s="12"/>
      <c r="K2573" s="12"/>
      <c r="L2573" s="12"/>
      <c r="M2573" s="11"/>
      <c r="N2573" s="11"/>
    </row>
    <row r="2574" customFormat="false" ht="12.8" hidden="false" customHeight="false" outlineLevel="0" collapsed="false">
      <c r="A2574" s="8" t="n">
        <f aca="false">VALUE(Liste!K3428)</f>
        <v>68680</v>
      </c>
      <c r="B2574" s="8" t="str">
        <f aca="false">Liste!L3428</f>
        <v>KEMBS</v>
      </c>
      <c r="C2574" s="10" t="str">
        <f aca="true">INDIRECT("Liste!H"&amp;E2574)</f>
        <v>RUE DU RHIN</v>
      </c>
      <c r="D2574" s="10" t="str">
        <f aca="true">INDIRECT("Liste!G"&amp;E2574)</f>
        <v>123</v>
      </c>
      <c r="E2574" s="8" t="n">
        <f aca="false">VALUE(REPLACE(_xlfn.FORMULATEXT(B2574),1,8,""))</f>
        <v>3428</v>
      </c>
      <c r="F2574" s="12" t="str">
        <f aca="false">IF(SMALL($A$2:$A$4160,ROW()-1)&lt;&gt;SMALL($A$2:$A$4160,ROW()-2),VLOOKUP(SMALL($A$2:$A$4160,ROW()-1),$A$2:$D$4160,1,0),"")</f>
        <v/>
      </c>
      <c r="G2574" s="12"/>
      <c r="H2574" s="12"/>
      <c r="I2574" s="12"/>
      <c r="J2574" s="12"/>
      <c r="K2574" s="12"/>
      <c r="L2574" s="12"/>
      <c r="M2574" s="11"/>
      <c r="N2574" s="11"/>
    </row>
    <row r="2575" customFormat="false" ht="12.8" hidden="false" customHeight="false" outlineLevel="0" collapsed="false">
      <c r="A2575" s="8" t="n">
        <f aca="false">VALUE(Liste!K3429)</f>
        <v>68680</v>
      </c>
      <c r="B2575" s="8" t="str">
        <f aca="false">Liste!L3429</f>
        <v>KEMBS</v>
      </c>
      <c r="C2575" s="10" t="str">
        <f aca="true">INDIRECT("Liste!H"&amp;E2575)</f>
        <v>RUE DU RHIN</v>
      </c>
      <c r="D2575" s="10" t="str">
        <f aca="true">INDIRECT("Liste!G"&amp;E2575)</f>
        <v>123</v>
      </c>
      <c r="E2575" s="8" t="n">
        <f aca="false">VALUE(REPLACE(_xlfn.FORMULATEXT(B2575),1,8,""))</f>
        <v>3429</v>
      </c>
      <c r="F2575" s="12" t="str">
        <f aca="false">IF(SMALL($A$2:$A$4160,ROW()-1)&lt;&gt;SMALL($A$2:$A$4160,ROW()-2),VLOOKUP(SMALL($A$2:$A$4160,ROW()-1),$A$2:$D$4160,1,0),"")</f>
        <v/>
      </c>
      <c r="G2575" s="12"/>
      <c r="H2575" s="12"/>
      <c r="I2575" s="12"/>
      <c r="J2575" s="12"/>
      <c r="K2575" s="12"/>
      <c r="L2575" s="12"/>
      <c r="M2575" s="11"/>
      <c r="N2575" s="11"/>
    </row>
    <row r="2576" customFormat="false" ht="12.8" hidden="false" customHeight="false" outlineLevel="0" collapsed="false">
      <c r="A2576" s="8" t="n">
        <f aca="false">VALUE(Liste!K3430)</f>
        <v>68680</v>
      </c>
      <c r="B2576" s="8" t="str">
        <f aca="false">Liste!L3430</f>
        <v>KEMBS</v>
      </c>
      <c r="C2576" s="10" t="str">
        <f aca="true">INDIRECT("Liste!H"&amp;E2576)</f>
        <v>RUE DU RHIN</v>
      </c>
      <c r="D2576" s="10" t="str">
        <f aca="true">INDIRECT("Liste!G"&amp;E2576)</f>
        <v>123</v>
      </c>
      <c r="E2576" s="8" t="n">
        <f aca="false">VALUE(REPLACE(_xlfn.FORMULATEXT(B2576),1,8,""))</f>
        <v>3430</v>
      </c>
      <c r="F2576" s="12" t="str">
        <f aca="false">IF(SMALL($A$2:$A$4160,ROW()-1)&lt;&gt;SMALL($A$2:$A$4160,ROW()-2),VLOOKUP(SMALL($A$2:$A$4160,ROW()-1),$A$2:$D$4160,1,0),"")</f>
        <v/>
      </c>
      <c r="G2576" s="12"/>
      <c r="H2576" s="12"/>
      <c r="I2576" s="12"/>
      <c r="J2576" s="12"/>
      <c r="K2576" s="12"/>
      <c r="L2576" s="12"/>
      <c r="M2576" s="11"/>
      <c r="N2576" s="11"/>
    </row>
    <row r="2577" customFormat="false" ht="12.8" hidden="false" customHeight="false" outlineLevel="0" collapsed="false">
      <c r="A2577" s="8" t="n">
        <f aca="false">VALUE(Liste!K645)</f>
        <v>68690</v>
      </c>
      <c r="B2577" s="8" t="str">
        <f aca="false">Liste!L645</f>
        <v>MOOSCH</v>
      </c>
      <c r="C2577" s="10" t="str">
        <f aca="true">INDIRECT("Liste!H"&amp;E2577)</f>
        <v>RESIDENCE DU ROSSBERG</v>
      </c>
      <c r="D2577" s="10" t="str">
        <f aca="true">INDIRECT("Liste!G"&amp;E2577)</f>
        <v>  4</v>
      </c>
      <c r="E2577" s="8" t="n">
        <f aca="false">VALUE(REPLACE(_xlfn.FORMULATEXT(B2577),1,8,""))</f>
        <v>645</v>
      </c>
      <c r="F2577" s="12" t="n">
        <f aca="false">IF(SMALL($A$2:$A$4160,ROW()-1)&lt;&gt;SMALL($A$2:$A$4160,ROW()-2),VLOOKUP(SMALL($A$2:$A$4160,ROW()-1),$A$2:$D$4160,1,0),"")</f>
        <v>68690</v>
      </c>
      <c r="G2577" s="12"/>
      <c r="H2577" s="12"/>
      <c r="I2577" s="12"/>
      <c r="J2577" s="12"/>
      <c r="K2577" s="12"/>
      <c r="L2577" s="12"/>
      <c r="M2577" s="11"/>
      <c r="N2577" s="11"/>
    </row>
    <row r="2578" customFormat="false" ht="12.8" hidden="false" customHeight="false" outlineLevel="0" collapsed="false">
      <c r="A2578" s="8" t="n">
        <f aca="false">VALUE(Liste!K646)</f>
        <v>68690</v>
      </c>
      <c r="B2578" s="8" t="str">
        <f aca="false">Liste!L646</f>
        <v>MOOSCH</v>
      </c>
      <c r="C2578" s="10" t="str">
        <f aca="true">INDIRECT("Liste!H"&amp;E2578)</f>
        <v>RESIDENCE DU ROSSBERG</v>
      </c>
      <c r="D2578" s="10" t="str">
        <f aca="true">INDIRECT("Liste!G"&amp;E2578)</f>
        <v>  4</v>
      </c>
      <c r="E2578" s="8" t="n">
        <f aca="false">VALUE(REPLACE(_xlfn.FORMULATEXT(B2578),1,8,""))</f>
        <v>646</v>
      </c>
      <c r="F2578" s="12" t="str">
        <f aca="false">IF(SMALL($A$2:$A$4160,ROW()-1)&lt;&gt;SMALL($A$2:$A$4160,ROW()-2),VLOOKUP(SMALL($A$2:$A$4160,ROW()-1),$A$2:$D$4160,1,0),"")</f>
        <v/>
      </c>
      <c r="G2578" s="12"/>
      <c r="H2578" s="12"/>
      <c r="I2578" s="12"/>
      <c r="J2578" s="12"/>
      <c r="K2578" s="12"/>
      <c r="L2578" s="12"/>
      <c r="M2578" s="11"/>
      <c r="N2578" s="11"/>
    </row>
    <row r="2579" customFormat="false" ht="12.8" hidden="false" customHeight="false" outlineLevel="0" collapsed="false">
      <c r="A2579" s="8" t="n">
        <f aca="false">VALUE(Liste!K774)</f>
        <v>68690</v>
      </c>
      <c r="B2579" s="8" t="str">
        <f aca="false">Liste!L774</f>
        <v>MOOSCH</v>
      </c>
      <c r="C2579" s="10" t="str">
        <f aca="true">INDIRECT("Liste!H"&amp;E2579)</f>
        <v>RUE BRAND</v>
      </c>
      <c r="D2579" s="10" t="str">
        <f aca="true">INDIRECT("Liste!G"&amp;E2579)</f>
        <v> 22</v>
      </c>
      <c r="E2579" s="8" t="n">
        <f aca="false">VALUE(REPLACE(_xlfn.FORMULATEXT(B2579),1,8,""))</f>
        <v>774</v>
      </c>
      <c r="F2579" s="12" t="str">
        <f aca="false">IF(SMALL($A$2:$A$4160,ROW()-1)&lt;&gt;SMALL($A$2:$A$4160,ROW()-2),VLOOKUP(SMALL($A$2:$A$4160,ROW()-1),$A$2:$D$4160,1,0),"")</f>
        <v/>
      </c>
      <c r="G2579" s="12"/>
      <c r="H2579" s="12"/>
      <c r="I2579" s="12"/>
      <c r="J2579" s="12"/>
      <c r="K2579" s="12"/>
      <c r="L2579" s="12"/>
      <c r="M2579" s="11"/>
      <c r="N2579" s="11"/>
    </row>
    <row r="2580" customFormat="false" ht="12.8" hidden="false" customHeight="false" outlineLevel="0" collapsed="false">
      <c r="A2580" s="8" t="n">
        <f aca="false">VALUE(Liste!K775)</f>
        <v>68690</v>
      </c>
      <c r="B2580" s="8" t="str">
        <f aca="false">Liste!L775</f>
        <v>MOOSCH</v>
      </c>
      <c r="C2580" s="10" t="str">
        <f aca="true">INDIRECT("Liste!H"&amp;E2580)</f>
        <v>RUE BRAND</v>
      </c>
      <c r="D2580" s="10" t="str">
        <f aca="true">INDIRECT("Liste!G"&amp;E2580)</f>
        <v> 52</v>
      </c>
      <c r="E2580" s="8" t="n">
        <f aca="false">VALUE(REPLACE(_xlfn.FORMULATEXT(B2580),1,8,""))</f>
        <v>775</v>
      </c>
      <c r="F2580" s="12" t="str">
        <f aca="false">IF(SMALL($A$2:$A$4160,ROW()-1)&lt;&gt;SMALL($A$2:$A$4160,ROW()-2),VLOOKUP(SMALL($A$2:$A$4160,ROW()-1),$A$2:$D$4160,1,0),"")</f>
        <v/>
      </c>
      <c r="G2580" s="12"/>
      <c r="H2580" s="12"/>
      <c r="I2580" s="12"/>
      <c r="J2580" s="12"/>
      <c r="K2580" s="12"/>
      <c r="L2580" s="12"/>
      <c r="M2580" s="11"/>
      <c r="N2580" s="11"/>
    </row>
    <row r="2581" customFormat="false" ht="12.8" hidden="false" customHeight="false" outlineLevel="0" collapsed="false">
      <c r="A2581" s="8" t="n">
        <f aca="false">VALUE(Liste!K1454)</f>
        <v>68690</v>
      </c>
      <c r="B2581" s="8" t="str">
        <f aca="false">Liste!L1454</f>
        <v>MOOSCH</v>
      </c>
      <c r="C2581" s="10" t="str">
        <f aca="true">INDIRECT("Liste!H"&amp;E2581)</f>
        <v>RUE DE LA CARRIERE</v>
      </c>
      <c r="D2581" s="10" t="str">
        <f aca="true">INDIRECT("Liste!G"&amp;E2581)</f>
        <v>  3</v>
      </c>
      <c r="E2581" s="8" t="n">
        <f aca="false">VALUE(REPLACE(_xlfn.FORMULATEXT(B2581),1,8,""))</f>
        <v>1454</v>
      </c>
      <c r="F2581" s="12" t="str">
        <f aca="false">IF(SMALL($A$2:$A$4160,ROW()-1)&lt;&gt;SMALL($A$2:$A$4160,ROW()-2),VLOOKUP(SMALL($A$2:$A$4160,ROW()-1),$A$2:$D$4160,1,0),"")</f>
        <v/>
      </c>
      <c r="G2581" s="12"/>
      <c r="H2581" s="12"/>
      <c r="I2581" s="12"/>
      <c r="J2581" s="12"/>
      <c r="K2581" s="12"/>
      <c r="L2581" s="12"/>
      <c r="M2581" s="11"/>
      <c r="N2581" s="11"/>
    </row>
    <row r="2582" customFormat="false" ht="12.8" hidden="false" customHeight="false" outlineLevel="0" collapsed="false">
      <c r="A2582" s="8" t="n">
        <f aca="false">VALUE(Liste!K1533)</f>
        <v>68690</v>
      </c>
      <c r="B2582" s="8" t="str">
        <f aca="false">Liste!L1533</f>
        <v>MOOSCH</v>
      </c>
      <c r="C2582" s="10" t="str">
        <f aca="true">INDIRECT("Liste!H"&amp;E2582)</f>
        <v>RUE DE LA FILATURE</v>
      </c>
      <c r="D2582" s="10" t="n">
        <f aca="true">INDIRECT("Liste!G"&amp;E2582)</f>
        <v>0</v>
      </c>
      <c r="E2582" s="8" t="n">
        <f aca="false">VALUE(REPLACE(_xlfn.FORMULATEXT(B2582),1,8,""))</f>
        <v>1533</v>
      </c>
      <c r="F2582" s="12" t="str">
        <f aca="false">IF(SMALL($A$2:$A$4160,ROW()-1)&lt;&gt;SMALL($A$2:$A$4160,ROW()-2),VLOOKUP(SMALL($A$2:$A$4160,ROW()-1),$A$2:$D$4160,1,0),"")</f>
        <v/>
      </c>
      <c r="G2582" s="12"/>
      <c r="H2582" s="12"/>
      <c r="I2582" s="12"/>
      <c r="J2582" s="12"/>
      <c r="K2582" s="12"/>
      <c r="L2582" s="12"/>
      <c r="M2582" s="11"/>
      <c r="N2582" s="11"/>
    </row>
    <row r="2583" customFormat="false" ht="12.8" hidden="false" customHeight="false" outlineLevel="0" collapsed="false">
      <c r="A2583" s="8" t="n">
        <f aca="false">VALUE(Liste!K1534)</f>
        <v>68690</v>
      </c>
      <c r="B2583" s="8" t="str">
        <f aca="false">Liste!L1534</f>
        <v>MOOSCH</v>
      </c>
      <c r="C2583" s="10" t="str">
        <f aca="true">INDIRECT("Liste!H"&amp;E2583)</f>
        <v>RUE DE LA FILATURE</v>
      </c>
      <c r="D2583" s="10" t="n">
        <f aca="true">INDIRECT("Liste!G"&amp;E2583)</f>
        <v>0</v>
      </c>
      <c r="E2583" s="8" t="n">
        <f aca="false">VALUE(REPLACE(_xlfn.FORMULATEXT(B2583),1,8,""))</f>
        <v>1534</v>
      </c>
      <c r="F2583" s="12" t="str">
        <f aca="false">IF(SMALL($A$2:$A$4160,ROW()-1)&lt;&gt;SMALL($A$2:$A$4160,ROW()-2),VLOOKUP(SMALL($A$2:$A$4160,ROW()-1),$A$2:$D$4160,1,0),"")</f>
        <v/>
      </c>
      <c r="G2583" s="12"/>
      <c r="H2583" s="12"/>
      <c r="I2583" s="12"/>
      <c r="J2583" s="12"/>
      <c r="K2583" s="12"/>
      <c r="L2583" s="12"/>
      <c r="M2583" s="11"/>
      <c r="N2583" s="11"/>
    </row>
    <row r="2584" customFormat="false" ht="12.8" hidden="false" customHeight="false" outlineLevel="0" collapsed="false">
      <c r="A2584" s="8" t="n">
        <f aca="false">VALUE(Liste!K1535)</f>
        <v>68690</v>
      </c>
      <c r="B2584" s="8" t="str">
        <f aca="false">Liste!L1535</f>
        <v>MOOSCH</v>
      </c>
      <c r="C2584" s="10" t="str">
        <f aca="true">INDIRECT("Liste!H"&amp;E2584)</f>
        <v>RUE DE LA FILATURE</v>
      </c>
      <c r="D2584" s="10" t="n">
        <f aca="true">INDIRECT("Liste!G"&amp;E2584)</f>
        <v>0</v>
      </c>
      <c r="E2584" s="8" t="n">
        <f aca="false">VALUE(REPLACE(_xlfn.FORMULATEXT(B2584),1,8,""))</f>
        <v>1535</v>
      </c>
      <c r="F2584" s="12" t="str">
        <f aca="false">IF(SMALL($A$2:$A$4160,ROW()-1)&lt;&gt;SMALL($A$2:$A$4160,ROW()-2),VLOOKUP(SMALL($A$2:$A$4160,ROW()-1),$A$2:$D$4160,1,0),"")</f>
        <v/>
      </c>
      <c r="G2584" s="12"/>
      <c r="H2584" s="12"/>
      <c r="I2584" s="12"/>
      <c r="J2584" s="12"/>
      <c r="K2584" s="12"/>
      <c r="L2584" s="12"/>
      <c r="M2584" s="11"/>
      <c r="N2584" s="11"/>
    </row>
    <row r="2585" customFormat="false" ht="12.8" hidden="false" customHeight="false" outlineLevel="0" collapsed="false">
      <c r="A2585" s="8" t="n">
        <f aca="false">VALUE(Liste!K1536)</f>
        <v>68690</v>
      </c>
      <c r="B2585" s="8" t="str">
        <f aca="false">Liste!L1536</f>
        <v>MOOSCH</v>
      </c>
      <c r="C2585" s="10" t="str">
        <f aca="true">INDIRECT("Liste!H"&amp;E2585)</f>
        <v>RUE DE LA FILATURE</v>
      </c>
      <c r="D2585" s="10" t="n">
        <f aca="true">INDIRECT("Liste!G"&amp;E2585)</f>
        <v>0</v>
      </c>
      <c r="E2585" s="8" t="n">
        <f aca="false">VALUE(REPLACE(_xlfn.FORMULATEXT(B2585),1,8,""))</f>
        <v>1536</v>
      </c>
      <c r="F2585" s="12" t="str">
        <f aca="false">IF(SMALL($A$2:$A$4160,ROW()-1)&lt;&gt;SMALL($A$2:$A$4160,ROW()-2),VLOOKUP(SMALL($A$2:$A$4160,ROW()-1),$A$2:$D$4160,1,0),"")</f>
        <v/>
      </c>
      <c r="G2585" s="12"/>
      <c r="H2585" s="12"/>
      <c r="I2585" s="12"/>
      <c r="J2585" s="12"/>
      <c r="K2585" s="12"/>
      <c r="L2585" s="12"/>
      <c r="M2585" s="11"/>
      <c r="N2585" s="11"/>
    </row>
    <row r="2586" customFormat="false" ht="12.8" hidden="false" customHeight="false" outlineLevel="0" collapsed="false">
      <c r="A2586" s="8" t="n">
        <f aca="false">VALUE(Liste!K1532)</f>
        <v>68690</v>
      </c>
      <c r="B2586" s="8" t="str">
        <f aca="false">Liste!L1532</f>
        <v>MOOSCH</v>
      </c>
      <c r="C2586" s="10" t="str">
        <f aca="true">INDIRECT("Liste!H"&amp;E2586)</f>
        <v>RUE DE LA FILATURE</v>
      </c>
      <c r="D2586" s="10" t="str">
        <f aca="true">INDIRECT("Liste!G"&amp;E2586)</f>
        <v>  9</v>
      </c>
      <c r="E2586" s="8" t="n">
        <f aca="false">VALUE(REPLACE(_xlfn.FORMULATEXT(B2586),1,8,""))</f>
        <v>1532</v>
      </c>
      <c r="F2586" s="12" t="str">
        <f aca="false">IF(SMALL($A$2:$A$4160,ROW()-1)&lt;&gt;SMALL($A$2:$A$4160,ROW()-2),VLOOKUP(SMALL($A$2:$A$4160,ROW()-1),$A$2:$D$4160,1,0),"")</f>
        <v/>
      </c>
      <c r="G2586" s="12"/>
      <c r="H2586" s="12"/>
      <c r="I2586" s="12"/>
      <c r="J2586" s="12"/>
      <c r="K2586" s="12"/>
      <c r="L2586" s="12"/>
      <c r="M2586" s="11"/>
      <c r="N2586" s="11"/>
    </row>
    <row r="2587" customFormat="false" ht="12.8" hidden="false" customHeight="false" outlineLevel="0" collapsed="false">
      <c r="A2587" s="8" t="n">
        <f aca="false">VALUE(Liste!K1537)</f>
        <v>68690</v>
      </c>
      <c r="B2587" s="8" t="str">
        <f aca="false">Liste!L1537</f>
        <v>MOOSCH</v>
      </c>
      <c r="C2587" s="10" t="str">
        <f aca="true">INDIRECT("Liste!H"&amp;E2587)</f>
        <v>RUE DE LA FILATURE</v>
      </c>
      <c r="D2587" s="10" t="str">
        <f aca="true">INDIRECT("Liste!G"&amp;E2587)</f>
        <v>  9</v>
      </c>
      <c r="E2587" s="8" t="n">
        <f aca="false">VALUE(REPLACE(_xlfn.FORMULATEXT(B2587),1,8,""))</f>
        <v>1537</v>
      </c>
      <c r="F2587" s="12" t="str">
        <f aca="false">IF(SMALL($A$2:$A$4160,ROW()-1)&lt;&gt;SMALL($A$2:$A$4160,ROW()-2),VLOOKUP(SMALL($A$2:$A$4160,ROW()-1),$A$2:$D$4160,1,0),"")</f>
        <v/>
      </c>
      <c r="G2587" s="12"/>
      <c r="H2587" s="12"/>
      <c r="I2587" s="12"/>
      <c r="J2587" s="12"/>
      <c r="K2587" s="12"/>
      <c r="L2587" s="12"/>
      <c r="M2587" s="11"/>
      <c r="N2587" s="11"/>
    </row>
    <row r="2588" customFormat="false" ht="12.8" hidden="false" customHeight="false" outlineLevel="0" collapsed="false">
      <c r="A2588" s="8" t="n">
        <f aca="false">VALUE(Liste!K1538)</f>
        <v>68690</v>
      </c>
      <c r="B2588" s="8" t="str">
        <f aca="false">Liste!L1538</f>
        <v>MOOSCH</v>
      </c>
      <c r="C2588" s="10" t="str">
        <f aca="true">INDIRECT("Liste!H"&amp;E2588)</f>
        <v>RUE DE LA FILATURE</v>
      </c>
      <c r="D2588" s="10" t="str">
        <f aca="true">INDIRECT("Liste!G"&amp;E2588)</f>
        <v>  9</v>
      </c>
      <c r="E2588" s="8" t="n">
        <f aca="false">VALUE(REPLACE(_xlfn.FORMULATEXT(B2588),1,8,""))</f>
        <v>1538</v>
      </c>
      <c r="F2588" s="12" t="str">
        <f aca="false">IF(SMALL($A$2:$A$4160,ROW()-1)&lt;&gt;SMALL($A$2:$A$4160,ROW()-2),VLOOKUP(SMALL($A$2:$A$4160,ROW()-1),$A$2:$D$4160,1,0),"")</f>
        <v/>
      </c>
      <c r="G2588" s="12"/>
      <c r="H2588" s="12"/>
      <c r="I2588" s="12"/>
      <c r="J2588" s="12"/>
      <c r="K2588" s="12"/>
      <c r="L2588" s="12"/>
      <c r="M2588" s="11"/>
      <c r="N2588" s="11"/>
    </row>
    <row r="2589" customFormat="false" ht="12.8" hidden="false" customHeight="false" outlineLevel="0" collapsed="false">
      <c r="A2589" s="8" t="n">
        <f aca="false">VALUE(Liste!K1586)</f>
        <v>68690</v>
      </c>
      <c r="B2589" s="8" t="str">
        <f aca="false">Liste!L1586</f>
        <v>MOOSCH</v>
      </c>
      <c r="C2589" s="10" t="str">
        <f aca="true">INDIRECT("Liste!H"&amp;E2589)</f>
        <v>RUE DE LA GARE</v>
      </c>
      <c r="D2589" s="10" t="str">
        <f aca="true">INDIRECT("Liste!G"&amp;E2589)</f>
        <v>  4</v>
      </c>
      <c r="E2589" s="8" t="n">
        <f aca="false">VALUE(REPLACE(_xlfn.FORMULATEXT(B2589),1,8,""))</f>
        <v>1586</v>
      </c>
      <c r="F2589" s="12" t="str">
        <f aca="false">IF(SMALL($A$2:$A$4160,ROW()-1)&lt;&gt;SMALL($A$2:$A$4160,ROW()-2),VLOOKUP(SMALL($A$2:$A$4160,ROW()-1),$A$2:$D$4160,1,0),"")</f>
        <v/>
      </c>
      <c r="G2589" s="12"/>
      <c r="H2589" s="12"/>
      <c r="I2589" s="12"/>
      <c r="J2589" s="12"/>
      <c r="K2589" s="12"/>
      <c r="L2589" s="12"/>
      <c r="M2589" s="11"/>
      <c r="N2589" s="11"/>
    </row>
    <row r="2590" customFormat="false" ht="12.8" hidden="false" customHeight="false" outlineLevel="0" collapsed="false">
      <c r="A2590" s="8" t="n">
        <f aca="false">VALUE(Liste!K1587)</f>
        <v>68690</v>
      </c>
      <c r="B2590" s="8" t="str">
        <f aca="false">Liste!L1587</f>
        <v>MOOSCH</v>
      </c>
      <c r="C2590" s="10" t="str">
        <f aca="true">INDIRECT("Liste!H"&amp;E2590)</f>
        <v>RUE DE LA GARE</v>
      </c>
      <c r="D2590" s="10" t="str">
        <f aca="true">INDIRECT("Liste!G"&amp;E2590)</f>
        <v>  4</v>
      </c>
      <c r="E2590" s="8" t="n">
        <f aca="false">VALUE(REPLACE(_xlfn.FORMULATEXT(B2590),1,8,""))</f>
        <v>1587</v>
      </c>
      <c r="F2590" s="12" t="str">
        <f aca="false">IF(SMALL($A$2:$A$4160,ROW()-1)&lt;&gt;SMALL($A$2:$A$4160,ROW()-2),VLOOKUP(SMALL($A$2:$A$4160,ROW()-1),$A$2:$D$4160,1,0),"")</f>
        <v/>
      </c>
      <c r="G2590" s="12"/>
      <c r="H2590" s="12"/>
      <c r="I2590" s="12"/>
      <c r="J2590" s="12"/>
      <c r="K2590" s="12"/>
      <c r="L2590" s="12"/>
      <c r="M2590" s="11"/>
      <c r="N2590" s="11"/>
    </row>
    <row r="2591" customFormat="false" ht="12.8" hidden="false" customHeight="false" outlineLevel="0" collapsed="false">
      <c r="A2591" s="8" t="n">
        <f aca="false">VALUE(Liste!K1588)</f>
        <v>68690</v>
      </c>
      <c r="B2591" s="8" t="str">
        <f aca="false">Liste!L1588</f>
        <v>MOOSCH</v>
      </c>
      <c r="C2591" s="10" t="str">
        <f aca="true">INDIRECT("Liste!H"&amp;E2591)</f>
        <v>RUE DE LA GARE</v>
      </c>
      <c r="D2591" s="10" t="str">
        <f aca="true">INDIRECT("Liste!G"&amp;E2591)</f>
        <v>  7</v>
      </c>
      <c r="E2591" s="8" t="n">
        <f aca="false">VALUE(REPLACE(_xlfn.FORMULATEXT(B2591),1,8,""))</f>
        <v>1588</v>
      </c>
      <c r="F2591" s="12" t="str">
        <f aca="false">IF(SMALL($A$2:$A$4160,ROW()-1)&lt;&gt;SMALL($A$2:$A$4160,ROW()-2),VLOOKUP(SMALL($A$2:$A$4160,ROW()-1),$A$2:$D$4160,1,0),"")</f>
        <v/>
      </c>
      <c r="G2591" s="12"/>
      <c r="H2591" s="12"/>
      <c r="I2591" s="12"/>
      <c r="J2591" s="12"/>
      <c r="K2591" s="12"/>
      <c r="L2591" s="12"/>
      <c r="M2591" s="11"/>
      <c r="N2591" s="11"/>
    </row>
    <row r="2592" customFormat="false" ht="12.8" hidden="false" customHeight="false" outlineLevel="0" collapsed="false">
      <c r="A2592" s="8" t="n">
        <f aca="false">VALUE(Liste!K2680)</f>
        <v>68690</v>
      </c>
      <c r="B2592" s="8" t="str">
        <f aca="false">Liste!L2680</f>
        <v>MOOSCH</v>
      </c>
      <c r="C2592" s="10" t="str">
        <f aca="true">INDIRECT("Liste!H"&amp;E2592)</f>
        <v>RUE DES VOSGES</v>
      </c>
      <c r="D2592" s="10" t="str">
        <f aca="true">INDIRECT("Liste!G"&amp;E2592)</f>
        <v>  1</v>
      </c>
      <c r="E2592" s="8" t="n">
        <f aca="false">VALUE(REPLACE(_xlfn.FORMULATEXT(B2592),1,8,""))</f>
        <v>2680</v>
      </c>
      <c r="F2592" s="12" t="str">
        <f aca="false">IF(SMALL($A$2:$A$4160,ROW()-1)&lt;&gt;SMALL($A$2:$A$4160,ROW()-2),VLOOKUP(SMALL($A$2:$A$4160,ROW()-1),$A$2:$D$4160,1,0),"")</f>
        <v/>
      </c>
      <c r="G2592" s="12"/>
      <c r="H2592" s="12"/>
      <c r="I2592" s="12"/>
      <c r="J2592" s="12"/>
      <c r="K2592" s="12"/>
      <c r="L2592" s="12"/>
      <c r="M2592" s="11"/>
      <c r="N2592" s="11"/>
    </row>
    <row r="2593" customFormat="false" ht="12.8" hidden="false" customHeight="false" outlineLevel="0" collapsed="false">
      <c r="A2593" s="8" t="n">
        <f aca="false">VALUE(Liste!K2681)</f>
        <v>68690</v>
      </c>
      <c r="B2593" s="8" t="str">
        <f aca="false">Liste!L2681</f>
        <v>MOOSCH</v>
      </c>
      <c r="C2593" s="10" t="str">
        <f aca="true">INDIRECT("Liste!H"&amp;E2593)</f>
        <v>RUE DES VOSGES</v>
      </c>
      <c r="D2593" s="10" t="str">
        <f aca="true">INDIRECT("Liste!G"&amp;E2593)</f>
        <v>  1</v>
      </c>
      <c r="E2593" s="8" t="n">
        <f aca="false">VALUE(REPLACE(_xlfn.FORMULATEXT(B2593),1,8,""))</f>
        <v>2681</v>
      </c>
      <c r="F2593" s="12" t="str">
        <f aca="false">IF(SMALL($A$2:$A$4160,ROW()-1)&lt;&gt;SMALL($A$2:$A$4160,ROW()-2),VLOOKUP(SMALL($A$2:$A$4160,ROW()-1),$A$2:$D$4160,1,0),"")</f>
        <v/>
      </c>
      <c r="G2593" s="12"/>
      <c r="H2593" s="12"/>
      <c r="I2593" s="12"/>
      <c r="J2593" s="12"/>
      <c r="K2593" s="12"/>
      <c r="L2593" s="12"/>
      <c r="M2593" s="11"/>
      <c r="N2593" s="11"/>
    </row>
    <row r="2594" customFormat="false" ht="12.8" hidden="false" customHeight="false" outlineLevel="0" collapsed="false">
      <c r="A2594" s="8" t="n">
        <f aca="false">VALUE(Liste!K2682)</f>
        <v>68690</v>
      </c>
      <c r="B2594" s="8" t="str">
        <f aca="false">Liste!L2682</f>
        <v>MOOSCH</v>
      </c>
      <c r="C2594" s="10" t="str">
        <f aca="true">INDIRECT("Liste!H"&amp;E2594)</f>
        <v>RUE DES VOSGES</v>
      </c>
      <c r="D2594" s="10" t="str">
        <f aca="true">INDIRECT("Liste!G"&amp;E2594)</f>
        <v>  1</v>
      </c>
      <c r="E2594" s="8" t="n">
        <f aca="false">VALUE(REPLACE(_xlfn.FORMULATEXT(B2594),1,8,""))</f>
        <v>2682</v>
      </c>
      <c r="F2594" s="12" t="str">
        <f aca="false">IF(SMALL($A$2:$A$4160,ROW()-1)&lt;&gt;SMALL($A$2:$A$4160,ROW()-2),VLOOKUP(SMALL($A$2:$A$4160,ROW()-1),$A$2:$D$4160,1,0),"")</f>
        <v/>
      </c>
      <c r="G2594" s="12"/>
      <c r="H2594" s="12"/>
      <c r="I2594" s="12"/>
      <c r="J2594" s="12"/>
      <c r="K2594" s="12"/>
      <c r="L2594" s="12"/>
      <c r="M2594" s="11"/>
      <c r="N2594" s="11"/>
    </row>
    <row r="2595" customFormat="false" ht="12.8" hidden="false" customHeight="false" outlineLevel="0" collapsed="false">
      <c r="A2595" s="8" t="n">
        <f aca="false">VALUE(Liste!K2683)</f>
        <v>68690</v>
      </c>
      <c r="B2595" s="8" t="str">
        <f aca="false">Liste!L2683</f>
        <v>MOOSCH</v>
      </c>
      <c r="C2595" s="10" t="str">
        <f aca="true">INDIRECT("Liste!H"&amp;E2595)</f>
        <v>RUE DES VOSGES</v>
      </c>
      <c r="D2595" s="10" t="str">
        <f aca="true">INDIRECT("Liste!G"&amp;E2595)</f>
        <v>  1</v>
      </c>
      <c r="E2595" s="8" t="n">
        <f aca="false">VALUE(REPLACE(_xlfn.FORMULATEXT(B2595),1,8,""))</f>
        <v>2683</v>
      </c>
      <c r="F2595" s="12" t="str">
        <f aca="false">IF(SMALL($A$2:$A$4160,ROW()-1)&lt;&gt;SMALL($A$2:$A$4160,ROW()-2),VLOOKUP(SMALL($A$2:$A$4160,ROW()-1),$A$2:$D$4160,1,0),"")</f>
        <v/>
      </c>
      <c r="G2595" s="12"/>
      <c r="H2595" s="12"/>
      <c r="I2595" s="12"/>
      <c r="J2595" s="12"/>
      <c r="K2595" s="12"/>
      <c r="L2595" s="12"/>
      <c r="M2595" s="11"/>
      <c r="N2595" s="11"/>
    </row>
    <row r="2596" customFormat="false" ht="12.8" hidden="false" customHeight="false" outlineLevel="0" collapsed="false">
      <c r="A2596" s="8" t="n">
        <f aca="false">VALUE(Liste!K2684)</f>
        <v>68690</v>
      </c>
      <c r="B2596" s="8" t="str">
        <f aca="false">Liste!L2684</f>
        <v>MOOSCH</v>
      </c>
      <c r="C2596" s="10" t="str">
        <f aca="true">INDIRECT("Liste!H"&amp;E2596)</f>
        <v>RUE DES VOSGES</v>
      </c>
      <c r="D2596" s="10" t="str">
        <f aca="true">INDIRECT("Liste!G"&amp;E2596)</f>
        <v>  1</v>
      </c>
      <c r="E2596" s="8" t="n">
        <f aca="false">VALUE(REPLACE(_xlfn.FORMULATEXT(B2596),1,8,""))</f>
        <v>2684</v>
      </c>
      <c r="F2596" s="12" t="str">
        <f aca="false">IF(SMALL($A$2:$A$4160,ROW()-1)&lt;&gt;SMALL($A$2:$A$4160,ROW()-2),VLOOKUP(SMALL($A$2:$A$4160,ROW()-1),$A$2:$D$4160,1,0),"")</f>
        <v/>
      </c>
      <c r="G2596" s="12"/>
      <c r="H2596" s="12"/>
      <c r="I2596" s="12"/>
      <c r="J2596" s="12"/>
      <c r="K2596" s="12"/>
      <c r="L2596" s="12"/>
      <c r="M2596" s="11"/>
      <c r="N2596" s="11"/>
    </row>
    <row r="2597" customFormat="false" ht="12.8" hidden="false" customHeight="false" outlineLevel="0" collapsed="false">
      <c r="A2597" s="8" t="n">
        <f aca="false">VALUE(Liste!K2685)</f>
        <v>68690</v>
      </c>
      <c r="B2597" s="8" t="str">
        <f aca="false">Liste!L2685</f>
        <v>MOOSCH</v>
      </c>
      <c r="C2597" s="10" t="str">
        <f aca="true">INDIRECT("Liste!H"&amp;E2597)</f>
        <v>RUE DES VOSGES</v>
      </c>
      <c r="D2597" s="10" t="str">
        <f aca="true">INDIRECT("Liste!G"&amp;E2597)</f>
        <v>  1</v>
      </c>
      <c r="E2597" s="8" t="n">
        <f aca="false">VALUE(REPLACE(_xlfn.FORMULATEXT(B2597),1,8,""))</f>
        <v>2685</v>
      </c>
      <c r="F2597" s="12" t="str">
        <f aca="false">IF(SMALL($A$2:$A$4160,ROW()-1)&lt;&gt;SMALL($A$2:$A$4160,ROW()-2),VLOOKUP(SMALL($A$2:$A$4160,ROW()-1),$A$2:$D$4160,1,0),"")</f>
        <v/>
      </c>
      <c r="G2597" s="12"/>
      <c r="H2597" s="12"/>
      <c r="I2597" s="12"/>
      <c r="J2597" s="12"/>
      <c r="K2597" s="12"/>
      <c r="L2597" s="12"/>
      <c r="M2597" s="11"/>
      <c r="N2597" s="11"/>
    </row>
    <row r="2598" customFormat="false" ht="12.8" hidden="false" customHeight="false" outlineLevel="0" collapsed="false">
      <c r="A2598" s="8" t="n">
        <f aca="false">VALUE(Liste!K2686)</f>
        <v>68690</v>
      </c>
      <c r="B2598" s="8" t="str">
        <f aca="false">Liste!L2686</f>
        <v>MOOSCH</v>
      </c>
      <c r="C2598" s="10" t="str">
        <f aca="true">INDIRECT("Liste!H"&amp;E2598)</f>
        <v>RUE DES VOSGES</v>
      </c>
      <c r="D2598" s="10" t="str">
        <f aca="true">INDIRECT("Liste!G"&amp;E2598)</f>
        <v>  1</v>
      </c>
      <c r="E2598" s="8" t="n">
        <f aca="false">VALUE(REPLACE(_xlfn.FORMULATEXT(B2598),1,8,""))</f>
        <v>2686</v>
      </c>
      <c r="F2598" s="12" t="str">
        <f aca="false">IF(SMALL($A$2:$A$4160,ROW()-1)&lt;&gt;SMALL($A$2:$A$4160,ROW()-2),VLOOKUP(SMALL($A$2:$A$4160,ROW()-1),$A$2:$D$4160,1,0),"")</f>
        <v/>
      </c>
      <c r="G2598" s="12"/>
      <c r="H2598" s="12"/>
      <c r="I2598" s="12"/>
      <c r="J2598" s="12"/>
      <c r="K2598" s="12"/>
      <c r="L2598" s="12"/>
      <c r="M2598" s="11"/>
      <c r="N2598" s="11"/>
    </row>
    <row r="2599" customFormat="false" ht="12.8" hidden="false" customHeight="false" outlineLevel="0" collapsed="false">
      <c r="A2599" s="8" t="n">
        <f aca="false">VALUE(Liste!K2687)</f>
        <v>68690</v>
      </c>
      <c r="B2599" s="8" t="str">
        <f aca="false">Liste!L2687</f>
        <v>MOOSCH</v>
      </c>
      <c r="C2599" s="10" t="str">
        <f aca="true">INDIRECT("Liste!H"&amp;E2599)</f>
        <v>RUE DES VOSGES</v>
      </c>
      <c r="D2599" s="10" t="str">
        <f aca="true">INDIRECT("Liste!G"&amp;E2599)</f>
        <v>  3</v>
      </c>
      <c r="E2599" s="8" t="n">
        <f aca="false">VALUE(REPLACE(_xlfn.FORMULATEXT(B2599),1,8,""))</f>
        <v>2687</v>
      </c>
      <c r="F2599" s="12" t="str">
        <f aca="false">IF(SMALL($A$2:$A$4160,ROW()-1)&lt;&gt;SMALL($A$2:$A$4160,ROW()-2),VLOOKUP(SMALL($A$2:$A$4160,ROW()-1),$A$2:$D$4160,1,0),"")</f>
        <v/>
      </c>
      <c r="G2599" s="12"/>
      <c r="H2599" s="12"/>
      <c r="I2599" s="12"/>
      <c r="J2599" s="12"/>
      <c r="K2599" s="12"/>
      <c r="L2599" s="12"/>
      <c r="M2599" s="11"/>
      <c r="N2599" s="11"/>
    </row>
    <row r="2600" customFormat="false" ht="12.8" hidden="false" customHeight="false" outlineLevel="0" collapsed="false">
      <c r="A2600" s="8" t="n">
        <f aca="false">VALUE(Liste!K2688)</f>
        <v>68690</v>
      </c>
      <c r="B2600" s="8" t="str">
        <f aca="false">Liste!L2688</f>
        <v>MOOSCH</v>
      </c>
      <c r="C2600" s="10" t="str">
        <f aca="true">INDIRECT("Liste!H"&amp;E2600)</f>
        <v>RUE DES VOSGES</v>
      </c>
      <c r="D2600" s="10" t="str">
        <f aca="true">INDIRECT("Liste!G"&amp;E2600)</f>
        <v>  3</v>
      </c>
      <c r="E2600" s="8" t="n">
        <f aca="false">VALUE(REPLACE(_xlfn.FORMULATEXT(B2600),1,8,""))</f>
        <v>2688</v>
      </c>
      <c r="F2600" s="12" t="str">
        <f aca="false">IF(SMALL($A$2:$A$4160,ROW()-1)&lt;&gt;SMALL($A$2:$A$4160,ROW()-2),VLOOKUP(SMALL($A$2:$A$4160,ROW()-1),$A$2:$D$4160,1,0),"")</f>
        <v/>
      </c>
      <c r="G2600" s="12"/>
      <c r="H2600" s="12"/>
      <c r="I2600" s="12"/>
      <c r="J2600" s="12"/>
      <c r="K2600" s="12"/>
      <c r="L2600" s="12"/>
      <c r="M2600" s="11"/>
      <c r="N2600" s="11"/>
    </row>
    <row r="2601" customFormat="false" ht="12.8" hidden="false" customHeight="false" outlineLevel="0" collapsed="false">
      <c r="A2601" s="8" t="n">
        <f aca="false">VALUE(Liste!K2689)</f>
        <v>68690</v>
      </c>
      <c r="B2601" s="8" t="str">
        <f aca="false">Liste!L2689</f>
        <v>MOOSCH</v>
      </c>
      <c r="C2601" s="10" t="str">
        <f aca="true">INDIRECT("Liste!H"&amp;E2601)</f>
        <v>RUE DES VOSGES</v>
      </c>
      <c r="D2601" s="10" t="str">
        <f aca="true">INDIRECT("Liste!G"&amp;E2601)</f>
        <v>  3</v>
      </c>
      <c r="E2601" s="8" t="n">
        <f aca="false">VALUE(REPLACE(_xlfn.FORMULATEXT(B2601),1,8,""))</f>
        <v>2689</v>
      </c>
      <c r="F2601" s="12" t="str">
        <f aca="false">IF(SMALL($A$2:$A$4160,ROW()-1)&lt;&gt;SMALL($A$2:$A$4160,ROW()-2),VLOOKUP(SMALL($A$2:$A$4160,ROW()-1),$A$2:$D$4160,1,0),"")</f>
        <v/>
      </c>
      <c r="G2601" s="12"/>
      <c r="H2601" s="12"/>
      <c r="I2601" s="12"/>
      <c r="J2601" s="12"/>
      <c r="K2601" s="12"/>
      <c r="L2601" s="12"/>
      <c r="M2601" s="11"/>
      <c r="N2601" s="11"/>
    </row>
    <row r="2602" customFormat="false" ht="12.8" hidden="false" customHeight="false" outlineLevel="0" collapsed="false">
      <c r="A2602" s="8" t="n">
        <f aca="false">VALUE(Liste!K2690)</f>
        <v>68690</v>
      </c>
      <c r="B2602" s="8" t="str">
        <f aca="false">Liste!L2690</f>
        <v>MOOSCH</v>
      </c>
      <c r="C2602" s="10" t="str">
        <f aca="true">INDIRECT("Liste!H"&amp;E2602)</f>
        <v>RUE DES VOSGES</v>
      </c>
      <c r="D2602" s="10" t="str">
        <f aca="true">INDIRECT("Liste!G"&amp;E2602)</f>
        <v>  3</v>
      </c>
      <c r="E2602" s="8" t="n">
        <f aca="false">VALUE(REPLACE(_xlfn.FORMULATEXT(B2602),1,8,""))</f>
        <v>2690</v>
      </c>
      <c r="F2602" s="12" t="str">
        <f aca="false">IF(SMALL($A$2:$A$4160,ROW()-1)&lt;&gt;SMALL($A$2:$A$4160,ROW()-2),VLOOKUP(SMALL($A$2:$A$4160,ROW()-1),$A$2:$D$4160,1,0),"")</f>
        <v/>
      </c>
      <c r="G2602" s="12"/>
      <c r="H2602" s="12"/>
      <c r="I2602" s="12"/>
      <c r="J2602" s="12"/>
      <c r="K2602" s="12"/>
      <c r="L2602" s="12"/>
      <c r="M2602" s="11"/>
      <c r="N2602" s="11"/>
    </row>
    <row r="2603" customFormat="false" ht="12.8" hidden="false" customHeight="false" outlineLevel="0" collapsed="false">
      <c r="A2603" s="8" t="n">
        <f aca="false">VALUE(Liste!K2900)</f>
        <v>68690</v>
      </c>
      <c r="B2603" s="8" t="str">
        <f aca="false">Liste!L2900</f>
        <v>MOOSCH</v>
      </c>
      <c r="C2603" s="10" t="str">
        <f aca="true">INDIRECT("Liste!H"&amp;E2603)</f>
        <v>RUE DU CIMETIERE MILITAIRE</v>
      </c>
      <c r="D2603" s="10" t="str">
        <f aca="true">INDIRECT("Liste!G"&amp;E2603)</f>
        <v> 20</v>
      </c>
      <c r="E2603" s="8" t="n">
        <f aca="false">VALUE(REPLACE(_xlfn.FORMULATEXT(B2603),1,8,""))</f>
        <v>2900</v>
      </c>
      <c r="F2603" s="12" t="str">
        <f aca="false">IF(SMALL($A$2:$A$4160,ROW()-1)&lt;&gt;SMALL($A$2:$A$4160,ROW()-2),VLOOKUP(SMALL($A$2:$A$4160,ROW()-1),$A$2:$D$4160,1,0),"")</f>
        <v/>
      </c>
      <c r="G2603" s="12"/>
      <c r="H2603" s="12"/>
      <c r="I2603" s="12"/>
      <c r="J2603" s="12"/>
      <c r="K2603" s="12"/>
      <c r="L2603" s="12"/>
      <c r="M2603" s="11"/>
      <c r="N2603" s="11"/>
    </row>
    <row r="2604" customFormat="false" ht="12.8" hidden="false" customHeight="false" outlineLevel="0" collapsed="false">
      <c r="A2604" s="8" t="n">
        <f aca="false">VALUE(Liste!K3002)</f>
        <v>68690</v>
      </c>
      <c r="B2604" s="8" t="str">
        <f aca="false">Liste!L3002</f>
        <v>MOOSCH</v>
      </c>
      <c r="C2604" s="10" t="str">
        <f aca="true">INDIRECT("Liste!H"&amp;E2604)</f>
        <v>RUE DU GENERAL DE GAULLE</v>
      </c>
      <c r="D2604" s="10" t="str">
        <f aca="true">INDIRECT("Liste!G"&amp;E2604)</f>
        <v> 20</v>
      </c>
      <c r="E2604" s="8" t="n">
        <f aca="false">VALUE(REPLACE(_xlfn.FORMULATEXT(B2604),1,8,""))</f>
        <v>3002</v>
      </c>
      <c r="F2604" s="12" t="str">
        <f aca="false">IF(SMALL($A$2:$A$4160,ROW()-1)&lt;&gt;SMALL($A$2:$A$4160,ROW()-2),VLOOKUP(SMALL($A$2:$A$4160,ROW()-1),$A$2:$D$4160,1,0),"")</f>
        <v/>
      </c>
      <c r="G2604" s="12"/>
      <c r="H2604" s="12"/>
      <c r="I2604" s="12"/>
      <c r="J2604" s="12"/>
      <c r="K2604" s="12"/>
      <c r="L2604" s="12"/>
      <c r="M2604" s="11"/>
      <c r="N2604" s="11"/>
    </row>
    <row r="2605" customFormat="false" ht="12.8" hidden="false" customHeight="false" outlineLevel="0" collapsed="false">
      <c r="A2605" s="8" t="n">
        <f aca="false">VALUE(Liste!K3003)</f>
        <v>68690</v>
      </c>
      <c r="B2605" s="8" t="str">
        <f aca="false">Liste!L3003</f>
        <v>MOOSCH</v>
      </c>
      <c r="C2605" s="10" t="str">
        <f aca="true">INDIRECT("Liste!H"&amp;E2605)</f>
        <v>RUE DU GENERAL DE GAULLE</v>
      </c>
      <c r="D2605" s="10" t="str">
        <f aca="true">INDIRECT("Liste!G"&amp;E2605)</f>
        <v> 28</v>
      </c>
      <c r="E2605" s="8" t="n">
        <f aca="false">VALUE(REPLACE(_xlfn.FORMULATEXT(B2605),1,8,""))</f>
        <v>3003</v>
      </c>
      <c r="F2605" s="12" t="str">
        <f aca="false">IF(SMALL($A$2:$A$4160,ROW()-1)&lt;&gt;SMALL($A$2:$A$4160,ROW()-2),VLOOKUP(SMALL($A$2:$A$4160,ROW()-1),$A$2:$D$4160,1,0),"")</f>
        <v/>
      </c>
      <c r="G2605" s="12"/>
      <c r="H2605" s="12"/>
      <c r="I2605" s="12"/>
      <c r="J2605" s="12"/>
      <c r="K2605" s="12"/>
      <c r="L2605" s="12"/>
      <c r="M2605" s="11"/>
      <c r="N2605" s="11"/>
    </row>
    <row r="2606" customFormat="false" ht="12.8" hidden="false" customHeight="false" outlineLevel="0" collapsed="false">
      <c r="A2606" s="8" t="n">
        <f aca="false">VALUE(Liste!K3004)</f>
        <v>68690</v>
      </c>
      <c r="B2606" s="8" t="str">
        <f aca="false">Liste!L3004</f>
        <v>MOOSCH</v>
      </c>
      <c r="C2606" s="10" t="str">
        <f aca="true">INDIRECT("Liste!H"&amp;E2606)</f>
        <v>RUE DU GENERAL DE GAULLE</v>
      </c>
      <c r="D2606" s="10" t="str">
        <f aca="true">INDIRECT("Liste!G"&amp;E2606)</f>
        <v> 28</v>
      </c>
      <c r="E2606" s="8" t="n">
        <f aca="false">VALUE(REPLACE(_xlfn.FORMULATEXT(B2606),1,8,""))</f>
        <v>3004</v>
      </c>
      <c r="F2606" s="12" t="str">
        <f aca="false">IF(SMALL($A$2:$A$4160,ROW()-1)&lt;&gt;SMALL($A$2:$A$4160,ROW()-2),VLOOKUP(SMALL($A$2:$A$4160,ROW()-1),$A$2:$D$4160,1,0),"")</f>
        <v/>
      </c>
      <c r="G2606" s="12"/>
      <c r="H2606" s="12"/>
      <c r="I2606" s="12"/>
      <c r="J2606" s="12"/>
      <c r="K2606" s="12"/>
      <c r="L2606" s="12"/>
      <c r="M2606" s="11"/>
      <c r="N2606" s="11"/>
    </row>
    <row r="2607" customFormat="false" ht="12.8" hidden="false" customHeight="false" outlineLevel="0" collapsed="false">
      <c r="A2607" s="8" t="n">
        <f aca="false">VALUE(Liste!K3005)</f>
        <v>68690</v>
      </c>
      <c r="B2607" s="8" t="str">
        <f aca="false">Liste!L3005</f>
        <v>MOOSCH</v>
      </c>
      <c r="C2607" s="10" t="str">
        <f aca="true">INDIRECT("Liste!H"&amp;E2607)</f>
        <v>RUE DU GENERAL DE GAULLE</v>
      </c>
      <c r="D2607" s="10" t="str">
        <f aca="true">INDIRECT("Liste!G"&amp;E2607)</f>
        <v> 28</v>
      </c>
      <c r="E2607" s="8" t="n">
        <f aca="false">VALUE(REPLACE(_xlfn.FORMULATEXT(B2607),1,8,""))</f>
        <v>3005</v>
      </c>
      <c r="F2607" s="12" t="str">
        <f aca="false">IF(SMALL($A$2:$A$4160,ROW()-1)&lt;&gt;SMALL($A$2:$A$4160,ROW()-2),VLOOKUP(SMALL($A$2:$A$4160,ROW()-1),$A$2:$D$4160,1,0),"")</f>
        <v/>
      </c>
      <c r="G2607" s="12"/>
      <c r="H2607" s="12"/>
      <c r="I2607" s="12"/>
      <c r="J2607" s="12"/>
      <c r="K2607" s="12"/>
      <c r="L2607" s="12"/>
      <c r="M2607" s="11"/>
      <c r="N2607" s="11"/>
    </row>
    <row r="2608" customFormat="false" ht="12.8" hidden="false" customHeight="false" outlineLevel="0" collapsed="false">
      <c r="A2608" s="8" t="n">
        <f aca="false">VALUE(Liste!K3006)</f>
        <v>68690</v>
      </c>
      <c r="B2608" s="8" t="str">
        <f aca="false">Liste!L3006</f>
        <v>MOOSCH</v>
      </c>
      <c r="C2608" s="10" t="str">
        <f aca="true">INDIRECT("Liste!H"&amp;E2608)</f>
        <v>RUE DU GENERAL DE GAULLE</v>
      </c>
      <c r="D2608" s="10" t="str">
        <f aca="true">INDIRECT("Liste!G"&amp;E2608)</f>
        <v> 30</v>
      </c>
      <c r="E2608" s="8" t="n">
        <f aca="false">VALUE(REPLACE(_xlfn.FORMULATEXT(B2608),1,8,""))</f>
        <v>3006</v>
      </c>
      <c r="F2608" s="12" t="str">
        <f aca="false">IF(SMALL($A$2:$A$4160,ROW()-1)&lt;&gt;SMALL($A$2:$A$4160,ROW()-2),VLOOKUP(SMALL($A$2:$A$4160,ROW()-1),$A$2:$D$4160,1,0),"")</f>
        <v/>
      </c>
      <c r="G2608" s="12"/>
      <c r="H2608" s="12"/>
      <c r="I2608" s="12"/>
      <c r="J2608" s="12"/>
      <c r="K2608" s="12"/>
      <c r="L2608" s="12"/>
      <c r="M2608" s="11"/>
      <c r="N2608" s="11"/>
    </row>
    <row r="2609" customFormat="false" ht="12.8" hidden="false" customHeight="false" outlineLevel="0" collapsed="false">
      <c r="A2609" s="8" t="n">
        <f aca="false">VALUE(Liste!K3007)</f>
        <v>68690</v>
      </c>
      <c r="B2609" s="8" t="str">
        <f aca="false">Liste!L3007</f>
        <v>MOOSCH</v>
      </c>
      <c r="C2609" s="10" t="str">
        <f aca="true">INDIRECT("Liste!H"&amp;E2609)</f>
        <v>RUE DU GENERAL DE GAULLE</v>
      </c>
      <c r="D2609" s="10" t="str">
        <f aca="true">INDIRECT("Liste!G"&amp;E2609)</f>
        <v> 30</v>
      </c>
      <c r="E2609" s="8" t="n">
        <f aca="false">VALUE(REPLACE(_xlfn.FORMULATEXT(B2609),1,8,""))</f>
        <v>3007</v>
      </c>
      <c r="F2609" s="12" t="str">
        <f aca="false">IF(SMALL($A$2:$A$4160,ROW()-1)&lt;&gt;SMALL($A$2:$A$4160,ROW()-2),VLOOKUP(SMALL($A$2:$A$4160,ROW()-1),$A$2:$D$4160,1,0),"")</f>
        <v/>
      </c>
      <c r="G2609" s="12"/>
      <c r="H2609" s="12"/>
      <c r="I2609" s="12"/>
      <c r="J2609" s="12"/>
      <c r="K2609" s="12"/>
      <c r="L2609" s="12"/>
      <c r="M2609" s="11"/>
      <c r="N2609" s="11"/>
    </row>
    <row r="2610" customFormat="false" ht="12.8" hidden="false" customHeight="false" outlineLevel="0" collapsed="false">
      <c r="A2610" s="8" t="n">
        <f aca="false">VALUE(Liste!K3009)</f>
        <v>68690</v>
      </c>
      <c r="B2610" s="8" t="str">
        <f aca="false">Liste!L3009</f>
        <v>MOOSCH</v>
      </c>
      <c r="C2610" s="10" t="str">
        <f aca="true">INDIRECT("Liste!H"&amp;E2610)</f>
        <v>RUE DU GENERAL DE GAULLE</v>
      </c>
      <c r="D2610" s="10" t="str">
        <f aca="true">INDIRECT("Liste!G"&amp;E2610)</f>
        <v> 58</v>
      </c>
      <c r="E2610" s="8" t="n">
        <f aca="false">VALUE(REPLACE(_xlfn.FORMULATEXT(B2610),1,8,""))</f>
        <v>3009</v>
      </c>
      <c r="F2610" s="12" t="str">
        <f aca="false">IF(SMALL($A$2:$A$4160,ROW()-1)&lt;&gt;SMALL($A$2:$A$4160,ROW()-2),VLOOKUP(SMALL($A$2:$A$4160,ROW()-1),$A$2:$D$4160,1,0),"")</f>
        <v/>
      </c>
      <c r="G2610" s="12"/>
      <c r="H2610" s="12"/>
      <c r="I2610" s="12"/>
      <c r="J2610" s="12"/>
      <c r="K2610" s="12"/>
      <c r="L2610" s="12"/>
      <c r="M2610" s="11"/>
      <c r="N2610" s="11"/>
    </row>
    <row r="2611" customFormat="false" ht="12.8" hidden="false" customHeight="false" outlineLevel="0" collapsed="false">
      <c r="A2611" s="8" t="n">
        <f aca="false">VALUE(Liste!K3008)</f>
        <v>68690</v>
      </c>
      <c r="B2611" s="8" t="str">
        <f aca="false">Liste!L3008</f>
        <v>MOOSCH</v>
      </c>
      <c r="C2611" s="10" t="str">
        <f aca="true">INDIRECT("Liste!H"&amp;E2611)</f>
        <v>RUE DU GENERAL DE GAULLE</v>
      </c>
      <c r="D2611" s="10" t="str">
        <f aca="true">INDIRECT("Liste!G"&amp;E2611)</f>
        <v> 62</v>
      </c>
      <c r="E2611" s="8" t="n">
        <f aca="false">VALUE(REPLACE(_xlfn.FORMULATEXT(B2611),1,8,""))</f>
        <v>3008</v>
      </c>
      <c r="F2611" s="12" t="str">
        <f aca="false">IF(SMALL($A$2:$A$4160,ROW()-1)&lt;&gt;SMALL($A$2:$A$4160,ROW()-2),VLOOKUP(SMALL($A$2:$A$4160,ROW()-1),$A$2:$D$4160,1,0),"")</f>
        <v/>
      </c>
      <c r="G2611" s="12"/>
      <c r="H2611" s="12"/>
      <c r="I2611" s="12"/>
      <c r="J2611" s="12"/>
      <c r="K2611" s="12"/>
      <c r="L2611" s="12"/>
      <c r="M2611" s="11"/>
      <c r="N2611" s="11"/>
    </row>
    <row r="2612" customFormat="false" ht="12.8" hidden="false" customHeight="false" outlineLevel="0" collapsed="false">
      <c r="A2612" s="8" t="n">
        <f aca="false">VALUE(Liste!K3010)</f>
        <v>68690</v>
      </c>
      <c r="B2612" s="8" t="str">
        <f aca="false">Liste!L3010</f>
        <v>MOOSCH</v>
      </c>
      <c r="C2612" s="10" t="str">
        <f aca="true">INDIRECT("Liste!H"&amp;E2612)</f>
        <v>RUE DU GENERAL DE GAULLE</v>
      </c>
      <c r="D2612" s="10" t="str">
        <f aca="true">INDIRECT("Liste!G"&amp;E2612)</f>
        <v> 80</v>
      </c>
      <c r="E2612" s="8" t="n">
        <f aca="false">VALUE(REPLACE(_xlfn.FORMULATEXT(B2612),1,8,""))</f>
        <v>3010</v>
      </c>
      <c r="F2612" s="12" t="str">
        <f aca="false">IF(SMALL($A$2:$A$4160,ROW()-1)&lt;&gt;SMALL($A$2:$A$4160,ROW()-2),VLOOKUP(SMALL($A$2:$A$4160,ROW()-1),$A$2:$D$4160,1,0),"")</f>
        <v/>
      </c>
      <c r="G2612" s="12"/>
      <c r="H2612" s="12"/>
      <c r="I2612" s="12"/>
      <c r="J2612" s="12"/>
      <c r="K2612" s="12"/>
      <c r="L2612" s="12"/>
      <c r="M2612" s="11"/>
      <c r="N2612" s="11"/>
    </row>
    <row r="2613" customFormat="false" ht="12.8" hidden="false" customHeight="false" outlineLevel="0" collapsed="false">
      <c r="A2613" s="8" t="n">
        <f aca="false">VALUE(Liste!K3011)</f>
        <v>68690</v>
      </c>
      <c r="B2613" s="8" t="str">
        <f aca="false">Liste!L3011</f>
        <v>MOOSCH</v>
      </c>
      <c r="C2613" s="10" t="str">
        <f aca="true">INDIRECT("Liste!H"&amp;E2613)</f>
        <v>RUE DU GENERAL DE GAULLE</v>
      </c>
      <c r="D2613" s="10" t="str">
        <f aca="true">INDIRECT("Liste!G"&amp;E2613)</f>
        <v> 85</v>
      </c>
      <c r="E2613" s="8" t="n">
        <f aca="false">VALUE(REPLACE(_xlfn.FORMULATEXT(B2613),1,8,""))</f>
        <v>3011</v>
      </c>
      <c r="F2613" s="12" t="str">
        <f aca="false">IF(SMALL($A$2:$A$4160,ROW()-1)&lt;&gt;SMALL($A$2:$A$4160,ROW()-2),VLOOKUP(SMALL($A$2:$A$4160,ROW()-1),$A$2:$D$4160,1,0),"")</f>
        <v/>
      </c>
      <c r="G2613" s="12"/>
      <c r="H2613" s="12"/>
      <c r="I2613" s="12"/>
      <c r="J2613" s="12"/>
      <c r="K2613" s="12"/>
      <c r="L2613" s="12"/>
      <c r="M2613" s="11"/>
      <c r="N2613" s="11"/>
    </row>
    <row r="2614" customFormat="false" ht="12.8" hidden="false" customHeight="false" outlineLevel="0" collapsed="false">
      <c r="A2614" s="8" t="n">
        <f aca="false">VALUE(Liste!K3012)</f>
        <v>68690</v>
      </c>
      <c r="B2614" s="8" t="str">
        <f aca="false">Liste!L3012</f>
        <v>MOOSCH</v>
      </c>
      <c r="C2614" s="10" t="str">
        <f aca="true">INDIRECT("Liste!H"&amp;E2614)</f>
        <v>RUE DU GENERAL DE GAULLE</v>
      </c>
      <c r="D2614" s="10" t="str">
        <f aca="true">INDIRECT("Liste!G"&amp;E2614)</f>
        <v> 85</v>
      </c>
      <c r="E2614" s="8" t="n">
        <f aca="false">VALUE(REPLACE(_xlfn.FORMULATEXT(B2614),1,8,""))</f>
        <v>3012</v>
      </c>
      <c r="F2614" s="12" t="str">
        <f aca="false">IF(SMALL($A$2:$A$4160,ROW()-1)&lt;&gt;SMALL($A$2:$A$4160,ROW()-2),VLOOKUP(SMALL($A$2:$A$4160,ROW()-1),$A$2:$D$4160,1,0),"")</f>
        <v/>
      </c>
      <c r="G2614" s="12"/>
      <c r="H2614" s="12"/>
      <c r="I2614" s="12"/>
      <c r="J2614" s="12"/>
      <c r="K2614" s="12"/>
      <c r="L2614" s="12"/>
      <c r="M2614" s="11"/>
      <c r="N2614" s="11"/>
    </row>
    <row r="2615" customFormat="false" ht="12.8" hidden="false" customHeight="false" outlineLevel="0" collapsed="false">
      <c r="A2615" s="8" t="n">
        <f aca="false">VALUE(Liste!K3459)</f>
        <v>68690</v>
      </c>
      <c r="B2615" s="8" t="str">
        <f aca="false">Liste!L3459</f>
        <v>MOOSCH</v>
      </c>
      <c r="C2615" s="10" t="str">
        <f aca="true">INDIRECT("Liste!H"&amp;E2615)</f>
        <v>RUE DU ROSSBERG</v>
      </c>
      <c r="D2615" s="10" t="str">
        <f aca="true">INDIRECT("Liste!G"&amp;E2615)</f>
        <v>  2</v>
      </c>
      <c r="E2615" s="8" t="n">
        <f aca="false">VALUE(REPLACE(_xlfn.FORMULATEXT(B2615),1,8,""))</f>
        <v>3459</v>
      </c>
      <c r="F2615" s="12" t="str">
        <f aca="false">IF(SMALL($A$2:$A$4160,ROW()-1)&lt;&gt;SMALL($A$2:$A$4160,ROW()-2),VLOOKUP(SMALL($A$2:$A$4160,ROW()-1),$A$2:$D$4160,1,0),"")</f>
        <v/>
      </c>
      <c r="G2615" s="12"/>
      <c r="H2615" s="12"/>
      <c r="I2615" s="12"/>
      <c r="J2615" s="12"/>
      <c r="K2615" s="12"/>
      <c r="L2615" s="12"/>
      <c r="M2615" s="11"/>
      <c r="N2615" s="11"/>
    </row>
    <row r="2616" customFormat="false" ht="12.8" hidden="false" customHeight="false" outlineLevel="0" collapsed="false">
      <c r="A2616" s="8" t="n">
        <f aca="false">VALUE(Liste!K3460)</f>
        <v>68690</v>
      </c>
      <c r="B2616" s="8" t="str">
        <f aca="false">Liste!L3460</f>
        <v>MOOSCH</v>
      </c>
      <c r="C2616" s="10" t="str">
        <f aca="true">INDIRECT("Liste!H"&amp;E2616)</f>
        <v>RUE DU ROSSBERG</v>
      </c>
      <c r="D2616" s="10" t="str">
        <f aca="true">INDIRECT("Liste!G"&amp;E2616)</f>
        <v>  2</v>
      </c>
      <c r="E2616" s="8" t="n">
        <f aca="false">VALUE(REPLACE(_xlfn.FORMULATEXT(B2616),1,8,""))</f>
        <v>3460</v>
      </c>
      <c r="F2616" s="12" t="str">
        <f aca="false">IF(SMALL($A$2:$A$4160,ROW()-1)&lt;&gt;SMALL($A$2:$A$4160,ROW()-2),VLOOKUP(SMALL($A$2:$A$4160,ROW()-1),$A$2:$D$4160,1,0),"")</f>
        <v/>
      </c>
      <c r="G2616" s="12"/>
      <c r="H2616" s="12"/>
      <c r="I2616" s="12"/>
      <c r="J2616" s="12"/>
      <c r="K2616" s="12"/>
      <c r="L2616" s="12"/>
      <c r="M2616" s="11"/>
      <c r="N2616" s="11"/>
    </row>
    <row r="2617" customFormat="false" ht="12.8" hidden="false" customHeight="false" outlineLevel="0" collapsed="false">
      <c r="A2617" s="8" t="n">
        <f aca="false">VALUE(Liste!K3461)</f>
        <v>68690</v>
      </c>
      <c r="B2617" s="8" t="str">
        <f aca="false">Liste!L3461</f>
        <v>MOOSCH</v>
      </c>
      <c r="C2617" s="10" t="str">
        <f aca="true">INDIRECT("Liste!H"&amp;E2617)</f>
        <v>RUE DU ROSSBERG</v>
      </c>
      <c r="D2617" s="10" t="str">
        <f aca="true">INDIRECT("Liste!G"&amp;E2617)</f>
        <v>  2</v>
      </c>
      <c r="E2617" s="8" t="n">
        <f aca="false">VALUE(REPLACE(_xlfn.FORMULATEXT(B2617),1,8,""))</f>
        <v>3461</v>
      </c>
      <c r="F2617" s="12" t="str">
        <f aca="false">IF(SMALL($A$2:$A$4160,ROW()-1)&lt;&gt;SMALL($A$2:$A$4160,ROW()-2),VLOOKUP(SMALL($A$2:$A$4160,ROW()-1),$A$2:$D$4160,1,0),"")</f>
        <v/>
      </c>
      <c r="G2617" s="12"/>
      <c r="H2617" s="12"/>
      <c r="I2617" s="12"/>
      <c r="J2617" s="12"/>
      <c r="K2617" s="12"/>
      <c r="L2617" s="12"/>
      <c r="M2617" s="11"/>
      <c r="N2617" s="11"/>
    </row>
    <row r="2618" customFormat="false" ht="12.8" hidden="false" customHeight="false" outlineLevel="0" collapsed="false">
      <c r="A2618" s="8" t="n">
        <f aca="false">VALUE(Liste!K3462)</f>
        <v>68690</v>
      </c>
      <c r="B2618" s="8" t="str">
        <f aca="false">Liste!L3462</f>
        <v>MOOSCH</v>
      </c>
      <c r="C2618" s="10" t="str">
        <f aca="true">INDIRECT("Liste!H"&amp;E2618)</f>
        <v>RUE DU ROSSBERG</v>
      </c>
      <c r="D2618" s="10" t="str">
        <f aca="true">INDIRECT("Liste!G"&amp;E2618)</f>
        <v>  2</v>
      </c>
      <c r="E2618" s="8" t="n">
        <f aca="false">VALUE(REPLACE(_xlfn.FORMULATEXT(B2618),1,8,""))</f>
        <v>3462</v>
      </c>
      <c r="F2618" s="12" t="str">
        <f aca="false">IF(SMALL($A$2:$A$4160,ROW()-1)&lt;&gt;SMALL($A$2:$A$4160,ROW()-2),VLOOKUP(SMALL($A$2:$A$4160,ROW()-1),$A$2:$D$4160,1,0),"")</f>
        <v/>
      </c>
      <c r="G2618" s="12"/>
      <c r="H2618" s="12"/>
      <c r="I2618" s="12"/>
      <c r="J2618" s="12"/>
      <c r="K2618" s="12"/>
      <c r="L2618" s="12"/>
      <c r="M2618" s="11"/>
      <c r="N2618" s="11"/>
    </row>
    <row r="2619" customFormat="false" ht="12.8" hidden="false" customHeight="false" outlineLevel="0" collapsed="false">
      <c r="A2619" s="8" t="n">
        <f aca="false">VALUE(Liste!K3463)</f>
        <v>68690</v>
      </c>
      <c r="B2619" s="8" t="str">
        <f aca="false">Liste!L3463</f>
        <v>MOOSCH</v>
      </c>
      <c r="C2619" s="10" t="str">
        <f aca="true">INDIRECT("Liste!H"&amp;E2619)</f>
        <v>RUE DU ROSSBERG</v>
      </c>
      <c r="D2619" s="10" t="str">
        <f aca="true">INDIRECT("Liste!G"&amp;E2619)</f>
        <v>  4</v>
      </c>
      <c r="E2619" s="8" t="n">
        <f aca="false">VALUE(REPLACE(_xlfn.FORMULATEXT(B2619),1,8,""))</f>
        <v>3463</v>
      </c>
      <c r="F2619" s="12" t="str">
        <f aca="false">IF(SMALL($A$2:$A$4160,ROW()-1)&lt;&gt;SMALL($A$2:$A$4160,ROW()-2),VLOOKUP(SMALL($A$2:$A$4160,ROW()-1),$A$2:$D$4160,1,0),"")</f>
        <v/>
      </c>
      <c r="G2619" s="12"/>
      <c r="H2619" s="12"/>
      <c r="I2619" s="12"/>
      <c r="J2619" s="12"/>
      <c r="K2619" s="12"/>
      <c r="L2619" s="12"/>
      <c r="M2619" s="11"/>
      <c r="N2619" s="11"/>
    </row>
    <row r="2620" customFormat="false" ht="12.8" hidden="false" customHeight="false" outlineLevel="0" collapsed="false">
      <c r="A2620" s="8" t="n">
        <f aca="false">VALUE(Liste!K3464)</f>
        <v>68690</v>
      </c>
      <c r="B2620" s="8" t="str">
        <f aca="false">Liste!L3464</f>
        <v>MOOSCH</v>
      </c>
      <c r="C2620" s="10" t="str">
        <f aca="true">INDIRECT("Liste!H"&amp;E2620)</f>
        <v>RUE DU ROSSBERG</v>
      </c>
      <c r="D2620" s="10" t="str">
        <f aca="true">INDIRECT("Liste!G"&amp;E2620)</f>
        <v>  4</v>
      </c>
      <c r="E2620" s="8" t="n">
        <f aca="false">VALUE(REPLACE(_xlfn.FORMULATEXT(B2620),1,8,""))</f>
        <v>3464</v>
      </c>
      <c r="F2620" s="12" t="str">
        <f aca="false">IF(SMALL($A$2:$A$4160,ROW()-1)&lt;&gt;SMALL($A$2:$A$4160,ROW()-2),VLOOKUP(SMALL($A$2:$A$4160,ROW()-1),$A$2:$D$4160,1,0),"")</f>
        <v/>
      </c>
      <c r="G2620" s="12"/>
      <c r="H2620" s="12"/>
      <c r="I2620" s="12"/>
      <c r="J2620" s="12"/>
      <c r="K2620" s="12"/>
      <c r="L2620" s="12"/>
      <c r="M2620" s="11"/>
      <c r="N2620" s="11"/>
    </row>
    <row r="2621" customFormat="false" ht="12.8" hidden="false" customHeight="false" outlineLevel="0" collapsed="false">
      <c r="A2621" s="8" t="n">
        <f aca="false">VALUE(Liste!K3465)</f>
        <v>68690</v>
      </c>
      <c r="B2621" s="8" t="str">
        <f aca="false">Liste!L3465</f>
        <v>MOOSCH</v>
      </c>
      <c r="C2621" s="10" t="str">
        <f aca="true">INDIRECT("Liste!H"&amp;E2621)</f>
        <v>RUE DU ROSSBERG</v>
      </c>
      <c r="D2621" s="10" t="str">
        <f aca="true">INDIRECT("Liste!G"&amp;E2621)</f>
        <v>  4</v>
      </c>
      <c r="E2621" s="8" t="n">
        <f aca="false">VALUE(REPLACE(_xlfn.FORMULATEXT(B2621),1,8,""))</f>
        <v>3465</v>
      </c>
      <c r="F2621" s="12" t="str">
        <f aca="false">IF(SMALL($A$2:$A$4160,ROW()-1)&lt;&gt;SMALL($A$2:$A$4160,ROW()-2),VLOOKUP(SMALL($A$2:$A$4160,ROW()-1),$A$2:$D$4160,1,0),"")</f>
        <v/>
      </c>
      <c r="G2621" s="12"/>
      <c r="H2621" s="12"/>
      <c r="I2621" s="12"/>
      <c r="J2621" s="12"/>
      <c r="K2621" s="12"/>
      <c r="L2621" s="12"/>
      <c r="M2621" s="11"/>
      <c r="N2621" s="11"/>
    </row>
    <row r="2622" customFormat="false" ht="12.8" hidden="false" customHeight="false" outlineLevel="0" collapsed="false">
      <c r="A2622" s="8" t="n">
        <f aca="false">VALUE(Liste!K4145)</f>
        <v>68690</v>
      </c>
      <c r="B2622" s="8" t="str">
        <f aca="false">Liste!L4145</f>
        <v>MOOSCH</v>
      </c>
      <c r="C2622" s="10" t="str">
        <f aca="true">INDIRECT("Liste!H"&amp;E2622)</f>
        <v>RUE WERSCHHOLTZ</v>
      </c>
      <c r="D2622" s="10" t="str">
        <f aca="true">INDIRECT("Liste!G"&amp;E2622)</f>
        <v> 28</v>
      </c>
      <c r="E2622" s="8" t="n">
        <f aca="false">VALUE(REPLACE(_xlfn.FORMULATEXT(B2622),1,8,""))</f>
        <v>4145</v>
      </c>
      <c r="F2622" s="12" t="str">
        <f aca="false">IF(SMALL($A$2:$A$4160,ROW()-1)&lt;&gt;SMALL($A$2:$A$4160,ROW()-2),VLOOKUP(SMALL($A$2:$A$4160,ROW()-1),$A$2:$D$4160,1,0),"")</f>
        <v/>
      </c>
      <c r="G2622" s="12"/>
      <c r="H2622" s="12"/>
      <c r="I2622" s="12"/>
      <c r="J2622" s="12"/>
      <c r="K2622" s="12"/>
      <c r="L2622" s="12"/>
      <c r="M2622" s="11"/>
      <c r="N2622" s="11"/>
    </row>
    <row r="2623" customFormat="false" ht="12.8" hidden="false" customHeight="false" outlineLevel="0" collapsed="false">
      <c r="A2623" s="8" t="n">
        <f aca="false">VALUE(Liste!K969)</f>
        <v>68700</v>
      </c>
      <c r="B2623" s="8" t="str">
        <f aca="false">Liste!L969</f>
        <v>ASPACH LE BAS</v>
      </c>
      <c r="C2623" s="10" t="str">
        <f aca="true">INDIRECT("Liste!H"&amp;E2623)</f>
        <v>RUE DE BELFORT</v>
      </c>
      <c r="D2623" s="10" t="str">
        <f aca="true">INDIRECT("Liste!G"&amp;E2623)</f>
        <v> 41</v>
      </c>
      <c r="E2623" s="8" t="n">
        <f aca="false">VALUE(REPLACE(_xlfn.FORMULATEXT(B2623),1,8,""))</f>
        <v>969</v>
      </c>
      <c r="F2623" s="12" t="n">
        <f aca="false">IF(SMALL($A$2:$A$4160,ROW()-1)&lt;&gt;SMALL($A$2:$A$4160,ROW()-2),VLOOKUP(SMALL($A$2:$A$4160,ROW()-1),$A$2:$D$4160,1,0),"")</f>
        <v>68700</v>
      </c>
      <c r="G2623" s="12"/>
      <c r="H2623" s="12"/>
      <c r="I2623" s="12"/>
      <c r="J2623" s="12"/>
      <c r="K2623" s="12"/>
      <c r="L2623" s="12"/>
      <c r="M2623" s="11"/>
      <c r="N2623" s="11"/>
    </row>
    <row r="2624" customFormat="false" ht="12.8" hidden="false" customHeight="false" outlineLevel="0" collapsed="false">
      <c r="A2624" s="8" t="n">
        <f aca="false">VALUE(Liste!K970)</f>
        <v>68700</v>
      </c>
      <c r="B2624" s="8" t="str">
        <f aca="false">Liste!L970</f>
        <v>ASPACH LE BAS</v>
      </c>
      <c r="C2624" s="10" t="str">
        <f aca="true">INDIRECT("Liste!H"&amp;E2624)</f>
        <v>RUE DE BELFORT</v>
      </c>
      <c r="D2624" s="10" t="str">
        <f aca="true">INDIRECT("Liste!G"&amp;E2624)</f>
        <v> 41</v>
      </c>
      <c r="E2624" s="8" t="n">
        <f aca="false">VALUE(REPLACE(_xlfn.FORMULATEXT(B2624),1,8,""))</f>
        <v>970</v>
      </c>
      <c r="F2624" s="12" t="str">
        <f aca="false">IF(SMALL($A$2:$A$4160,ROW()-1)&lt;&gt;SMALL($A$2:$A$4160,ROW()-2),VLOOKUP(SMALL($A$2:$A$4160,ROW()-1),$A$2:$D$4160,1,0),"")</f>
        <v/>
      </c>
      <c r="G2624" s="12"/>
      <c r="H2624" s="12"/>
      <c r="I2624" s="12"/>
      <c r="J2624" s="12"/>
      <c r="K2624" s="12"/>
      <c r="L2624" s="12"/>
      <c r="M2624" s="11"/>
      <c r="N2624" s="11"/>
    </row>
    <row r="2625" customFormat="false" ht="12.8" hidden="false" customHeight="false" outlineLevel="0" collapsed="false">
      <c r="A2625" s="8" t="n">
        <f aca="false">VALUE(Liste!K971)</f>
        <v>68700</v>
      </c>
      <c r="B2625" s="8" t="str">
        <f aca="false">Liste!L971</f>
        <v>ASPACH LE BAS</v>
      </c>
      <c r="C2625" s="10" t="str">
        <f aca="true">INDIRECT("Liste!H"&amp;E2625)</f>
        <v>RUE DE BELFORT</v>
      </c>
      <c r="D2625" s="10" t="str">
        <f aca="true">INDIRECT("Liste!G"&amp;E2625)</f>
        <v> 41</v>
      </c>
      <c r="E2625" s="8" t="n">
        <f aca="false">VALUE(REPLACE(_xlfn.FORMULATEXT(B2625),1,8,""))</f>
        <v>971</v>
      </c>
      <c r="F2625" s="12" t="str">
        <f aca="false">IF(SMALL($A$2:$A$4160,ROW()-1)&lt;&gt;SMALL($A$2:$A$4160,ROW()-2),VLOOKUP(SMALL($A$2:$A$4160,ROW()-1),$A$2:$D$4160,1,0),"")</f>
        <v/>
      </c>
      <c r="G2625" s="12"/>
      <c r="H2625" s="12"/>
      <c r="I2625" s="12"/>
      <c r="J2625" s="12"/>
      <c r="K2625" s="12"/>
      <c r="L2625" s="12"/>
      <c r="M2625" s="11"/>
      <c r="N2625" s="11"/>
    </row>
    <row r="2626" customFormat="false" ht="12.8" hidden="false" customHeight="false" outlineLevel="0" collapsed="false">
      <c r="A2626" s="8" t="n">
        <f aca="false">VALUE(Liste!K972)</f>
        <v>68700</v>
      </c>
      <c r="B2626" s="8" t="str">
        <f aca="false">Liste!L972</f>
        <v>ASPACH LE BAS</v>
      </c>
      <c r="C2626" s="10" t="str">
        <f aca="true">INDIRECT("Liste!H"&amp;E2626)</f>
        <v>RUE DE BELFORT</v>
      </c>
      <c r="D2626" s="10" t="str">
        <f aca="true">INDIRECT("Liste!G"&amp;E2626)</f>
        <v> 41</v>
      </c>
      <c r="E2626" s="8" t="n">
        <f aca="false">VALUE(REPLACE(_xlfn.FORMULATEXT(B2626),1,8,""))</f>
        <v>972</v>
      </c>
      <c r="F2626" s="12" t="str">
        <f aca="false">IF(SMALL($A$2:$A$4160,ROW()-1)&lt;&gt;SMALL($A$2:$A$4160,ROW()-2),VLOOKUP(SMALL($A$2:$A$4160,ROW()-1),$A$2:$D$4160,1,0),"")</f>
        <v/>
      </c>
      <c r="G2626" s="12"/>
      <c r="H2626" s="12"/>
      <c r="I2626" s="12"/>
      <c r="J2626" s="12"/>
      <c r="K2626" s="12"/>
      <c r="L2626" s="12"/>
      <c r="M2626" s="11"/>
      <c r="N2626" s="11"/>
    </row>
    <row r="2627" customFormat="false" ht="12.8" hidden="false" customHeight="false" outlineLevel="0" collapsed="false">
      <c r="A2627" s="8" t="n">
        <f aca="false">VALUE(Liste!K973)</f>
        <v>68700</v>
      </c>
      <c r="B2627" s="8" t="str">
        <f aca="false">Liste!L973</f>
        <v>ASPACH LE BAS</v>
      </c>
      <c r="C2627" s="10" t="str">
        <f aca="true">INDIRECT("Liste!H"&amp;E2627)</f>
        <v>RUE DE BELFORT</v>
      </c>
      <c r="D2627" s="10" t="str">
        <f aca="true">INDIRECT("Liste!G"&amp;E2627)</f>
        <v> 41</v>
      </c>
      <c r="E2627" s="8" t="n">
        <f aca="false">VALUE(REPLACE(_xlfn.FORMULATEXT(B2627),1,8,""))</f>
        <v>973</v>
      </c>
      <c r="F2627" s="12" t="str">
        <f aca="false">IF(SMALL($A$2:$A$4160,ROW()-1)&lt;&gt;SMALL($A$2:$A$4160,ROW()-2),VLOOKUP(SMALL($A$2:$A$4160,ROW()-1),$A$2:$D$4160,1,0),"")</f>
        <v/>
      </c>
      <c r="G2627" s="12"/>
      <c r="H2627" s="12"/>
      <c r="I2627" s="12"/>
      <c r="J2627" s="12"/>
      <c r="K2627" s="12"/>
      <c r="L2627" s="12"/>
      <c r="M2627" s="11"/>
      <c r="N2627" s="11"/>
    </row>
    <row r="2628" customFormat="false" ht="12.8" hidden="false" customHeight="false" outlineLevel="0" collapsed="false">
      <c r="A2628" s="8" t="n">
        <f aca="false">VALUE(Liste!K1690)</f>
        <v>68700</v>
      </c>
      <c r="B2628" s="8" t="str">
        <f aca="false">Liste!L1690</f>
        <v>ASPACH LE BAS</v>
      </c>
      <c r="C2628" s="10" t="str">
        <f aca="true">INDIRECT("Liste!H"&amp;E2628)</f>
        <v>RUE DE LA LIBERATION</v>
      </c>
      <c r="D2628" s="10" t="str">
        <f aca="true">INDIRECT("Liste!G"&amp;E2628)</f>
        <v> 13</v>
      </c>
      <c r="E2628" s="8" t="n">
        <f aca="false">VALUE(REPLACE(_xlfn.FORMULATEXT(B2628),1,8,""))</f>
        <v>1690</v>
      </c>
      <c r="F2628" s="12" t="str">
        <f aca="false">IF(SMALL($A$2:$A$4160,ROW()-1)&lt;&gt;SMALL($A$2:$A$4160,ROW()-2),VLOOKUP(SMALL($A$2:$A$4160,ROW()-1),$A$2:$D$4160,1,0),"")</f>
        <v/>
      </c>
      <c r="G2628" s="12"/>
      <c r="H2628" s="12"/>
      <c r="I2628" s="12"/>
      <c r="J2628" s="12"/>
      <c r="K2628" s="12"/>
      <c r="L2628" s="12"/>
      <c r="M2628" s="11"/>
      <c r="N2628" s="11"/>
    </row>
    <row r="2629" customFormat="false" ht="12.8" hidden="false" customHeight="false" outlineLevel="0" collapsed="false">
      <c r="A2629" s="8" t="n">
        <f aca="false">VALUE(Liste!K3537)</f>
        <v>68700</v>
      </c>
      <c r="B2629" s="8" t="str">
        <f aca="false">Liste!L3537</f>
        <v>ASPACH LE HAUT</v>
      </c>
      <c r="C2629" s="10" t="str">
        <f aca="true">INDIRECT("Liste!H"&amp;E2629)</f>
        <v>RUE DU TREMBLE</v>
      </c>
      <c r="D2629" s="10" t="str">
        <f aca="true">INDIRECT("Liste!G"&amp;E2629)</f>
        <v>  1</v>
      </c>
      <c r="E2629" s="8" t="n">
        <f aca="false">VALUE(REPLACE(_xlfn.FORMULATEXT(B2629),1,8,""))</f>
        <v>3537</v>
      </c>
      <c r="F2629" s="12" t="str">
        <f aca="false">IF(SMALL($A$2:$A$4160,ROW()-1)&lt;&gt;SMALL($A$2:$A$4160,ROW()-2),VLOOKUP(SMALL($A$2:$A$4160,ROW()-1),$A$2:$D$4160,1,0),"")</f>
        <v/>
      </c>
      <c r="G2629" s="12"/>
      <c r="H2629" s="12"/>
      <c r="I2629" s="12"/>
      <c r="J2629" s="12"/>
      <c r="K2629" s="12"/>
      <c r="L2629" s="12"/>
      <c r="M2629" s="11"/>
      <c r="N2629" s="11"/>
    </row>
    <row r="2630" customFormat="false" ht="12.8" hidden="false" customHeight="false" outlineLevel="0" collapsed="false">
      <c r="A2630" s="8" t="n">
        <f aca="false">VALUE(Liste!K174)</f>
        <v>68700</v>
      </c>
      <c r="B2630" s="8" t="str">
        <f aca="false">Liste!L174</f>
        <v>CERNAY</v>
      </c>
      <c r="C2630" s="10" t="str">
        <f aca="true">INDIRECT("Liste!H"&amp;E2630)</f>
        <v>FAUBOURG DE BELFORT</v>
      </c>
      <c r="D2630" s="10" t="str">
        <f aca="true">INDIRECT("Liste!G"&amp;E2630)</f>
        <v> 15A</v>
      </c>
      <c r="E2630" s="8" t="n">
        <f aca="false">VALUE(REPLACE(_xlfn.FORMULATEXT(B2630),1,8,""))</f>
        <v>174</v>
      </c>
      <c r="F2630" s="12" t="str">
        <f aca="false">IF(SMALL($A$2:$A$4160,ROW()-1)&lt;&gt;SMALL($A$2:$A$4160,ROW()-2),VLOOKUP(SMALL($A$2:$A$4160,ROW()-1),$A$2:$D$4160,1,0),"")</f>
        <v/>
      </c>
      <c r="G2630" s="12"/>
      <c r="H2630" s="12"/>
      <c r="I2630" s="12"/>
      <c r="J2630" s="12"/>
      <c r="K2630" s="12"/>
      <c r="L2630" s="12"/>
      <c r="M2630" s="11"/>
      <c r="N2630" s="11"/>
    </row>
    <row r="2631" customFormat="false" ht="12.8" hidden="false" customHeight="false" outlineLevel="0" collapsed="false">
      <c r="A2631" s="8" t="n">
        <f aca="false">VALUE(Liste!K175)</f>
        <v>68700</v>
      </c>
      <c r="B2631" s="8" t="str">
        <f aca="false">Liste!L175</f>
        <v>CERNAY</v>
      </c>
      <c r="C2631" s="10" t="str">
        <f aca="true">INDIRECT("Liste!H"&amp;E2631)</f>
        <v>FAUBOURG DE BELFORT</v>
      </c>
      <c r="D2631" s="10" t="str">
        <f aca="true">INDIRECT("Liste!G"&amp;E2631)</f>
        <v> 15A</v>
      </c>
      <c r="E2631" s="8" t="n">
        <f aca="false">VALUE(REPLACE(_xlfn.FORMULATEXT(B2631),1,8,""))</f>
        <v>175</v>
      </c>
      <c r="F2631" s="12" t="str">
        <f aca="false">IF(SMALL($A$2:$A$4160,ROW()-1)&lt;&gt;SMALL($A$2:$A$4160,ROW()-2),VLOOKUP(SMALL($A$2:$A$4160,ROW()-1),$A$2:$D$4160,1,0),"")</f>
        <v/>
      </c>
      <c r="G2631" s="12"/>
      <c r="H2631" s="12"/>
      <c r="I2631" s="12"/>
      <c r="J2631" s="12"/>
      <c r="K2631" s="12"/>
      <c r="L2631" s="12"/>
      <c r="M2631" s="11"/>
      <c r="N2631" s="11"/>
    </row>
    <row r="2632" customFormat="false" ht="12.8" hidden="false" customHeight="false" outlineLevel="0" collapsed="false">
      <c r="A2632" s="8" t="n">
        <f aca="false">VALUE(Liste!K173)</f>
        <v>68700</v>
      </c>
      <c r="B2632" s="8" t="str">
        <f aca="false">Liste!L173</f>
        <v>CERNAY</v>
      </c>
      <c r="C2632" s="10" t="str">
        <f aca="true">INDIRECT("Liste!H"&amp;E2632)</f>
        <v>FAUBOURG DE BELFORT</v>
      </c>
      <c r="D2632" s="10" t="str">
        <f aca="true">INDIRECT("Liste!G"&amp;E2632)</f>
        <v> 61</v>
      </c>
      <c r="E2632" s="8" t="n">
        <f aca="false">VALUE(REPLACE(_xlfn.FORMULATEXT(B2632),1,8,""))</f>
        <v>173</v>
      </c>
      <c r="F2632" s="12" t="str">
        <f aca="false">IF(SMALL($A$2:$A$4160,ROW()-1)&lt;&gt;SMALL($A$2:$A$4160,ROW()-2),VLOOKUP(SMALL($A$2:$A$4160,ROW()-1),$A$2:$D$4160,1,0),"")</f>
        <v/>
      </c>
      <c r="G2632" s="12"/>
      <c r="H2632" s="12"/>
      <c r="I2632" s="12"/>
      <c r="J2632" s="12"/>
      <c r="K2632" s="12"/>
      <c r="L2632" s="12"/>
      <c r="M2632" s="11"/>
      <c r="N2632" s="11"/>
    </row>
    <row r="2633" customFormat="false" ht="12.8" hidden="false" customHeight="false" outlineLevel="0" collapsed="false">
      <c r="A2633" s="8" t="n">
        <f aca="false">VALUE(Liste!K180)</f>
        <v>68700</v>
      </c>
      <c r="B2633" s="8" t="str">
        <f aca="false">Liste!L180</f>
        <v>CERNAY</v>
      </c>
      <c r="C2633" s="10" t="str">
        <f aca="true">INDIRECT("Liste!H"&amp;E2633)</f>
        <v>FAUBOURG DE COLMAR</v>
      </c>
      <c r="D2633" s="10" t="str">
        <f aca="true">INDIRECT("Liste!G"&amp;E2633)</f>
        <v>  2</v>
      </c>
      <c r="E2633" s="8" t="n">
        <f aca="false">VALUE(REPLACE(_xlfn.FORMULATEXT(B2633),1,8,""))</f>
        <v>180</v>
      </c>
      <c r="F2633" s="12" t="str">
        <f aca="false">IF(SMALL($A$2:$A$4160,ROW()-1)&lt;&gt;SMALL($A$2:$A$4160,ROW()-2),VLOOKUP(SMALL($A$2:$A$4160,ROW()-1),$A$2:$D$4160,1,0),"")</f>
        <v/>
      </c>
      <c r="G2633" s="12"/>
      <c r="H2633" s="12"/>
      <c r="I2633" s="12"/>
      <c r="J2633" s="12"/>
      <c r="K2633" s="12"/>
      <c r="L2633" s="12"/>
      <c r="M2633" s="11"/>
      <c r="N2633" s="11"/>
    </row>
    <row r="2634" customFormat="false" ht="12.8" hidden="false" customHeight="false" outlineLevel="0" collapsed="false">
      <c r="A2634" s="8" t="n">
        <f aca="false">VALUE(Liste!K189)</f>
        <v>68700</v>
      </c>
      <c r="B2634" s="8" t="str">
        <f aca="false">Liste!L189</f>
        <v>CERNAY</v>
      </c>
      <c r="C2634" s="10" t="str">
        <f aca="true">INDIRECT("Liste!H"&amp;E2634)</f>
        <v>FAUBOURG DES VOSGES</v>
      </c>
      <c r="D2634" s="10" t="str">
        <f aca="true">INDIRECT("Liste!G"&amp;E2634)</f>
        <v> 20</v>
      </c>
      <c r="E2634" s="8" t="n">
        <f aca="false">VALUE(REPLACE(_xlfn.FORMULATEXT(B2634),1,8,""))</f>
        <v>189</v>
      </c>
      <c r="F2634" s="12" t="str">
        <f aca="false">IF(SMALL($A$2:$A$4160,ROW()-1)&lt;&gt;SMALL($A$2:$A$4160,ROW()-2),VLOOKUP(SMALL($A$2:$A$4160,ROW()-1),$A$2:$D$4160,1,0),"")</f>
        <v/>
      </c>
      <c r="G2634" s="12"/>
      <c r="H2634" s="12"/>
      <c r="I2634" s="12"/>
      <c r="J2634" s="12"/>
      <c r="K2634" s="12"/>
      <c r="L2634" s="12"/>
      <c r="M2634" s="11"/>
      <c r="N2634" s="11"/>
    </row>
    <row r="2635" customFormat="false" ht="12.8" hidden="false" customHeight="false" outlineLevel="0" collapsed="false">
      <c r="A2635" s="8" t="n">
        <f aca="false">VALUE(Liste!K190)</f>
        <v>68700</v>
      </c>
      <c r="B2635" s="8" t="str">
        <f aca="false">Liste!L190</f>
        <v>CERNAY</v>
      </c>
      <c r="C2635" s="10" t="str">
        <f aca="true">INDIRECT("Liste!H"&amp;E2635)</f>
        <v>FAUBOURG DES VOSGES</v>
      </c>
      <c r="D2635" s="10" t="str">
        <f aca="true">INDIRECT("Liste!G"&amp;E2635)</f>
        <v> 20</v>
      </c>
      <c r="E2635" s="8" t="n">
        <f aca="false">VALUE(REPLACE(_xlfn.FORMULATEXT(B2635),1,8,""))</f>
        <v>190</v>
      </c>
      <c r="F2635" s="12" t="str">
        <f aca="false">IF(SMALL($A$2:$A$4160,ROW()-1)&lt;&gt;SMALL($A$2:$A$4160,ROW()-2),VLOOKUP(SMALL($A$2:$A$4160,ROW()-1),$A$2:$D$4160,1,0),"")</f>
        <v/>
      </c>
      <c r="G2635" s="12"/>
      <c r="H2635" s="12"/>
      <c r="I2635" s="12"/>
      <c r="J2635" s="12"/>
      <c r="K2635" s="12"/>
      <c r="L2635" s="12"/>
      <c r="M2635" s="11"/>
      <c r="N2635" s="11"/>
    </row>
    <row r="2636" customFormat="false" ht="12.8" hidden="false" customHeight="false" outlineLevel="0" collapsed="false">
      <c r="A2636" s="8" t="n">
        <f aca="false">VALUE(Liste!K191)</f>
        <v>68700</v>
      </c>
      <c r="B2636" s="8" t="str">
        <f aca="false">Liste!L191</f>
        <v>CERNAY</v>
      </c>
      <c r="C2636" s="10" t="str">
        <f aca="true">INDIRECT("Liste!H"&amp;E2636)</f>
        <v>FAUBOURG DES VOSGES</v>
      </c>
      <c r="D2636" s="10" t="str">
        <f aca="true">INDIRECT("Liste!G"&amp;E2636)</f>
        <v> 26</v>
      </c>
      <c r="E2636" s="8" t="n">
        <f aca="false">VALUE(REPLACE(_xlfn.FORMULATEXT(B2636),1,8,""))</f>
        <v>191</v>
      </c>
      <c r="F2636" s="12" t="str">
        <f aca="false">IF(SMALL($A$2:$A$4160,ROW()-1)&lt;&gt;SMALL($A$2:$A$4160,ROW()-2),VLOOKUP(SMALL($A$2:$A$4160,ROW()-1),$A$2:$D$4160,1,0),"")</f>
        <v/>
      </c>
      <c r="G2636" s="12"/>
      <c r="H2636" s="12"/>
      <c r="I2636" s="12"/>
      <c r="J2636" s="12"/>
      <c r="K2636" s="12"/>
      <c r="L2636" s="12"/>
      <c r="M2636" s="11"/>
      <c r="N2636" s="11"/>
    </row>
    <row r="2637" customFormat="false" ht="12.8" hidden="false" customHeight="false" outlineLevel="0" collapsed="false">
      <c r="A2637" s="8" t="n">
        <f aca="false">VALUE(Liste!K467)</f>
        <v>68700</v>
      </c>
      <c r="B2637" s="8" t="str">
        <f aca="false">Liste!L467</f>
        <v>CERNAY</v>
      </c>
      <c r="C2637" s="10" t="str">
        <f aca="true">INDIRECT("Liste!H"&amp;E2637)</f>
        <v>IMPASSE DES CEDRES</v>
      </c>
      <c r="D2637" s="10" t="str">
        <f aca="true">INDIRECT("Liste!G"&amp;E2637)</f>
        <v>  1</v>
      </c>
      <c r="E2637" s="8" t="n">
        <f aca="false">VALUE(REPLACE(_xlfn.FORMULATEXT(B2637),1,8,""))</f>
        <v>467</v>
      </c>
      <c r="F2637" s="12" t="str">
        <f aca="false">IF(SMALL($A$2:$A$4160,ROW()-1)&lt;&gt;SMALL($A$2:$A$4160,ROW()-2),VLOOKUP(SMALL($A$2:$A$4160,ROW()-1),$A$2:$D$4160,1,0),"")</f>
        <v/>
      </c>
      <c r="G2637" s="12"/>
      <c r="H2637" s="12"/>
      <c r="I2637" s="12"/>
      <c r="J2637" s="12"/>
      <c r="K2637" s="12"/>
      <c r="L2637" s="12"/>
      <c r="M2637" s="11"/>
      <c r="N2637" s="11"/>
    </row>
    <row r="2638" customFormat="false" ht="12.8" hidden="false" customHeight="false" outlineLevel="0" collapsed="false">
      <c r="A2638" s="8" t="n">
        <f aca="false">VALUE(Liste!K493)</f>
        <v>68700</v>
      </c>
      <c r="B2638" s="8" t="str">
        <f aca="false">Liste!L493</f>
        <v>CERNAY</v>
      </c>
      <c r="C2638" s="10" t="str">
        <f aca="true">INDIRECT("Liste!H"&amp;E2638)</f>
        <v>IMPASSE SAINTE BARBE</v>
      </c>
      <c r="D2638" s="10" t="str">
        <f aca="true">INDIRECT("Liste!G"&amp;E2638)</f>
        <v>  1</v>
      </c>
      <c r="E2638" s="8" t="n">
        <f aca="false">VALUE(REPLACE(_xlfn.FORMULATEXT(B2638),1,8,""))</f>
        <v>493</v>
      </c>
      <c r="F2638" s="12" t="str">
        <f aca="false">IF(SMALL($A$2:$A$4160,ROW()-1)&lt;&gt;SMALL($A$2:$A$4160,ROW()-2),VLOOKUP(SMALL($A$2:$A$4160,ROW()-1),$A$2:$D$4160,1,0),"")</f>
        <v/>
      </c>
      <c r="G2638" s="12"/>
      <c r="H2638" s="12"/>
      <c r="I2638" s="12"/>
      <c r="J2638" s="12"/>
      <c r="K2638" s="12"/>
      <c r="L2638" s="12"/>
      <c r="M2638" s="11"/>
      <c r="N2638" s="11"/>
    </row>
    <row r="2639" customFormat="false" ht="12.8" hidden="false" customHeight="false" outlineLevel="0" collapsed="false">
      <c r="A2639" s="8" t="n">
        <f aca="false">VALUE(Liste!K494)</f>
        <v>68700</v>
      </c>
      <c r="B2639" s="8" t="str">
        <f aca="false">Liste!L494</f>
        <v>CERNAY</v>
      </c>
      <c r="C2639" s="10" t="str">
        <f aca="true">INDIRECT("Liste!H"&amp;E2639)</f>
        <v>IMPASSE SAINTE BARBE</v>
      </c>
      <c r="D2639" s="10" t="str">
        <f aca="true">INDIRECT("Liste!G"&amp;E2639)</f>
        <v>  1</v>
      </c>
      <c r="E2639" s="8" t="n">
        <f aca="false">VALUE(REPLACE(_xlfn.FORMULATEXT(B2639),1,8,""))</f>
        <v>494</v>
      </c>
      <c r="F2639" s="12" t="str">
        <f aca="false">IF(SMALL($A$2:$A$4160,ROW()-1)&lt;&gt;SMALL($A$2:$A$4160,ROW()-2),VLOOKUP(SMALL($A$2:$A$4160,ROW()-1),$A$2:$D$4160,1,0),"")</f>
        <v/>
      </c>
      <c r="G2639" s="12"/>
      <c r="H2639" s="12"/>
      <c r="I2639" s="12"/>
      <c r="J2639" s="12"/>
      <c r="K2639" s="12"/>
      <c r="L2639" s="12"/>
      <c r="M2639" s="11"/>
      <c r="N2639" s="11"/>
    </row>
    <row r="2640" customFormat="false" ht="12.8" hidden="false" customHeight="false" outlineLevel="0" collapsed="false">
      <c r="A2640" s="8" t="n">
        <f aca="false">VALUE(Liste!K495)</f>
        <v>68700</v>
      </c>
      <c r="B2640" s="8" t="str">
        <f aca="false">Liste!L495</f>
        <v>CERNAY</v>
      </c>
      <c r="C2640" s="10" t="str">
        <f aca="true">INDIRECT("Liste!H"&amp;E2640)</f>
        <v>IMPASSE SAINTE BARBE</v>
      </c>
      <c r="D2640" s="10" t="str">
        <f aca="true">INDIRECT("Liste!G"&amp;E2640)</f>
        <v>  3</v>
      </c>
      <c r="E2640" s="8" t="n">
        <f aca="false">VALUE(REPLACE(_xlfn.FORMULATEXT(B2640),1,8,""))</f>
        <v>495</v>
      </c>
      <c r="F2640" s="12" t="str">
        <f aca="false">IF(SMALL($A$2:$A$4160,ROW()-1)&lt;&gt;SMALL($A$2:$A$4160,ROW()-2),VLOOKUP(SMALL($A$2:$A$4160,ROW()-1),$A$2:$D$4160,1,0),"")</f>
        <v/>
      </c>
      <c r="G2640" s="12"/>
      <c r="H2640" s="12"/>
      <c r="I2640" s="12"/>
      <c r="J2640" s="12"/>
      <c r="K2640" s="12"/>
      <c r="L2640" s="12"/>
      <c r="M2640" s="11"/>
      <c r="N2640" s="11"/>
    </row>
    <row r="2641" customFormat="false" ht="12.8" hidden="false" customHeight="false" outlineLevel="0" collapsed="false">
      <c r="A2641" s="8" t="n">
        <f aca="false">VALUE(Liste!K496)</f>
        <v>68700</v>
      </c>
      <c r="B2641" s="8" t="str">
        <f aca="false">Liste!L496</f>
        <v>CERNAY</v>
      </c>
      <c r="C2641" s="10" t="str">
        <f aca="true">INDIRECT("Liste!H"&amp;E2641)</f>
        <v>IMPASSE SAINTE BARBE</v>
      </c>
      <c r="D2641" s="10" t="str">
        <f aca="true">INDIRECT("Liste!G"&amp;E2641)</f>
        <v>  3</v>
      </c>
      <c r="E2641" s="8" t="n">
        <f aca="false">VALUE(REPLACE(_xlfn.FORMULATEXT(B2641),1,8,""))</f>
        <v>496</v>
      </c>
      <c r="F2641" s="12" t="str">
        <f aca="false">IF(SMALL($A$2:$A$4160,ROW()-1)&lt;&gt;SMALL($A$2:$A$4160,ROW()-2),VLOOKUP(SMALL($A$2:$A$4160,ROW()-1),$A$2:$D$4160,1,0),"")</f>
        <v/>
      </c>
      <c r="G2641" s="12"/>
      <c r="H2641" s="12"/>
      <c r="I2641" s="12"/>
      <c r="J2641" s="12"/>
      <c r="K2641" s="12"/>
      <c r="L2641" s="12"/>
      <c r="M2641" s="11"/>
      <c r="N2641" s="11"/>
    </row>
    <row r="2642" customFormat="false" ht="12.8" hidden="false" customHeight="false" outlineLevel="0" collapsed="false">
      <c r="A2642" s="8" t="n">
        <f aca="false">VALUE(Liste!K497)</f>
        <v>68700</v>
      </c>
      <c r="B2642" s="8" t="str">
        <f aca="false">Liste!L497</f>
        <v>CERNAY</v>
      </c>
      <c r="C2642" s="10" t="str">
        <f aca="true">INDIRECT("Liste!H"&amp;E2642)</f>
        <v>IMPASSE SAINTE BARBE</v>
      </c>
      <c r="D2642" s="10" t="str">
        <f aca="true">INDIRECT("Liste!G"&amp;E2642)</f>
        <v>  3</v>
      </c>
      <c r="E2642" s="8" t="n">
        <f aca="false">VALUE(REPLACE(_xlfn.FORMULATEXT(B2642),1,8,""))</f>
        <v>497</v>
      </c>
      <c r="F2642" s="12" t="str">
        <f aca="false">IF(SMALL($A$2:$A$4160,ROW()-1)&lt;&gt;SMALL($A$2:$A$4160,ROW()-2),VLOOKUP(SMALL($A$2:$A$4160,ROW()-1),$A$2:$D$4160,1,0),"")</f>
        <v/>
      </c>
      <c r="G2642" s="12"/>
      <c r="H2642" s="12"/>
      <c r="I2642" s="12"/>
      <c r="J2642" s="12"/>
      <c r="K2642" s="12"/>
      <c r="L2642" s="12"/>
      <c r="M2642" s="11"/>
      <c r="N2642" s="11"/>
    </row>
    <row r="2643" customFormat="false" ht="12.8" hidden="false" customHeight="false" outlineLevel="0" collapsed="false">
      <c r="A2643" s="8" t="n">
        <f aca="false">VALUE(Liste!K498)</f>
        <v>68700</v>
      </c>
      <c r="B2643" s="8" t="str">
        <f aca="false">Liste!L498</f>
        <v>CERNAY</v>
      </c>
      <c r="C2643" s="10" t="str">
        <f aca="true">INDIRECT("Liste!H"&amp;E2643)</f>
        <v>IMPASSE SAINTE BARBE</v>
      </c>
      <c r="D2643" s="10" t="str">
        <f aca="true">INDIRECT("Liste!G"&amp;E2643)</f>
        <v>  3</v>
      </c>
      <c r="E2643" s="8" t="n">
        <f aca="false">VALUE(REPLACE(_xlfn.FORMULATEXT(B2643),1,8,""))</f>
        <v>498</v>
      </c>
      <c r="F2643" s="12" t="str">
        <f aca="false">IF(SMALL($A$2:$A$4160,ROW()-1)&lt;&gt;SMALL($A$2:$A$4160,ROW()-2),VLOOKUP(SMALL($A$2:$A$4160,ROW()-1),$A$2:$D$4160,1,0),"")</f>
        <v/>
      </c>
      <c r="G2643" s="12"/>
      <c r="H2643" s="12"/>
      <c r="I2643" s="12"/>
      <c r="J2643" s="12"/>
      <c r="K2643" s="12"/>
      <c r="L2643" s="12"/>
      <c r="M2643" s="11"/>
      <c r="N2643" s="11"/>
    </row>
    <row r="2644" customFormat="false" ht="12.8" hidden="false" customHeight="false" outlineLevel="0" collapsed="false">
      <c r="A2644" s="8" t="n">
        <f aca="false">VALUE(Liste!K499)</f>
        <v>68700</v>
      </c>
      <c r="B2644" s="8" t="str">
        <f aca="false">Liste!L499</f>
        <v>CERNAY</v>
      </c>
      <c r="C2644" s="10" t="str">
        <f aca="true">INDIRECT("Liste!H"&amp;E2644)</f>
        <v>IMPASSE SAINTE BARBE</v>
      </c>
      <c r="D2644" s="10" t="str">
        <f aca="true">INDIRECT("Liste!G"&amp;E2644)</f>
        <v>  4</v>
      </c>
      <c r="E2644" s="8" t="n">
        <f aca="false">VALUE(REPLACE(_xlfn.FORMULATEXT(B2644),1,8,""))</f>
        <v>499</v>
      </c>
      <c r="F2644" s="12" t="str">
        <f aca="false">IF(SMALL($A$2:$A$4160,ROW()-1)&lt;&gt;SMALL($A$2:$A$4160,ROW()-2),VLOOKUP(SMALL($A$2:$A$4160,ROW()-1),$A$2:$D$4160,1,0),"")</f>
        <v/>
      </c>
      <c r="G2644" s="12"/>
      <c r="H2644" s="12"/>
      <c r="I2644" s="12"/>
      <c r="J2644" s="12"/>
      <c r="K2644" s="12"/>
      <c r="L2644" s="12"/>
      <c r="M2644" s="11"/>
      <c r="N2644" s="11"/>
    </row>
    <row r="2645" customFormat="false" ht="12.8" hidden="false" customHeight="false" outlineLevel="0" collapsed="false">
      <c r="A2645" s="8" t="n">
        <f aca="false">VALUE(Liste!K720)</f>
        <v>68700</v>
      </c>
      <c r="B2645" s="8" t="str">
        <f aca="false">Liste!L720</f>
        <v>CERNAY</v>
      </c>
      <c r="C2645" s="10" t="str">
        <f aca="true">INDIRECT("Liste!H"&amp;E2645)</f>
        <v>RUE ALBERT SCHWEITZER</v>
      </c>
      <c r="D2645" s="10" t="str">
        <f aca="true">INDIRECT("Liste!G"&amp;E2645)</f>
        <v> 11</v>
      </c>
      <c r="E2645" s="8" t="n">
        <f aca="false">VALUE(REPLACE(_xlfn.FORMULATEXT(B2645),1,8,""))</f>
        <v>720</v>
      </c>
      <c r="F2645" s="12" t="str">
        <f aca="false">IF(SMALL($A$2:$A$4160,ROW()-1)&lt;&gt;SMALL($A$2:$A$4160,ROW()-2),VLOOKUP(SMALL($A$2:$A$4160,ROW()-1),$A$2:$D$4160,1,0),"")</f>
        <v/>
      </c>
      <c r="G2645" s="12"/>
      <c r="H2645" s="12"/>
      <c r="I2645" s="12"/>
      <c r="J2645" s="12"/>
      <c r="K2645" s="12"/>
      <c r="L2645" s="12"/>
      <c r="M2645" s="11"/>
      <c r="N2645" s="11"/>
    </row>
    <row r="2646" customFormat="false" ht="12.8" hidden="false" customHeight="false" outlineLevel="0" collapsed="false">
      <c r="A2646" s="8" t="n">
        <f aca="false">VALUE(Liste!K844)</f>
        <v>68700</v>
      </c>
      <c r="B2646" s="8" t="str">
        <f aca="false">Liste!L844</f>
        <v>CERNAY</v>
      </c>
      <c r="C2646" s="10" t="str">
        <f aca="true">INDIRECT("Liste!H"&amp;E2646)</f>
        <v>RUE CLEMENCEAU</v>
      </c>
      <c r="D2646" s="10" t="str">
        <f aca="true">INDIRECT("Liste!G"&amp;E2646)</f>
        <v>  1</v>
      </c>
      <c r="E2646" s="8" t="n">
        <f aca="false">VALUE(REPLACE(_xlfn.FORMULATEXT(B2646),1,8,""))</f>
        <v>844</v>
      </c>
      <c r="F2646" s="12" t="str">
        <f aca="false">IF(SMALL($A$2:$A$4160,ROW()-1)&lt;&gt;SMALL($A$2:$A$4160,ROW()-2),VLOOKUP(SMALL($A$2:$A$4160,ROW()-1),$A$2:$D$4160,1,0),"")</f>
        <v/>
      </c>
      <c r="G2646" s="12"/>
      <c r="H2646" s="12"/>
      <c r="I2646" s="12"/>
      <c r="J2646" s="12"/>
      <c r="K2646" s="12"/>
      <c r="L2646" s="12"/>
      <c r="M2646" s="11"/>
      <c r="N2646" s="11"/>
    </row>
    <row r="2647" customFormat="false" ht="12.8" hidden="false" customHeight="false" outlineLevel="0" collapsed="false">
      <c r="A2647" s="8" t="n">
        <f aca="false">VALUE(Liste!K845)</f>
        <v>68700</v>
      </c>
      <c r="B2647" s="8" t="str">
        <f aca="false">Liste!L845</f>
        <v>CERNAY</v>
      </c>
      <c r="C2647" s="10" t="str">
        <f aca="true">INDIRECT("Liste!H"&amp;E2647)</f>
        <v>RUE CLEMENCEAU</v>
      </c>
      <c r="D2647" s="10" t="str">
        <f aca="true">INDIRECT("Liste!G"&amp;E2647)</f>
        <v>  1</v>
      </c>
      <c r="E2647" s="8" t="n">
        <f aca="false">VALUE(REPLACE(_xlfn.FORMULATEXT(B2647),1,8,""))</f>
        <v>845</v>
      </c>
      <c r="F2647" s="12" t="str">
        <f aca="false">IF(SMALL($A$2:$A$4160,ROW()-1)&lt;&gt;SMALL($A$2:$A$4160,ROW()-2),VLOOKUP(SMALL($A$2:$A$4160,ROW()-1),$A$2:$D$4160,1,0),"")</f>
        <v/>
      </c>
      <c r="G2647" s="12"/>
      <c r="H2647" s="12"/>
      <c r="I2647" s="12"/>
      <c r="J2647" s="12"/>
      <c r="K2647" s="12"/>
      <c r="L2647" s="12"/>
      <c r="M2647" s="11"/>
      <c r="N2647" s="11"/>
    </row>
    <row r="2648" customFormat="false" ht="12.8" hidden="false" customHeight="false" outlineLevel="0" collapsed="false">
      <c r="A2648" s="8" t="n">
        <f aca="false">VALUE(Liste!K1057)</f>
        <v>68700</v>
      </c>
      <c r="B2648" s="8" t="str">
        <f aca="false">Liste!L1057</f>
        <v>CERNAY</v>
      </c>
      <c r="C2648" s="10" t="str">
        <f aca="true">INDIRECT("Liste!H"&amp;E2648)</f>
        <v>RUE DE BUHL</v>
      </c>
      <c r="D2648" s="10" t="str">
        <f aca="true">INDIRECT("Liste!G"&amp;E2648)</f>
        <v>  3</v>
      </c>
      <c r="E2648" s="8" t="n">
        <f aca="false">VALUE(REPLACE(_xlfn.FORMULATEXT(B2648),1,8,""))</f>
        <v>1057</v>
      </c>
      <c r="F2648" s="12" t="str">
        <f aca="false">IF(SMALL($A$2:$A$4160,ROW()-1)&lt;&gt;SMALL($A$2:$A$4160,ROW()-2),VLOOKUP(SMALL($A$2:$A$4160,ROW()-1),$A$2:$D$4160,1,0),"")</f>
        <v/>
      </c>
      <c r="G2648" s="12"/>
      <c r="H2648" s="12"/>
      <c r="I2648" s="12"/>
      <c r="J2648" s="12"/>
      <c r="K2648" s="12"/>
      <c r="L2648" s="12"/>
      <c r="M2648" s="11"/>
      <c r="N2648" s="11"/>
    </row>
    <row r="2649" customFormat="false" ht="12.8" hidden="false" customHeight="false" outlineLevel="0" collapsed="false">
      <c r="A2649" s="8" t="n">
        <f aca="false">VALUE(Liste!K1235)</f>
        <v>68700</v>
      </c>
      <c r="B2649" s="8" t="str">
        <f aca="false">Liste!L1235</f>
        <v>CERNAY</v>
      </c>
      <c r="C2649" s="10" t="str">
        <f aca="true">INDIRECT("Liste!H"&amp;E2649)</f>
        <v>RUE DE L ANCIEN HOPITAL</v>
      </c>
      <c r="D2649" s="10" t="str">
        <f aca="true">INDIRECT("Liste!G"&amp;E2649)</f>
        <v>  5</v>
      </c>
      <c r="E2649" s="8" t="n">
        <f aca="false">VALUE(REPLACE(_xlfn.FORMULATEXT(B2649),1,8,""))</f>
        <v>1235</v>
      </c>
      <c r="F2649" s="12" t="str">
        <f aca="false">IF(SMALL($A$2:$A$4160,ROW()-1)&lt;&gt;SMALL($A$2:$A$4160,ROW()-2),VLOOKUP(SMALL($A$2:$A$4160,ROW()-1),$A$2:$D$4160,1,0),"")</f>
        <v/>
      </c>
      <c r="G2649" s="12"/>
      <c r="H2649" s="12"/>
      <c r="I2649" s="12"/>
      <c r="J2649" s="12"/>
      <c r="K2649" s="12"/>
      <c r="L2649" s="12"/>
      <c r="M2649" s="11"/>
      <c r="N2649" s="11"/>
    </row>
    <row r="2650" customFormat="false" ht="12.8" hidden="false" customHeight="false" outlineLevel="0" collapsed="false">
      <c r="A2650" s="8" t="n">
        <f aca="false">VALUE(Liste!K1236)</f>
        <v>68700</v>
      </c>
      <c r="B2650" s="8" t="str">
        <f aca="false">Liste!L1236</f>
        <v>CERNAY</v>
      </c>
      <c r="C2650" s="10" t="str">
        <f aca="true">INDIRECT("Liste!H"&amp;E2650)</f>
        <v>RUE DE L ANCIEN HOPITAL</v>
      </c>
      <c r="D2650" s="10" t="str">
        <f aca="true">INDIRECT("Liste!G"&amp;E2650)</f>
        <v>  7</v>
      </c>
      <c r="E2650" s="8" t="n">
        <f aca="false">VALUE(REPLACE(_xlfn.FORMULATEXT(B2650),1,8,""))</f>
        <v>1236</v>
      </c>
      <c r="F2650" s="12" t="str">
        <f aca="false">IF(SMALL($A$2:$A$4160,ROW()-1)&lt;&gt;SMALL($A$2:$A$4160,ROW()-2),VLOOKUP(SMALL($A$2:$A$4160,ROW()-1),$A$2:$D$4160,1,0),"")</f>
        <v/>
      </c>
      <c r="G2650" s="12"/>
      <c r="H2650" s="12"/>
      <c r="I2650" s="12"/>
      <c r="J2650" s="12"/>
      <c r="K2650" s="12"/>
      <c r="L2650" s="12"/>
      <c r="M2650" s="11"/>
      <c r="N2650" s="11"/>
    </row>
    <row r="2651" customFormat="false" ht="12.8" hidden="false" customHeight="false" outlineLevel="0" collapsed="false">
      <c r="A2651" s="8" t="n">
        <f aca="false">VALUE(Liste!K2125)</f>
        <v>68700</v>
      </c>
      <c r="B2651" s="8" t="str">
        <f aca="false">Liste!L2125</f>
        <v>CERNAY</v>
      </c>
      <c r="C2651" s="10" t="str">
        <f aca="true">INDIRECT("Liste!H"&amp;E2651)</f>
        <v>RUE DE THANN</v>
      </c>
      <c r="D2651" s="10" t="str">
        <f aca="true">INDIRECT("Liste!G"&amp;E2651)</f>
        <v> 10</v>
      </c>
      <c r="E2651" s="8" t="n">
        <f aca="false">VALUE(REPLACE(_xlfn.FORMULATEXT(B2651),1,8,""))</f>
        <v>2125</v>
      </c>
      <c r="F2651" s="12" t="str">
        <f aca="false">IF(SMALL($A$2:$A$4160,ROW()-1)&lt;&gt;SMALL($A$2:$A$4160,ROW()-2),VLOOKUP(SMALL($A$2:$A$4160,ROW()-1),$A$2:$D$4160,1,0),"")</f>
        <v/>
      </c>
      <c r="G2651" s="12"/>
      <c r="H2651" s="12"/>
      <c r="I2651" s="12"/>
      <c r="J2651" s="12"/>
      <c r="K2651" s="12"/>
      <c r="L2651" s="12"/>
      <c r="M2651" s="11"/>
      <c r="N2651" s="11"/>
    </row>
    <row r="2652" customFormat="false" ht="12.8" hidden="false" customHeight="false" outlineLevel="0" collapsed="false">
      <c r="A2652" s="8" t="n">
        <f aca="false">VALUE(Liste!K2175)</f>
        <v>68700</v>
      </c>
      <c r="B2652" s="8" t="str">
        <f aca="false">Liste!L2175</f>
        <v>CERNAY</v>
      </c>
      <c r="C2652" s="10" t="str">
        <f aca="true">INDIRECT("Liste!H"&amp;E2652)</f>
        <v>RUE DE VIEUX THANN</v>
      </c>
      <c r="D2652" s="10" t="str">
        <f aca="true">INDIRECT("Liste!G"&amp;E2652)</f>
        <v>  2A</v>
      </c>
      <c r="E2652" s="8" t="n">
        <f aca="false">VALUE(REPLACE(_xlfn.FORMULATEXT(B2652),1,8,""))</f>
        <v>2175</v>
      </c>
      <c r="F2652" s="12" t="str">
        <f aca="false">IF(SMALL($A$2:$A$4160,ROW()-1)&lt;&gt;SMALL($A$2:$A$4160,ROW()-2),VLOOKUP(SMALL($A$2:$A$4160,ROW()-1),$A$2:$D$4160,1,0),"")</f>
        <v/>
      </c>
      <c r="G2652" s="12"/>
      <c r="H2652" s="12"/>
      <c r="I2652" s="12"/>
      <c r="J2652" s="12"/>
      <c r="K2652" s="12"/>
      <c r="L2652" s="12"/>
      <c r="M2652" s="11"/>
      <c r="N2652" s="11"/>
    </row>
    <row r="2653" customFormat="false" ht="12.8" hidden="false" customHeight="false" outlineLevel="0" collapsed="false">
      <c r="A2653" s="8" t="n">
        <f aca="false">VALUE(Liste!K2183)</f>
        <v>68700</v>
      </c>
      <c r="B2653" s="8" t="str">
        <f aca="false">Liste!L2183</f>
        <v>CERNAY</v>
      </c>
      <c r="C2653" s="10" t="str">
        <f aca="true">INDIRECT("Liste!H"&amp;E2653)</f>
        <v>RUE DE WATTWILLER</v>
      </c>
      <c r="D2653" s="10" t="str">
        <f aca="true">INDIRECT("Liste!G"&amp;E2653)</f>
        <v> 29</v>
      </c>
      <c r="E2653" s="8" t="n">
        <f aca="false">VALUE(REPLACE(_xlfn.FORMULATEXT(B2653),1,8,""))</f>
        <v>2183</v>
      </c>
      <c r="F2653" s="12" t="str">
        <f aca="false">IF(SMALL($A$2:$A$4160,ROW()-1)&lt;&gt;SMALL($A$2:$A$4160,ROW()-2),VLOOKUP(SMALL($A$2:$A$4160,ROW()-1),$A$2:$D$4160,1,0),"")</f>
        <v/>
      </c>
      <c r="G2653" s="12"/>
      <c r="H2653" s="12"/>
      <c r="I2653" s="12"/>
      <c r="J2653" s="12"/>
      <c r="K2653" s="12"/>
      <c r="L2653" s="12"/>
      <c r="M2653" s="11"/>
      <c r="N2653" s="11"/>
    </row>
    <row r="2654" customFormat="false" ht="12.8" hidden="false" customHeight="false" outlineLevel="0" collapsed="false">
      <c r="A2654" s="8" t="n">
        <f aca="false">VALUE(Liste!K2184)</f>
        <v>68700</v>
      </c>
      <c r="B2654" s="8" t="str">
        <f aca="false">Liste!L2184</f>
        <v>CERNAY</v>
      </c>
      <c r="C2654" s="10" t="str">
        <f aca="true">INDIRECT("Liste!H"&amp;E2654)</f>
        <v>RUE DE WATTWILLER</v>
      </c>
      <c r="D2654" s="10" t="str">
        <f aca="true">INDIRECT("Liste!G"&amp;E2654)</f>
        <v> 29</v>
      </c>
      <c r="E2654" s="8" t="n">
        <f aca="false">VALUE(REPLACE(_xlfn.FORMULATEXT(B2654),1,8,""))</f>
        <v>2184</v>
      </c>
      <c r="F2654" s="12" t="str">
        <f aca="false">IF(SMALL($A$2:$A$4160,ROW()-1)&lt;&gt;SMALL($A$2:$A$4160,ROW()-2),VLOOKUP(SMALL($A$2:$A$4160,ROW()-1),$A$2:$D$4160,1,0),"")</f>
        <v/>
      </c>
      <c r="G2654" s="12"/>
      <c r="H2654" s="12"/>
      <c r="I2654" s="12"/>
      <c r="J2654" s="12"/>
      <c r="K2654" s="12"/>
      <c r="L2654" s="12"/>
      <c r="M2654" s="11"/>
      <c r="N2654" s="11"/>
    </row>
    <row r="2655" customFormat="false" ht="12.8" hidden="false" customHeight="false" outlineLevel="0" collapsed="false">
      <c r="A2655" s="8" t="n">
        <f aca="false">VALUE(Liste!K2185)</f>
        <v>68700</v>
      </c>
      <c r="B2655" s="8" t="str">
        <f aca="false">Liste!L2185</f>
        <v>CERNAY</v>
      </c>
      <c r="C2655" s="10" t="str">
        <f aca="true">INDIRECT("Liste!H"&amp;E2655)</f>
        <v>RUE DE WATTWILLER</v>
      </c>
      <c r="D2655" s="10" t="str">
        <f aca="true">INDIRECT("Liste!G"&amp;E2655)</f>
        <v> 31</v>
      </c>
      <c r="E2655" s="8" t="n">
        <f aca="false">VALUE(REPLACE(_xlfn.FORMULATEXT(B2655),1,8,""))</f>
        <v>2185</v>
      </c>
      <c r="F2655" s="12" t="str">
        <f aca="false">IF(SMALL($A$2:$A$4160,ROW()-1)&lt;&gt;SMALL($A$2:$A$4160,ROW()-2),VLOOKUP(SMALL($A$2:$A$4160,ROW()-1),$A$2:$D$4160,1,0),"")</f>
        <v/>
      </c>
      <c r="G2655" s="12"/>
      <c r="H2655" s="12"/>
      <c r="I2655" s="12"/>
      <c r="J2655" s="12"/>
      <c r="K2655" s="12"/>
      <c r="L2655" s="12"/>
      <c r="M2655" s="11"/>
      <c r="N2655" s="11"/>
    </row>
    <row r="2656" customFormat="false" ht="12.8" hidden="false" customHeight="false" outlineLevel="0" collapsed="false">
      <c r="A2656" s="8" t="n">
        <f aca="false">VALUE(Liste!K2187)</f>
        <v>68700</v>
      </c>
      <c r="B2656" s="8" t="str">
        <f aca="false">Liste!L2187</f>
        <v>CERNAY</v>
      </c>
      <c r="C2656" s="10" t="str">
        <f aca="true">INDIRECT("Liste!H"&amp;E2656)</f>
        <v>RUE DE WITTELSHEIM</v>
      </c>
      <c r="D2656" s="10" t="str">
        <f aca="true">INDIRECT("Liste!G"&amp;E2656)</f>
        <v>  6</v>
      </c>
      <c r="E2656" s="8" t="n">
        <f aca="false">VALUE(REPLACE(_xlfn.FORMULATEXT(B2656),1,8,""))</f>
        <v>2187</v>
      </c>
      <c r="F2656" s="12" t="str">
        <f aca="false">IF(SMALL($A$2:$A$4160,ROW()-1)&lt;&gt;SMALL($A$2:$A$4160,ROW()-2),VLOOKUP(SMALL($A$2:$A$4160,ROW()-1),$A$2:$D$4160,1,0),"")</f>
        <v/>
      </c>
      <c r="G2656" s="12"/>
      <c r="H2656" s="12"/>
      <c r="I2656" s="12"/>
      <c r="J2656" s="12"/>
      <c r="K2656" s="12"/>
      <c r="L2656" s="12"/>
      <c r="M2656" s="11"/>
      <c r="N2656" s="11"/>
    </row>
    <row r="2657" customFormat="false" ht="12.8" hidden="false" customHeight="false" outlineLevel="0" collapsed="false">
      <c r="A2657" s="8" t="n">
        <f aca="false">VALUE(Liste!K2188)</f>
        <v>68700</v>
      </c>
      <c r="B2657" s="8" t="str">
        <f aca="false">Liste!L2188</f>
        <v>CERNAY</v>
      </c>
      <c r="C2657" s="10" t="str">
        <f aca="true">INDIRECT("Liste!H"&amp;E2657)</f>
        <v>RUE DE WITTELSHEIM</v>
      </c>
      <c r="D2657" s="10" t="str">
        <f aca="true">INDIRECT("Liste!G"&amp;E2657)</f>
        <v> 18</v>
      </c>
      <c r="E2657" s="8" t="n">
        <f aca="false">VALUE(REPLACE(_xlfn.FORMULATEXT(B2657),1,8,""))</f>
        <v>2188</v>
      </c>
      <c r="F2657" s="12" t="str">
        <f aca="false">IF(SMALL($A$2:$A$4160,ROW()-1)&lt;&gt;SMALL($A$2:$A$4160,ROW()-2),VLOOKUP(SMALL($A$2:$A$4160,ROW()-1),$A$2:$D$4160,1,0),"")</f>
        <v/>
      </c>
      <c r="G2657" s="12"/>
      <c r="H2657" s="12"/>
      <c r="I2657" s="12"/>
      <c r="J2657" s="12"/>
      <c r="K2657" s="12"/>
      <c r="L2657" s="12"/>
      <c r="M2657" s="11"/>
      <c r="N2657" s="11"/>
    </row>
    <row r="2658" customFormat="false" ht="12.8" hidden="false" customHeight="false" outlineLevel="0" collapsed="false">
      <c r="A2658" s="8" t="n">
        <f aca="false">VALUE(Liste!K2189)</f>
        <v>68700</v>
      </c>
      <c r="B2658" s="8" t="str">
        <f aca="false">Liste!L2189</f>
        <v>CERNAY</v>
      </c>
      <c r="C2658" s="10" t="str">
        <f aca="true">INDIRECT("Liste!H"&amp;E2658)</f>
        <v>RUE DE WITTELSHEIM</v>
      </c>
      <c r="D2658" s="10" t="str">
        <f aca="true">INDIRECT("Liste!G"&amp;E2658)</f>
        <v> 18</v>
      </c>
      <c r="E2658" s="8" t="n">
        <f aca="false">VALUE(REPLACE(_xlfn.FORMULATEXT(B2658),1,8,""))</f>
        <v>2189</v>
      </c>
      <c r="F2658" s="12" t="str">
        <f aca="false">IF(SMALL($A$2:$A$4160,ROW()-1)&lt;&gt;SMALL($A$2:$A$4160,ROW()-2),VLOOKUP(SMALL($A$2:$A$4160,ROW()-1),$A$2:$D$4160,1,0),"")</f>
        <v/>
      </c>
      <c r="G2658" s="12"/>
      <c r="H2658" s="12"/>
      <c r="I2658" s="12"/>
      <c r="J2658" s="12"/>
      <c r="K2658" s="12"/>
      <c r="L2658" s="12"/>
      <c r="M2658" s="11"/>
      <c r="N2658" s="11"/>
    </row>
    <row r="2659" customFormat="false" ht="12.8" hidden="false" customHeight="false" outlineLevel="0" collapsed="false">
      <c r="A2659" s="8" t="n">
        <f aca="false">VALUE(Liste!K2394)</f>
        <v>68700</v>
      </c>
      <c r="B2659" s="8" t="str">
        <f aca="false">Liste!L2394</f>
        <v>CERNAY</v>
      </c>
      <c r="C2659" s="10" t="str">
        <f aca="true">INDIRECT("Liste!H"&amp;E2659)</f>
        <v>RUE DES FABRIQUES</v>
      </c>
      <c r="D2659" s="10" t="str">
        <f aca="true">INDIRECT("Liste!G"&amp;E2659)</f>
        <v>  3</v>
      </c>
      <c r="E2659" s="8" t="n">
        <f aca="false">VALUE(REPLACE(_xlfn.FORMULATEXT(B2659),1,8,""))</f>
        <v>2394</v>
      </c>
      <c r="F2659" s="12" t="str">
        <f aca="false">IF(SMALL($A$2:$A$4160,ROW()-1)&lt;&gt;SMALL($A$2:$A$4160,ROW()-2),VLOOKUP(SMALL($A$2:$A$4160,ROW()-1),$A$2:$D$4160,1,0),"")</f>
        <v/>
      </c>
      <c r="G2659" s="12"/>
      <c r="H2659" s="12"/>
      <c r="I2659" s="12"/>
      <c r="J2659" s="12"/>
      <c r="K2659" s="12"/>
      <c r="L2659" s="12"/>
      <c r="M2659" s="11"/>
      <c r="N2659" s="11"/>
    </row>
    <row r="2660" customFormat="false" ht="12.8" hidden="false" customHeight="false" outlineLevel="0" collapsed="false">
      <c r="A2660" s="8" t="n">
        <f aca="false">VALUE(Liste!K2395)</f>
        <v>68700</v>
      </c>
      <c r="B2660" s="8" t="str">
        <f aca="false">Liste!L2395</f>
        <v>CERNAY</v>
      </c>
      <c r="C2660" s="10" t="str">
        <f aca="true">INDIRECT("Liste!H"&amp;E2660)</f>
        <v>RUE DES FABRIQUES</v>
      </c>
      <c r="D2660" s="10" t="str">
        <f aca="true">INDIRECT("Liste!G"&amp;E2660)</f>
        <v>  3</v>
      </c>
      <c r="E2660" s="8" t="n">
        <f aca="false">VALUE(REPLACE(_xlfn.FORMULATEXT(B2660),1,8,""))</f>
        <v>2395</v>
      </c>
      <c r="F2660" s="12" t="str">
        <f aca="false">IF(SMALL($A$2:$A$4160,ROW()-1)&lt;&gt;SMALL($A$2:$A$4160,ROW()-2),VLOOKUP(SMALL($A$2:$A$4160,ROW()-1),$A$2:$D$4160,1,0),"")</f>
        <v/>
      </c>
      <c r="G2660" s="12"/>
      <c r="H2660" s="12"/>
      <c r="I2660" s="12"/>
      <c r="J2660" s="12"/>
      <c r="K2660" s="12"/>
      <c r="L2660" s="12"/>
      <c r="M2660" s="11"/>
      <c r="N2660" s="11"/>
    </row>
    <row r="2661" customFormat="false" ht="12.8" hidden="false" customHeight="false" outlineLevel="0" collapsed="false">
      <c r="A2661" s="8" t="n">
        <f aca="false">VALUE(Liste!K2396)</f>
        <v>68700</v>
      </c>
      <c r="B2661" s="8" t="str">
        <f aca="false">Liste!L2396</f>
        <v>CERNAY</v>
      </c>
      <c r="C2661" s="10" t="str">
        <f aca="true">INDIRECT("Liste!H"&amp;E2661)</f>
        <v>RUE DES FABRIQUES</v>
      </c>
      <c r="D2661" s="10" t="str">
        <f aca="true">INDIRECT("Liste!G"&amp;E2661)</f>
        <v> 10</v>
      </c>
      <c r="E2661" s="8" t="n">
        <f aca="false">VALUE(REPLACE(_xlfn.FORMULATEXT(B2661),1,8,""))</f>
        <v>2396</v>
      </c>
      <c r="F2661" s="12" t="str">
        <f aca="false">IF(SMALL($A$2:$A$4160,ROW()-1)&lt;&gt;SMALL($A$2:$A$4160,ROW()-2),VLOOKUP(SMALL($A$2:$A$4160,ROW()-1),$A$2:$D$4160,1,0),"")</f>
        <v/>
      </c>
      <c r="G2661" s="12"/>
      <c r="H2661" s="12"/>
      <c r="I2661" s="12"/>
      <c r="J2661" s="12"/>
      <c r="K2661" s="12"/>
      <c r="L2661" s="12"/>
      <c r="M2661" s="11"/>
      <c r="N2661" s="11"/>
    </row>
    <row r="2662" customFormat="false" ht="12.8" hidden="false" customHeight="false" outlineLevel="0" collapsed="false">
      <c r="A2662" s="8" t="n">
        <f aca="false">VALUE(Liste!K2553)</f>
        <v>68700</v>
      </c>
      <c r="B2662" s="8" t="str">
        <f aca="false">Liste!L2553</f>
        <v>CERNAY</v>
      </c>
      <c r="C2662" s="10" t="str">
        <f aca="true">INDIRECT("Liste!H"&amp;E2662)</f>
        <v>RUE DES PRES</v>
      </c>
      <c r="D2662" s="10" t="str">
        <f aca="true">INDIRECT("Liste!G"&amp;E2662)</f>
        <v>  1A</v>
      </c>
      <c r="E2662" s="8" t="n">
        <f aca="false">VALUE(REPLACE(_xlfn.FORMULATEXT(B2662),1,8,""))</f>
        <v>2553</v>
      </c>
      <c r="F2662" s="12" t="str">
        <f aca="false">IF(SMALL($A$2:$A$4160,ROW()-1)&lt;&gt;SMALL($A$2:$A$4160,ROW()-2),VLOOKUP(SMALL($A$2:$A$4160,ROW()-1),$A$2:$D$4160,1,0),"")</f>
        <v/>
      </c>
      <c r="G2662" s="12"/>
      <c r="H2662" s="12"/>
      <c r="I2662" s="12"/>
      <c r="J2662" s="12"/>
      <c r="K2662" s="12"/>
      <c r="L2662" s="12"/>
      <c r="M2662" s="11"/>
      <c r="N2662" s="11"/>
    </row>
    <row r="2663" customFormat="false" ht="12.8" hidden="false" customHeight="false" outlineLevel="0" collapsed="false">
      <c r="A2663" s="8" t="n">
        <f aca="false">VALUE(Liste!K2656)</f>
        <v>68700</v>
      </c>
      <c r="B2663" s="8" t="str">
        <f aca="false">Liste!L2656</f>
        <v>CERNAY</v>
      </c>
      <c r="C2663" s="10" t="str">
        <f aca="true">INDIRECT("Liste!H"&amp;E2663)</f>
        <v>RUE DES VIGNES</v>
      </c>
      <c r="D2663" s="10" t="str">
        <f aca="true">INDIRECT("Liste!G"&amp;E2663)</f>
        <v>  3</v>
      </c>
      <c r="E2663" s="8" t="n">
        <f aca="false">VALUE(REPLACE(_xlfn.FORMULATEXT(B2663),1,8,""))</f>
        <v>2656</v>
      </c>
      <c r="F2663" s="12" t="str">
        <f aca="false">IF(SMALL($A$2:$A$4160,ROW()-1)&lt;&gt;SMALL($A$2:$A$4160,ROW()-2),VLOOKUP(SMALL($A$2:$A$4160,ROW()-1),$A$2:$D$4160,1,0),"")</f>
        <v/>
      </c>
      <c r="G2663" s="12"/>
      <c r="H2663" s="12"/>
      <c r="I2663" s="12"/>
      <c r="J2663" s="12"/>
      <c r="K2663" s="12"/>
      <c r="L2663" s="12"/>
      <c r="M2663" s="11"/>
      <c r="N2663" s="11"/>
    </row>
    <row r="2664" customFormat="false" ht="12.8" hidden="false" customHeight="false" outlineLevel="0" collapsed="false">
      <c r="A2664" s="8" t="n">
        <f aca="false">VALUE(Liste!K2802)</f>
        <v>68700</v>
      </c>
      <c r="B2664" s="8" t="str">
        <f aca="false">Liste!L2802</f>
        <v>CERNAY</v>
      </c>
      <c r="C2664" s="10" t="str">
        <f aca="true">INDIRECT("Liste!H"&amp;E2664)</f>
        <v>RUE DU BONHOMME</v>
      </c>
      <c r="D2664" s="10" t="str">
        <f aca="true">INDIRECT("Liste!G"&amp;E2664)</f>
        <v>  4</v>
      </c>
      <c r="E2664" s="8" t="n">
        <f aca="false">VALUE(REPLACE(_xlfn.FORMULATEXT(B2664),1,8,""))</f>
        <v>2802</v>
      </c>
      <c r="F2664" s="12" t="str">
        <f aca="false">IF(SMALL($A$2:$A$4160,ROW()-1)&lt;&gt;SMALL($A$2:$A$4160,ROW()-2),VLOOKUP(SMALL($A$2:$A$4160,ROW()-1),$A$2:$D$4160,1,0),"")</f>
        <v/>
      </c>
      <c r="G2664" s="12"/>
      <c r="H2664" s="12"/>
      <c r="I2664" s="12"/>
      <c r="J2664" s="12"/>
      <c r="K2664" s="12"/>
      <c r="L2664" s="12"/>
      <c r="M2664" s="11"/>
      <c r="N2664" s="11"/>
    </row>
    <row r="2665" customFormat="false" ht="12.8" hidden="false" customHeight="false" outlineLevel="0" collapsed="false">
      <c r="A2665" s="8" t="n">
        <f aca="false">VALUE(Liste!K2798)</f>
        <v>68700</v>
      </c>
      <c r="B2665" s="8" t="str">
        <f aca="false">Liste!L2798</f>
        <v>CERNAY</v>
      </c>
      <c r="C2665" s="10" t="str">
        <f aca="true">INDIRECT("Liste!H"&amp;E2665)</f>
        <v>RUE DU BONHOMME</v>
      </c>
      <c r="D2665" s="10" t="str">
        <f aca="true">INDIRECT("Liste!G"&amp;E2665)</f>
        <v> 10</v>
      </c>
      <c r="E2665" s="8" t="n">
        <f aca="false">VALUE(REPLACE(_xlfn.FORMULATEXT(B2665),1,8,""))</f>
        <v>2798</v>
      </c>
      <c r="F2665" s="12" t="str">
        <f aca="false">IF(SMALL($A$2:$A$4160,ROW()-1)&lt;&gt;SMALL($A$2:$A$4160,ROW()-2),VLOOKUP(SMALL($A$2:$A$4160,ROW()-1),$A$2:$D$4160,1,0),"")</f>
        <v/>
      </c>
      <c r="G2665" s="12"/>
      <c r="H2665" s="12"/>
      <c r="I2665" s="12"/>
      <c r="J2665" s="12"/>
      <c r="K2665" s="12"/>
      <c r="L2665" s="12"/>
      <c r="M2665" s="11"/>
      <c r="N2665" s="11"/>
    </row>
    <row r="2666" customFormat="false" ht="12.8" hidden="false" customHeight="false" outlineLevel="0" collapsed="false">
      <c r="A2666" s="8" t="n">
        <f aca="false">VALUE(Liste!K2799)</f>
        <v>68700</v>
      </c>
      <c r="B2666" s="8" t="str">
        <f aca="false">Liste!L2799</f>
        <v>CERNAY</v>
      </c>
      <c r="C2666" s="10" t="str">
        <f aca="true">INDIRECT("Liste!H"&amp;E2666)</f>
        <v>RUE DU BONHOMME</v>
      </c>
      <c r="D2666" s="10" t="str">
        <f aca="true">INDIRECT("Liste!G"&amp;E2666)</f>
        <v> 10</v>
      </c>
      <c r="E2666" s="8" t="n">
        <f aca="false">VALUE(REPLACE(_xlfn.FORMULATEXT(B2666),1,8,""))</f>
        <v>2799</v>
      </c>
      <c r="F2666" s="12" t="str">
        <f aca="false">IF(SMALL($A$2:$A$4160,ROW()-1)&lt;&gt;SMALL($A$2:$A$4160,ROW()-2),VLOOKUP(SMALL($A$2:$A$4160,ROW()-1),$A$2:$D$4160,1,0),"")</f>
        <v/>
      </c>
      <c r="G2666" s="12"/>
      <c r="H2666" s="12"/>
      <c r="I2666" s="12"/>
      <c r="J2666" s="12"/>
      <c r="K2666" s="12"/>
      <c r="L2666" s="12"/>
      <c r="M2666" s="11"/>
      <c r="N2666" s="11"/>
    </row>
    <row r="2667" customFormat="false" ht="12.8" hidden="false" customHeight="false" outlineLevel="0" collapsed="false">
      <c r="A2667" s="8" t="n">
        <f aca="false">VALUE(Liste!K2800)</f>
        <v>68700</v>
      </c>
      <c r="B2667" s="8" t="str">
        <f aca="false">Liste!L2800</f>
        <v>CERNAY</v>
      </c>
      <c r="C2667" s="10" t="str">
        <f aca="true">INDIRECT("Liste!H"&amp;E2667)</f>
        <v>RUE DU BONHOMME</v>
      </c>
      <c r="D2667" s="10" t="str">
        <f aca="true">INDIRECT("Liste!G"&amp;E2667)</f>
        <v> 10</v>
      </c>
      <c r="E2667" s="8" t="n">
        <f aca="false">VALUE(REPLACE(_xlfn.FORMULATEXT(B2667),1,8,""))</f>
        <v>2800</v>
      </c>
      <c r="F2667" s="12" t="str">
        <f aca="false">IF(SMALL($A$2:$A$4160,ROW()-1)&lt;&gt;SMALL($A$2:$A$4160,ROW()-2),VLOOKUP(SMALL($A$2:$A$4160,ROW()-1),$A$2:$D$4160,1,0),"")</f>
        <v/>
      </c>
      <c r="G2667" s="12"/>
      <c r="H2667" s="12"/>
      <c r="I2667" s="12"/>
      <c r="J2667" s="12"/>
      <c r="K2667" s="12"/>
      <c r="L2667" s="12"/>
      <c r="M2667" s="11"/>
      <c r="N2667" s="11"/>
    </row>
    <row r="2668" customFormat="false" ht="12.8" hidden="false" customHeight="false" outlineLevel="0" collapsed="false">
      <c r="A2668" s="8" t="n">
        <f aca="false">VALUE(Liste!K2801)</f>
        <v>68700</v>
      </c>
      <c r="B2668" s="8" t="str">
        <f aca="false">Liste!L2801</f>
        <v>CERNAY</v>
      </c>
      <c r="C2668" s="10" t="str">
        <f aca="true">INDIRECT("Liste!H"&amp;E2668)</f>
        <v>RUE DU BONHOMME</v>
      </c>
      <c r="D2668" s="10" t="str">
        <f aca="true">INDIRECT("Liste!G"&amp;E2668)</f>
        <v> 10</v>
      </c>
      <c r="E2668" s="8" t="n">
        <f aca="false">VALUE(REPLACE(_xlfn.FORMULATEXT(B2668),1,8,""))</f>
        <v>2801</v>
      </c>
      <c r="F2668" s="12" t="str">
        <f aca="false">IF(SMALL($A$2:$A$4160,ROW()-1)&lt;&gt;SMALL($A$2:$A$4160,ROW()-2),VLOOKUP(SMALL($A$2:$A$4160,ROW()-1),$A$2:$D$4160,1,0),"")</f>
        <v/>
      </c>
      <c r="G2668" s="12"/>
      <c r="H2668" s="12"/>
      <c r="I2668" s="12"/>
      <c r="J2668" s="12"/>
      <c r="K2668" s="12"/>
      <c r="L2668" s="12"/>
      <c r="M2668" s="11"/>
      <c r="N2668" s="11"/>
    </row>
    <row r="2669" customFormat="false" ht="12.8" hidden="false" customHeight="false" outlineLevel="0" collapsed="false">
      <c r="A2669" s="8" t="n">
        <f aca="false">VALUE(Liste!K3237)</f>
        <v>68700</v>
      </c>
      <c r="B2669" s="8" t="str">
        <f aca="false">Liste!L3237</f>
        <v>CERNAY</v>
      </c>
      <c r="C2669" s="10" t="str">
        <f aca="true">INDIRECT("Liste!H"&amp;E2669)</f>
        <v>RUE DU MARECHAL FOCH</v>
      </c>
      <c r="D2669" s="10" t="str">
        <f aca="true">INDIRECT("Liste!G"&amp;E2669)</f>
        <v>  2</v>
      </c>
      <c r="E2669" s="8" t="n">
        <f aca="false">VALUE(REPLACE(_xlfn.FORMULATEXT(B2669),1,8,""))</f>
        <v>3237</v>
      </c>
      <c r="F2669" s="12" t="str">
        <f aca="false">IF(SMALL($A$2:$A$4160,ROW()-1)&lt;&gt;SMALL($A$2:$A$4160,ROW()-2),VLOOKUP(SMALL($A$2:$A$4160,ROW()-1),$A$2:$D$4160,1,0),"")</f>
        <v/>
      </c>
      <c r="G2669" s="12"/>
      <c r="H2669" s="12"/>
      <c r="I2669" s="12"/>
      <c r="J2669" s="12"/>
      <c r="K2669" s="12"/>
      <c r="L2669" s="12"/>
      <c r="M2669" s="11"/>
      <c r="N2669" s="11"/>
    </row>
    <row r="2670" customFormat="false" ht="12.8" hidden="false" customHeight="false" outlineLevel="0" collapsed="false">
      <c r="A2670" s="8" t="n">
        <f aca="false">VALUE(Liste!K3238)</f>
        <v>68700</v>
      </c>
      <c r="B2670" s="8" t="str">
        <f aca="false">Liste!L3238</f>
        <v>CERNAY</v>
      </c>
      <c r="C2670" s="10" t="str">
        <f aca="true">INDIRECT("Liste!H"&amp;E2670)</f>
        <v>RUE DU MARECHAL FOCH</v>
      </c>
      <c r="D2670" s="10" t="str">
        <f aca="true">INDIRECT("Liste!G"&amp;E2670)</f>
        <v> 13</v>
      </c>
      <c r="E2670" s="8" t="n">
        <f aca="false">VALUE(REPLACE(_xlfn.FORMULATEXT(B2670),1,8,""))</f>
        <v>3238</v>
      </c>
      <c r="F2670" s="12" t="str">
        <f aca="false">IF(SMALL($A$2:$A$4160,ROW()-1)&lt;&gt;SMALL($A$2:$A$4160,ROW()-2),VLOOKUP(SMALL($A$2:$A$4160,ROW()-1),$A$2:$D$4160,1,0),"")</f>
        <v/>
      </c>
      <c r="G2670" s="12"/>
      <c r="H2670" s="12"/>
      <c r="I2670" s="12"/>
      <c r="J2670" s="12"/>
      <c r="K2670" s="12"/>
      <c r="L2670" s="12"/>
      <c r="M2670" s="11"/>
      <c r="N2670" s="11"/>
    </row>
    <row r="2671" customFormat="false" ht="12.8" hidden="false" customHeight="false" outlineLevel="0" collapsed="false">
      <c r="A2671" s="8" t="n">
        <f aca="false">VALUE(Liste!K3239)</f>
        <v>68700</v>
      </c>
      <c r="B2671" s="8" t="str">
        <f aca="false">Liste!L3239</f>
        <v>CERNAY</v>
      </c>
      <c r="C2671" s="10" t="str">
        <f aca="true">INDIRECT("Liste!H"&amp;E2671)</f>
        <v>RUE DU MARECHAL FOCH</v>
      </c>
      <c r="D2671" s="10" t="str">
        <f aca="true">INDIRECT("Liste!G"&amp;E2671)</f>
        <v> 13</v>
      </c>
      <c r="E2671" s="8" t="n">
        <f aca="false">VALUE(REPLACE(_xlfn.FORMULATEXT(B2671),1,8,""))</f>
        <v>3239</v>
      </c>
      <c r="F2671" s="12" t="str">
        <f aca="false">IF(SMALL($A$2:$A$4160,ROW()-1)&lt;&gt;SMALL($A$2:$A$4160,ROW()-2),VLOOKUP(SMALL($A$2:$A$4160,ROW()-1),$A$2:$D$4160,1,0),"")</f>
        <v/>
      </c>
      <c r="G2671" s="12"/>
      <c r="H2671" s="12"/>
      <c r="I2671" s="12"/>
      <c r="J2671" s="12"/>
      <c r="K2671" s="12"/>
      <c r="L2671" s="12"/>
      <c r="M2671" s="11"/>
      <c r="N2671" s="11"/>
    </row>
    <row r="2672" customFormat="false" ht="12.8" hidden="false" customHeight="false" outlineLevel="0" collapsed="false">
      <c r="A2672" s="8" t="n">
        <f aca="false">VALUE(Liste!K3272)</f>
        <v>68700</v>
      </c>
      <c r="B2672" s="8" t="str">
        <f aca="false">Liste!L3272</f>
        <v>CERNAY</v>
      </c>
      <c r="C2672" s="10" t="str">
        <f aca="true">INDIRECT("Liste!H"&amp;E2672)</f>
        <v>RUE DU MOLKENRAIN</v>
      </c>
      <c r="D2672" s="10" t="str">
        <f aca="true">INDIRECT("Liste!G"&amp;E2672)</f>
        <v>  5</v>
      </c>
      <c r="E2672" s="8" t="n">
        <f aca="false">VALUE(REPLACE(_xlfn.FORMULATEXT(B2672),1,8,""))</f>
        <v>3272</v>
      </c>
      <c r="F2672" s="12" t="str">
        <f aca="false">IF(SMALL($A$2:$A$4160,ROW()-1)&lt;&gt;SMALL($A$2:$A$4160,ROW()-2),VLOOKUP(SMALL($A$2:$A$4160,ROW()-1),$A$2:$D$4160,1,0),"")</f>
        <v/>
      </c>
      <c r="G2672" s="12"/>
      <c r="H2672" s="12"/>
      <c r="I2672" s="12"/>
      <c r="J2672" s="12"/>
      <c r="K2672" s="12"/>
      <c r="L2672" s="12"/>
      <c r="M2672" s="11"/>
      <c r="N2672" s="11"/>
    </row>
    <row r="2673" customFormat="false" ht="12.8" hidden="false" customHeight="false" outlineLevel="0" collapsed="false">
      <c r="A2673" s="8" t="n">
        <f aca="false">VALUE(Liste!K3333)</f>
        <v>68700</v>
      </c>
      <c r="B2673" s="8" t="str">
        <f aca="false">Liste!L3333</f>
        <v>CERNAY</v>
      </c>
      <c r="C2673" s="10" t="str">
        <f aca="true">INDIRECT("Liste!H"&amp;E2673)</f>
        <v>RUE DU PARC</v>
      </c>
      <c r="D2673" s="10" t="str">
        <f aca="true">INDIRECT("Liste!G"&amp;E2673)</f>
        <v> 22</v>
      </c>
      <c r="E2673" s="8" t="n">
        <f aca="false">VALUE(REPLACE(_xlfn.FORMULATEXT(B2673),1,8,""))</f>
        <v>3333</v>
      </c>
      <c r="F2673" s="12" t="str">
        <f aca="false">IF(SMALL($A$2:$A$4160,ROW()-1)&lt;&gt;SMALL($A$2:$A$4160,ROW()-2),VLOOKUP(SMALL($A$2:$A$4160,ROW()-1),$A$2:$D$4160,1,0),"")</f>
        <v/>
      </c>
      <c r="G2673" s="12"/>
      <c r="H2673" s="12"/>
      <c r="I2673" s="12"/>
      <c r="J2673" s="12"/>
      <c r="K2673" s="12"/>
      <c r="L2673" s="12"/>
      <c r="M2673" s="11"/>
      <c r="N2673" s="11"/>
    </row>
    <row r="2674" customFormat="false" ht="12.8" hidden="false" customHeight="false" outlineLevel="0" collapsed="false">
      <c r="A2674" s="8" t="n">
        <f aca="false">VALUE(Liste!K3332)</f>
        <v>68700</v>
      </c>
      <c r="B2674" s="8" t="str">
        <f aca="false">Liste!L3332</f>
        <v>CERNAY</v>
      </c>
      <c r="C2674" s="10" t="str">
        <f aca="true">INDIRECT("Liste!H"&amp;E2674)</f>
        <v>RUE DU PARC</v>
      </c>
      <c r="D2674" s="10" t="str">
        <f aca="true">INDIRECT("Liste!G"&amp;E2674)</f>
        <v> 24</v>
      </c>
      <c r="E2674" s="8" t="n">
        <f aca="false">VALUE(REPLACE(_xlfn.FORMULATEXT(B2674),1,8,""))</f>
        <v>3332</v>
      </c>
      <c r="F2674" s="12" t="str">
        <f aca="false">IF(SMALL($A$2:$A$4160,ROW()-1)&lt;&gt;SMALL($A$2:$A$4160,ROW()-2),VLOOKUP(SMALL($A$2:$A$4160,ROW()-1),$A$2:$D$4160,1,0),"")</f>
        <v/>
      </c>
      <c r="G2674" s="12"/>
      <c r="H2674" s="12"/>
      <c r="I2674" s="12"/>
      <c r="J2674" s="12"/>
      <c r="K2674" s="12"/>
      <c r="L2674" s="12"/>
      <c r="M2674" s="11"/>
      <c r="N2674" s="11"/>
    </row>
    <row r="2675" customFormat="false" ht="12.8" hidden="false" customHeight="false" outlineLevel="0" collapsed="false">
      <c r="A2675" s="8" t="n">
        <f aca="false">VALUE(Liste!K3331)</f>
        <v>68700</v>
      </c>
      <c r="B2675" s="8" t="str">
        <f aca="false">Liste!L3331</f>
        <v>CERNAY</v>
      </c>
      <c r="C2675" s="10" t="str">
        <f aca="true">INDIRECT("Liste!H"&amp;E2675)</f>
        <v>RUE DU PARC</v>
      </c>
      <c r="D2675" s="10" t="str">
        <f aca="true">INDIRECT("Liste!G"&amp;E2675)</f>
        <v> 26</v>
      </c>
      <c r="E2675" s="8" t="n">
        <f aca="false">VALUE(REPLACE(_xlfn.FORMULATEXT(B2675),1,8,""))</f>
        <v>3331</v>
      </c>
      <c r="F2675" s="12" t="str">
        <f aca="false">IF(SMALL($A$2:$A$4160,ROW()-1)&lt;&gt;SMALL($A$2:$A$4160,ROW()-2),VLOOKUP(SMALL($A$2:$A$4160,ROW()-1),$A$2:$D$4160,1,0),"")</f>
        <v/>
      </c>
      <c r="G2675" s="12"/>
      <c r="H2675" s="12"/>
      <c r="I2675" s="12"/>
      <c r="J2675" s="12"/>
      <c r="K2675" s="12"/>
      <c r="L2675" s="12"/>
      <c r="M2675" s="11"/>
      <c r="N2675" s="11"/>
    </row>
    <row r="2676" customFormat="false" ht="12.8" hidden="false" customHeight="false" outlineLevel="0" collapsed="false">
      <c r="A2676" s="8" t="n">
        <f aca="false">VALUE(Liste!K3386)</f>
        <v>68700</v>
      </c>
      <c r="B2676" s="8" t="str">
        <f aca="false">Liste!L3386</f>
        <v>CERNAY</v>
      </c>
      <c r="C2676" s="10" t="str">
        <f aca="true">INDIRECT("Liste!H"&amp;E2676)</f>
        <v>RUE DU REPOS</v>
      </c>
      <c r="D2676" s="10" t="str">
        <f aca="true">INDIRECT("Liste!G"&amp;E2676)</f>
        <v> 17</v>
      </c>
      <c r="E2676" s="8" t="n">
        <f aca="false">VALUE(REPLACE(_xlfn.FORMULATEXT(B2676),1,8,""))</f>
        <v>3386</v>
      </c>
      <c r="F2676" s="12" t="str">
        <f aca="false">IF(SMALL($A$2:$A$4160,ROW()-1)&lt;&gt;SMALL($A$2:$A$4160,ROW()-2),VLOOKUP(SMALL($A$2:$A$4160,ROW()-1),$A$2:$D$4160,1,0),"")</f>
        <v/>
      </c>
      <c r="G2676" s="12"/>
      <c r="H2676" s="12"/>
      <c r="I2676" s="12"/>
      <c r="J2676" s="12"/>
      <c r="K2676" s="12"/>
      <c r="L2676" s="12"/>
      <c r="M2676" s="11"/>
      <c r="N2676" s="11"/>
    </row>
    <row r="2677" customFormat="false" ht="12.8" hidden="false" customHeight="false" outlineLevel="0" collapsed="false">
      <c r="A2677" s="8" t="n">
        <f aca="false">VALUE(Liste!K3457)</f>
        <v>68700</v>
      </c>
      <c r="B2677" s="8" t="str">
        <f aca="false">Liste!L3457</f>
        <v>CERNAY</v>
      </c>
      <c r="C2677" s="10" t="str">
        <f aca="true">INDIRECT("Liste!H"&amp;E2677)</f>
        <v>RUE DU ROSSBERG</v>
      </c>
      <c r="D2677" s="10" t="str">
        <f aca="true">INDIRECT("Liste!G"&amp;E2677)</f>
        <v>  5</v>
      </c>
      <c r="E2677" s="8" t="n">
        <f aca="false">VALUE(REPLACE(_xlfn.FORMULATEXT(B2677),1,8,""))</f>
        <v>3457</v>
      </c>
      <c r="F2677" s="12" t="str">
        <f aca="false">IF(SMALL($A$2:$A$4160,ROW()-1)&lt;&gt;SMALL($A$2:$A$4160,ROW()-2),VLOOKUP(SMALL($A$2:$A$4160,ROW()-1),$A$2:$D$4160,1,0),"")</f>
        <v/>
      </c>
      <c r="G2677" s="12"/>
      <c r="H2677" s="12"/>
      <c r="I2677" s="12"/>
      <c r="J2677" s="12"/>
      <c r="K2677" s="12"/>
      <c r="L2677" s="12"/>
      <c r="M2677" s="11"/>
      <c r="N2677" s="11"/>
    </row>
    <row r="2678" customFormat="false" ht="12.8" hidden="false" customHeight="false" outlineLevel="0" collapsed="false">
      <c r="A2678" s="8" t="n">
        <f aca="false">VALUE(Liste!K3458)</f>
        <v>68700</v>
      </c>
      <c r="B2678" s="8" t="str">
        <f aca="false">Liste!L3458</f>
        <v>CERNAY</v>
      </c>
      <c r="C2678" s="10" t="str">
        <f aca="true">INDIRECT("Liste!H"&amp;E2678)</f>
        <v>RUE DU ROSSBERG</v>
      </c>
      <c r="D2678" s="10" t="str">
        <f aca="true">INDIRECT("Liste!G"&amp;E2678)</f>
        <v> 18</v>
      </c>
      <c r="E2678" s="8" t="n">
        <f aca="false">VALUE(REPLACE(_xlfn.FORMULATEXT(B2678),1,8,""))</f>
        <v>3458</v>
      </c>
      <c r="F2678" s="12" t="str">
        <f aca="false">IF(SMALL($A$2:$A$4160,ROW()-1)&lt;&gt;SMALL($A$2:$A$4160,ROW()-2),VLOOKUP(SMALL($A$2:$A$4160,ROW()-1),$A$2:$D$4160,1,0),"")</f>
        <v/>
      </c>
      <c r="G2678" s="12"/>
      <c r="H2678" s="12"/>
      <c r="I2678" s="12"/>
      <c r="J2678" s="12"/>
      <c r="K2678" s="12"/>
      <c r="L2678" s="12"/>
      <c r="M2678" s="11"/>
      <c r="N2678" s="11"/>
    </row>
    <row r="2679" customFormat="false" ht="12.8" hidden="false" customHeight="false" outlineLevel="0" collapsed="false">
      <c r="A2679" s="8" t="n">
        <f aca="false">VALUE(Liste!K3539)</f>
        <v>68700</v>
      </c>
      <c r="B2679" s="8" t="str">
        <f aca="false">Liste!L3539</f>
        <v>CERNAY</v>
      </c>
      <c r="C2679" s="10" t="str">
        <f aca="true">INDIRECT("Liste!H"&amp;E2679)</f>
        <v>RUE DU VIEIL ARMAND</v>
      </c>
      <c r="D2679" s="10" t="str">
        <f aca="true">INDIRECT("Liste!G"&amp;E2679)</f>
        <v>  2</v>
      </c>
      <c r="E2679" s="8" t="n">
        <f aca="false">VALUE(REPLACE(_xlfn.FORMULATEXT(B2679),1,8,""))</f>
        <v>3539</v>
      </c>
      <c r="F2679" s="12" t="str">
        <f aca="false">IF(SMALL($A$2:$A$4160,ROW()-1)&lt;&gt;SMALL($A$2:$A$4160,ROW()-2),VLOOKUP(SMALL($A$2:$A$4160,ROW()-1),$A$2:$D$4160,1,0),"")</f>
        <v/>
      </c>
      <c r="G2679" s="12"/>
      <c r="H2679" s="12"/>
      <c r="I2679" s="12"/>
      <c r="J2679" s="12"/>
      <c r="K2679" s="12"/>
      <c r="L2679" s="12"/>
      <c r="M2679" s="11"/>
      <c r="N2679" s="11"/>
    </row>
    <row r="2680" customFormat="false" ht="12.8" hidden="false" customHeight="false" outlineLevel="0" collapsed="false">
      <c r="A2680" s="8" t="n">
        <f aca="false">VALUE(Liste!K3538)</f>
        <v>68700</v>
      </c>
      <c r="B2680" s="8" t="str">
        <f aca="false">Liste!L3538</f>
        <v>CERNAY</v>
      </c>
      <c r="C2680" s="10" t="str">
        <f aca="true">INDIRECT("Liste!H"&amp;E2680)</f>
        <v>RUE DU VIEIL ARMAND</v>
      </c>
      <c r="D2680" s="10" t="str">
        <f aca="true">INDIRECT("Liste!G"&amp;E2680)</f>
        <v> 10</v>
      </c>
      <c r="E2680" s="8" t="n">
        <f aca="false">VALUE(REPLACE(_xlfn.FORMULATEXT(B2680),1,8,""))</f>
        <v>3538</v>
      </c>
      <c r="F2680" s="12" t="str">
        <f aca="false">IF(SMALL($A$2:$A$4160,ROW()-1)&lt;&gt;SMALL($A$2:$A$4160,ROW()-2),VLOOKUP(SMALL($A$2:$A$4160,ROW()-1),$A$2:$D$4160,1,0),"")</f>
        <v/>
      </c>
      <c r="G2680" s="12"/>
      <c r="H2680" s="12"/>
      <c r="I2680" s="12"/>
      <c r="J2680" s="12"/>
      <c r="K2680" s="12"/>
      <c r="L2680" s="12"/>
      <c r="M2680" s="11"/>
      <c r="N2680" s="11"/>
    </row>
    <row r="2681" customFormat="false" ht="12.8" hidden="false" customHeight="false" outlineLevel="0" collapsed="false">
      <c r="A2681" s="8" t="n">
        <f aca="false">VALUE(Liste!K3650)</f>
        <v>68700</v>
      </c>
      <c r="B2681" s="8" t="str">
        <f aca="false">Liste!L3650</f>
        <v>CERNAY</v>
      </c>
      <c r="C2681" s="10" t="str">
        <f aca="true">INDIRECT("Liste!H"&amp;E2681)</f>
        <v>RUE GEORGES RISLER</v>
      </c>
      <c r="D2681" s="10" t="str">
        <f aca="true">INDIRECT("Liste!G"&amp;E2681)</f>
        <v> 28</v>
      </c>
      <c r="E2681" s="8" t="n">
        <f aca="false">VALUE(REPLACE(_xlfn.FORMULATEXT(B2681),1,8,""))</f>
        <v>3650</v>
      </c>
      <c r="F2681" s="12" t="str">
        <f aca="false">IF(SMALL($A$2:$A$4160,ROW()-1)&lt;&gt;SMALL($A$2:$A$4160,ROW()-2),VLOOKUP(SMALL($A$2:$A$4160,ROW()-1),$A$2:$D$4160,1,0),"")</f>
        <v/>
      </c>
      <c r="G2681" s="12"/>
      <c r="H2681" s="12"/>
      <c r="I2681" s="12"/>
      <c r="J2681" s="12"/>
      <c r="K2681" s="12"/>
      <c r="L2681" s="12"/>
      <c r="M2681" s="11"/>
      <c r="N2681" s="11"/>
    </row>
    <row r="2682" customFormat="false" ht="12.8" hidden="false" customHeight="false" outlineLevel="0" collapsed="false">
      <c r="A2682" s="8" t="n">
        <f aca="false">VALUE(Liste!K3651)</f>
        <v>68700</v>
      </c>
      <c r="B2682" s="8" t="str">
        <f aca="false">Liste!L3651</f>
        <v>CERNAY</v>
      </c>
      <c r="C2682" s="10" t="str">
        <f aca="true">INDIRECT("Liste!H"&amp;E2682)</f>
        <v>RUE GEORGES RISLER</v>
      </c>
      <c r="D2682" s="10" t="str">
        <f aca="true">INDIRECT("Liste!G"&amp;E2682)</f>
        <v> 28</v>
      </c>
      <c r="E2682" s="8" t="n">
        <f aca="false">VALUE(REPLACE(_xlfn.FORMULATEXT(B2682),1,8,""))</f>
        <v>3651</v>
      </c>
      <c r="F2682" s="12" t="str">
        <f aca="false">IF(SMALL($A$2:$A$4160,ROW()-1)&lt;&gt;SMALL($A$2:$A$4160,ROW()-2),VLOOKUP(SMALL($A$2:$A$4160,ROW()-1),$A$2:$D$4160,1,0),"")</f>
        <v/>
      </c>
      <c r="G2682" s="12"/>
      <c r="H2682" s="12"/>
      <c r="I2682" s="12"/>
      <c r="J2682" s="12"/>
      <c r="K2682" s="12"/>
      <c r="L2682" s="12"/>
      <c r="M2682" s="11"/>
      <c r="N2682" s="11"/>
    </row>
    <row r="2683" customFormat="false" ht="12.8" hidden="false" customHeight="false" outlineLevel="0" collapsed="false">
      <c r="A2683" s="8" t="n">
        <f aca="false">VALUE(Liste!K3652)</f>
        <v>68700</v>
      </c>
      <c r="B2683" s="8" t="str">
        <f aca="false">Liste!L3652</f>
        <v>CERNAY</v>
      </c>
      <c r="C2683" s="10" t="str">
        <f aca="true">INDIRECT("Liste!H"&amp;E2683)</f>
        <v>RUE GEORGES RISLER</v>
      </c>
      <c r="D2683" s="10" t="str">
        <f aca="true">INDIRECT("Liste!G"&amp;E2683)</f>
        <v> 28</v>
      </c>
      <c r="E2683" s="8" t="n">
        <f aca="false">VALUE(REPLACE(_xlfn.FORMULATEXT(B2683),1,8,""))</f>
        <v>3652</v>
      </c>
      <c r="F2683" s="12" t="str">
        <f aca="false">IF(SMALL($A$2:$A$4160,ROW()-1)&lt;&gt;SMALL($A$2:$A$4160,ROW()-2),VLOOKUP(SMALL($A$2:$A$4160,ROW()-1),$A$2:$D$4160,1,0),"")</f>
        <v/>
      </c>
      <c r="G2683" s="12"/>
      <c r="H2683" s="12"/>
      <c r="I2683" s="12"/>
      <c r="J2683" s="12"/>
      <c r="K2683" s="12"/>
      <c r="L2683" s="12"/>
      <c r="M2683" s="11"/>
      <c r="N2683" s="11"/>
    </row>
    <row r="2684" customFormat="false" ht="12.8" hidden="false" customHeight="false" outlineLevel="0" collapsed="false">
      <c r="A2684" s="8" t="n">
        <f aca="false">VALUE(Liste!K3656)</f>
        <v>68700</v>
      </c>
      <c r="B2684" s="8" t="str">
        <f aca="false">Liste!L3656</f>
        <v>CERNAY</v>
      </c>
      <c r="C2684" s="10" t="str">
        <f aca="true">INDIRECT("Liste!H"&amp;E2684)</f>
        <v>RUE GEORGES RISLER</v>
      </c>
      <c r="D2684" s="10" t="str">
        <f aca="true">INDIRECT("Liste!G"&amp;E2684)</f>
        <v> 28</v>
      </c>
      <c r="E2684" s="8" t="n">
        <f aca="false">VALUE(REPLACE(_xlfn.FORMULATEXT(B2684),1,8,""))</f>
        <v>3656</v>
      </c>
      <c r="F2684" s="12" t="str">
        <f aca="false">IF(SMALL($A$2:$A$4160,ROW()-1)&lt;&gt;SMALL($A$2:$A$4160,ROW()-2),VLOOKUP(SMALL($A$2:$A$4160,ROW()-1),$A$2:$D$4160,1,0),"")</f>
        <v/>
      </c>
      <c r="G2684" s="12"/>
      <c r="H2684" s="12"/>
      <c r="I2684" s="12"/>
      <c r="J2684" s="12"/>
      <c r="K2684" s="12"/>
      <c r="L2684" s="12"/>
      <c r="M2684" s="11"/>
      <c r="N2684" s="11"/>
    </row>
    <row r="2685" customFormat="false" ht="12.8" hidden="false" customHeight="false" outlineLevel="0" collapsed="false">
      <c r="A2685" s="8" t="n">
        <f aca="false">VALUE(Liste!K3657)</f>
        <v>68700</v>
      </c>
      <c r="B2685" s="8" t="str">
        <f aca="false">Liste!L3657</f>
        <v>CERNAY</v>
      </c>
      <c r="C2685" s="10" t="str">
        <f aca="true">INDIRECT("Liste!H"&amp;E2685)</f>
        <v>RUE GEORGES RISLER</v>
      </c>
      <c r="D2685" s="10" t="str">
        <f aca="true">INDIRECT("Liste!G"&amp;E2685)</f>
        <v> 28</v>
      </c>
      <c r="E2685" s="8" t="n">
        <f aca="false">VALUE(REPLACE(_xlfn.FORMULATEXT(B2685),1,8,""))</f>
        <v>3657</v>
      </c>
      <c r="F2685" s="12" t="str">
        <f aca="false">IF(SMALL($A$2:$A$4160,ROW()-1)&lt;&gt;SMALL($A$2:$A$4160,ROW()-2),VLOOKUP(SMALL($A$2:$A$4160,ROW()-1),$A$2:$D$4160,1,0),"")</f>
        <v/>
      </c>
      <c r="G2685" s="12"/>
      <c r="H2685" s="12"/>
      <c r="I2685" s="12"/>
      <c r="J2685" s="12"/>
      <c r="K2685" s="12"/>
      <c r="L2685" s="12"/>
      <c r="M2685" s="11"/>
      <c r="N2685" s="11"/>
    </row>
    <row r="2686" customFormat="false" ht="12.8" hidden="false" customHeight="false" outlineLevel="0" collapsed="false">
      <c r="A2686" s="8" t="n">
        <f aca="false">VALUE(Liste!K3653)</f>
        <v>68700</v>
      </c>
      <c r="B2686" s="8" t="str">
        <f aca="false">Liste!L3653</f>
        <v>CERNAY</v>
      </c>
      <c r="C2686" s="10" t="str">
        <f aca="true">INDIRECT("Liste!H"&amp;E2686)</f>
        <v>RUE GEORGES RISLER</v>
      </c>
      <c r="D2686" s="10" t="str">
        <f aca="true">INDIRECT("Liste!G"&amp;E2686)</f>
        <v> 30</v>
      </c>
      <c r="E2686" s="8" t="n">
        <f aca="false">VALUE(REPLACE(_xlfn.FORMULATEXT(B2686),1,8,""))</f>
        <v>3653</v>
      </c>
      <c r="F2686" s="12" t="str">
        <f aca="false">IF(SMALL($A$2:$A$4160,ROW()-1)&lt;&gt;SMALL($A$2:$A$4160,ROW()-2),VLOOKUP(SMALL($A$2:$A$4160,ROW()-1),$A$2:$D$4160,1,0),"")</f>
        <v/>
      </c>
      <c r="G2686" s="12"/>
      <c r="H2686" s="12"/>
      <c r="I2686" s="12"/>
      <c r="J2686" s="12"/>
      <c r="K2686" s="12"/>
      <c r="L2686" s="12"/>
      <c r="M2686" s="11"/>
      <c r="N2686" s="11"/>
    </row>
    <row r="2687" customFormat="false" ht="12.8" hidden="false" customHeight="false" outlineLevel="0" collapsed="false">
      <c r="A2687" s="8" t="n">
        <f aca="false">VALUE(Liste!K3654)</f>
        <v>68700</v>
      </c>
      <c r="B2687" s="8" t="str">
        <f aca="false">Liste!L3654</f>
        <v>CERNAY</v>
      </c>
      <c r="C2687" s="10" t="str">
        <f aca="true">INDIRECT("Liste!H"&amp;E2687)</f>
        <v>RUE GEORGES RISLER</v>
      </c>
      <c r="D2687" s="10" t="str">
        <f aca="true">INDIRECT("Liste!G"&amp;E2687)</f>
        <v> 30</v>
      </c>
      <c r="E2687" s="8" t="n">
        <f aca="false">VALUE(REPLACE(_xlfn.FORMULATEXT(B2687),1,8,""))</f>
        <v>3654</v>
      </c>
      <c r="F2687" s="12" t="str">
        <f aca="false">IF(SMALL($A$2:$A$4160,ROW()-1)&lt;&gt;SMALL($A$2:$A$4160,ROW()-2),VLOOKUP(SMALL($A$2:$A$4160,ROW()-1),$A$2:$D$4160,1,0),"")</f>
        <v/>
      </c>
      <c r="G2687" s="12"/>
      <c r="H2687" s="12"/>
      <c r="I2687" s="12"/>
      <c r="J2687" s="12"/>
      <c r="K2687" s="12"/>
      <c r="L2687" s="12"/>
      <c r="M2687" s="11"/>
      <c r="N2687" s="11"/>
    </row>
    <row r="2688" customFormat="false" ht="12.8" hidden="false" customHeight="false" outlineLevel="0" collapsed="false">
      <c r="A2688" s="8" t="n">
        <f aca="false">VALUE(Liste!K3655)</f>
        <v>68700</v>
      </c>
      <c r="B2688" s="8" t="str">
        <f aca="false">Liste!L3655</f>
        <v>CERNAY</v>
      </c>
      <c r="C2688" s="10" t="str">
        <f aca="true">INDIRECT("Liste!H"&amp;E2688)</f>
        <v>RUE GEORGES RISLER</v>
      </c>
      <c r="D2688" s="10" t="str">
        <f aca="true">INDIRECT("Liste!G"&amp;E2688)</f>
        <v> 30</v>
      </c>
      <c r="E2688" s="8" t="n">
        <f aca="false">VALUE(REPLACE(_xlfn.FORMULATEXT(B2688),1,8,""))</f>
        <v>3655</v>
      </c>
      <c r="F2688" s="12" t="str">
        <f aca="false">IF(SMALL($A$2:$A$4160,ROW()-1)&lt;&gt;SMALL($A$2:$A$4160,ROW()-2),VLOOKUP(SMALL($A$2:$A$4160,ROW()-1),$A$2:$D$4160,1,0),"")</f>
        <v/>
      </c>
      <c r="G2688" s="12"/>
      <c r="H2688" s="12"/>
      <c r="I2688" s="12"/>
      <c r="J2688" s="12"/>
      <c r="K2688" s="12"/>
      <c r="L2688" s="12"/>
      <c r="M2688" s="11"/>
      <c r="N2688" s="11"/>
    </row>
    <row r="2689" customFormat="false" ht="12.8" hidden="false" customHeight="false" outlineLevel="0" collapsed="false">
      <c r="A2689" s="8" t="n">
        <f aca="false">VALUE(Liste!K3760)</f>
        <v>68700</v>
      </c>
      <c r="B2689" s="8" t="str">
        <f aca="false">Liste!L3760</f>
        <v>CERNAY</v>
      </c>
      <c r="C2689" s="10" t="str">
        <f aca="true">INDIRECT("Liste!H"&amp;E2689)</f>
        <v>RUE LATOUCHE</v>
      </c>
      <c r="D2689" s="10" t="str">
        <f aca="true">INDIRECT("Liste!G"&amp;E2689)</f>
        <v> 12</v>
      </c>
      <c r="E2689" s="8" t="n">
        <f aca="false">VALUE(REPLACE(_xlfn.FORMULATEXT(B2689),1,8,""))</f>
        <v>3760</v>
      </c>
      <c r="F2689" s="12" t="str">
        <f aca="false">IF(SMALL($A$2:$A$4160,ROW()-1)&lt;&gt;SMALL($A$2:$A$4160,ROW()-2),VLOOKUP(SMALL($A$2:$A$4160,ROW()-1),$A$2:$D$4160,1,0),"")</f>
        <v/>
      </c>
      <c r="G2689" s="12"/>
      <c r="H2689" s="12"/>
      <c r="I2689" s="12"/>
      <c r="J2689" s="12"/>
      <c r="K2689" s="12"/>
      <c r="L2689" s="12"/>
      <c r="M2689" s="11"/>
      <c r="N2689" s="11"/>
    </row>
    <row r="2690" customFormat="false" ht="12.8" hidden="false" customHeight="false" outlineLevel="0" collapsed="false">
      <c r="A2690" s="8" t="n">
        <f aca="false">VALUE(Liste!K3759)</f>
        <v>68700</v>
      </c>
      <c r="B2690" s="8" t="str">
        <f aca="false">Liste!L3759</f>
        <v>CERNAY</v>
      </c>
      <c r="C2690" s="10" t="str">
        <f aca="true">INDIRECT("Liste!H"&amp;E2690)</f>
        <v>RUE LATOUCHE</v>
      </c>
      <c r="D2690" s="10" t="str">
        <f aca="true">INDIRECT("Liste!G"&amp;E2690)</f>
        <v> 22</v>
      </c>
      <c r="E2690" s="8" t="n">
        <f aca="false">VALUE(REPLACE(_xlfn.FORMULATEXT(B2690),1,8,""))</f>
        <v>3759</v>
      </c>
      <c r="F2690" s="12" t="str">
        <f aca="false">IF(SMALL($A$2:$A$4160,ROW()-1)&lt;&gt;SMALL($A$2:$A$4160,ROW()-2),VLOOKUP(SMALL($A$2:$A$4160,ROW()-1),$A$2:$D$4160,1,0),"")</f>
        <v/>
      </c>
      <c r="G2690" s="12"/>
      <c r="H2690" s="12"/>
      <c r="I2690" s="12"/>
      <c r="J2690" s="12"/>
      <c r="K2690" s="12"/>
      <c r="L2690" s="12"/>
      <c r="M2690" s="11"/>
      <c r="N2690" s="11"/>
    </row>
    <row r="2691" customFormat="false" ht="12.8" hidden="false" customHeight="false" outlineLevel="0" collapsed="false">
      <c r="A2691" s="8" t="n">
        <f aca="false">VALUE(Liste!K3871)</f>
        <v>68700</v>
      </c>
      <c r="B2691" s="8" t="str">
        <f aca="false">Liste!L3871</f>
        <v>CERNAY</v>
      </c>
      <c r="C2691" s="10" t="str">
        <f aca="true">INDIRECT("Liste!H"&amp;E2691)</f>
        <v>RUE POINCARE</v>
      </c>
      <c r="D2691" s="10" t="str">
        <f aca="true">INDIRECT("Liste!G"&amp;E2691)</f>
        <v>  5</v>
      </c>
      <c r="E2691" s="8" t="n">
        <f aca="false">VALUE(REPLACE(_xlfn.FORMULATEXT(B2691),1,8,""))</f>
        <v>3871</v>
      </c>
      <c r="F2691" s="12" t="str">
        <f aca="false">IF(SMALL($A$2:$A$4160,ROW()-1)&lt;&gt;SMALL($A$2:$A$4160,ROW()-2),VLOOKUP(SMALL($A$2:$A$4160,ROW()-1),$A$2:$D$4160,1,0),"")</f>
        <v/>
      </c>
      <c r="G2691" s="12"/>
      <c r="H2691" s="12"/>
      <c r="I2691" s="12"/>
      <c r="J2691" s="12"/>
      <c r="K2691" s="12"/>
      <c r="L2691" s="12"/>
      <c r="M2691" s="11"/>
      <c r="N2691" s="11"/>
    </row>
    <row r="2692" customFormat="false" ht="12.8" hidden="false" customHeight="false" outlineLevel="0" collapsed="false">
      <c r="A2692" s="8" t="n">
        <f aca="false">VALUE(Liste!K3872)</f>
        <v>68700</v>
      </c>
      <c r="B2692" s="8" t="str">
        <f aca="false">Liste!L3872</f>
        <v>CERNAY</v>
      </c>
      <c r="C2692" s="10" t="str">
        <f aca="true">INDIRECT("Liste!H"&amp;E2692)</f>
        <v>RUE POINCARE</v>
      </c>
      <c r="D2692" s="10" t="str">
        <f aca="true">INDIRECT("Liste!G"&amp;E2692)</f>
        <v>  5</v>
      </c>
      <c r="E2692" s="8" t="n">
        <f aca="false">VALUE(REPLACE(_xlfn.FORMULATEXT(B2692),1,8,""))</f>
        <v>3872</v>
      </c>
      <c r="F2692" s="12" t="str">
        <f aca="false">IF(SMALL($A$2:$A$4160,ROW()-1)&lt;&gt;SMALL($A$2:$A$4160,ROW()-2),VLOOKUP(SMALL($A$2:$A$4160,ROW()-1),$A$2:$D$4160,1,0),"")</f>
        <v/>
      </c>
      <c r="G2692" s="12"/>
      <c r="H2692" s="12"/>
      <c r="I2692" s="12"/>
      <c r="J2692" s="12"/>
      <c r="K2692" s="12"/>
      <c r="L2692" s="12"/>
      <c r="M2692" s="11"/>
      <c r="N2692" s="11"/>
    </row>
    <row r="2693" customFormat="false" ht="12.8" hidden="false" customHeight="false" outlineLevel="0" collapsed="false">
      <c r="A2693" s="8" t="n">
        <f aca="false">VALUE(Liste!K3876)</f>
        <v>68700</v>
      </c>
      <c r="B2693" s="8" t="str">
        <f aca="false">Liste!L3876</f>
        <v>CERNAY</v>
      </c>
      <c r="C2693" s="10" t="str">
        <f aca="true">INDIRECT("Liste!H"&amp;E2693)</f>
        <v>RUE POINCARE</v>
      </c>
      <c r="D2693" s="10" t="str">
        <f aca="true">INDIRECT("Liste!G"&amp;E2693)</f>
        <v> 10</v>
      </c>
      <c r="E2693" s="8" t="n">
        <f aca="false">VALUE(REPLACE(_xlfn.FORMULATEXT(B2693),1,8,""))</f>
        <v>3876</v>
      </c>
      <c r="F2693" s="12" t="str">
        <f aca="false">IF(SMALL($A$2:$A$4160,ROW()-1)&lt;&gt;SMALL($A$2:$A$4160,ROW()-2),VLOOKUP(SMALL($A$2:$A$4160,ROW()-1),$A$2:$D$4160,1,0),"")</f>
        <v/>
      </c>
      <c r="G2693" s="12"/>
      <c r="H2693" s="12"/>
      <c r="I2693" s="12"/>
      <c r="J2693" s="12"/>
      <c r="K2693" s="12"/>
      <c r="L2693" s="12"/>
      <c r="M2693" s="11"/>
      <c r="N2693" s="11"/>
    </row>
    <row r="2694" customFormat="false" ht="12.8" hidden="false" customHeight="false" outlineLevel="0" collapsed="false">
      <c r="A2694" s="8" t="n">
        <f aca="false">VALUE(Liste!K3877)</f>
        <v>68700</v>
      </c>
      <c r="B2694" s="8" t="str">
        <f aca="false">Liste!L3877</f>
        <v>CERNAY</v>
      </c>
      <c r="C2694" s="10" t="str">
        <f aca="true">INDIRECT("Liste!H"&amp;E2694)</f>
        <v>RUE POINCARE</v>
      </c>
      <c r="D2694" s="10" t="str">
        <f aca="true">INDIRECT("Liste!G"&amp;E2694)</f>
        <v> 12</v>
      </c>
      <c r="E2694" s="8" t="n">
        <f aca="false">VALUE(REPLACE(_xlfn.FORMULATEXT(B2694),1,8,""))</f>
        <v>3877</v>
      </c>
      <c r="F2694" s="12" t="str">
        <f aca="false">IF(SMALL($A$2:$A$4160,ROW()-1)&lt;&gt;SMALL($A$2:$A$4160,ROW()-2),VLOOKUP(SMALL($A$2:$A$4160,ROW()-1),$A$2:$D$4160,1,0),"")</f>
        <v/>
      </c>
      <c r="G2694" s="12"/>
      <c r="H2694" s="12"/>
      <c r="I2694" s="12"/>
      <c r="J2694" s="12"/>
      <c r="K2694" s="12"/>
      <c r="L2694" s="12"/>
      <c r="M2694" s="11"/>
      <c r="N2694" s="11"/>
    </row>
    <row r="2695" customFormat="false" ht="12.8" hidden="false" customHeight="false" outlineLevel="0" collapsed="false">
      <c r="A2695" s="8" t="n">
        <f aca="false">VALUE(Liste!K3875)</f>
        <v>68700</v>
      </c>
      <c r="B2695" s="8" t="str">
        <f aca="false">Liste!L3875</f>
        <v>CERNAY</v>
      </c>
      <c r="C2695" s="10" t="str">
        <f aca="true">INDIRECT("Liste!H"&amp;E2695)</f>
        <v>RUE POINCARE</v>
      </c>
      <c r="D2695" s="10" t="str">
        <f aca="true">INDIRECT("Liste!G"&amp;E2695)</f>
        <v> 18</v>
      </c>
      <c r="E2695" s="8" t="n">
        <f aca="false">VALUE(REPLACE(_xlfn.FORMULATEXT(B2695),1,8,""))</f>
        <v>3875</v>
      </c>
      <c r="F2695" s="12" t="str">
        <f aca="false">IF(SMALL($A$2:$A$4160,ROW()-1)&lt;&gt;SMALL($A$2:$A$4160,ROW()-2),VLOOKUP(SMALL($A$2:$A$4160,ROW()-1),$A$2:$D$4160,1,0),"")</f>
        <v/>
      </c>
      <c r="G2695" s="12"/>
      <c r="H2695" s="12"/>
      <c r="I2695" s="12"/>
      <c r="J2695" s="12"/>
      <c r="K2695" s="12"/>
      <c r="L2695" s="12"/>
      <c r="M2695" s="11"/>
      <c r="N2695" s="11"/>
    </row>
    <row r="2696" customFormat="false" ht="12.8" hidden="false" customHeight="false" outlineLevel="0" collapsed="false">
      <c r="A2696" s="8" t="n">
        <f aca="false">VALUE(Liste!K3873)</f>
        <v>68700</v>
      </c>
      <c r="B2696" s="8" t="str">
        <f aca="false">Liste!L3873</f>
        <v>CERNAY</v>
      </c>
      <c r="C2696" s="10" t="str">
        <f aca="true">INDIRECT("Liste!H"&amp;E2696)</f>
        <v>RUE POINCARE</v>
      </c>
      <c r="D2696" s="10" t="str">
        <f aca="true">INDIRECT("Liste!G"&amp;E2696)</f>
        <v> 32</v>
      </c>
      <c r="E2696" s="8" t="n">
        <f aca="false">VALUE(REPLACE(_xlfn.FORMULATEXT(B2696),1,8,""))</f>
        <v>3873</v>
      </c>
      <c r="F2696" s="12" t="str">
        <f aca="false">IF(SMALL($A$2:$A$4160,ROW()-1)&lt;&gt;SMALL($A$2:$A$4160,ROW()-2),VLOOKUP(SMALL($A$2:$A$4160,ROW()-1),$A$2:$D$4160,1,0),"")</f>
        <v/>
      </c>
      <c r="G2696" s="12"/>
      <c r="H2696" s="12"/>
      <c r="I2696" s="12"/>
      <c r="J2696" s="12"/>
      <c r="K2696" s="12"/>
      <c r="L2696" s="12"/>
      <c r="M2696" s="11"/>
      <c r="N2696" s="11"/>
    </row>
    <row r="2697" customFormat="false" ht="12.8" hidden="false" customHeight="false" outlineLevel="0" collapsed="false">
      <c r="A2697" s="8" t="n">
        <f aca="false">VALUE(Liste!K3874)</f>
        <v>68700</v>
      </c>
      <c r="B2697" s="8" t="str">
        <f aca="false">Liste!L3874</f>
        <v>CERNAY</v>
      </c>
      <c r="C2697" s="10" t="str">
        <f aca="true">INDIRECT("Liste!H"&amp;E2697)</f>
        <v>RUE POINCARE</v>
      </c>
      <c r="D2697" s="10" t="str">
        <f aca="true">INDIRECT("Liste!G"&amp;E2697)</f>
        <v> 32</v>
      </c>
      <c r="E2697" s="8" t="n">
        <f aca="false">VALUE(REPLACE(_xlfn.FORMULATEXT(B2697),1,8,""))</f>
        <v>3874</v>
      </c>
      <c r="F2697" s="12" t="str">
        <f aca="false">IF(SMALL($A$2:$A$4160,ROW()-1)&lt;&gt;SMALL($A$2:$A$4160,ROW()-2),VLOOKUP(SMALL($A$2:$A$4160,ROW()-1),$A$2:$D$4160,1,0),"")</f>
        <v/>
      </c>
      <c r="G2697" s="12"/>
      <c r="H2697" s="12"/>
      <c r="I2697" s="12"/>
      <c r="J2697" s="12"/>
      <c r="K2697" s="12"/>
      <c r="L2697" s="12"/>
      <c r="M2697" s="11"/>
      <c r="N2697" s="11"/>
    </row>
    <row r="2698" customFormat="false" ht="12.8" hidden="false" customHeight="false" outlineLevel="0" collapsed="false">
      <c r="A2698" s="8" t="n">
        <f aca="false">VALUE(Liste!K3878)</f>
        <v>68700</v>
      </c>
      <c r="B2698" s="8" t="str">
        <f aca="false">Liste!L3878</f>
        <v>CERNAY</v>
      </c>
      <c r="C2698" s="10" t="str">
        <f aca="true">INDIRECT("Liste!H"&amp;E2698)</f>
        <v>RUE POINCARE</v>
      </c>
      <c r="D2698" s="10" t="str">
        <f aca="true">INDIRECT("Liste!G"&amp;E2698)</f>
        <v> 53</v>
      </c>
      <c r="E2698" s="8" t="n">
        <f aca="false">VALUE(REPLACE(_xlfn.FORMULATEXT(B2698),1,8,""))</f>
        <v>3878</v>
      </c>
      <c r="F2698" s="12" t="str">
        <f aca="false">IF(SMALL($A$2:$A$4160,ROW()-1)&lt;&gt;SMALL($A$2:$A$4160,ROW()-2),VLOOKUP(SMALL($A$2:$A$4160,ROW()-1),$A$2:$D$4160,1,0),"")</f>
        <v/>
      </c>
      <c r="G2698" s="12"/>
      <c r="H2698" s="12"/>
      <c r="I2698" s="12"/>
      <c r="J2698" s="12"/>
      <c r="K2698" s="12"/>
      <c r="L2698" s="12"/>
      <c r="M2698" s="11"/>
      <c r="N2698" s="11"/>
    </row>
    <row r="2699" customFormat="false" ht="12.8" hidden="false" customHeight="false" outlineLevel="0" collapsed="false">
      <c r="A2699" s="8" t="n">
        <f aca="false">VALUE(Liste!K4011)</f>
        <v>68700</v>
      </c>
      <c r="B2699" s="8" t="str">
        <f aca="false">Liste!L4011</f>
        <v>CERNAY</v>
      </c>
      <c r="C2699" s="10" t="str">
        <f aca="true">INDIRECT("Liste!H"&amp;E2699)</f>
        <v>RUE SAINTE ODILE</v>
      </c>
      <c r="D2699" s="10" t="str">
        <f aca="true">INDIRECT("Liste!G"&amp;E2699)</f>
        <v>  1</v>
      </c>
      <c r="E2699" s="8" t="n">
        <f aca="false">VALUE(REPLACE(_xlfn.FORMULATEXT(B2699),1,8,""))</f>
        <v>4011</v>
      </c>
      <c r="F2699" s="12" t="str">
        <f aca="false">IF(SMALL($A$2:$A$4160,ROW()-1)&lt;&gt;SMALL($A$2:$A$4160,ROW()-2),VLOOKUP(SMALL($A$2:$A$4160,ROW()-1),$A$2:$D$4160,1,0),"")</f>
        <v/>
      </c>
      <c r="G2699" s="12"/>
      <c r="H2699" s="12"/>
      <c r="I2699" s="12"/>
      <c r="J2699" s="12"/>
      <c r="K2699" s="12"/>
      <c r="L2699" s="12"/>
      <c r="M2699" s="11"/>
      <c r="N2699" s="11"/>
    </row>
    <row r="2700" customFormat="false" ht="12.8" hidden="false" customHeight="false" outlineLevel="0" collapsed="false">
      <c r="A2700" s="8" t="n">
        <f aca="false">VALUE(Liste!K4012)</f>
        <v>68700</v>
      </c>
      <c r="B2700" s="8" t="str">
        <f aca="false">Liste!L4012</f>
        <v>CERNAY</v>
      </c>
      <c r="C2700" s="10" t="str">
        <f aca="true">INDIRECT("Liste!H"&amp;E2700)</f>
        <v>RUE SAINTE ODILE</v>
      </c>
      <c r="D2700" s="10" t="str">
        <f aca="true">INDIRECT("Liste!G"&amp;E2700)</f>
        <v>  1</v>
      </c>
      <c r="E2700" s="8" t="n">
        <f aca="false">VALUE(REPLACE(_xlfn.FORMULATEXT(B2700),1,8,""))</f>
        <v>4012</v>
      </c>
      <c r="F2700" s="12" t="str">
        <f aca="false">IF(SMALL($A$2:$A$4160,ROW()-1)&lt;&gt;SMALL($A$2:$A$4160,ROW()-2),VLOOKUP(SMALL($A$2:$A$4160,ROW()-1),$A$2:$D$4160,1,0),"")</f>
        <v/>
      </c>
      <c r="G2700" s="12"/>
      <c r="H2700" s="12"/>
      <c r="I2700" s="12"/>
      <c r="J2700" s="12"/>
      <c r="K2700" s="12"/>
      <c r="L2700" s="12"/>
      <c r="M2700" s="11"/>
      <c r="N2700" s="11"/>
    </row>
    <row r="2701" customFormat="false" ht="12.8" hidden="false" customHeight="false" outlineLevel="0" collapsed="false">
      <c r="A2701" s="8" t="n">
        <f aca="false">VALUE(Liste!K4013)</f>
        <v>68700</v>
      </c>
      <c r="B2701" s="8" t="str">
        <f aca="false">Liste!L4013</f>
        <v>CERNAY</v>
      </c>
      <c r="C2701" s="10" t="str">
        <f aca="true">INDIRECT("Liste!H"&amp;E2701)</f>
        <v>RUE SAINTE ODILE</v>
      </c>
      <c r="D2701" s="10" t="str">
        <f aca="true">INDIRECT("Liste!G"&amp;E2701)</f>
        <v>  1</v>
      </c>
      <c r="E2701" s="8" t="n">
        <f aca="false">VALUE(REPLACE(_xlfn.FORMULATEXT(B2701),1,8,""))</f>
        <v>4013</v>
      </c>
      <c r="F2701" s="12" t="str">
        <f aca="false">IF(SMALL($A$2:$A$4160,ROW()-1)&lt;&gt;SMALL($A$2:$A$4160,ROW()-2),VLOOKUP(SMALL($A$2:$A$4160,ROW()-1),$A$2:$D$4160,1,0),"")</f>
        <v/>
      </c>
      <c r="G2701" s="12"/>
      <c r="H2701" s="12"/>
      <c r="I2701" s="12"/>
      <c r="J2701" s="12"/>
      <c r="K2701" s="12"/>
      <c r="L2701" s="12"/>
      <c r="M2701" s="11"/>
      <c r="N2701" s="11"/>
    </row>
    <row r="2702" customFormat="false" ht="12.8" hidden="false" customHeight="false" outlineLevel="0" collapsed="false">
      <c r="A2702" s="8" t="n">
        <f aca="false">VALUE(Liste!K4015)</f>
        <v>68700</v>
      </c>
      <c r="B2702" s="8" t="str">
        <f aca="false">Liste!L4015</f>
        <v>CERNAY</v>
      </c>
      <c r="C2702" s="10" t="str">
        <f aca="true">INDIRECT("Liste!H"&amp;E2702)</f>
        <v>RUE SAINTE ODILE</v>
      </c>
      <c r="D2702" s="10" t="str">
        <f aca="true">INDIRECT("Liste!G"&amp;E2702)</f>
        <v>  2</v>
      </c>
      <c r="E2702" s="8" t="n">
        <f aca="false">VALUE(REPLACE(_xlfn.FORMULATEXT(B2702),1,8,""))</f>
        <v>4015</v>
      </c>
      <c r="F2702" s="12" t="str">
        <f aca="false">IF(SMALL($A$2:$A$4160,ROW()-1)&lt;&gt;SMALL($A$2:$A$4160,ROW()-2),VLOOKUP(SMALL($A$2:$A$4160,ROW()-1),$A$2:$D$4160,1,0),"")</f>
        <v/>
      </c>
      <c r="G2702" s="12"/>
      <c r="H2702" s="12"/>
      <c r="I2702" s="12"/>
      <c r="J2702" s="12"/>
      <c r="K2702" s="12"/>
      <c r="L2702" s="12"/>
      <c r="M2702" s="11"/>
      <c r="N2702" s="11"/>
    </row>
    <row r="2703" customFormat="false" ht="12.8" hidden="false" customHeight="false" outlineLevel="0" collapsed="false">
      <c r="A2703" s="8" t="n">
        <f aca="false">VALUE(Liste!K4016)</f>
        <v>68700</v>
      </c>
      <c r="B2703" s="8" t="str">
        <f aca="false">Liste!L4016</f>
        <v>CERNAY</v>
      </c>
      <c r="C2703" s="10" t="str">
        <f aca="true">INDIRECT("Liste!H"&amp;E2703)</f>
        <v>RUE SAINTE ODILE</v>
      </c>
      <c r="D2703" s="10" t="str">
        <f aca="true">INDIRECT("Liste!G"&amp;E2703)</f>
        <v>  2</v>
      </c>
      <c r="E2703" s="8" t="n">
        <f aca="false">VALUE(REPLACE(_xlfn.FORMULATEXT(B2703),1,8,""))</f>
        <v>4016</v>
      </c>
      <c r="F2703" s="12" t="str">
        <f aca="false">IF(SMALL($A$2:$A$4160,ROW()-1)&lt;&gt;SMALL($A$2:$A$4160,ROW()-2),VLOOKUP(SMALL($A$2:$A$4160,ROW()-1),$A$2:$D$4160,1,0),"")</f>
        <v/>
      </c>
      <c r="G2703" s="12"/>
      <c r="H2703" s="12"/>
      <c r="I2703" s="12"/>
      <c r="J2703" s="12"/>
      <c r="K2703" s="12"/>
      <c r="L2703" s="12"/>
      <c r="M2703" s="11"/>
      <c r="N2703" s="11"/>
    </row>
    <row r="2704" customFormat="false" ht="12.8" hidden="false" customHeight="false" outlineLevel="0" collapsed="false">
      <c r="A2704" s="8" t="n">
        <f aca="false">VALUE(Liste!K4017)</f>
        <v>68700</v>
      </c>
      <c r="B2704" s="8" t="str">
        <f aca="false">Liste!L4017</f>
        <v>CERNAY</v>
      </c>
      <c r="C2704" s="10" t="str">
        <f aca="true">INDIRECT("Liste!H"&amp;E2704)</f>
        <v>RUE SAINTE ODILE</v>
      </c>
      <c r="D2704" s="10" t="str">
        <f aca="true">INDIRECT("Liste!G"&amp;E2704)</f>
        <v>  2</v>
      </c>
      <c r="E2704" s="8" t="n">
        <f aca="false">VALUE(REPLACE(_xlfn.FORMULATEXT(B2704),1,8,""))</f>
        <v>4017</v>
      </c>
      <c r="F2704" s="12" t="str">
        <f aca="false">IF(SMALL($A$2:$A$4160,ROW()-1)&lt;&gt;SMALL($A$2:$A$4160,ROW()-2),VLOOKUP(SMALL($A$2:$A$4160,ROW()-1),$A$2:$D$4160,1,0),"")</f>
        <v/>
      </c>
      <c r="G2704" s="12"/>
      <c r="H2704" s="12"/>
      <c r="I2704" s="12"/>
      <c r="J2704" s="12"/>
      <c r="K2704" s="12"/>
      <c r="L2704" s="12"/>
      <c r="M2704" s="11"/>
      <c r="N2704" s="11"/>
    </row>
    <row r="2705" customFormat="false" ht="12.8" hidden="false" customHeight="false" outlineLevel="0" collapsed="false">
      <c r="A2705" s="8" t="n">
        <f aca="false">VALUE(Liste!K4014)</f>
        <v>68700</v>
      </c>
      <c r="B2705" s="8" t="str">
        <f aca="false">Liste!L4014</f>
        <v>CERNAY</v>
      </c>
      <c r="C2705" s="10" t="str">
        <f aca="true">INDIRECT("Liste!H"&amp;E2705)</f>
        <v>RUE SAINTE ODILE</v>
      </c>
      <c r="D2705" s="10" t="str">
        <f aca="true">INDIRECT("Liste!G"&amp;E2705)</f>
        <v>  3</v>
      </c>
      <c r="E2705" s="8" t="n">
        <f aca="false">VALUE(REPLACE(_xlfn.FORMULATEXT(B2705),1,8,""))</f>
        <v>4014</v>
      </c>
      <c r="F2705" s="12" t="str">
        <f aca="false">IF(SMALL($A$2:$A$4160,ROW()-1)&lt;&gt;SMALL($A$2:$A$4160,ROW()-2),VLOOKUP(SMALL($A$2:$A$4160,ROW()-1),$A$2:$D$4160,1,0),"")</f>
        <v/>
      </c>
      <c r="G2705" s="12"/>
      <c r="H2705" s="12"/>
      <c r="I2705" s="12"/>
      <c r="J2705" s="12"/>
      <c r="K2705" s="12"/>
      <c r="L2705" s="12"/>
      <c r="M2705" s="11"/>
      <c r="N2705" s="11"/>
    </row>
    <row r="2706" customFormat="false" ht="12.8" hidden="false" customHeight="false" outlineLevel="0" collapsed="false">
      <c r="A2706" s="8" t="n">
        <f aca="false">VALUE(Liste!K4090)</f>
        <v>68700</v>
      </c>
      <c r="B2706" s="8" t="str">
        <f aca="false">Liste!L4090</f>
        <v>CERNAY</v>
      </c>
      <c r="C2706" s="10" t="str">
        <f aca="true">INDIRECT("Liste!H"&amp;E2706)</f>
        <v>RUE TRAVERSIERE</v>
      </c>
      <c r="D2706" s="10" t="str">
        <f aca="true">INDIRECT("Liste!G"&amp;E2706)</f>
        <v>  1</v>
      </c>
      <c r="E2706" s="8" t="n">
        <f aca="false">VALUE(REPLACE(_xlfn.FORMULATEXT(B2706),1,8,""))</f>
        <v>4090</v>
      </c>
      <c r="F2706" s="12" t="str">
        <f aca="false">IF(SMALL($A$2:$A$4160,ROW()-1)&lt;&gt;SMALL($A$2:$A$4160,ROW()-2),VLOOKUP(SMALL($A$2:$A$4160,ROW()-1),$A$2:$D$4160,1,0),"")</f>
        <v/>
      </c>
      <c r="G2706" s="12"/>
      <c r="H2706" s="12"/>
      <c r="I2706" s="12"/>
      <c r="J2706" s="12"/>
      <c r="K2706" s="12"/>
      <c r="L2706" s="12"/>
      <c r="M2706" s="11"/>
      <c r="N2706" s="11"/>
    </row>
    <row r="2707" customFormat="false" ht="12.8" hidden="false" customHeight="false" outlineLevel="0" collapsed="false">
      <c r="A2707" s="8" t="n">
        <f aca="false">VALUE(Liste!K4152)</f>
        <v>68700</v>
      </c>
      <c r="B2707" s="8" t="str">
        <f aca="false">Liste!L4152</f>
        <v>CERNAY</v>
      </c>
      <c r="C2707" s="10" t="str">
        <f aca="true">INDIRECT("Liste!H"&amp;E2707)</f>
        <v>RUE XAVIER SCHAFFHAUSER</v>
      </c>
      <c r="D2707" s="10" t="str">
        <f aca="true">INDIRECT("Liste!G"&amp;E2707)</f>
        <v>  8</v>
      </c>
      <c r="E2707" s="8" t="n">
        <f aca="false">VALUE(REPLACE(_xlfn.FORMULATEXT(B2707),1,8,""))</f>
        <v>4152</v>
      </c>
      <c r="F2707" s="12" t="str">
        <f aca="false">IF(SMALL($A$2:$A$4160,ROW()-1)&lt;&gt;SMALL($A$2:$A$4160,ROW()-2),VLOOKUP(SMALL($A$2:$A$4160,ROW()-1),$A$2:$D$4160,1,0),"")</f>
        <v/>
      </c>
      <c r="G2707" s="12"/>
      <c r="H2707" s="12"/>
      <c r="I2707" s="12"/>
      <c r="J2707" s="12"/>
      <c r="K2707" s="12"/>
      <c r="L2707" s="12"/>
      <c r="M2707" s="11"/>
      <c r="N2707" s="11"/>
    </row>
    <row r="2708" customFormat="false" ht="12.8" hidden="false" customHeight="false" outlineLevel="0" collapsed="false">
      <c r="A2708" s="8" t="n">
        <f aca="false">VALUE(Liste!K360)</f>
        <v>68700</v>
      </c>
      <c r="B2708" s="8" t="str">
        <f aca="false">Liste!L360</f>
        <v>STEINBACH</v>
      </c>
      <c r="C2708" s="10" t="str">
        <f aca="true">INDIRECT("Liste!H"&amp;E2708)</f>
        <v>GRAND RUE</v>
      </c>
      <c r="D2708" s="10" t="str">
        <f aca="true">INDIRECT("Liste!G"&amp;E2708)</f>
        <v>  1A</v>
      </c>
      <c r="E2708" s="8" t="n">
        <f aca="false">VALUE(REPLACE(_xlfn.FORMULATEXT(B2708),1,8,""))</f>
        <v>360</v>
      </c>
      <c r="F2708" s="12" t="str">
        <f aca="false">IF(SMALL($A$2:$A$4160,ROW()-1)&lt;&gt;SMALL($A$2:$A$4160,ROW()-2),VLOOKUP(SMALL($A$2:$A$4160,ROW()-1),$A$2:$D$4160,1,0),"")</f>
        <v/>
      </c>
      <c r="G2708" s="12"/>
      <c r="H2708" s="12"/>
      <c r="I2708" s="12"/>
      <c r="J2708" s="12"/>
      <c r="K2708" s="12"/>
      <c r="L2708" s="12"/>
      <c r="M2708" s="11"/>
      <c r="N2708" s="11"/>
    </row>
    <row r="2709" customFormat="false" ht="12.8" hidden="false" customHeight="false" outlineLevel="0" collapsed="false">
      <c r="A2709" s="8" t="n">
        <f aca="false">VALUE(Liste!K359)</f>
        <v>68700</v>
      </c>
      <c r="B2709" s="8" t="str">
        <f aca="false">Liste!L359</f>
        <v>STEINBACH</v>
      </c>
      <c r="C2709" s="10" t="str">
        <f aca="true">INDIRECT("Liste!H"&amp;E2709)</f>
        <v>GRAND RUE</v>
      </c>
      <c r="D2709" s="10" t="str">
        <f aca="true">INDIRECT("Liste!G"&amp;E2709)</f>
        <v> 42</v>
      </c>
      <c r="E2709" s="8" t="n">
        <f aca="false">VALUE(REPLACE(_xlfn.FORMULATEXT(B2709),1,8,""))</f>
        <v>359</v>
      </c>
      <c r="F2709" s="12" t="str">
        <f aca="false">IF(SMALL($A$2:$A$4160,ROW()-1)&lt;&gt;SMALL($A$2:$A$4160,ROW()-2),VLOOKUP(SMALL($A$2:$A$4160,ROW()-1),$A$2:$D$4160,1,0),"")</f>
        <v/>
      </c>
      <c r="G2709" s="12"/>
      <c r="H2709" s="12"/>
      <c r="I2709" s="12"/>
      <c r="J2709" s="12"/>
      <c r="K2709" s="12"/>
      <c r="L2709" s="12"/>
      <c r="M2709" s="11"/>
      <c r="N2709" s="11"/>
    </row>
    <row r="2710" customFormat="false" ht="12.8" hidden="false" customHeight="false" outlineLevel="0" collapsed="false">
      <c r="A2710" s="8" t="n">
        <f aca="false">VALUE(Liste!K1303)</f>
        <v>68700</v>
      </c>
      <c r="B2710" s="8" t="str">
        <f aca="false">Liste!L1303</f>
        <v>UFFHOLTZ</v>
      </c>
      <c r="C2710" s="10" t="str">
        <f aca="true">INDIRECT("Liste!H"&amp;E2710)</f>
        <v>RUE DE L EGLISE</v>
      </c>
      <c r="D2710" s="10" t="str">
        <f aca="true">INDIRECT("Liste!G"&amp;E2710)</f>
        <v> 10</v>
      </c>
      <c r="E2710" s="8" t="n">
        <f aca="false">VALUE(REPLACE(_xlfn.FORMULATEXT(B2710),1,8,""))</f>
        <v>1303</v>
      </c>
      <c r="F2710" s="12" t="str">
        <f aca="false">IF(SMALL($A$2:$A$4160,ROW()-1)&lt;&gt;SMALL($A$2:$A$4160,ROW()-2),VLOOKUP(SMALL($A$2:$A$4160,ROW()-1),$A$2:$D$4160,1,0),"")</f>
        <v/>
      </c>
      <c r="G2710" s="12"/>
      <c r="H2710" s="12"/>
      <c r="I2710" s="12"/>
      <c r="J2710" s="12"/>
      <c r="K2710" s="12"/>
      <c r="L2710" s="12"/>
      <c r="M2710" s="11"/>
      <c r="N2710" s="11"/>
    </row>
    <row r="2711" customFormat="false" ht="12.8" hidden="false" customHeight="false" outlineLevel="0" collapsed="false">
      <c r="A2711" s="8" t="n">
        <f aca="false">VALUE(Liste!K1304)</f>
        <v>68700</v>
      </c>
      <c r="B2711" s="8" t="str">
        <f aca="false">Liste!L1304</f>
        <v>UFFHOLTZ</v>
      </c>
      <c r="C2711" s="10" t="str">
        <f aca="true">INDIRECT("Liste!H"&amp;E2711)</f>
        <v>RUE DE L EGLISE</v>
      </c>
      <c r="D2711" s="10" t="str">
        <f aca="true">INDIRECT("Liste!G"&amp;E2711)</f>
        <v> 10</v>
      </c>
      <c r="E2711" s="8" t="n">
        <f aca="false">VALUE(REPLACE(_xlfn.FORMULATEXT(B2711),1,8,""))</f>
        <v>1304</v>
      </c>
      <c r="F2711" s="12" t="str">
        <f aca="false">IF(SMALL($A$2:$A$4160,ROW()-1)&lt;&gt;SMALL($A$2:$A$4160,ROW()-2),VLOOKUP(SMALL($A$2:$A$4160,ROW()-1),$A$2:$D$4160,1,0),"")</f>
        <v/>
      </c>
      <c r="G2711" s="12"/>
      <c r="H2711" s="12"/>
      <c r="I2711" s="12"/>
      <c r="J2711" s="12"/>
      <c r="K2711" s="12"/>
      <c r="L2711" s="12"/>
      <c r="M2711" s="11"/>
      <c r="N2711" s="11"/>
    </row>
    <row r="2712" customFormat="false" ht="12.8" hidden="false" customHeight="false" outlineLevel="0" collapsed="false">
      <c r="A2712" s="8" t="n">
        <f aca="false">VALUE(Liste!K1335)</f>
        <v>68700</v>
      </c>
      <c r="B2712" s="8" t="str">
        <f aca="false">Liste!L1335</f>
        <v>UFFHOLTZ</v>
      </c>
      <c r="C2712" s="10" t="str">
        <f aca="true">INDIRECT("Liste!H"&amp;E2712)</f>
        <v>RUE DE L ESPERANCE</v>
      </c>
      <c r="D2712" s="10" t="str">
        <f aca="true">INDIRECT("Liste!G"&amp;E2712)</f>
        <v> 15</v>
      </c>
      <c r="E2712" s="8" t="n">
        <f aca="false">VALUE(REPLACE(_xlfn.FORMULATEXT(B2712),1,8,""))</f>
        <v>1335</v>
      </c>
      <c r="F2712" s="12" t="str">
        <f aca="false">IF(SMALL($A$2:$A$4160,ROW()-1)&lt;&gt;SMALL($A$2:$A$4160,ROW()-2),VLOOKUP(SMALL($A$2:$A$4160,ROW()-1),$A$2:$D$4160,1,0),"")</f>
        <v/>
      </c>
      <c r="G2712" s="12"/>
      <c r="H2712" s="12"/>
      <c r="I2712" s="12"/>
      <c r="J2712" s="12"/>
      <c r="K2712" s="12"/>
      <c r="L2712" s="12"/>
      <c r="M2712" s="11"/>
      <c r="N2712" s="11"/>
    </row>
    <row r="2713" customFormat="false" ht="12.8" hidden="false" customHeight="false" outlineLevel="0" collapsed="false">
      <c r="A2713" s="8" t="n">
        <f aca="false">VALUE(Liste!K1336)</f>
        <v>68700</v>
      </c>
      <c r="B2713" s="8" t="str">
        <f aca="false">Liste!L1336</f>
        <v>UFFHOLTZ</v>
      </c>
      <c r="C2713" s="10" t="str">
        <f aca="true">INDIRECT("Liste!H"&amp;E2713)</f>
        <v>RUE DE L ESPERANCE</v>
      </c>
      <c r="D2713" s="10" t="str">
        <f aca="true">INDIRECT("Liste!G"&amp;E2713)</f>
        <v> 15</v>
      </c>
      <c r="E2713" s="8" t="n">
        <f aca="false">VALUE(REPLACE(_xlfn.FORMULATEXT(B2713),1,8,""))</f>
        <v>1336</v>
      </c>
      <c r="F2713" s="12" t="str">
        <f aca="false">IF(SMALL($A$2:$A$4160,ROW()-1)&lt;&gt;SMALL($A$2:$A$4160,ROW()-2),VLOOKUP(SMALL($A$2:$A$4160,ROW()-1),$A$2:$D$4160,1,0),"")</f>
        <v/>
      </c>
      <c r="G2713" s="12"/>
      <c r="H2713" s="12"/>
      <c r="I2713" s="12"/>
      <c r="J2713" s="12"/>
      <c r="K2713" s="12"/>
      <c r="L2713" s="12"/>
      <c r="M2713" s="11"/>
      <c r="N2713" s="11"/>
    </row>
    <row r="2714" customFormat="false" ht="12.8" hidden="false" customHeight="false" outlineLevel="0" collapsed="false">
      <c r="A2714" s="8" t="n">
        <f aca="false">VALUE(Liste!K2090)</f>
        <v>68700</v>
      </c>
      <c r="B2714" s="8" t="str">
        <f aca="false">Liste!L2090</f>
        <v>UFFHOLTZ</v>
      </c>
      <c r="C2714" s="10" t="str">
        <f aca="true">INDIRECT("Liste!H"&amp;E2714)</f>
        <v>RUE DE SOULTZ</v>
      </c>
      <c r="D2714" s="10" t="str">
        <f aca="true">INDIRECT("Liste!G"&amp;E2714)</f>
        <v> 36</v>
      </c>
      <c r="E2714" s="8" t="n">
        <f aca="false">VALUE(REPLACE(_xlfn.FORMULATEXT(B2714),1,8,""))</f>
        <v>2090</v>
      </c>
      <c r="F2714" s="12" t="str">
        <f aca="false">IF(SMALL($A$2:$A$4160,ROW()-1)&lt;&gt;SMALL($A$2:$A$4160,ROW()-2),VLOOKUP(SMALL($A$2:$A$4160,ROW()-1),$A$2:$D$4160,1,0),"")</f>
        <v/>
      </c>
      <c r="G2714" s="12"/>
      <c r="H2714" s="12"/>
      <c r="I2714" s="12"/>
      <c r="J2714" s="12"/>
      <c r="K2714" s="12"/>
      <c r="L2714" s="12"/>
      <c r="M2714" s="11"/>
      <c r="N2714" s="11"/>
    </row>
    <row r="2715" customFormat="false" ht="12.8" hidden="false" customHeight="false" outlineLevel="0" collapsed="false">
      <c r="A2715" s="8" t="n">
        <f aca="false">VALUE(Liste!K2776)</f>
        <v>68700</v>
      </c>
      <c r="B2715" s="8" t="str">
        <f aca="false">Liste!L2776</f>
        <v>UFFHOLTZ</v>
      </c>
      <c r="C2715" s="10" t="str">
        <f aca="true">INDIRECT("Liste!H"&amp;E2715)</f>
        <v>RUE DU BALLON</v>
      </c>
      <c r="D2715" s="10" t="str">
        <f aca="true">INDIRECT("Liste!G"&amp;E2715)</f>
        <v> 21</v>
      </c>
      <c r="E2715" s="8" t="n">
        <f aca="false">VALUE(REPLACE(_xlfn.FORMULATEXT(B2715),1,8,""))</f>
        <v>2776</v>
      </c>
      <c r="F2715" s="12" t="str">
        <f aca="false">IF(SMALL($A$2:$A$4160,ROW()-1)&lt;&gt;SMALL($A$2:$A$4160,ROW()-2),VLOOKUP(SMALL($A$2:$A$4160,ROW()-1),$A$2:$D$4160,1,0),"")</f>
        <v/>
      </c>
      <c r="G2715" s="12"/>
      <c r="H2715" s="12"/>
      <c r="I2715" s="12"/>
      <c r="J2715" s="12"/>
      <c r="K2715" s="12"/>
      <c r="L2715" s="12"/>
      <c r="M2715" s="11"/>
      <c r="N2715" s="11"/>
    </row>
    <row r="2716" customFormat="false" ht="12.8" hidden="false" customHeight="false" outlineLevel="0" collapsed="false">
      <c r="A2716" s="8" t="n">
        <f aca="false">VALUE(Liste!K2777)</f>
        <v>68700</v>
      </c>
      <c r="B2716" s="8" t="str">
        <f aca="false">Liste!L2777</f>
        <v>UFFHOLTZ</v>
      </c>
      <c r="C2716" s="10" t="str">
        <f aca="true">INDIRECT("Liste!H"&amp;E2716)</f>
        <v>RUE DU BALLON</v>
      </c>
      <c r="D2716" s="10" t="str">
        <f aca="true">INDIRECT("Liste!G"&amp;E2716)</f>
        <v> 21</v>
      </c>
      <c r="E2716" s="8" t="n">
        <f aca="false">VALUE(REPLACE(_xlfn.FORMULATEXT(B2716),1,8,""))</f>
        <v>2777</v>
      </c>
      <c r="F2716" s="12" t="str">
        <f aca="false">IF(SMALL($A$2:$A$4160,ROW()-1)&lt;&gt;SMALL($A$2:$A$4160,ROW()-2),VLOOKUP(SMALL($A$2:$A$4160,ROW()-1),$A$2:$D$4160,1,0),"")</f>
        <v/>
      </c>
      <c r="G2716" s="12"/>
      <c r="H2716" s="12"/>
      <c r="I2716" s="12"/>
      <c r="J2716" s="12"/>
      <c r="K2716" s="12"/>
      <c r="L2716" s="12"/>
      <c r="M2716" s="11"/>
      <c r="N2716" s="11"/>
    </row>
    <row r="2717" customFormat="false" ht="12.8" hidden="false" customHeight="false" outlineLevel="0" collapsed="false">
      <c r="A2717" s="8" t="n">
        <f aca="false">VALUE(Liste!K2778)</f>
        <v>68700</v>
      </c>
      <c r="B2717" s="8" t="str">
        <f aca="false">Liste!L2778</f>
        <v>UFFHOLTZ</v>
      </c>
      <c r="C2717" s="10" t="str">
        <f aca="true">INDIRECT("Liste!H"&amp;E2717)</f>
        <v>RUE DU BALLON</v>
      </c>
      <c r="D2717" s="10" t="str">
        <f aca="true">INDIRECT("Liste!G"&amp;E2717)</f>
        <v> 21</v>
      </c>
      <c r="E2717" s="8" t="n">
        <f aca="false">VALUE(REPLACE(_xlfn.FORMULATEXT(B2717),1,8,""))</f>
        <v>2778</v>
      </c>
      <c r="F2717" s="12" t="str">
        <f aca="false">IF(SMALL($A$2:$A$4160,ROW()-1)&lt;&gt;SMALL($A$2:$A$4160,ROW()-2),VLOOKUP(SMALL($A$2:$A$4160,ROW()-1),$A$2:$D$4160,1,0),"")</f>
        <v/>
      </c>
      <c r="G2717" s="12"/>
      <c r="H2717" s="12"/>
      <c r="I2717" s="12"/>
      <c r="J2717" s="12"/>
      <c r="K2717" s="12"/>
      <c r="L2717" s="12"/>
      <c r="M2717" s="11"/>
      <c r="N2717" s="11"/>
    </row>
    <row r="2718" customFormat="false" ht="12.8" hidden="false" customHeight="false" outlineLevel="0" collapsed="false">
      <c r="A2718" s="8" t="n">
        <f aca="false">VALUE(Liste!K2779)</f>
        <v>68700</v>
      </c>
      <c r="B2718" s="8" t="str">
        <f aca="false">Liste!L2779</f>
        <v>UFFHOLTZ</v>
      </c>
      <c r="C2718" s="10" t="str">
        <f aca="true">INDIRECT("Liste!H"&amp;E2718)</f>
        <v>RUE DU BALLON</v>
      </c>
      <c r="D2718" s="10" t="str">
        <f aca="true">INDIRECT("Liste!G"&amp;E2718)</f>
        <v> 32</v>
      </c>
      <c r="E2718" s="8" t="n">
        <f aca="false">VALUE(REPLACE(_xlfn.FORMULATEXT(B2718),1,8,""))</f>
        <v>2779</v>
      </c>
      <c r="F2718" s="12" t="str">
        <f aca="false">IF(SMALL($A$2:$A$4160,ROW()-1)&lt;&gt;SMALL($A$2:$A$4160,ROW()-2),VLOOKUP(SMALL($A$2:$A$4160,ROW()-1),$A$2:$D$4160,1,0),"")</f>
        <v/>
      </c>
      <c r="G2718" s="12"/>
      <c r="H2718" s="12"/>
      <c r="I2718" s="12"/>
      <c r="J2718" s="12"/>
      <c r="K2718" s="12"/>
      <c r="L2718" s="12"/>
      <c r="M2718" s="11"/>
      <c r="N2718" s="11"/>
    </row>
    <row r="2719" customFormat="false" ht="12.8" hidden="false" customHeight="false" outlineLevel="0" collapsed="false">
      <c r="A2719" s="8" t="n">
        <f aca="false">VALUE(Liste!K2780)</f>
        <v>68700</v>
      </c>
      <c r="B2719" s="8" t="str">
        <f aca="false">Liste!L2780</f>
        <v>UFFHOLTZ</v>
      </c>
      <c r="C2719" s="10" t="str">
        <f aca="true">INDIRECT("Liste!H"&amp;E2719)</f>
        <v>RUE DU BALLON</v>
      </c>
      <c r="D2719" s="10" t="str">
        <f aca="true">INDIRECT("Liste!G"&amp;E2719)</f>
        <v> 32</v>
      </c>
      <c r="E2719" s="8" t="n">
        <f aca="false">VALUE(REPLACE(_xlfn.FORMULATEXT(B2719),1,8,""))</f>
        <v>2780</v>
      </c>
      <c r="F2719" s="12" t="str">
        <f aca="false">IF(SMALL($A$2:$A$4160,ROW()-1)&lt;&gt;SMALL($A$2:$A$4160,ROW()-2),VLOOKUP(SMALL($A$2:$A$4160,ROW()-1),$A$2:$D$4160,1,0),"")</f>
        <v/>
      </c>
      <c r="G2719" s="12"/>
      <c r="H2719" s="12"/>
      <c r="I2719" s="12"/>
      <c r="J2719" s="12"/>
      <c r="K2719" s="12"/>
      <c r="L2719" s="12"/>
      <c r="M2719" s="11"/>
      <c r="N2719" s="11"/>
    </row>
    <row r="2720" customFormat="false" ht="12.8" hidden="false" customHeight="false" outlineLevel="0" collapsed="false">
      <c r="A2720" s="8" t="n">
        <f aca="false">VALUE(Liste!K2981)</f>
        <v>68700</v>
      </c>
      <c r="B2720" s="8" t="str">
        <f aca="false">Liste!L2981</f>
        <v>UFFHOLTZ</v>
      </c>
      <c r="C2720" s="10" t="str">
        <f aca="true">INDIRECT("Liste!H"&amp;E2720)</f>
        <v>RUE DU FOSSE</v>
      </c>
      <c r="D2720" s="10" t="str">
        <f aca="true">INDIRECT("Liste!G"&amp;E2720)</f>
        <v> 15</v>
      </c>
      <c r="E2720" s="8" t="n">
        <f aca="false">VALUE(REPLACE(_xlfn.FORMULATEXT(B2720),1,8,""))</f>
        <v>2981</v>
      </c>
      <c r="F2720" s="12" t="str">
        <f aca="false">IF(SMALL($A$2:$A$4160,ROW()-1)&lt;&gt;SMALL($A$2:$A$4160,ROW()-2),VLOOKUP(SMALL($A$2:$A$4160,ROW()-1),$A$2:$D$4160,1,0),"")</f>
        <v/>
      </c>
      <c r="G2720" s="12"/>
      <c r="H2720" s="12"/>
      <c r="I2720" s="12"/>
      <c r="J2720" s="12"/>
      <c r="K2720" s="12"/>
      <c r="L2720" s="12"/>
      <c r="M2720" s="11"/>
      <c r="N2720" s="11"/>
    </row>
    <row r="2721" customFormat="false" ht="12.8" hidden="false" customHeight="false" outlineLevel="0" collapsed="false">
      <c r="A2721" s="8" t="n">
        <f aca="false">VALUE(Liste!K2980)</f>
        <v>68700</v>
      </c>
      <c r="B2721" s="8" t="str">
        <f aca="false">Liste!L2980</f>
        <v>UFFHOLTZ</v>
      </c>
      <c r="C2721" s="10" t="str">
        <f aca="true">INDIRECT("Liste!H"&amp;E2721)</f>
        <v>RUE DU FOSSE</v>
      </c>
      <c r="D2721" s="10" t="str">
        <f aca="true">INDIRECT("Liste!G"&amp;E2721)</f>
        <v> 17</v>
      </c>
      <c r="E2721" s="8" t="n">
        <f aca="false">VALUE(REPLACE(_xlfn.FORMULATEXT(B2721),1,8,""))</f>
        <v>2980</v>
      </c>
      <c r="F2721" s="12" t="str">
        <f aca="false">IF(SMALL($A$2:$A$4160,ROW()-1)&lt;&gt;SMALL($A$2:$A$4160,ROW()-2),VLOOKUP(SMALL($A$2:$A$4160,ROW()-1),$A$2:$D$4160,1,0),"")</f>
        <v/>
      </c>
      <c r="G2721" s="12"/>
      <c r="H2721" s="12"/>
      <c r="I2721" s="12"/>
      <c r="J2721" s="12"/>
      <c r="K2721" s="12"/>
      <c r="L2721" s="12"/>
      <c r="M2721" s="11"/>
      <c r="N2721" s="11"/>
    </row>
    <row r="2722" customFormat="false" ht="12.8" hidden="false" customHeight="false" outlineLevel="0" collapsed="false">
      <c r="A2722" s="8" t="n">
        <f aca="false">VALUE(Liste!K3753)</f>
        <v>68700</v>
      </c>
      <c r="B2722" s="8" t="str">
        <f aca="false">Liste!L3753</f>
        <v>UFFHOLTZ</v>
      </c>
      <c r="C2722" s="10" t="str">
        <f aca="true">INDIRECT("Liste!H"&amp;E2722)</f>
        <v>RUE KESSLER</v>
      </c>
      <c r="D2722" s="10" t="str">
        <f aca="true">INDIRECT("Liste!G"&amp;E2722)</f>
        <v>  2</v>
      </c>
      <c r="E2722" s="8" t="n">
        <f aca="false">VALUE(REPLACE(_xlfn.FORMULATEXT(B2722),1,8,""))</f>
        <v>3753</v>
      </c>
      <c r="F2722" s="12" t="str">
        <f aca="false">IF(SMALL($A$2:$A$4160,ROW()-1)&lt;&gt;SMALL($A$2:$A$4160,ROW()-2),VLOOKUP(SMALL($A$2:$A$4160,ROW()-1),$A$2:$D$4160,1,0),"")</f>
        <v/>
      </c>
      <c r="G2722" s="12"/>
      <c r="H2722" s="12"/>
      <c r="I2722" s="12"/>
      <c r="J2722" s="12"/>
      <c r="K2722" s="12"/>
      <c r="L2722" s="12"/>
      <c r="M2722" s="11"/>
      <c r="N2722" s="11"/>
    </row>
    <row r="2723" customFormat="false" ht="12.8" hidden="false" customHeight="false" outlineLevel="0" collapsed="false">
      <c r="A2723" s="8" t="n">
        <f aca="false">VALUE(Liste!K2352)</f>
        <v>68700</v>
      </c>
      <c r="B2723" s="8" t="str">
        <f aca="false">Liste!L2352</f>
        <v>WATTWILLER</v>
      </c>
      <c r="C2723" s="10" t="str">
        <f aca="true">INDIRECT("Liste!H"&amp;E2723)</f>
        <v>RUE DES ECOLES</v>
      </c>
      <c r="D2723" s="10" t="str">
        <f aca="true">INDIRECT("Liste!G"&amp;E2723)</f>
        <v>  1</v>
      </c>
      <c r="E2723" s="8" t="n">
        <f aca="false">VALUE(REPLACE(_xlfn.FORMULATEXT(B2723),1,8,""))</f>
        <v>2352</v>
      </c>
      <c r="F2723" s="12" t="str">
        <f aca="false">IF(SMALL($A$2:$A$4160,ROW()-1)&lt;&gt;SMALL($A$2:$A$4160,ROW()-2),VLOOKUP(SMALL($A$2:$A$4160,ROW()-1),$A$2:$D$4160,1,0),"")</f>
        <v/>
      </c>
      <c r="G2723" s="12"/>
      <c r="H2723" s="12"/>
      <c r="I2723" s="12"/>
      <c r="J2723" s="12"/>
      <c r="K2723" s="12"/>
      <c r="L2723" s="12"/>
      <c r="M2723" s="11"/>
      <c r="N2723" s="11"/>
    </row>
    <row r="2724" customFormat="false" ht="12.8" hidden="false" customHeight="false" outlineLevel="0" collapsed="false">
      <c r="A2724" s="8" t="n">
        <f aca="false">VALUE(Liste!K2397)</f>
        <v>68720</v>
      </c>
      <c r="B2724" s="8" t="str">
        <f aca="false">Liste!L2397</f>
        <v>FROENINGEN</v>
      </c>
      <c r="C2724" s="10" t="str">
        <f aca="true">INDIRECT("Liste!H"&amp;E2724)</f>
        <v>RUE DES FAISANS</v>
      </c>
      <c r="D2724" s="10" t="str">
        <f aca="true">INDIRECT("Liste!G"&amp;E2724)</f>
        <v>  4</v>
      </c>
      <c r="E2724" s="8" t="n">
        <f aca="false">VALUE(REPLACE(_xlfn.FORMULATEXT(B2724),1,8,""))</f>
        <v>2397</v>
      </c>
      <c r="F2724" s="12" t="n">
        <f aca="false">IF(SMALL($A$2:$A$4160,ROW()-1)&lt;&gt;SMALL($A$2:$A$4160,ROW()-2),VLOOKUP(SMALL($A$2:$A$4160,ROW()-1),$A$2:$D$4160,1,0),"")</f>
        <v>68720</v>
      </c>
      <c r="G2724" s="12"/>
      <c r="H2724" s="12"/>
      <c r="I2724" s="12"/>
      <c r="J2724" s="12"/>
      <c r="K2724" s="12"/>
      <c r="L2724" s="12"/>
      <c r="M2724" s="11"/>
      <c r="N2724" s="11"/>
    </row>
    <row r="2725" customFormat="false" ht="12.8" hidden="false" customHeight="false" outlineLevel="0" collapsed="false">
      <c r="A2725" s="8" t="n">
        <f aca="false">VALUE(Liste!K2398)</f>
        <v>68720</v>
      </c>
      <c r="B2725" s="8" t="str">
        <f aca="false">Liste!L2398</f>
        <v>FROENINGEN</v>
      </c>
      <c r="C2725" s="10" t="str">
        <f aca="true">INDIRECT("Liste!H"&amp;E2725)</f>
        <v>RUE DES FAISANS</v>
      </c>
      <c r="D2725" s="10" t="str">
        <f aca="true">INDIRECT("Liste!G"&amp;E2725)</f>
        <v>  4</v>
      </c>
      <c r="E2725" s="8" t="n">
        <f aca="false">VALUE(REPLACE(_xlfn.FORMULATEXT(B2725),1,8,""))</f>
        <v>2398</v>
      </c>
      <c r="F2725" s="12" t="str">
        <f aca="false">IF(SMALL($A$2:$A$4160,ROW()-1)&lt;&gt;SMALL($A$2:$A$4160,ROW()-2),VLOOKUP(SMALL($A$2:$A$4160,ROW()-1),$A$2:$D$4160,1,0),"")</f>
        <v/>
      </c>
      <c r="G2725" s="12"/>
      <c r="H2725" s="12"/>
      <c r="I2725" s="12"/>
      <c r="J2725" s="12"/>
      <c r="K2725" s="12"/>
      <c r="L2725" s="12"/>
      <c r="M2725" s="11"/>
      <c r="N2725" s="11"/>
    </row>
    <row r="2726" customFormat="false" ht="12.8" hidden="false" customHeight="false" outlineLevel="0" collapsed="false">
      <c r="A2726" s="8" t="n">
        <f aca="false">VALUE(Liste!K3946)</f>
        <v>68720</v>
      </c>
      <c r="B2726" s="8" t="str">
        <f aca="false">Liste!L3946</f>
        <v>FROENINGEN</v>
      </c>
      <c r="C2726" s="10" t="str">
        <f aca="true">INDIRECT("Liste!H"&amp;E2726)</f>
        <v>RUE PRINCIPALE</v>
      </c>
      <c r="D2726" s="10" t="str">
        <f aca="true">INDIRECT("Liste!G"&amp;E2726)</f>
        <v> 27</v>
      </c>
      <c r="E2726" s="8" t="n">
        <f aca="false">VALUE(REPLACE(_xlfn.FORMULATEXT(B2726),1,8,""))</f>
        <v>3946</v>
      </c>
      <c r="F2726" s="12" t="str">
        <f aca="false">IF(SMALL($A$2:$A$4160,ROW()-1)&lt;&gt;SMALL($A$2:$A$4160,ROW()-2),VLOOKUP(SMALL($A$2:$A$4160,ROW()-1),$A$2:$D$4160,1,0),"")</f>
        <v/>
      </c>
      <c r="G2726" s="12"/>
      <c r="H2726" s="12"/>
      <c r="I2726" s="12"/>
      <c r="J2726" s="12"/>
      <c r="K2726" s="12"/>
      <c r="L2726" s="12"/>
      <c r="M2726" s="11"/>
      <c r="N2726" s="11"/>
    </row>
    <row r="2727" customFormat="false" ht="12.8" hidden="false" customHeight="false" outlineLevel="0" collapsed="false">
      <c r="A2727" s="8" t="n">
        <f aca="false">VALUE(Liste!K3947)</f>
        <v>68720</v>
      </c>
      <c r="B2727" s="8" t="str">
        <f aca="false">Liste!L3947</f>
        <v>FROENINGEN</v>
      </c>
      <c r="C2727" s="10" t="str">
        <f aca="true">INDIRECT("Liste!H"&amp;E2727)</f>
        <v>RUE PRINCIPALE</v>
      </c>
      <c r="D2727" s="10" t="str">
        <f aca="true">INDIRECT("Liste!G"&amp;E2727)</f>
        <v> 27</v>
      </c>
      <c r="E2727" s="8" t="n">
        <f aca="false">VALUE(REPLACE(_xlfn.FORMULATEXT(B2727),1,8,""))</f>
        <v>3947</v>
      </c>
      <c r="F2727" s="12" t="str">
        <f aca="false">IF(SMALL($A$2:$A$4160,ROW()-1)&lt;&gt;SMALL($A$2:$A$4160,ROW()-2),VLOOKUP(SMALL($A$2:$A$4160,ROW()-1),$A$2:$D$4160,1,0),"")</f>
        <v/>
      </c>
      <c r="G2727" s="12"/>
      <c r="H2727" s="12"/>
      <c r="I2727" s="12"/>
      <c r="J2727" s="12"/>
      <c r="K2727" s="12"/>
      <c r="L2727" s="12"/>
      <c r="M2727" s="11"/>
      <c r="N2727" s="11"/>
    </row>
    <row r="2728" customFormat="false" ht="12.8" hidden="false" customHeight="false" outlineLevel="0" collapsed="false">
      <c r="A2728" s="8" t="n">
        <f aca="false">VALUE(Liste!K279)</f>
        <v>68720</v>
      </c>
      <c r="B2728" s="8" t="str">
        <f aca="false">Liste!L279</f>
        <v>HOCHSTATT</v>
      </c>
      <c r="C2728" s="10" t="str">
        <f aca="true">INDIRECT("Liste!H"&amp;E2728)</f>
        <v>GRAND RUE</v>
      </c>
      <c r="D2728" s="10" t="str">
        <f aca="true">INDIRECT("Liste!G"&amp;E2728)</f>
        <v> 36</v>
      </c>
      <c r="E2728" s="8" t="n">
        <f aca="false">VALUE(REPLACE(_xlfn.FORMULATEXT(B2728),1,8,""))</f>
        <v>279</v>
      </c>
      <c r="F2728" s="12" t="str">
        <f aca="false">IF(SMALL($A$2:$A$4160,ROW()-1)&lt;&gt;SMALL($A$2:$A$4160,ROW()-2),VLOOKUP(SMALL($A$2:$A$4160,ROW()-1),$A$2:$D$4160,1,0),"")</f>
        <v/>
      </c>
      <c r="G2728" s="12"/>
      <c r="H2728" s="12"/>
      <c r="I2728" s="12"/>
      <c r="J2728" s="12"/>
      <c r="K2728" s="12"/>
      <c r="L2728" s="12"/>
      <c r="M2728" s="11"/>
      <c r="N2728" s="11"/>
    </row>
    <row r="2729" customFormat="false" ht="12.8" hidden="false" customHeight="false" outlineLevel="0" collapsed="false">
      <c r="A2729" s="8" t="n">
        <f aca="false">VALUE(Liste!K2543)</f>
        <v>68720</v>
      </c>
      <c r="B2729" s="8" t="str">
        <f aca="false">Liste!L2543</f>
        <v>HOCHSTATT</v>
      </c>
      <c r="C2729" s="10" t="str">
        <f aca="true">INDIRECT("Liste!H"&amp;E2729)</f>
        <v>RUE DES PLUMES</v>
      </c>
      <c r="D2729" s="10" t="str">
        <f aca="true">INDIRECT("Liste!G"&amp;E2729)</f>
        <v> 19</v>
      </c>
      <c r="E2729" s="8" t="n">
        <f aca="false">VALUE(REPLACE(_xlfn.FORMULATEXT(B2729),1,8,""))</f>
        <v>2543</v>
      </c>
      <c r="F2729" s="12" t="str">
        <f aca="false">IF(SMALL($A$2:$A$4160,ROW()-1)&lt;&gt;SMALL($A$2:$A$4160,ROW()-2),VLOOKUP(SMALL($A$2:$A$4160,ROW()-1),$A$2:$D$4160,1,0),"")</f>
        <v/>
      </c>
      <c r="G2729" s="12"/>
      <c r="H2729" s="12"/>
      <c r="I2729" s="12"/>
      <c r="J2729" s="12"/>
      <c r="K2729" s="12"/>
      <c r="L2729" s="12"/>
      <c r="M2729" s="11"/>
      <c r="N2729" s="11"/>
    </row>
    <row r="2730" customFormat="false" ht="12.8" hidden="false" customHeight="false" outlineLevel="0" collapsed="false">
      <c r="A2730" s="8" t="n">
        <f aca="false">VALUE(Liste!K2544)</f>
        <v>68720</v>
      </c>
      <c r="B2730" s="8" t="str">
        <f aca="false">Liste!L2544</f>
        <v>HOCHSTATT</v>
      </c>
      <c r="C2730" s="10" t="str">
        <f aca="true">INDIRECT("Liste!H"&amp;E2730)</f>
        <v>RUE DES PLUMES</v>
      </c>
      <c r="D2730" s="10" t="str">
        <f aca="true">INDIRECT("Liste!G"&amp;E2730)</f>
        <v> 19</v>
      </c>
      <c r="E2730" s="8" t="n">
        <f aca="false">VALUE(REPLACE(_xlfn.FORMULATEXT(B2730),1,8,""))</f>
        <v>2544</v>
      </c>
      <c r="F2730" s="12" t="str">
        <f aca="false">IF(SMALL($A$2:$A$4160,ROW()-1)&lt;&gt;SMALL($A$2:$A$4160,ROW()-2),VLOOKUP(SMALL($A$2:$A$4160,ROW()-1),$A$2:$D$4160,1,0),"")</f>
        <v/>
      </c>
      <c r="G2730" s="12"/>
      <c r="H2730" s="12"/>
      <c r="I2730" s="12"/>
      <c r="J2730" s="12"/>
      <c r="K2730" s="12"/>
      <c r="L2730" s="12"/>
      <c r="M2730" s="11"/>
      <c r="N2730" s="11"/>
    </row>
    <row r="2731" customFormat="false" ht="12.8" hidden="false" customHeight="false" outlineLevel="0" collapsed="false">
      <c r="A2731" s="8" t="n">
        <f aca="false">VALUE(Liste!K1051)</f>
        <v>68720</v>
      </c>
      <c r="B2731" s="8" t="str">
        <f aca="false">Liste!L1051</f>
        <v>ILLFURTH</v>
      </c>
      <c r="C2731" s="10" t="str">
        <f aca="true">INDIRECT("Liste!H"&amp;E2731)</f>
        <v>RUE DE BRETAGNE</v>
      </c>
      <c r="D2731" s="10" t="str">
        <f aca="true">INDIRECT("Liste!G"&amp;E2731)</f>
        <v>  6</v>
      </c>
      <c r="E2731" s="8" t="n">
        <f aca="false">VALUE(REPLACE(_xlfn.FORMULATEXT(B2731),1,8,""))</f>
        <v>1051</v>
      </c>
      <c r="F2731" s="12" t="str">
        <f aca="false">IF(SMALL($A$2:$A$4160,ROW()-1)&lt;&gt;SMALL($A$2:$A$4160,ROW()-2),VLOOKUP(SMALL($A$2:$A$4160,ROW()-1),$A$2:$D$4160,1,0),"")</f>
        <v/>
      </c>
      <c r="G2731" s="12"/>
      <c r="H2731" s="12"/>
      <c r="I2731" s="12"/>
      <c r="J2731" s="12"/>
      <c r="K2731" s="12"/>
      <c r="L2731" s="12"/>
      <c r="M2731" s="11"/>
      <c r="N2731" s="11"/>
    </row>
    <row r="2732" customFormat="false" ht="12.8" hidden="false" customHeight="false" outlineLevel="0" collapsed="false">
      <c r="A2732" s="8" t="n">
        <f aca="false">VALUE(Liste!K1052)</f>
        <v>68720</v>
      </c>
      <c r="B2732" s="8" t="str">
        <f aca="false">Liste!L1052</f>
        <v>ILLFURTH</v>
      </c>
      <c r="C2732" s="10" t="str">
        <f aca="true">INDIRECT("Liste!H"&amp;E2732)</f>
        <v>RUE DE BRETAGNE</v>
      </c>
      <c r="D2732" s="10" t="str">
        <f aca="true">INDIRECT("Liste!G"&amp;E2732)</f>
        <v>  6</v>
      </c>
      <c r="E2732" s="8" t="n">
        <f aca="false">VALUE(REPLACE(_xlfn.FORMULATEXT(B2732),1,8,""))</f>
        <v>1052</v>
      </c>
      <c r="F2732" s="12" t="str">
        <f aca="false">IF(SMALL($A$2:$A$4160,ROW()-1)&lt;&gt;SMALL($A$2:$A$4160,ROW()-2),VLOOKUP(SMALL($A$2:$A$4160,ROW()-1),$A$2:$D$4160,1,0),"")</f>
        <v/>
      </c>
      <c r="G2732" s="12"/>
      <c r="H2732" s="12"/>
      <c r="I2732" s="12"/>
      <c r="J2732" s="12"/>
      <c r="K2732" s="12"/>
      <c r="L2732" s="12"/>
      <c r="M2732" s="11"/>
      <c r="N2732" s="11"/>
    </row>
    <row r="2733" customFormat="false" ht="12.8" hidden="false" customHeight="false" outlineLevel="0" collapsed="false">
      <c r="A2733" s="8" t="n">
        <f aca="false">VALUE(Liste!K1908)</f>
        <v>68720</v>
      </c>
      <c r="B2733" s="8" t="str">
        <f aca="false">Liste!L1908</f>
        <v>ILLFURTH</v>
      </c>
      <c r="C2733" s="10" t="str">
        <f aca="true">INDIRECT("Liste!H"&amp;E2733)</f>
        <v>RUE DE MULHOUSE</v>
      </c>
      <c r="D2733" s="10" t="str">
        <f aca="true">INDIRECT("Liste!G"&amp;E2733)</f>
        <v> 26A</v>
      </c>
      <c r="E2733" s="8" t="n">
        <f aca="false">VALUE(REPLACE(_xlfn.FORMULATEXT(B2733),1,8,""))</f>
        <v>1908</v>
      </c>
      <c r="F2733" s="12" t="str">
        <f aca="false">IF(SMALL($A$2:$A$4160,ROW()-1)&lt;&gt;SMALL($A$2:$A$4160,ROW()-2),VLOOKUP(SMALL($A$2:$A$4160,ROW()-1),$A$2:$D$4160,1,0),"")</f>
        <v/>
      </c>
      <c r="G2733" s="12"/>
      <c r="H2733" s="12"/>
      <c r="I2733" s="12"/>
      <c r="J2733" s="12"/>
      <c r="K2733" s="12"/>
      <c r="L2733" s="12"/>
      <c r="M2733" s="11"/>
      <c r="N2733" s="11"/>
    </row>
    <row r="2734" customFormat="false" ht="12.8" hidden="false" customHeight="false" outlineLevel="0" collapsed="false">
      <c r="A2734" s="8" t="n">
        <f aca="false">VALUE(Liste!K1900)</f>
        <v>68720</v>
      </c>
      <c r="B2734" s="8" t="str">
        <f aca="false">Liste!L1900</f>
        <v>ILLFURTH</v>
      </c>
      <c r="C2734" s="10" t="str">
        <f aca="true">INDIRECT("Liste!H"&amp;E2734)</f>
        <v>RUE DE MULHOUSE</v>
      </c>
      <c r="D2734" s="10" t="str">
        <f aca="true">INDIRECT("Liste!G"&amp;E2734)</f>
        <v> 69B</v>
      </c>
      <c r="E2734" s="8" t="n">
        <f aca="false">VALUE(REPLACE(_xlfn.FORMULATEXT(B2734),1,8,""))</f>
        <v>1900</v>
      </c>
      <c r="F2734" s="12" t="str">
        <f aca="false">IF(SMALL($A$2:$A$4160,ROW()-1)&lt;&gt;SMALL($A$2:$A$4160,ROW()-2),VLOOKUP(SMALL($A$2:$A$4160,ROW()-1),$A$2:$D$4160,1,0),"")</f>
        <v/>
      </c>
      <c r="G2734" s="12"/>
      <c r="H2734" s="12"/>
      <c r="I2734" s="12"/>
      <c r="J2734" s="12"/>
      <c r="K2734" s="12"/>
      <c r="L2734" s="12"/>
      <c r="M2734" s="11"/>
      <c r="N2734" s="11"/>
    </row>
    <row r="2735" customFormat="false" ht="12.8" hidden="false" customHeight="false" outlineLevel="0" collapsed="false">
      <c r="A2735" s="8" t="n">
        <f aca="false">VALUE(Liste!K1901)</f>
        <v>68720</v>
      </c>
      <c r="B2735" s="8" t="str">
        <f aca="false">Liste!L1901</f>
        <v>ILLFURTH</v>
      </c>
      <c r="C2735" s="10" t="str">
        <f aca="true">INDIRECT("Liste!H"&amp;E2735)</f>
        <v>RUE DE MULHOUSE</v>
      </c>
      <c r="D2735" s="10" t="str">
        <f aca="true">INDIRECT("Liste!G"&amp;E2735)</f>
        <v> 69B</v>
      </c>
      <c r="E2735" s="8" t="n">
        <f aca="false">VALUE(REPLACE(_xlfn.FORMULATEXT(B2735),1,8,""))</f>
        <v>1901</v>
      </c>
      <c r="F2735" s="12" t="str">
        <f aca="false">IF(SMALL($A$2:$A$4160,ROW()-1)&lt;&gt;SMALL($A$2:$A$4160,ROW()-2),VLOOKUP(SMALL($A$2:$A$4160,ROW()-1),$A$2:$D$4160,1,0),"")</f>
        <v/>
      </c>
      <c r="G2735" s="12"/>
      <c r="H2735" s="12"/>
      <c r="I2735" s="12"/>
      <c r="J2735" s="12"/>
      <c r="K2735" s="12"/>
      <c r="L2735" s="12"/>
      <c r="M2735" s="11"/>
      <c r="N2735" s="11"/>
    </row>
    <row r="2736" customFormat="false" ht="12.8" hidden="false" customHeight="false" outlineLevel="0" collapsed="false">
      <c r="A2736" s="8" t="n">
        <f aca="false">VALUE(Liste!K1902)</f>
        <v>68720</v>
      </c>
      <c r="B2736" s="8" t="str">
        <f aca="false">Liste!L1902</f>
        <v>ILLFURTH</v>
      </c>
      <c r="C2736" s="10" t="str">
        <f aca="true">INDIRECT("Liste!H"&amp;E2736)</f>
        <v>RUE DE MULHOUSE</v>
      </c>
      <c r="D2736" s="10" t="str">
        <f aca="true">INDIRECT("Liste!G"&amp;E2736)</f>
        <v> 69B</v>
      </c>
      <c r="E2736" s="8" t="n">
        <f aca="false">VALUE(REPLACE(_xlfn.FORMULATEXT(B2736),1,8,""))</f>
        <v>1902</v>
      </c>
      <c r="F2736" s="12" t="str">
        <f aca="false">IF(SMALL($A$2:$A$4160,ROW()-1)&lt;&gt;SMALL($A$2:$A$4160,ROW()-2),VLOOKUP(SMALL($A$2:$A$4160,ROW()-1),$A$2:$D$4160,1,0),"")</f>
        <v/>
      </c>
      <c r="G2736" s="12"/>
      <c r="H2736" s="12"/>
      <c r="I2736" s="12"/>
      <c r="J2736" s="12"/>
      <c r="K2736" s="12"/>
      <c r="L2736" s="12"/>
      <c r="M2736" s="11"/>
      <c r="N2736" s="11"/>
    </row>
    <row r="2737" customFormat="false" ht="12.8" hidden="false" customHeight="false" outlineLevel="0" collapsed="false">
      <c r="A2737" s="8" t="n">
        <f aca="false">VALUE(Liste!K1903)</f>
        <v>68720</v>
      </c>
      <c r="B2737" s="8" t="str">
        <f aca="false">Liste!L1903</f>
        <v>ILLFURTH</v>
      </c>
      <c r="C2737" s="10" t="str">
        <f aca="true">INDIRECT("Liste!H"&amp;E2737)</f>
        <v>RUE DE MULHOUSE</v>
      </c>
      <c r="D2737" s="10" t="str">
        <f aca="true">INDIRECT("Liste!G"&amp;E2737)</f>
        <v> 69B</v>
      </c>
      <c r="E2737" s="8" t="n">
        <f aca="false">VALUE(REPLACE(_xlfn.FORMULATEXT(B2737),1,8,""))</f>
        <v>1903</v>
      </c>
      <c r="F2737" s="12" t="str">
        <f aca="false">IF(SMALL($A$2:$A$4160,ROW()-1)&lt;&gt;SMALL($A$2:$A$4160,ROW()-2),VLOOKUP(SMALL($A$2:$A$4160,ROW()-1),$A$2:$D$4160,1,0),"")</f>
        <v/>
      </c>
      <c r="G2737" s="12"/>
      <c r="H2737" s="12"/>
      <c r="I2737" s="12"/>
      <c r="J2737" s="12"/>
      <c r="K2737" s="12"/>
      <c r="L2737" s="12"/>
      <c r="M2737" s="11"/>
      <c r="N2737" s="11"/>
    </row>
    <row r="2738" customFormat="false" ht="12.8" hidden="false" customHeight="false" outlineLevel="0" collapsed="false">
      <c r="A2738" s="8" t="n">
        <f aca="false">VALUE(Liste!K1904)</f>
        <v>68720</v>
      </c>
      <c r="B2738" s="8" t="str">
        <f aca="false">Liste!L1904</f>
        <v>ILLFURTH</v>
      </c>
      <c r="C2738" s="10" t="str">
        <f aca="true">INDIRECT("Liste!H"&amp;E2738)</f>
        <v>RUE DE MULHOUSE</v>
      </c>
      <c r="D2738" s="10" t="str">
        <f aca="true">INDIRECT("Liste!G"&amp;E2738)</f>
        <v> 69B</v>
      </c>
      <c r="E2738" s="8" t="n">
        <f aca="false">VALUE(REPLACE(_xlfn.FORMULATEXT(B2738),1,8,""))</f>
        <v>1904</v>
      </c>
      <c r="F2738" s="12" t="str">
        <f aca="false">IF(SMALL($A$2:$A$4160,ROW()-1)&lt;&gt;SMALL($A$2:$A$4160,ROW()-2),VLOOKUP(SMALL($A$2:$A$4160,ROW()-1),$A$2:$D$4160,1,0),"")</f>
        <v/>
      </c>
      <c r="G2738" s="12"/>
      <c r="H2738" s="12"/>
      <c r="I2738" s="12"/>
      <c r="J2738" s="12"/>
      <c r="K2738" s="12"/>
      <c r="L2738" s="12"/>
      <c r="M2738" s="11"/>
      <c r="N2738" s="11"/>
    </row>
    <row r="2739" customFormat="false" ht="12.8" hidden="false" customHeight="false" outlineLevel="0" collapsed="false">
      <c r="A2739" s="8" t="n">
        <f aca="false">VALUE(Liste!K1905)</f>
        <v>68720</v>
      </c>
      <c r="B2739" s="8" t="str">
        <f aca="false">Liste!L1905</f>
        <v>ILLFURTH</v>
      </c>
      <c r="C2739" s="10" t="str">
        <f aca="true">INDIRECT("Liste!H"&amp;E2739)</f>
        <v>RUE DE MULHOUSE</v>
      </c>
      <c r="D2739" s="10" t="str">
        <f aca="true">INDIRECT("Liste!G"&amp;E2739)</f>
        <v> 69B</v>
      </c>
      <c r="E2739" s="8" t="n">
        <f aca="false">VALUE(REPLACE(_xlfn.FORMULATEXT(B2739),1,8,""))</f>
        <v>1905</v>
      </c>
      <c r="F2739" s="12" t="str">
        <f aca="false">IF(SMALL($A$2:$A$4160,ROW()-1)&lt;&gt;SMALL($A$2:$A$4160,ROW()-2),VLOOKUP(SMALL($A$2:$A$4160,ROW()-1),$A$2:$D$4160,1,0),"")</f>
        <v/>
      </c>
      <c r="G2739" s="12"/>
      <c r="H2739" s="12"/>
      <c r="I2739" s="12"/>
      <c r="J2739" s="12"/>
      <c r="K2739" s="12"/>
      <c r="L2739" s="12"/>
      <c r="M2739" s="11"/>
      <c r="N2739" s="11"/>
    </row>
    <row r="2740" customFormat="false" ht="12.8" hidden="false" customHeight="false" outlineLevel="0" collapsed="false">
      <c r="A2740" s="8" t="n">
        <f aca="false">VALUE(Liste!K1906)</f>
        <v>68720</v>
      </c>
      <c r="B2740" s="8" t="str">
        <f aca="false">Liste!L1906</f>
        <v>ILLFURTH</v>
      </c>
      <c r="C2740" s="10" t="str">
        <f aca="true">INDIRECT("Liste!H"&amp;E2740)</f>
        <v>RUE DE MULHOUSE</v>
      </c>
      <c r="D2740" s="10" t="str">
        <f aca="true">INDIRECT("Liste!G"&amp;E2740)</f>
        <v> 69B</v>
      </c>
      <c r="E2740" s="8" t="n">
        <f aca="false">VALUE(REPLACE(_xlfn.FORMULATEXT(B2740),1,8,""))</f>
        <v>1906</v>
      </c>
      <c r="F2740" s="12" t="str">
        <f aca="false">IF(SMALL($A$2:$A$4160,ROW()-1)&lt;&gt;SMALL($A$2:$A$4160,ROW()-2),VLOOKUP(SMALL($A$2:$A$4160,ROW()-1),$A$2:$D$4160,1,0),"")</f>
        <v/>
      </c>
      <c r="G2740" s="12"/>
      <c r="H2740" s="12"/>
      <c r="I2740" s="12"/>
      <c r="J2740" s="12"/>
      <c r="K2740" s="12"/>
      <c r="L2740" s="12"/>
      <c r="M2740" s="11"/>
      <c r="N2740" s="11"/>
    </row>
    <row r="2741" customFormat="false" ht="12.8" hidden="false" customHeight="false" outlineLevel="0" collapsed="false">
      <c r="A2741" s="8" t="n">
        <f aca="false">VALUE(Liste!K1907)</f>
        <v>68720</v>
      </c>
      <c r="B2741" s="8" t="str">
        <f aca="false">Liste!L1907</f>
        <v>ILLFURTH</v>
      </c>
      <c r="C2741" s="10" t="str">
        <f aca="true">INDIRECT("Liste!H"&amp;E2741)</f>
        <v>RUE DE MULHOUSE</v>
      </c>
      <c r="D2741" s="10" t="str">
        <f aca="true">INDIRECT("Liste!G"&amp;E2741)</f>
        <v> 69B</v>
      </c>
      <c r="E2741" s="8" t="n">
        <f aca="false">VALUE(REPLACE(_xlfn.FORMULATEXT(B2741),1,8,""))</f>
        <v>1907</v>
      </c>
      <c r="F2741" s="12" t="str">
        <f aca="false">IF(SMALL($A$2:$A$4160,ROW()-1)&lt;&gt;SMALL($A$2:$A$4160,ROW()-2),VLOOKUP(SMALL($A$2:$A$4160,ROW()-1),$A$2:$D$4160,1,0),"")</f>
        <v/>
      </c>
      <c r="G2741" s="12"/>
      <c r="H2741" s="12"/>
      <c r="I2741" s="12"/>
      <c r="J2741" s="12"/>
      <c r="K2741" s="12"/>
      <c r="L2741" s="12"/>
      <c r="M2741" s="11"/>
      <c r="N2741" s="11"/>
    </row>
    <row r="2742" customFormat="false" ht="12.8" hidden="false" customHeight="false" outlineLevel="0" collapsed="false">
      <c r="A2742" s="8" t="n">
        <f aca="false">VALUE(Liste!K2100)</f>
        <v>68720</v>
      </c>
      <c r="B2742" s="8" t="str">
        <f aca="false">Liste!L2100</f>
        <v>ILLFURTH</v>
      </c>
      <c r="C2742" s="10" t="str">
        <f aca="true">INDIRECT("Liste!H"&amp;E2742)</f>
        <v>RUE DE SPECHBACH</v>
      </c>
      <c r="D2742" s="10" t="str">
        <f aca="true">INDIRECT("Liste!G"&amp;E2742)</f>
        <v>  6</v>
      </c>
      <c r="E2742" s="8" t="n">
        <f aca="false">VALUE(REPLACE(_xlfn.FORMULATEXT(B2742),1,8,""))</f>
        <v>2100</v>
      </c>
      <c r="F2742" s="12" t="str">
        <f aca="false">IF(SMALL($A$2:$A$4160,ROW()-1)&lt;&gt;SMALL($A$2:$A$4160,ROW()-2),VLOOKUP(SMALL($A$2:$A$4160,ROW()-1),$A$2:$D$4160,1,0),"")</f>
        <v/>
      </c>
      <c r="G2742" s="12"/>
      <c r="H2742" s="12"/>
      <c r="I2742" s="12"/>
      <c r="J2742" s="12"/>
      <c r="K2742" s="12"/>
      <c r="L2742" s="12"/>
      <c r="M2742" s="11"/>
      <c r="N2742" s="11"/>
    </row>
    <row r="2743" customFormat="false" ht="12.8" hidden="false" customHeight="false" outlineLevel="0" collapsed="false">
      <c r="A2743" s="8" t="n">
        <f aca="false">VALUE(Liste!K2092)</f>
        <v>68720</v>
      </c>
      <c r="B2743" s="8" t="str">
        <f aca="false">Liste!L2092</f>
        <v>ILLFURTH</v>
      </c>
      <c r="C2743" s="10" t="str">
        <f aca="true">INDIRECT("Liste!H"&amp;E2743)</f>
        <v>RUE DE SPECHBACH</v>
      </c>
      <c r="D2743" s="10" t="str">
        <f aca="true">INDIRECT("Liste!G"&amp;E2743)</f>
        <v> 26E</v>
      </c>
      <c r="E2743" s="8" t="n">
        <f aca="false">VALUE(REPLACE(_xlfn.FORMULATEXT(B2743),1,8,""))</f>
        <v>2092</v>
      </c>
      <c r="F2743" s="12" t="str">
        <f aca="false">IF(SMALL($A$2:$A$4160,ROW()-1)&lt;&gt;SMALL($A$2:$A$4160,ROW()-2),VLOOKUP(SMALL($A$2:$A$4160,ROW()-1),$A$2:$D$4160,1,0),"")</f>
        <v/>
      </c>
      <c r="G2743" s="12"/>
      <c r="H2743" s="12"/>
      <c r="I2743" s="12"/>
      <c r="J2743" s="12"/>
      <c r="K2743" s="12"/>
      <c r="L2743" s="12"/>
      <c r="M2743" s="11"/>
      <c r="N2743" s="11"/>
    </row>
    <row r="2744" customFormat="false" ht="12.8" hidden="false" customHeight="false" outlineLevel="0" collapsed="false">
      <c r="A2744" s="8" t="n">
        <f aca="false">VALUE(Liste!K2093)</f>
        <v>68720</v>
      </c>
      <c r="B2744" s="8" t="str">
        <f aca="false">Liste!L2093</f>
        <v>ILLFURTH</v>
      </c>
      <c r="C2744" s="10" t="str">
        <f aca="true">INDIRECT("Liste!H"&amp;E2744)</f>
        <v>RUE DE SPECHBACH</v>
      </c>
      <c r="D2744" s="10" t="str">
        <f aca="true">INDIRECT("Liste!G"&amp;E2744)</f>
        <v> 26E</v>
      </c>
      <c r="E2744" s="8" t="n">
        <f aca="false">VALUE(REPLACE(_xlfn.FORMULATEXT(B2744),1,8,""))</f>
        <v>2093</v>
      </c>
      <c r="F2744" s="12" t="str">
        <f aca="false">IF(SMALL($A$2:$A$4160,ROW()-1)&lt;&gt;SMALL($A$2:$A$4160,ROW()-2),VLOOKUP(SMALL($A$2:$A$4160,ROW()-1),$A$2:$D$4160,1,0),"")</f>
        <v/>
      </c>
      <c r="G2744" s="12"/>
      <c r="H2744" s="12"/>
      <c r="I2744" s="12"/>
      <c r="J2744" s="12"/>
      <c r="K2744" s="12"/>
      <c r="L2744" s="12"/>
      <c r="M2744" s="11"/>
      <c r="N2744" s="11"/>
    </row>
    <row r="2745" customFormat="false" ht="12.8" hidden="false" customHeight="false" outlineLevel="0" collapsed="false">
      <c r="A2745" s="8" t="n">
        <f aca="false">VALUE(Liste!K2094)</f>
        <v>68720</v>
      </c>
      <c r="B2745" s="8" t="str">
        <f aca="false">Liste!L2094</f>
        <v>ILLFURTH</v>
      </c>
      <c r="C2745" s="10" t="str">
        <f aca="true">INDIRECT("Liste!H"&amp;E2745)</f>
        <v>RUE DE SPECHBACH</v>
      </c>
      <c r="D2745" s="10" t="str">
        <f aca="true">INDIRECT("Liste!G"&amp;E2745)</f>
        <v> 26E</v>
      </c>
      <c r="E2745" s="8" t="n">
        <f aca="false">VALUE(REPLACE(_xlfn.FORMULATEXT(B2745),1,8,""))</f>
        <v>2094</v>
      </c>
      <c r="F2745" s="12" t="str">
        <f aca="false">IF(SMALL($A$2:$A$4160,ROW()-1)&lt;&gt;SMALL($A$2:$A$4160,ROW()-2),VLOOKUP(SMALL($A$2:$A$4160,ROW()-1),$A$2:$D$4160,1,0),"")</f>
        <v/>
      </c>
      <c r="G2745" s="12"/>
      <c r="H2745" s="12"/>
      <c r="I2745" s="12"/>
      <c r="J2745" s="12"/>
      <c r="K2745" s="12"/>
      <c r="L2745" s="12"/>
      <c r="M2745" s="11"/>
      <c r="N2745" s="11"/>
    </row>
    <row r="2746" customFormat="false" ht="12.8" hidden="false" customHeight="false" outlineLevel="0" collapsed="false">
      <c r="A2746" s="8" t="n">
        <f aca="false">VALUE(Liste!K2095)</f>
        <v>68720</v>
      </c>
      <c r="B2746" s="8" t="str">
        <f aca="false">Liste!L2095</f>
        <v>ILLFURTH</v>
      </c>
      <c r="C2746" s="10" t="str">
        <f aca="true">INDIRECT("Liste!H"&amp;E2746)</f>
        <v>RUE DE SPECHBACH</v>
      </c>
      <c r="D2746" s="10" t="str">
        <f aca="true">INDIRECT("Liste!G"&amp;E2746)</f>
        <v> 26E</v>
      </c>
      <c r="E2746" s="8" t="n">
        <f aca="false">VALUE(REPLACE(_xlfn.FORMULATEXT(B2746),1,8,""))</f>
        <v>2095</v>
      </c>
      <c r="F2746" s="12" t="str">
        <f aca="false">IF(SMALL($A$2:$A$4160,ROW()-1)&lt;&gt;SMALL($A$2:$A$4160,ROW()-2),VLOOKUP(SMALL($A$2:$A$4160,ROW()-1),$A$2:$D$4160,1,0),"")</f>
        <v/>
      </c>
      <c r="G2746" s="12"/>
      <c r="H2746" s="12"/>
      <c r="I2746" s="12"/>
      <c r="J2746" s="12"/>
      <c r="K2746" s="12"/>
      <c r="L2746" s="12"/>
      <c r="M2746" s="11"/>
      <c r="N2746" s="11"/>
    </row>
    <row r="2747" customFormat="false" ht="12.8" hidden="false" customHeight="false" outlineLevel="0" collapsed="false">
      <c r="A2747" s="8" t="n">
        <f aca="false">VALUE(Liste!K2096)</f>
        <v>68720</v>
      </c>
      <c r="B2747" s="8" t="str">
        <f aca="false">Liste!L2096</f>
        <v>ILLFURTH</v>
      </c>
      <c r="C2747" s="10" t="str">
        <f aca="true">INDIRECT("Liste!H"&amp;E2747)</f>
        <v>RUE DE SPECHBACH</v>
      </c>
      <c r="D2747" s="10" t="str">
        <f aca="true">INDIRECT("Liste!G"&amp;E2747)</f>
        <v> 26E</v>
      </c>
      <c r="E2747" s="8" t="n">
        <f aca="false">VALUE(REPLACE(_xlfn.FORMULATEXT(B2747),1,8,""))</f>
        <v>2096</v>
      </c>
      <c r="F2747" s="12" t="str">
        <f aca="false">IF(SMALL($A$2:$A$4160,ROW()-1)&lt;&gt;SMALL($A$2:$A$4160,ROW()-2),VLOOKUP(SMALL($A$2:$A$4160,ROW()-1),$A$2:$D$4160,1,0),"")</f>
        <v/>
      </c>
      <c r="G2747" s="12"/>
      <c r="H2747" s="12"/>
      <c r="I2747" s="12"/>
      <c r="J2747" s="12"/>
      <c r="K2747" s="12"/>
      <c r="L2747" s="12"/>
      <c r="M2747" s="11"/>
      <c r="N2747" s="11"/>
    </row>
    <row r="2748" customFormat="false" ht="12.8" hidden="false" customHeight="false" outlineLevel="0" collapsed="false">
      <c r="A2748" s="8" t="n">
        <f aca="false">VALUE(Liste!K2097)</f>
        <v>68720</v>
      </c>
      <c r="B2748" s="8" t="str">
        <f aca="false">Liste!L2097</f>
        <v>ILLFURTH</v>
      </c>
      <c r="C2748" s="10" t="str">
        <f aca="true">INDIRECT("Liste!H"&amp;E2748)</f>
        <v>RUE DE SPECHBACH</v>
      </c>
      <c r="D2748" s="10" t="str">
        <f aca="true">INDIRECT("Liste!G"&amp;E2748)</f>
        <v> 26E</v>
      </c>
      <c r="E2748" s="8" t="n">
        <f aca="false">VALUE(REPLACE(_xlfn.FORMULATEXT(B2748),1,8,""))</f>
        <v>2097</v>
      </c>
      <c r="F2748" s="12" t="str">
        <f aca="false">IF(SMALL($A$2:$A$4160,ROW()-1)&lt;&gt;SMALL($A$2:$A$4160,ROW()-2),VLOOKUP(SMALL($A$2:$A$4160,ROW()-1),$A$2:$D$4160,1,0),"")</f>
        <v/>
      </c>
      <c r="G2748" s="12"/>
      <c r="H2748" s="12"/>
      <c r="I2748" s="12"/>
      <c r="J2748" s="12"/>
      <c r="K2748" s="12"/>
      <c r="L2748" s="12"/>
      <c r="M2748" s="11"/>
      <c r="N2748" s="11"/>
    </row>
    <row r="2749" customFormat="false" ht="12.8" hidden="false" customHeight="false" outlineLevel="0" collapsed="false">
      <c r="A2749" s="8" t="n">
        <f aca="false">VALUE(Liste!K2098)</f>
        <v>68720</v>
      </c>
      <c r="B2749" s="8" t="str">
        <f aca="false">Liste!L2098</f>
        <v>ILLFURTH</v>
      </c>
      <c r="C2749" s="10" t="str">
        <f aca="true">INDIRECT("Liste!H"&amp;E2749)</f>
        <v>RUE DE SPECHBACH</v>
      </c>
      <c r="D2749" s="10" t="str">
        <f aca="true">INDIRECT("Liste!G"&amp;E2749)</f>
        <v> 26E</v>
      </c>
      <c r="E2749" s="8" t="n">
        <f aca="false">VALUE(REPLACE(_xlfn.FORMULATEXT(B2749),1,8,""))</f>
        <v>2098</v>
      </c>
      <c r="F2749" s="12" t="str">
        <f aca="false">IF(SMALL($A$2:$A$4160,ROW()-1)&lt;&gt;SMALL($A$2:$A$4160,ROW()-2),VLOOKUP(SMALL($A$2:$A$4160,ROW()-1),$A$2:$D$4160,1,0),"")</f>
        <v/>
      </c>
      <c r="G2749" s="12"/>
      <c r="H2749" s="12"/>
      <c r="I2749" s="12"/>
      <c r="J2749" s="12"/>
      <c r="K2749" s="12"/>
      <c r="L2749" s="12"/>
      <c r="M2749" s="11"/>
      <c r="N2749" s="11"/>
    </row>
    <row r="2750" customFormat="false" ht="12.8" hidden="false" customHeight="false" outlineLevel="0" collapsed="false">
      <c r="A2750" s="8" t="n">
        <f aca="false">VALUE(Liste!K2099)</f>
        <v>68720</v>
      </c>
      <c r="B2750" s="8" t="str">
        <f aca="false">Liste!L2099</f>
        <v>ILLFURTH</v>
      </c>
      <c r="C2750" s="10" t="str">
        <f aca="true">INDIRECT("Liste!H"&amp;E2750)</f>
        <v>RUE DE SPECHBACH</v>
      </c>
      <c r="D2750" s="10" t="str">
        <f aca="true">INDIRECT("Liste!G"&amp;E2750)</f>
        <v> 26E</v>
      </c>
      <c r="E2750" s="8" t="n">
        <f aca="false">VALUE(REPLACE(_xlfn.FORMULATEXT(B2750),1,8,""))</f>
        <v>2099</v>
      </c>
      <c r="F2750" s="12" t="str">
        <f aca="false">IF(SMALL($A$2:$A$4160,ROW()-1)&lt;&gt;SMALL($A$2:$A$4160,ROW()-2),VLOOKUP(SMALL($A$2:$A$4160,ROW()-1),$A$2:$D$4160,1,0),"")</f>
        <v/>
      </c>
      <c r="G2750" s="12"/>
      <c r="H2750" s="12"/>
      <c r="I2750" s="12"/>
      <c r="J2750" s="12"/>
      <c r="K2750" s="12"/>
      <c r="L2750" s="12"/>
      <c r="M2750" s="11"/>
      <c r="N2750" s="11"/>
    </row>
    <row r="2751" customFormat="false" ht="12.8" hidden="false" customHeight="false" outlineLevel="0" collapsed="false">
      <c r="A2751" s="8" t="n">
        <f aca="false">VALUE(Liste!K2264)</f>
        <v>68720</v>
      </c>
      <c r="B2751" s="8" t="str">
        <f aca="false">Liste!L2264</f>
        <v>ILLFURTH</v>
      </c>
      <c r="C2751" s="10" t="str">
        <f aca="true">INDIRECT("Liste!H"&amp;E2751)</f>
        <v>RUE DES CELTES</v>
      </c>
      <c r="D2751" s="10" t="str">
        <f aca="true">INDIRECT("Liste!G"&amp;E2751)</f>
        <v>  3</v>
      </c>
      <c r="E2751" s="8" t="n">
        <f aca="false">VALUE(REPLACE(_xlfn.FORMULATEXT(B2751),1,8,""))</f>
        <v>2264</v>
      </c>
      <c r="F2751" s="12" t="str">
        <f aca="false">IF(SMALL($A$2:$A$4160,ROW()-1)&lt;&gt;SMALL($A$2:$A$4160,ROW()-2),VLOOKUP(SMALL($A$2:$A$4160,ROW()-1),$A$2:$D$4160,1,0),"")</f>
        <v/>
      </c>
      <c r="G2751" s="12"/>
      <c r="H2751" s="12"/>
      <c r="I2751" s="12"/>
      <c r="J2751" s="12"/>
      <c r="K2751" s="12"/>
      <c r="L2751" s="12"/>
      <c r="M2751" s="11"/>
      <c r="N2751" s="11"/>
    </row>
    <row r="2752" customFormat="false" ht="12.8" hidden="false" customHeight="false" outlineLevel="0" collapsed="false">
      <c r="A2752" s="8" t="n">
        <f aca="false">VALUE(Liste!K2265)</f>
        <v>68720</v>
      </c>
      <c r="B2752" s="8" t="str">
        <f aca="false">Liste!L2265</f>
        <v>ILLFURTH</v>
      </c>
      <c r="C2752" s="10" t="str">
        <f aca="true">INDIRECT("Liste!H"&amp;E2752)</f>
        <v>RUE DES CELTES</v>
      </c>
      <c r="D2752" s="10" t="str">
        <f aca="true">INDIRECT("Liste!G"&amp;E2752)</f>
        <v>  3</v>
      </c>
      <c r="E2752" s="8" t="n">
        <f aca="false">VALUE(REPLACE(_xlfn.FORMULATEXT(B2752),1,8,""))</f>
        <v>2265</v>
      </c>
      <c r="F2752" s="12" t="str">
        <f aca="false">IF(SMALL($A$2:$A$4160,ROW()-1)&lt;&gt;SMALL($A$2:$A$4160,ROW()-2),VLOOKUP(SMALL($A$2:$A$4160,ROW()-1),$A$2:$D$4160,1,0),"")</f>
        <v/>
      </c>
      <c r="G2752" s="12"/>
      <c r="H2752" s="12"/>
      <c r="I2752" s="12"/>
      <c r="J2752" s="12"/>
      <c r="K2752" s="12"/>
      <c r="L2752" s="12"/>
      <c r="M2752" s="11"/>
      <c r="N2752" s="11"/>
    </row>
    <row r="2753" customFormat="false" ht="12.8" hidden="false" customHeight="false" outlineLevel="0" collapsed="false">
      <c r="A2753" s="8" t="n">
        <f aca="false">VALUE(Liste!K2266)</f>
        <v>68720</v>
      </c>
      <c r="B2753" s="8" t="str">
        <f aca="false">Liste!L2266</f>
        <v>ILLFURTH</v>
      </c>
      <c r="C2753" s="10" t="str">
        <f aca="true">INDIRECT("Liste!H"&amp;E2753)</f>
        <v>RUE DES CELTES</v>
      </c>
      <c r="D2753" s="10" t="str">
        <f aca="true">INDIRECT("Liste!G"&amp;E2753)</f>
        <v>  3</v>
      </c>
      <c r="E2753" s="8" t="n">
        <f aca="false">VALUE(REPLACE(_xlfn.FORMULATEXT(B2753),1,8,""))</f>
        <v>2266</v>
      </c>
      <c r="F2753" s="12" t="str">
        <f aca="false">IF(SMALL($A$2:$A$4160,ROW()-1)&lt;&gt;SMALL($A$2:$A$4160,ROW()-2),VLOOKUP(SMALL($A$2:$A$4160,ROW()-1),$A$2:$D$4160,1,0),"")</f>
        <v/>
      </c>
      <c r="G2753" s="12"/>
      <c r="H2753" s="12"/>
      <c r="I2753" s="12"/>
      <c r="J2753" s="12"/>
      <c r="K2753" s="12"/>
      <c r="L2753" s="12"/>
      <c r="M2753" s="11"/>
      <c r="N2753" s="11"/>
    </row>
    <row r="2754" customFormat="false" ht="12.8" hidden="false" customHeight="false" outlineLevel="0" collapsed="false">
      <c r="A2754" s="8" t="n">
        <f aca="false">VALUE(Liste!K2267)</f>
        <v>68720</v>
      </c>
      <c r="B2754" s="8" t="str">
        <f aca="false">Liste!L2267</f>
        <v>ILLFURTH</v>
      </c>
      <c r="C2754" s="10" t="str">
        <f aca="true">INDIRECT("Liste!H"&amp;E2754)</f>
        <v>RUE DES CELTES</v>
      </c>
      <c r="D2754" s="10" t="str">
        <f aca="true">INDIRECT("Liste!G"&amp;E2754)</f>
        <v>  3</v>
      </c>
      <c r="E2754" s="8" t="n">
        <f aca="false">VALUE(REPLACE(_xlfn.FORMULATEXT(B2754),1,8,""))</f>
        <v>2267</v>
      </c>
      <c r="F2754" s="12" t="str">
        <f aca="false">IF(SMALL($A$2:$A$4160,ROW()-1)&lt;&gt;SMALL($A$2:$A$4160,ROW()-2),VLOOKUP(SMALL($A$2:$A$4160,ROW()-1),$A$2:$D$4160,1,0),"")</f>
        <v/>
      </c>
      <c r="G2754" s="12"/>
      <c r="H2754" s="12"/>
      <c r="I2754" s="12"/>
      <c r="J2754" s="12"/>
      <c r="K2754" s="12"/>
      <c r="L2754" s="12"/>
      <c r="M2754" s="11"/>
      <c r="N2754" s="11"/>
    </row>
    <row r="2755" customFormat="false" ht="12.8" hidden="false" customHeight="false" outlineLevel="0" collapsed="false">
      <c r="A2755" s="8" t="n">
        <f aca="false">VALUE(Liste!K2268)</f>
        <v>68720</v>
      </c>
      <c r="B2755" s="8" t="str">
        <f aca="false">Liste!L2268</f>
        <v>ILLFURTH</v>
      </c>
      <c r="C2755" s="10" t="str">
        <f aca="true">INDIRECT("Liste!H"&amp;E2755)</f>
        <v>RUE DES CELTES</v>
      </c>
      <c r="D2755" s="10" t="str">
        <f aca="true">INDIRECT("Liste!G"&amp;E2755)</f>
        <v>  5</v>
      </c>
      <c r="E2755" s="8" t="n">
        <f aca="false">VALUE(REPLACE(_xlfn.FORMULATEXT(B2755),1,8,""))</f>
        <v>2268</v>
      </c>
      <c r="F2755" s="12" t="str">
        <f aca="false">IF(SMALL($A$2:$A$4160,ROW()-1)&lt;&gt;SMALL($A$2:$A$4160,ROW()-2),VLOOKUP(SMALL($A$2:$A$4160,ROW()-1),$A$2:$D$4160,1,0),"")</f>
        <v/>
      </c>
      <c r="G2755" s="12"/>
      <c r="H2755" s="12"/>
      <c r="I2755" s="12"/>
      <c r="J2755" s="12"/>
      <c r="K2755" s="12"/>
      <c r="L2755" s="12"/>
      <c r="M2755" s="11"/>
      <c r="N2755" s="11"/>
    </row>
    <row r="2756" customFormat="false" ht="12.8" hidden="false" customHeight="false" outlineLevel="0" collapsed="false">
      <c r="A2756" s="8" t="n">
        <f aca="false">VALUE(Liste!K2269)</f>
        <v>68720</v>
      </c>
      <c r="B2756" s="8" t="str">
        <f aca="false">Liste!L2269</f>
        <v>ILLFURTH</v>
      </c>
      <c r="C2756" s="10" t="str">
        <f aca="true">INDIRECT("Liste!H"&amp;E2756)</f>
        <v>RUE DES CELTES</v>
      </c>
      <c r="D2756" s="10" t="str">
        <f aca="true">INDIRECT("Liste!G"&amp;E2756)</f>
        <v>  5</v>
      </c>
      <c r="E2756" s="8" t="n">
        <f aca="false">VALUE(REPLACE(_xlfn.FORMULATEXT(B2756),1,8,""))</f>
        <v>2269</v>
      </c>
      <c r="F2756" s="12" t="str">
        <f aca="false">IF(SMALL($A$2:$A$4160,ROW()-1)&lt;&gt;SMALL($A$2:$A$4160,ROW()-2),VLOOKUP(SMALL($A$2:$A$4160,ROW()-1),$A$2:$D$4160,1,0),"")</f>
        <v/>
      </c>
      <c r="G2756" s="12"/>
      <c r="H2756" s="12"/>
      <c r="I2756" s="12"/>
      <c r="J2756" s="12"/>
      <c r="K2756" s="12"/>
      <c r="L2756" s="12"/>
      <c r="M2756" s="11"/>
      <c r="N2756" s="11"/>
    </row>
    <row r="2757" customFormat="false" ht="12.8" hidden="false" customHeight="false" outlineLevel="0" collapsed="false">
      <c r="A2757" s="8" t="n">
        <f aca="false">VALUE(Liste!K2270)</f>
        <v>68720</v>
      </c>
      <c r="B2757" s="8" t="str">
        <f aca="false">Liste!L2270</f>
        <v>ILLFURTH</v>
      </c>
      <c r="C2757" s="10" t="str">
        <f aca="true">INDIRECT("Liste!H"&amp;E2757)</f>
        <v>RUE DES CELTES</v>
      </c>
      <c r="D2757" s="10" t="str">
        <f aca="true">INDIRECT("Liste!G"&amp;E2757)</f>
        <v>  5</v>
      </c>
      <c r="E2757" s="8" t="n">
        <f aca="false">VALUE(REPLACE(_xlfn.FORMULATEXT(B2757),1,8,""))</f>
        <v>2270</v>
      </c>
      <c r="F2757" s="12" t="str">
        <f aca="false">IF(SMALL($A$2:$A$4160,ROW()-1)&lt;&gt;SMALL($A$2:$A$4160,ROW()-2),VLOOKUP(SMALL($A$2:$A$4160,ROW()-1),$A$2:$D$4160,1,0),"")</f>
        <v/>
      </c>
      <c r="G2757" s="12"/>
      <c r="H2757" s="12"/>
      <c r="I2757" s="12"/>
      <c r="J2757" s="12"/>
      <c r="K2757" s="12"/>
      <c r="L2757" s="12"/>
      <c r="M2757" s="11"/>
      <c r="N2757" s="11"/>
    </row>
    <row r="2758" customFormat="false" ht="12.8" hidden="false" customHeight="false" outlineLevel="0" collapsed="false">
      <c r="A2758" s="8" t="n">
        <f aca="false">VALUE(Liste!K2497)</f>
        <v>68720</v>
      </c>
      <c r="B2758" s="8" t="str">
        <f aca="false">Liste!L2497</f>
        <v>ILLFURTH</v>
      </c>
      <c r="C2758" s="10" t="str">
        <f aca="true">INDIRECT("Liste!H"&amp;E2758)</f>
        <v>RUE DES MESANGES</v>
      </c>
      <c r="D2758" s="10" t="str">
        <f aca="true">INDIRECT("Liste!G"&amp;E2758)</f>
        <v> 12</v>
      </c>
      <c r="E2758" s="8" t="n">
        <f aca="false">VALUE(REPLACE(_xlfn.FORMULATEXT(B2758),1,8,""))</f>
        <v>2497</v>
      </c>
      <c r="F2758" s="12" t="str">
        <f aca="false">IF(SMALL($A$2:$A$4160,ROW()-1)&lt;&gt;SMALL($A$2:$A$4160,ROW()-2),VLOOKUP(SMALL($A$2:$A$4160,ROW()-1),$A$2:$D$4160,1,0),"")</f>
        <v/>
      </c>
      <c r="G2758" s="12"/>
      <c r="H2758" s="12"/>
      <c r="I2758" s="12"/>
      <c r="J2758" s="12"/>
      <c r="K2758" s="12"/>
      <c r="L2758" s="12"/>
      <c r="M2758" s="11"/>
      <c r="N2758" s="11"/>
    </row>
    <row r="2759" customFormat="false" ht="12.8" hidden="false" customHeight="false" outlineLevel="0" collapsed="false">
      <c r="A2759" s="8" t="n">
        <f aca="false">VALUE(Liste!K2665)</f>
        <v>68720</v>
      </c>
      <c r="B2759" s="8" t="str">
        <f aca="false">Liste!L2665</f>
        <v>ILLFURTH</v>
      </c>
      <c r="C2759" s="10" t="str">
        <f aca="true">INDIRECT("Liste!H"&amp;E2759)</f>
        <v>RUE DES VOSGES</v>
      </c>
      <c r="D2759" s="10" t="str">
        <f aca="true">INDIRECT("Liste!G"&amp;E2759)</f>
        <v>  5</v>
      </c>
      <c r="E2759" s="8" t="n">
        <f aca="false">VALUE(REPLACE(_xlfn.FORMULATEXT(B2759),1,8,""))</f>
        <v>2665</v>
      </c>
      <c r="F2759" s="12" t="str">
        <f aca="false">IF(SMALL($A$2:$A$4160,ROW()-1)&lt;&gt;SMALL($A$2:$A$4160,ROW()-2),VLOOKUP(SMALL($A$2:$A$4160,ROW()-1),$A$2:$D$4160,1,0),"")</f>
        <v/>
      </c>
      <c r="G2759" s="12"/>
      <c r="H2759" s="12"/>
      <c r="I2759" s="12"/>
      <c r="J2759" s="12"/>
      <c r="K2759" s="12"/>
      <c r="L2759" s="12"/>
      <c r="M2759" s="11"/>
      <c r="N2759" s="11"/>
    </row>
    <row r="2760" customFormat="false" ht="12.8" hidden="false" customHeight="false" outlineLevel="0" collapsed="false">
      <c r="A2760" s="8" t="n">
        <f aca="false">VALUE(Liste!K2666)</f>
        <v>68720</v>
      </c>
      <c r="B2760" s="8" t="str">
        <f aca="false">Liste!L2666</f>
        <v>ILLFURTH</v>
      </c>
      <c r="C2760" s="10" t="str">
        <f aca="true">INDIRECT("Liste!H"&amp;E2760)</f>
        <v>RUE DES VOSGES</v>
      </c>
      <c r="D2760" s="10" t="str">
        <f aca="true">INDIRECT("Liste!G"&amp;E2760)</f>
        <v>  5</v>
      </c>
      <c r="E2760" s="8" t="n">
        <f aca="false">VALUE(REPLACE(_xlfn.FORMULATEXT(B2760),1,8,""))</f>
        <v>2666</v>
      </c>
      <c r="F2760" s="12" t="str">
        <f aca="false">IF(SMALL($A$2:$A$4160,ROW()-1)&lt;&gt;SMALL($A$2:$A$4160,ROW()-2),VLOOKUP(SMALL($A$2:$A$4160,ROW()-1),$A$2:$D$4160,1,0),"")</f>
        <v/>
      </c>
      <c r="G2760" s="12"/>
      <c r="H2760" s="12"/>
      <c r="I2760" s="12"/>
      <c r="J2760" s="12"/>
      <c r="K2760" s="12"/>
      <c r="L2760" s="12"/>
      <c r="M2760" s="11"/>
      <c r="N2760" s="11"/>
    </row>
    <row r="2761" customFormat="false" ht="12.8" hidden="false" customHeight="false" outlineLevel="0" collapsed="false">
      <c r="A2761" s="8" t="n">
        <f aca="false">VALUE(Liste!K2747)</f>
        <v>68720</v>
      </c>
      <c r="B2761" s="8" t="str">
        <f aca="false">Liste!L2747</f>
        <v>ILLFURTH</v>
      </c>
      <c r="C2761" s="10" t="str">
        <f aca="true">INDIRECT("Liste!H"&amp;E2761)</f>
        <v>RUE DU 21 NOVEMBRE</v>
      </c>
      <c r="D2761" s="10" t="str">
        <f aca="true">INDIRECT("Liste!G"&amp;E2761)</f>
        <v> 12</v>
      </c>
      <c r="E2761" s="8" t="n">
        <f aca="false">VALUE(REPLACE(_xlfn.FORMULATEXT(B2761),1,8,""))</f>
        <v>2747</v>
      </c>
      <c r="F2761" s="12" t="str">
        <f aca="false">IF(SMALL($A$2:$A$4160,ROW()-1)&lt;&gt;SMALL($A$2:$A$4160,ROW()-2),VLOOKUP(SMALL($A$2:$A$4160,ROW()-1),$A$2:$D$4160,1,0),"")</f>
        <v/>
      </c>
      <c r="G2761" s="12"/>
      <c r="H2761" s="12"/>
      <c r="I2761" s="12"/>
      <c r="J2761" s="12"/>
      <c r="K2761" s="12"/>
      <c r="L2761" s="12"/>
      <c r="M2761" s="11"/>
      <c r="N2761" s="11"/>
    </row>
    <row r="2762" customFormat="false" ht="12.8" hidden="false" customHeight="false" outlineLevel="0" collapsed="false">
      <c r="A2762" s="8" t="n">
        <f aca="false">VALUE(Liste!K2748)</f>
        <v>68720</v>
      </c>
      <c r="B2762" s="8" t="str">
        <f aca="false">Liste!L2748</f>
        <v>ILLFURTH</v>
      </c>
      <c r="C2762" s="10" t="str">
        <f aca="true">INDIRECT("Liste!H"&amp;E2762)</f>
        <v>RUE DU 21 NOVEMBRE</v>
      </c>
      <c r="D2762" s="10" t="str">
        <f aca="true">INDIRECT("Liste!G"&amp;E2762)</f>
        <v> 12</v>
      </c>
      <c r="E2762" s="8" t="n">
        <f aca="false">VALUE(REPLACE(_xlfn.FORMULATEXT(B2762),1,8,""))</f>
        <v>2748</v>
      </c>
      <c r="F2762" s="12" t="str">
        <f aca="false">IF(SMALL($A$2:$A$4160,ROW()-1)&lt;&gt;SMALL($A$2:$A$4160,ROW()-2),VLOOKUP(SMALL($A$2:$A$4160,ROW()-1),$A$2:$D$4160,1,0),"")</f>
        <v/>
      </c>
      <c r="G2762" s="12"/>
      <c r="H2762" s="12"/>
      <c r="I2762" s="12"/>
      <c r="J2762" s="12"/>
      <c r="K2762" s="12"/>
      <c r="L2762" s="12"/>
      <c r="M2762" s="11"/>
      <c r="N2762" s="11"/>
    </row>
    <row r="2763" customFormat="false" ht="12.8" hidden="false" customHeight="false" outlineLevel="0" collapsed="false">
      <c r="A2763" s="8" t="n">
        <f aca="false">VALUE(Liste!K2749)</f>
        <v>68720</v>
      </c>
      <c r="B2763" s="8" t="str">
        <f aca="false">Liste!L2749</f>
        <v>ILLFURTH</v>
      </c>
      <c r="C2763" s="10" t="str">
        <f aca="true">INDIRECT("Liste!H"&amp;E2763)</f>
        <v>RUE DU 21 NOVEMBRE</v>
      </c>
      <c r="D2763" s="10" t="str">
        <f aca="true">INDIRECT("Liste!G"&amp;E2763)</f>
        <v> 12</v>
      </c>
      <c r="E2763" s="8" t="n">
        <f aca="false">VALUE(REPLACE(_xlfn.FORMULATEXT(B2763),1,8,""))</f>
        <v>2749</v>
      </c>
      <c r="F2763" s="12" t="str">
        <f aca="false">IF(SMALL($A$2:$A$4160,ROW()-1)&lt;&gt;SMALL($A$2:$A$4160,ROW()-2),VLOOKUP(SMALL($A$2:$A$4160,ROW()-1),$A$2:$D$4160,1,0),"")</f>
        <v/>
      </c>
      <c r="G2763" s="12"/>
      <c r="H2763" s="12"/>
      <c r="I2763" s="12"/>
      <c r="J2763" s="12"/>
      <c r="K2763" s="12"/>
      <c r="L2763" s="12"/>
      <c r="M2763" s="11"/>
      <c r="N2763" s="11"/>
    </row>
    <row r="2764" customFormat="false" ht="12.8" hidden="false" customHeight="false" outlineLevel="0" collapsed="false">
      <c r="A2764" s="8" t="n">
        <f aca="false">VALUE(Liste!K2750)</f>
        <v>68720</v>
      </c>
      <c r="B2764" s="8" t="str">
        <f aca="false">Liste!L2750</f>
        <v>ILLFURTH</v>
      </c>
      <c r="C2764" s="10" t="str">
        <f aca="true">INDIRECT("Liste!H"&amp;E2764)</f>
        <v>RUE DU 21 NOVEMBRE</v>
      </c>
      <c r="D2764" s="10" t="str">
        <f aca="true">INDIRECT("Liste!G"&amp;E2764)</f>
        <v> 12</v>
      </c>
      <c r="E2764" s="8" t="n">
        <f aca="false">VALUE(REPLACE(_xlfn.FORMULATEXT(B2764),1,8,""))</f>
        <v>2750</v>
      </c>
      <c r="F2764" s="12" t="str">
        <f aca="false">IF(SMALL($A$2:$A$4160,ROW()-1)&lt;&gt;SMALL($A$2:$A$4160,ROW()-2),VLOOKUP(SMALL($A$2:$A$4160,ROW()-1),$A$2:$D$4160,1,0),"")</f>
        <v/>
      </c>
      <c r="G2764" s="12"/>
      <c r="H2764" s="12"/>
      <c r="I2764" s="12"/>
      <c r="J2764" s="12"/>
      <c r="K2764" s="12"/>
      <c r="L2764" s="12"/>
      <c r="M2764" s="11"/>
      <c r="N2764" s="11"/>
    </row>
    <row r="2765" customFormat="false" ht="12.8" hidden="false" customHeight="false" outlineLevel="0" collapsed="false">
      <c r="A2765" s="8" t="n">
        <f aca="false">VALUE(Liste!K2751)</f>
        <v>68720</v>
      </c>
      <c r="B2765" s="8" t="str">
        <f aca="false">Liste!L2751</f>
        <v>ILLFURTH</v>
      </c>
      <c r="C2765" s="10" t="str">
        <f aca="true">INDIRECT("Liste!H"&amp;E2765)</f>
        <v>RUE DU 21 NOVEMBRE</v>
      </c>
      <c r="D2765" s="10" t="str">
        <f aca="true">INDIRECT("Liste!G"&amp;E2765)</f>
        <v> 12</v>
      </c>
      <c r="E2765" s="8" t="n">
        <f aca="false">VALUE(REPLACE(_xlfn.FORMULATEXT(B2765),1,8,""))</f>
        <v>2751</v>
      </c>
      <c r="F2765" s="12" t="str">
        <f aca="false">IF(SMALL($A$2:$A$4160,ROW()-1)&lt;&gt;SMALL($A$2:$A$4160,ROW()-2),VLOOKUP(SMALL($A$2:$A$4160,ROW()-1),$A$2:$D$4160,1,0),"")</f>
        <v/>
      </c>
      <c r="G2765" s="12"/>
      <c r="H2765" s="12"/>
      <c r="I2765" s="12"/>
      <c r="J2765" s="12"/>
      <c r="K2765" s="12"/>
      <c r="L2765" s="12"/>
      <c r="M2765" s="11"/>
      <c r="N2765" s="11"/>
    </row>
    <row r="2766" customFormat="false" ht="12.8" hidden="false" customHeight="false" outlineLevel="0" collapsed="false">
      <c r="A2766" s="8" t="n">
        <f aca="false">VALUE(Liste!K2752)</f>
        <v>68720</v>
      </c>
      <c r="B2766" s="8" t="str">
        <f aca="false">Liste!L2752</f>
        <v>ILLFURTH</v>
      </c>
      <c r="C2766" s="10" t="str">
        <f aca="true">INDIRECT("Liste!H"&amp;E2766)</f>
        <v>RUE DU 21 NOVEMBRE</v>
      </c>
      <c r="D2766" s="10" t="str">
        <f aca="true">INDIRECT("Liste!G"&amp;E2766)</f>
        <v> 12</v>
      </c>
      <c r="E2766" s="8" t="n">
        <f aca="false">VALUE(REPLACE(_xlfn.FORMULATEXT(B2766),1,8,""))</f>
        <v>2752</v>
      </c>
      <c r="F2766" s="12" t="str">
        <f aca="false">IF(SMALL($A$2:$A$4160,ROW()-1)&lt;&gt;SMALL($A$2:$A$4160,ROW()-2),VLOOKUP(SMALL($A$2:$A$4160,ROW()-1),$A$2:$D$4160,1,0),"")</f>
        <v/>
      </c>
      <c r="G2766" s="12"/>
      <c r="H2766" s="12"/>
      <c r="I2766" s="12"/>
      <c r="J2766" s="12"/>
      <c r="K2766" s="12"/>
      <c r="L2766" s="12"/>
      <c r="M2766" s="11"/>
      <c r="N2766" s="11"/>
    </row>
    <row r="2767" customFormat="false" ht="12.8" hidden="false" customHeight="false" outlineLevel="0" collapsed="false">
      <c r="A2767" s="8" t="n">
        <f aca="false">VALUE(Liste!K2753)</f>
        <v>68720</v>
      </c>
      <c r="B2767" s="8" t="str">
        <f aca="false">Liste!L2753</f>
        <v>ILLFURTH</v>
      </c>
      <c r="C2767" s="10" t="str">
        <f aca="true">INDIRECT("Liste!H"&amp;E2767)</f>
        <v>RUE DU 21 NOVEMBRE</v>
      </c>
      <c r="D2767" s="10" t="str">
        <f aca="true">INDIRECT("Liste!G"&amp;E2767)</f>
        <v> 12</v>
      </c>
      <c r="E2767" s="8" t="n">
        <f aca="false">VALUE(REPLACE(_xlfn.FORMULATEXT(B2767),1,8,""))</f>
        <v>2753</v>
      </c>
      <c r="F2767" s="12" t="str">
        <f aca="false">IF(SMALL($A$2:$A$4160,ROW()-1)&lt;&gt;SMALL($A$2:$A$4160,ROW()-2),VLOOKUP(SMALL($A$2:$A$4160,ROW()-1),$A$2:$D$4160,1,0),"")</f>
        <v/>
      </c>
      <c r="G2767" s="12"/>
      <c r="H2767" s="12"/>
      <c r="I2767" s="12"/>
      <c r="J2767" s="12"/>
      <c r="K2767" s="12"/>
      <c r="L2767" s="12"/>
      <c r="M2767" s="11"/>
      <c r="N2767" s="11"/>
    </row>
    <row r="2768" customFormat="false" ht="12.8" hidden="false" customHeight="false" outlineLevel="0" collapsed="false">
      <c r="A2768" s="8" t="n">
        <f aca="false">VALUE(Liste!K2754)</f>
        <v>68720</v>
      </c>
      <c r="B2768" s="8" t="str">
        <f aca="false">Liste!L2754</f>
        <v>ILLFURTH</v>
      </c>
      <c r="C2768" s="10" t="str">
        <f aca="true">INDIRECT("Liste!H"&amp;E2768)</f>
        <v>RUE DU 21 NOVEMBRE</v>
      </c>
      <c r="D2768" s="10" t="str">
        <f aca="true">INDIRECT("Liste!G"&amp;E2768)</f>
        <v> 12</v>
      </c>
      <c r="E2768" s="8" t="n">
        <f aca="false">VALUE(REPLACE(_xlfn.FORMULATEXT(B2768),1,8,""))</f>
        <v>2754</v>
      </c>
      <c r="F2768" s="12" t="str">
        <f aca="false">IF(SMALL($A$2:$A$4160,ROW()-1)&lt;&gt;SMALL($A$2:$A$4160,ROW()-2),VLOOKUP(SMALL($A$2:$A$4160,ROW()-1),$A$2:$D$4160,1,0),"")</f>
        <v/>
      </c>
      <c r="G2768" s="12"/>
      <c r="H2768" s="12"/>
      <c r="I2768" s="12"/>
      <c r="J2768" s="12"/>
      <c r="K2768" s="12"/>
      <c r="L2768" s="12"/>
      <c r="M2768" s="11"/>
      <c r="N2768" s="11"/>
    </row>
    <row r="2769" customFormat="false" ht="12.8" hidden="false" customHeight="false" outlineLevel="0" collapsed="false">
      <c r="A2769" s="8" t="n">
        <f aca="false">VALUE(Liste!K2975)</f>
        <v>68720</v>
      </c>
      <c r="B2769" s="8" t="str">
        <f aca="false">Liste!L2975</f>
        <v>ILLFURTH</v>
      </c>
      <c r="C2769" s="10" t="str">
        <f aca="true">INDIRECT("Liste!H"&amp;E2769)</f>
        <v>RUE DU FELDELE</v>
      </c>
      <c r="D2769" s="10" t="str">
        <f aca="true">INDIRECT("Liste!G"&amp;E2769)</f>
        <v> 15</v>
      </c>
      <c r="E2769" s="8" t="n">
        <f aca="false">VALUE(REPLACE(_xlfn.FORMULATEXT(B2769),1,8,""))</f>
        <v>2975</v>
      </c>
      <c r="F2769" s="12" t="str">
        <f aca="false">IF(SMALL($A$2:$A$4160,ROW()-1)&lt;&gt;SMALL($A$2:$A$4160,ROW()-2),VLOOKUP(SMALL($A$2:$A$4160,ROW()-1),$A$2:$D$4160,1,0),"")</f>
        <v/>
      </c>
      <c r="G2769" s="12"/>
      <c r="H2769" s="12"/>
      <c r="I2769" s="12"/>
      <c r="J2769" s="12"/>
      <c r="K2769" s="12"/>
      <c r="L2769" s="12"/>
      <c r="M2769" s="11"/>
      <c r="N2769" s="11"/>
    </row>
    <row r="2770" customFormat="false" ht="12.8" hidden="false" customHeight="false" outlineLevel="0" collapsed="false">
      <c r="A2770" s="8" t="n">
        <f aca="false">VALUE(Liste!K2976)</f>
        <v>68720</v>
      </c>
      <c r="B2770" s="8" t="str">
        <f aca="false">Liste!L2976</f>
        <v>ILLFURTH</v>
      </c>
      <c r="C2770" s="10" t="str">
        <f aca="true">INDIRECT("Liste!H"&amp;E2770)</f>
        <v>RUE DU FELDELE</v>
      </c>
      <c r="D2770" s="10" t="str">
        <f aca="true">INDIRECT("Liste!G"&amp;E2770)</f>
        <v> 15</v>
      </c>
      <c r="E2770" s="8" t="n">
        <f aca="false">VALUE(REPLACE(_xlfn.FORMULATEXT(B2770),1,8,""))</f>
        <v>2976</v>
      </c>
      <c r="F2770" s="12" t="str">
        <f aca="false">IF(SMALL($A$2:$A$4160,ROW()-1)&lt;&gt;SMALL($A$2:$A$4160,ROW()-2),VLOOKUP(SMALL($A$2:$A$4160,ROW()-1),$A$2:$D$4160,1,0),"")</f>
        <v/>
      </c>
      <c r="G2770" s="12"/>
      <c r="H2770" s="12"/>
      <c r="I2770" s="12"/>
      <c r="J2770" s="12"/>
      <c r="K2770" s="12"/>
      <c r="L2770" s="12"/>
      <c r="M2770" s="11"/>
      <c r="N2770" s="11"/>
    </row>
    <row r="2771" customFormat="false" ht="12.8" hidden="false" customHeight="false" outlineLevel="0" collapsed="false">
      <c r="A2771" s="8" t="n">
        <f aca="false">VALUE(Liste!K3161)</f>
        <v>68720</v>
      </c>
      <c r="B2771" s="8" t="str">
        <f aca="false">Liste!L3161</f>
        <v>ILLFURTH</v>
      </c>
      <c r="C2771" s="10" t="str">
        <f aca="true">INDIRECT("Liste!H"&amp;E2771)</f>
        <v>RUE DU KATZENBERG</v>
      </c>
      <c r="D2771" s="10" t="str">
        <f aca="true">INDIRECT("Liste!G"&amp;E2771)</f>
        <v> 23</v>
      </c>
      <c r="E2771" s="8" t="n">
        <f aca="false">VALUE(REPLACE(_xlfn.FORMULATEXT(B2771),1,8,""))</f>
        <v>3161</v>
      </c>
      <c r="F2771" s="12" t="str">
        <f aca="false">IF(SMALL($A$2:$A$4160,ROW()-1)&lt;&gt;SMALL($A$2:$A$4160,ROW()-2),VLOOKUP(SMALL($A$2:$A$4160,ROW()-1),$A$2:$D$4160,1,0),"")</f>
        <v/>
      </c>
      <c r="G2771" s="12"/>
      <c r="H2771" s="12"/>
      <c r="I2771" s="12"/>
      <c r="J2771" s="12"/>
      <c r="K2771" s="12"/>
      <c r="L2771" s="12"/>
      <c r="M2771" s="11"/>
      <c r="N2771" s="11"/>
    </row>
    <row r="2772" customFormat="false" ht="12.8" hidden="false" customHeight="false" outlineLevel="0" collapsed="false">
      <c r="A2772" s="8" t="n">
        <f aca="false">VALUE(Liste!K2603)</f>
        <v>68720</v>
      </c>
      <c r="B2772" s="8" t="str">
        <f aca="false">Liste!L2603</f>
        <v>LUEMSCHWILLER</v>
      </c>
      <c r="C2772" s="10" t="str">
        <f aca="true">INDIRECT("Liste!H"&amp;E2772)</f>
        <v>RUE DES SEIGNEURS</v>
      </c>
      <c r="D2772" s="10" t="str">
        <f aca="true">INDIRECT("Liste!G"&amp;E2772)</f>
        <v>  2</v>
      </c>
      <c r="E2772" s="8" t="n">
        <f aca="false">VALUE(REPLACE(_xlfn.FORMULATEXT(B2772),1,8,""))</f>
        <v>2603</v>
      </c>
      <c r="F2772" s="12" t="str">
        <f aca="false">IF(SMALL($A$2:$A$4160,ROW()-1)&lt;&gt;SMALL($A$2:$A$4160,ROW()-2),VLOOKUP(SMALL($A$2:$A$4160,ROW()-1),$A$2:$D$4160,1,0),"")</f>
        <v/>
      </c>
      <c r="G2772" s="12"/>
      <c r="H2772" s="12"/>
      <c r="I2772" s="12"/>
      <c r="J2772" s="12"/>
      <c r="K2772" s="12"/>
      <c r="L2772" s="12"/>
      <c r="M2772" s="11"/>
      <c r="N2772" s="11"/>
    </row>
    <row r="2773" customFormat="false" ht="12.8" hidden="false" customHeight="false" outlineLevel="0" collapsed="false">
      <c r="A2773" s="8" t="n">
        <f aca="false">VALUE(Liste!K281)</f>
        <v>68720</v>
      </c>
      <c r="B2773" s="8" t="str">
        <f aca="false">Liste!L281</f>
        <v>TAGOLSHEIM</v>
      </c>
      <c r="C2773" s="10" t="str">
        <f aca="true">INDIRECT("Liste!H"&amp;E2773)</f>
        <v>GRAND RUE</v>
      </c>
      <c r="D2773" s="10" t="str">
        <f aca="true">INDIRECT("Liste!G"&amp;E2773)</f>
        <v> 19</v>
      </c>
      <c r="E2773" s="8" t="n">
        <f aca="false">VALUE(REPLACE(_xlfn.FORMULATEXT(B2773),1,8,""))</f>
        <v>281</v>
      </c>
      <c r="F2773" s="12" t="str">
        <f aca="false">IF(SMALL($A$2:$A$4160,ROW()-1)&lt;&gt;SMALL($A$2:$A$4160,ROW()-2),VLOOKUP(SMALL($A$2:$A$4160,ROW()-1),$A$2:$D$4160,1,0),"")</f>
        <v/>
      </c>
      <c r="G2773" s="12"/>
      <c r="H2773" s="12"/>
      <c r="I2773" s="12"/>
      <c r="J2773" s="12"/>
      <c r="K2773" s="12"/>
      <c r="L2773" s="12"/>
      <c r="M2773" s="11"/>
      <c r="N2773" s="11"/>
    </row>
    <row r="2774" customFormat="false" ht="12.8" hidden="false" customHeight="false" outlineLevel="0" collapsed="false">
      <c r="A2774" s="8" t="n">
        <f aca="false">VALUE(Liste!K280)</f>
        <v>68720</v>
      </c>
      <c r="B2774" s="8" t="str">
        <f aca="false">Liste!L280</f>
        <v>TAGOLSHEIM</v>
      </c>
      <c r="C2774" s="10" t="str">
        <f aca="true">INDIRECT("Liste!H"&amp;E2774)</f>
        <v>GRAND RUE</v>
      </c>
      <c r="D2774" s="10" t="str">
        <f aca="true">INDIRECT("Liste!G"&amp;E2774)</f>
        <v> 51</v>
      </c>
      <c r="E2774" s="8" t="n">
        <f aca="false">VALUE(REPLACE(_xlfn.FORMULATEXT(B2774),1,8,""))</f>
        <v>280</v>
      </c>
      <c r="F2774" s="12" t="str">
        <f aca="false">IF(SMALL($A$2:$A$4160,ROW()-1)&lt;&gt;SMALL($A$2:$A$4160,ROW()-2),VLOOKUP(SMALL($A$2:$A$4160,ROW()-1),$A$2:$D$4160,1,0),"")</f>
        <v/>
      </c>
      <c r="G2774" s="12"/>
      <c r="H2774" s="12"/>
      <c r="I2774" s="12"/>
      <c r="J2774" s="12"/>
      <c r="K2774" s="12"/>
      <c r="L2774" s="12"/>
      <c r="M2774" s="11"/>
      <c r="N2774" s="11"/>
    </row>
    <row r="2775" customFormat="false" ht="12.8" hidden="false" customHeight="false" outlineLevel="0" collapsed="false">
      <c r="A2775" s="8" t="n">
        <f aca="false">VALUE(Liste!K1558)</f>
        <v>68720</v>
      </c>
      <c r="B2775" s="8" t="str">
        <f aca="false">Liste!L1558</f>
        <v>TAGOLSHEIM</v>
      </c>
      <c r="C2775" s="10" t="str">
        <f aca="true">INDIRECT("Liste!H"&amp;E2775)</f>
        <v>RUE DE LA FORGE</v>
      </c>
      <c r="D2775" s="10" t="str">
        <f aca="true">INDIRECT("Liste!G"&amp;E2775)</f>
        <v>  4</v>
      </c>
      <c r="E2775" s="8" t="n">
        <f aca="false">VALUE(REPLACE(_xlfn.FORMULATEXT(B2775),1,8,""))</f>
        <v>1558</v>
      </c>
      <c r="F2775" s="12" t="str">
        <f aca="false">IF(SMALL($A$2:$A$4160,ROW()-1)&lt;&gt;SMALL($A$2:$A$4160,ROW()-2),VLOOKUP(SMALL($A$2:$A$4160,ROW()-1),$A$2:$D$4160,1,0),"")</f>
        <v/>
      </c>
      <c r="G2775" s="12"/>
      <c r="H2775" s="12"/>
      <c r="I2775" s="12"/>
      <c r="J2775" s="12"/>
      <c r="K2775" s="12"/>
      <c r="L2775" s="12"/>
      <c r="M2775" s="11"/>
      <c r="N2775" s="11"/>
    </row>
    <row r="2776" customFormat="false" ht="12.8" hidden="false" customHeight="false" outlineLevel="0" collapsed="false">
      <c r="A2776" s="8" t="n">
        <f aca="false">VALUE(Liste!K1559)</f>
        <v>68720</v>
      </c>
      <c r="B2776" s="8" t="str">
        <f aca="false">Liste!L1559</f>
        <v>TAGOLSHEIM</v>
      </c>
      <c r="C2776" s="10" t="str">
        <f aca="true">INDIRECT("Liste!H"&amp;E2776)</f>
        <v>RUE DE LA FORGE</v>
      </c>
      <c r="D2776" s="10" t="str">
        <f aca="true">INDIRECT("Liste!G"&amp;E2776)</f>
        <v>  4</v>
      </c>
      <c r="E2776" s="8" t="n">
        <f aca="false">VALUE(REPLACE(_xlfn.FORMULATEXT(B2776),1,8,""))</f>
        <v>1559</v>
      </c>
      <c r="F2776" s="12" t="str">
        <f aca="false">IF(SMALL($A$2:$A$4160,ROW()-1)&lt;&gt;SMALL($A$2:$A$4160,ROW()-2),VLOOKUP(SMALL($A$2:$A$4160,ROW()-1),$A$2:$D$4160,1,0),"")</f>
        <v/>
      </c>
      <c r="G2776" s="12"/>
      <c r="H2776" s="12"/>
      <c r="I2776" s="12"/>
      <c r="J2776" s="12"/>
      <c r="K2776" s="12"/>
      <c r="L2776" s="12"/>
      <c r="M2776" s="11"/>
      <c r="N2776" s="11"/>
    </row>
    <row r="2777" customFormat="false" ht="12.8" hidden="false" customHeight="false" outlineLevel="0" collapsed="false">
      <c r="A2777" s="8" t="n">
        <f aca="false">VALUE(Liste!K1560)</f>
        <v>68720</v>
      </c>
      <c r="B2777" s="8" t="str">
        <f aca="false">Liste!L1560</f>
        <v>TAGOLSHEIM</v>
      </c>
      <c r="C2777" s="10" t="str">
        <f aca="true">INDIRECT("Liste!H"&amp;E2777)</f>
        <v>RUE DE LA FORGE</v>
      </c>
      <c r="D2777" s="10" t="str">
        <f aca="true">INDIRECT("Liste!G"&amp;E2777)</f>
        <v>  4</v>
      </c>
      <c r="E2777" s="8" t="n">
        <f aca="false">VALUE(REPLACE(_xlfn.FORMULATEXT(B2777),1,8,""))</f>
        <v>1560</v>
      </c>
      <c r="F2777" s="12" t="str">
        <f aca="false">IF(SMALL($A$2:$A$4160,ROW()-1)&lt;&gt;SMALL($A$2:$A$4160,ROW()-2),VLOOKUP(SMALL($A$2:$A$4160,ROW()-1),$A$2:$D$4160,1,0),"")</f>
        <v/>
      </c>
      <c r="G2777" s="12"/>
      <c r="H2777" s="12"/>
      <c r="I2777" s="12"/>
      <c r="J2777" s="12"/>
      <c r="K2777" s="12"/>
      <c r="L2777" s="12"/>
      <c r="M2777" s="11"/>
      <c r="N2777" s="11"/>
    </row>
    <row r="2778" customFormat="false" ht="12.8" hidden="false" customHeight="false" outlineLevel="0" collapsed="false">
      <c r="A2778" s="8" t="n">
        <f aca="false">VALUE(Liste!K1561)</f>
        <v>68720</v>
      </c>
      <c r="B2778" s="8" t="str">
        <f aca="false">Liste!L1561</f>
        <v>TAGOLSHEIM</v>
      </c>
      <c r="C2778" s="10" t="str">
        <f aca="true">INDIRECT("Liste!H"&amp;E2778)</f>
        <v>RUE DE LA FORGE</v>
      </c>
      <c r="D2778" s="10" t="str">
        <f aca="true">INDIRECT("Liste!G"&amp;E2778)</f>
        <v>  4</v>
      </c>
      <c r="E2778" s="8" t="n">
        <f aca="false">VALUE(REPLACE(_xlfn.FORMULATEXT(B2778),1,8,""))</f>
        <v>1561</v>
      </c>
      <c r="F2778" s="12" t="str">
        <f aca="false">IF(SMALL($A$2:$A$4160,ROW()-1)&lt;&gt;SMALL($A$2:$A$4160,ROW()-2),VLOOKUP(SMALL($A$2:$A$4160,ROW()-1),$A$2:$D$4160,1,0),"")</f>
        <v/>
      </c>
      <c r="G2778" s="12"/>
      <c r="H2778" s="12"/>
      <c r="I2778" s="12"/>
      <c r="J2778" s="12"/>
      <c r="K2778" s="12"/>
      <c r="L2778" s="12"/>
      <c r="M2778" s="11"/>
      <c r="N2778" s="11"/>
    </row>
    <row r="2779" customFormat="false" ht="12.8" hidden="false" customHeight="false" outlineLevel="0" collapsed="false">
      <c r="A2779" s="8" t="n">
        <f aca="false">VALUE(Liste!K1562)</f>
        <v>68720</v>
      </c>
      <c r="B2779" s="8" t="str">
        <f aca="false">Liste!L1562</f>
        <v>TAGOLSHEIM</v>
      </c>
      <c r="C2779" s="10" t="str">
        <f aca="true">INDIRECT("Liste!H"&amp;E2779)</f>
        <v>RUE DE LA FORGE</v>
      </c>
      <c r="D2779" s="10" t="str">
        <f aca="true">INDIRECT("Liste!G"&amp;E2779)</f>
        <v> 10</v>
      </c>
      <c r="E2779" s="8" t="n">
        <f aca="false">VALUE(REPLACE(_xlfn.FORMULATEXT(B2779),1,8,""))</f>
        <v>1562</v>
      </c>
      <c r="F2779" s="12" t="str">
        <f aca="false">IF(SMALL($A$2:$A$4160,ROW()-1)&lt;&gt;SMALL($A$2:$A$4160,ROW()-2),VLOOKUP(SMALL($A$2:$A$4160,ROW()-1),$A$2:$D$4160,1,0),"")</f>
        <v/>
      </c>
      <c r="G2779" s="12"/>
      <c r="H2779" s="12"/>
      <c r="I2779" s="12"/>
      <c r="J2779" s="12"/>
      <c r="K2779" s="12"/>
      <c r="L2779" s="12"/>
      <c r="M2779" s="11"/>
      <c r="N2779" s="11"/>
    </row>
    <row r="2780" customFormat="false" ht="12.8" hidden="false" customHeight="false" outlineLevel="0" collapsed="false">
      <c r="A2780" s="8" t="n">
        <f aca="false">VALUE(Liste!K465)</f>
        <v>68730</v>
      </c>
      <c r="B2780" s="8" t="str">
        <f aca="false">Liste!L465</f>
        <v>BLOTZHEIM</v>
      </c>
      <c r="C2780" s="10" t="str">
        <f aca="true">INDIRECT("Liste!H"&amp;E2780)</f>
        <v>IMPASSE DE LAUREDE</v>
      </c>
      <c r="D2780" s="10" t="n">
        <f aca="true">INDIRECT("Liste!G"&amp;E2780)</f>
        <v>0</v>
      </c>
      <c r="E2780" s="8" t="n">
        <f aca="false">VALUE(REPLACE(_xlfn.FORMULATEXT(B2780),1,8,""))</f>
        <v>465</v>
      </c>
      <c r="F2780" s="12" t="n">
        <f aca="false">IF(SMALL($A$2:$A$4160,ROW()-1)&lt;&gt;SMALL($A$2:$A$4160,ROW()-2),VLOOKUP(SMALL($A$2:$A$4160,ROW()-1),$A$2:$D$4160,1,0),"")</f>
        <v>68730</v>
      </c>
      <c r="G2780" s="12"/>
      <c r="H2780" s="12"/>
      <c r="I2780" s="12"/>
      <c r="J2780" s="12"/>
      <c r="K2780" s="12"/>
      <c r="L2780" s="12"/>
      <c r="M2780" s="11"/>
      <c r="N2780" s="11"/>
    </row>
    <row r="2781" customFormat="false" ht="12.8" hidden="false" customHeight="false" outlineLevel="0" collapsed="false">
      <c r="A2781" s="8" t="n">
        <f aca="false">VALUE(Liste!K466)</f>
        <v>68730</v>
      </c>
      <c r="B2781" s="8" t="str">
        <f aca="false">Liste!L466</f>
        <v>BLOTZHEIM</v>
      </c>
      <c r="C2781" s="10" t="str">
        <f aca="true">INDIRECT("Liste!H"&amp;E2781)</f>
        <v>IMPASSE DE LAUREDE</v>
      </c>
      <c r="D2781" s="10" t="n">
        <f aca="true">INDIRECT("Liste!G"&amp;E2781)</f>
        <v>0</v>
      </c>
      <c r="E2781" s="8" t="n">
        <f aca="false">VALUE(REPLACE(_xlfn.FORMULATEXT(B2781),1,8,""))</f>
        <v>466</v>
      </c>
      <c r="F2781" s="12" t="str">
        <f aca="false">IF(SMALL($A$2:$A$4160,ROW()-1)&lt;&gt;SMALL($A$2:$A$4160,ROW()-2),VLOOKUP(SMALL($A$2:$A$4160,ROW()-1),$A$2:$D$4160,1,0),"")</f>
        <v/>
      </c>
      <c r="G2781" s="12"/>
      <c r="H2781" s="12"/>
      <c r="I2781" s="12"/>
      <c r="J2781" s="12"/>
      <c r="K2781" s="12"/>
      <c r="L2781" s="12"/>
      <c r="M2781" s="11"/>
      <c r="N2781" s="11"/>
    </row>
    <row r="2782" customFormat="false" ht="12.8" hidden="false" customHeight="false" outlineLevel="0" collapsed="false">
      <c r="A2782" s="8" t="n">
        <f aca="false">VALUE(Liste!K480)</f>
        <v>68730</v>
      </c>
      <c r="B2782" s="8" t="str">
        <f aca="false">Liste!L480</f>
        <v>BLOTZHEIM</v>
      </c>
      <c r="C2782" s="10" t="str">
        <f aca="true">INDIRECT("Liste!H"&amp;E2782)</f>
        <v>IMPASSE DU BOUTON D OR</v>
      </c>
      <c r="D2782" s="10" t="str">
        <f aca="true">INDIRECT("Liste!G"&amp;E2782)</f>
        <v> 19</v>
      </c>
      <c r="E2782" s="8" t="n">
        <f aca="false">VALUE(REPLACE(_xlfn.FORMULATEXT(B2782),1,8,""))</f>
        <v>480</v>
      </c>
      <c r="F2782" s="12" t="str">
        <f aca="false">IF(SMALL($A$2:$A$4160,ROW()-1)&lt;&gt;SMALL($A$2:$A$4160,ROW()-2),VLOOKUP(SMALL($A$2:$A$4160,ROW()-1),$A$2:$D$4160,1,0),"")</f>
        <v/>
      </c>
      <c r="G2782" s="12"/>
      <c r="H2782" s="12"/>
      <c r="I2782" s="12"/>
      <c r="J2782" s="12"/>
      <c r="K2782" s="12"/>
      <c r="L2782" s="12"/>
      <c r="M2782" s="11"/>
      <c r="N2782" s="11"/>
    </row>
    <row r="2783" customFormat="false" ht="12.8" hidden="false" customHeight="false" outlineLevel="0" collapsed="false">
      <c r="A2783" s="8" t="n">
        <f aca="false">VALUE(Liste!K481)</f>
        <v>68730</v>
      </c>
      <c r="B2783" s="8" t="str">
        <f aca="false">Liste!L481</f>
        <v>BLOTZHEIM</v>
      </c>
      <c r="C2783" s="10" t="str">
        <f aca="true">INDIRECT("Liste!H"&amp;E2783)</f>
        <v>IMPASSE DU BOUTON D OR</v>
      </c>
      <c r="D2783" s="10" t="str">
        <f aca="true">INDIRECT("Liste!G"&amp;E2783)</f>
        <v> 19</v>
      </c>
      <c r="E2783" s="8" t="n">
        <f aca="false">VALUE(REPLACE(_xlfn.FORMULATEXT(B2783),1,8,""))</f>
        <v>481</v>
      </c>
      <c r="F2783" s="12" t="str">
        <f aca="false">IF(SMALL($A$2:$A$4160,ROW()-1)&lt;&gt;SMALL($A$2:$A$4160,ROW()-2),VLOOKUP(SMALL($A$2:$A$4160,ROW()-1),$A$2:$D$4160,1,0),"")</f>
        <v/>
      </c>
      <c r="G2783" s="12"/>
      <c r="H2783" s="12"/>
      <c r="I2783" s="12"/>
      <c r="J2783" s="12"/>
      <c r="K2783" s="12"/>
      <c r="L2783" s="12"/>
      <c r="M2783" s="11"/>
      <c r="N2783" s="11"/>
    </row>
    <row r="2784" customFormat="false" ht="12.8" hidden="false" customHeight="false" outlineLevel="0" collapsed="false">
      <c r="A2784" s="8" t="n">
        <f aca="false">VALUE(Liste!K482)</f>
        <v>68730</v>
      </c>
      <c r="B2784" s="8" t="str">
        <f aca="false">Liste!L482</f>
        <v>BLOTZHEIM</v>
      </c>
      <c r="C2784" s="10" t="str">
        <f aca="true">INDIRECT("Liste!H"&amp;E2784)</f>
        <v>IMPASSE DU BOUTON D OR</v>
      </c>
      <c r="D2784" s="10" t="str">
        <f aca="true">INDIRECT("Liste!G"&amp;E2784)</f>
        <v> 19</v>
      </c>
      <c r="E2784" s="8" t="n">
        <f aca="false">VALUE(REPLACE(_xlfn.FORMULATEXT(B2784),1,8,""))</f>
        <v>482</v>
      </c>
      <c r="F2784" s="12" t="str">
        <f aca="false">IF(SMALL($A$2:$A$4160,ROW()-1)&lt;&gt;SMALL($A$2:$A$4160,ROW()-2),VLOOKUP(SMALL($A$2:$A$4160,ROW()-1),$A$2:$D$4160,1,0),"")</f>
        <v/>
      </c>
      <c r="G2784" s="12"/>
      <c r="H2784" s="12"/>
      <c r="I2784" s="12"/>
      <c r="J2784" s="12"/>
      <c r="K2784" s="12"/>
      <c r="L2784" s="12"/>
      <c r="M2784" s="11"/>
      <c r="N2784" s="11"/>
    </row>
    <row r="2785" customFormat="false" ht="12.8" hidden="false" customHeight="false" outlineLevel="0" collapsed="false">
      <c r="A2785" s="8" t="n">
        <f aca="false">VALUE(Liste!K483)</f>
        <v>68730</v>
      </c>
      <c r="B2785" s="8" t="str">
        <f aca="false">Liste!L483</f>
        <v>BLOTZHEIM</v>
      </c>
      <c r="C2785" s="10" t="str">
        <f aca="true">INDIRECT("Liste!H"&amp;E2785)</f>
        <v>IMPASSE DU BOUTON D OR</v>
      </c>
      <c r="D2785" s="10" t="str">
        <f aca="true">INDIRECT("Liste!G"&amp;E2785)</f>
        <v> 19</v>
      </c>
      <c r="E2785" s="8" t="n">
        <f aca="false">VALUE(REPLACE(_xlfn.FORMULATEXT(B2785),1,8,""))</f>
        <v>483</v>
      </c>
      <c r="F2785" s="12" t="str">
        <f aca="false">IF(SMALL($A$2:$A$4160,ROW()-1)&lt;&gt;SMALL($A$2:$A$4160,ROW()-2),VLOOKUP(SMALL($A$2:$A$4160,ROW()-1),$A$2:$D$4160,1,0),"")</f>
        <v/>
      </c>
      <c r="G2785" s="12"/>
      <c r="H2785" s="12"/>
      <c r="I2785" s="12"/>
      <c r="J2785" s="12"/>
      <c r="K2785" s="12"/>
      <c r="L2785" s="12"/>
      <c r="M2785" s="11"/>
      <c r="N2785" s="11"/>
    </row>
    <row r="2786" customFormat="false" ht="12.8" hidden="false" customHeight="false" outlineLevel="0" collapsed="false">
      <c r="A2786" s="8" t="n">
        <f aca="false">VALUE(Liste!K1238)</f>
        <v>68730</v>
      </c>
      <c r="B2786" s="8" t="str">
        <f aca="false">Liste!L1238</f>
        <v>BLOTZHEIM</v>
      </c>
      <c r="C2786" s="10" t="str">
        <f aca="true">INDIRECT("Liste!H"&amp;E2786)</f>
        <v>RUE DE L ARTISANAT</v>
      </c>
      <c r="D2786" s="10" t="str">
        <f aca="true">INDIRECT("Liste!G"&amp;E2786)</f>
        <v>  3A</v>
      </c>
      <c r="E2786" s="8" t="n">
        <f aca="false">VALUE(REPLACE(_xlfn.FORMULATEXT(B2786),1,8,""))</f>
        <v>1238</v>
      </c>
      <c r="F2786" s="12" t="str">
        <f aca="false">IF(SMALL($A$2:$A$4160,ROW()-1)&lt;&gt;SMALL($A$2:$A$4160,ROW()-2),VLOOKUP(SMALL($A$2:$A$4160,ROW()-1),$A$2:$D$4160,1,0),"")</f>
        <v/>
      </c>
      <c r="G2786" s="12"/>
      <c r="H2786" s="12"/>
      <c r="I2786" s="12"/>
      <c r="J2786" s="12"/>
      <c r="K2786" s="12"/>
      <c r="L2786" s="12"/>
      <c r="M2786" s="11"/>
      <c r="N2786" s="11"/>
    </row>
    <row r="2787" customFormat="false" ht="12.8" hidden="false" customHeight="false" outlineLevel="0" collapsed="false">
      <c r="A2787" s="8" t="n">
        <f aca="false">VALUE(Liste!K1239)</f>
        <v>68730</v>
      </c>
      <c r="B2787" s="8" t="str">
        <f aca="false">Liste!L1239</f>
        <v>BLOTZHEIM</v>
      </c>
      <c r="C2787" s="10" t="str">
        <f aca="true">INDIRECT("Liste!H"&amp;E2787)</f>
        <v>RUE DE L ARTISANAT</v>
      </c>
      <c r="D2787" s="10" t="str">
        <f aca="true">INDIRECT("Liste!G"&amp;E2787)</f>
        <v>  3A</v>
      </c>
      <c r="E2787" s="8" t="n">
        <f aca="false">VALUE(REPLACE(_xlfn.FORMULATEXT(B2787),1,8,""))</f>
        <v>1239</v>
      </c>
      <c r="F2787" s="12" t="str">
        <f aca="false">IF(SMALL($A$2:$A$4160,ROW()-1)&lt;&gt;SMALL($A$2:$A$4160,ROW()-2),VLOOKUP(SMALL($A$2:$A$4160,ROW()-1),$A$2:$D$4160,1,0),"")</f>
        <v/>
      </c>
      <c r="G2787" s="12"/>
      <c r="H2787" s="12"/>
      <c r="I2787" s="12"/>
      <c r="J2787" s="12"/>
      <c r="K2787" s="12"/>
      <c r="L2787" s="12"/>
      <c r="M2787" s="11"/>
      <c r="N2787" s="11"/>
    </row>
    <row r="2788" customFormat="false" ht="12.8" hidden="false" customHeight="false" outlineLevel="0" collapsed="false">
      <c r="A2788" s="8" t="n">
        <f aca="false">VALUE(Liste!K1240)</f>
        <v>68730</v>
      </c>
      <c r="B2788" s="8" t="str">
        <f aca="false">Liste!L1240</f>
        <v>BLOTZHEIM</v>
      </c>
      <c r="C2788" s="10" t="str">
        <f aca="true">INDIRECT("Liste!H"&amp;E2788)</f>
        <v>RUE DE L ARTISANAT</v>
      </c>
      <c r="D2788" s="10" t="str">
        <f aca="true">INDIRECT("Liste!G"&amp;E2788)</f>
        <v>  3A</v>
      </c>
      <c r="E2788" s="8" t="n">
        <f aca="false">VALUE(REPLACE(_xlfn.FORMULATEXT(B2788),1,8,""))</f>
        <v>1240</v>
      </c>
      <c r="F2788" s="12" t="str">
        <f aca="false">IF(SMALL($A$2:$A$4160,ROW()-1)&lt;&gt;SMALL($A$2:$A$4160,ROW()-2),VLOOKUP(SMALL($A$2:$A$4160,ROW()-1),$A$2:$D$4160,1,0),"")</f>
        <v/>
      </c>
      <c r="G2788" s="12"/>
      <c r="H2788" s="12"/>
      <c r="I2788" s="12"/>
      <c r="J2788" s="12"/>
      <c r="K2788" s="12"/>
      <c r="L2788" s="12"/>
      <c r="M2788" s="11"/>
      <c r="N2788" s="11"/>
    </row>
    <row r="2789" customFormat="false" ht="12.8" hidden="false" customHeight="false" outlineLevel="0" collapsed="false">
      <c r="A2789" s="8" t="n">
        <f aca="false">VALUE(Liste!K1241)</f>
        <v>68730</v>
      </c>
      <c r="B2789" s="8" t="str">
        <f aca="false">Liste!L1241</f>
        <v>BLOTZHEIM</v>
      </c>
      <c r="C2789" s="10" t="str">
        <f aca="true">INDIRECT("Liste!H"&amp;E2789)</f>
        <v>RUE DE L ARTISANAT</v>
      </c>
      <c r="D2789" s="10" t="str">
        <f aca="true">INDIRECT("Liste!G"&amp;E2789)</f>
        <v>  3A</v>
      </c>
      <c r="E2789" s="8" t="n">
        <f aca="false">VALUE(REPLACE(_xlfn.FORMULATEXT(B2789),1,8,""))</f>
        <v>1241</v>
      </c>
      <c r="F2789" s="12" t="str">
        <f aca="false">IF(SMALL($A$2:$A$4160,ROW()-1)&lt;&gt;SMALL($A$2:$A$4160,ROW()-2),VLOOKUP(SMALL($A$2:$A$4160,ROW()-1),$A$2:$D$4160,1,0),"")</f>
        <v/>
      </c>
      <c r="G2789" s="12"/>
      <c r="H2789" s="12"/>
      <c r="I2789" s="12"/>
      <c r="J2789" s="12"/>
      <c r="K2789" s="12"/>
      <c r="L2789" s="12"/>
      <c r="M2789" s="11"/>
      <c r="N2789" s="11"/>
    </row>
    <row r="2790" customFormat="false" ht="12.8" hidden="false" customHeight="false" outlineLevel="0" collapsed="false">
      <c r="A2790" s="8" t="n">
        <f aca="false">VALUE(Liste!K1242)</f>
        <v>68730</v>
      </c>
      <c r="B2790" s="8" t="str">
        <f aca="false">Liste!L1242</f>
        <v>BLOTZHEIM</v>
      </c>
      <c r="C2790" s="10" t="str">
        <f aca="true">INDIRECT("Liste!H"&amp;E2790)</f>
        <v>RUE DE L ARTISANAT</v>
      </c>
      <c r="D2790" s="10" t="str">
        <f aca="true">INDIRECT("Liste!G"&amp;E2790)</f>
        <v>  3A</v>
      </c>
      <c r="E2790" s="8" t="n">
        <f aca="false">VALUE(REPLACE(_xlfn.FORMULATEXT(B2790),1,8,""))</f>
        <v>1242</v>
      </c>
      <c r="F2790" s="12" t="str">
        <f aca="false">IF(SMALL($A$2:$A$4160,ROW()-1)&lt;&gt;SMALL($A$2:$A$4160,ROW()-2),VLOOKUP(SMALL($A$2:$A$4160,ROW()-1),$A$2:$D$4160,1,0),"")</f>
        <v/>
      </c>
      <c r="G2790" s="12"/>
      <c r="H2790" s="12"/>
      <c r="I2790" s="12"/>
      <c r="J2790" s="12"/>
      <c r="K2790" s="12"/>
      <c r="L2790" s="12"/>
      <c r="M2790" s="11"/>
      <c r="N2790" s="11"/>
    </row>
    <row r="2791" customFormat="false" ht="12.8" hidden="false" customHeight="false" outlineLevel="0" collapsed="false">
      <c r="A2791" s="8" t="n">
        <f aca="false">VALUE(Liste!K1243)</f>
        <v>68730</v>
      </c>
      <c r="B2791" s="8" t="str">
        <f aca="false">Liste!L1243</f>
        <v>BLOTZHEIM</v>
      </c>
      <c r="C2791" s="10" t="str">
        <f aca="true">INDIRECT("Liste!H"&amp;E2791)</f>
        <v>RUE DE L ARTISANAT</v>
      </c>
      <c r="D2791" s="10" t="str">
        <f aca="true">INDIRECT("Liste!G"&amp;E2791)</f>
        <v>  3B</v>
      </c>
      <c r="E2791" s="8" t="n">
        <f aca="false">VALUE(REPLACE(_xlfn.FORMULATEXT(B2791),1,8,""))</f>
        <v>1243</v>
      </c>
      <c r="F2791" s="12" t="str">
        <f aca="false">IF(SMALL($A$2:$A$4160,ROW()-1)&lt;&gt;SMALL($A$2:$A$4160,ROW()-2),VLOOKUP(SMALL($A$2:$A$4160,ROW()-1),$A$2:$D$4160,1,0),"")</f>
        <v/>
      </c>
      <c r="G2791" s="12"/>
      <c r="H2791" s="12"/>
      <c r="I2791" s="12"/>
      <c r="J2791" s="12"/>
      <c r="K2791" s="12"/>
      <c r="L2791" s="12"/>
      <c r="M2791" s="11"/>
      <c r="N2791" s="11"/>
    </row>
    <row r="2792" customFormat="false" ht="12.8" hidden="false" customHeight="false" outlineLevel="0" collapsed="false">
      <c r="A2792" s="8" t="n">
        <f aca="false">VALUE(Liste!K1244)</f>
        <v>68730</v>
      </c>
      <c r="B2792" s="8" t="str">
        <f aca="false">Liste!L1244</f>
        <v>BLOTZHEIM</v>
      </c>
      <c r="C2792" s="10" t="str">
        <f aca="true">INDIRECT("Liste!H"&amp;E2792)</f>
        <v>RUE DE L ARTISANAT</v>
      </c>
      <c r="D2792" s="10" t="str">
        <f aca="true">INDIRECT("Liste!G"&amp;E2792)</f>
        <v>  3B</v>
      </c>
      <c r="E2792" s="8" t="n">
        <f aca="false">VALUE(REPLACE(_xlfn.FORMULATEXT(B2792),1,8,""))</f>
        <v>1244</v>
      </c>
      <c r="F2792" s="12" t="str">
        <f aca="false">IF(SMALL($A$2:$A$4160,ROW()-1)&lt;&gt;SMALL($A$2:$A$4160,ROW()-2),VLOOKUP(SMALL($A$2:$A$4160,ROW()-1),$A$2:$D$4160,1,0),"")</f>
        <v/>
      </c>
      <c r="G2792" s="12"/>
      <c r="H2792" s="12"/>
      <c r="I2792" s="12"/>
      <c r="J2792" s="12"/>
      <c r="K2792" s="12"/>
      <c r="L2792" s="12"/>
      <c r="M2792" s="11"/>
      <c r="N2792" s="11"/>
    </row>
    <row r="2793" customFormat="false" ht="12.8" hidden="false" customHeight="false" outlineLevel="0" collapsed="false">
      <c r="A2793" s="8" t="n">
        <f aca="false">VALUE(Liste!K1245)</f>
        <v>68730</v>
      </c>
      <c r="B2793" s="8" t="str">
        <f aca="false">Liste!L1245</f>
        <v>BLOTZHEIM</v>
      </c>
      <c r="C2793" s="10" t="str">
        <f aca="true">INDIRECT("Liste!H"&amp;E2793)</f>
        <v>RUE DE L ARTISANAT</v>
      </c>
      <c r="D2793" s="10" t="str">
        <f aca="true">INDIRECT("Liste!G"&amp;E2793)</f>
        <v>  3B</v>
      </c>
      <c r="E2793" s="8" t="n">
        <f aca="false">VALUE(REPLACE(_xlfn.FORMULATEXT(B2793),1,8,""))</f>
        <v>1245</v>
      </c>
      <c r="F2793" s="12" t="str">
        <f aca="false">IF(SMALL($A$2:$A$4160,ROW()-1)&lt;&gt;SMALL($A$2:$A$4160,ROW()-2),VLOOKUP(SMALL($A$2:$A$4160,ROW()-1),$A$2:$D$4160,1,0),"")</f>
        <v/>
      </c>
      <c r="G2793" s="12"/>
      <c r="H2793" s="12"/>
      <c r="I2793" s="12"/>
      <c r="J2793" s="12"/>
      <c r="K2793" s="12"/>
      <c r="L2793" s="12"/>
      <c r="M2793" s="11"/>
      <c r="N2793" s="11"/>
    </row>
    <row r="2794" customFormat="false" ht="12.8" hidden="false" customHeight="false" outlineLevel="0" collapsed="false">
      <c r="A2794" s="8" t="n">
        <f aca="false">VALUE(Liste!K1246)</f>
        <v>68730</v>
      </c>
      <c r="B2794" s="8" t="str">
        <f aca="false">Liste!L1246</f>
        <v>BLOTZHEIM</v>
      </c>
      <c r="C2794" s="10" t="str">
        <f aca="true">INDIRECT("Liste!H"&amp;E2794)</f>
        <v>RUE DE L ARTISANAT</v>
      </c>
      <c r="D2794" s="10" t="str">
        <f aca="true">INDIRECT("Liste!G"&amp;E2794)</f>
        <v>  3B</v>
      </c>
      <c r="E2794" s="8" t="n">
        <f aca="false">VALUE(REPLACE(_xlfn.FORMULATEXT(B2794),1,8,""))</f>
        <v>1246</v>
      </c>
      <c r="F2794" s="12" t="str">
        <f aca="false">IF(SMALL($A$2:$A$4160,ROW()-1)&lt;&gt;SMALL($A$2:$A$4160,ROW()-2),VLOOKUP(SMALL($A$2:$A$4160,ROW()-1),$A$2:$D$4160,1,0),"")</f>
        <v/>
      </c>
      <c r="G2794" s="12"/>
      <c r="H2794" s="12"/>
      <c r="I2794" s="12"/>
      <c r="J2794" s="12"/>
      <c r="K2794" s="12"/>
      <c r="L2794" s="12"/>
      <c r="M2794" s="11"/>
      <c r="N2794" s="11"/>
    </row>
    <row r="2795" customFormat="false" ht="12.8" hidden="false" customHeight="false" outlineLevel="0" collapsed="false">
      <c r="A2795" s="8" t="n">
        <f aca="false">VALUE(Liste!K1616)</f>
        <v>68730</v>
      </c>
      <c r="B2795" s="8" t="str">
        <f aca="false">Liste!L1616</f>
        <v>BLOTZHEIM</v>
      </c>
      <c r="C2795" s="10" t="str">
        <f aca="true">INDIRECT("Liste!H"&amp;E2795)</f>
        <v>RUE DE LA GARE</v>
      </c>
      <c r="D2795" s="10" t="str">
        <f aca="true">INDIRECT("Liste!G"&amp;E2795)</f>
        <v>  1</v>
      </c>
      <c r="E2795" s="8" t="n">
        <f aca="false">VALUE(REPLACE(_xlfn.FORMULATEXT(B2795),1,8,""))</f>
        <v>1616</v>
      </c>
      <c r="F2795" s="12" t="str">
        <f aca="false">IF(SMALL($A$2:$A$4160,ROW()-1)&lt;&gt;SMALL($A$2:$A$4160,ROW()-2),VLOOKUP(SMALL($A$2:$A$4160,ROW()-1),$A$2:$D$4160,1,0),"")</f>
        <v/>
      </c>
      <c r="G2795" s="12"/>
      <c r="H2795" s="12"/>
      <c r="I2795" s="12"/>
      <c r="J2795" s="12"/>
      <c r="K2795" s="12"/>
      <c r="L2795" s="12"/>
      <c r="M2795" s="11"/>
      <c r="N2795" s="11"/>
    </row>
    <row r="2796" customFormat="false" ht="12.8" hidden="false" customHeight="false" outlineLevel="0" collapsed="false">
      <c r="A2796" s="8" t="n">
        <f aca="false">VALUE(Liste!K1617)</f>
        <v>68730</v>
      </c>
      <c r="B2796" s="8" t="str">
        <f aca="false">Liste!L1617</f>
        <v>BLOTZHEIM</v>
      </c>
      <c r="C2796" s="10" t="str">
        <f aca="true">INDIRECT("Liste!H"&amp;E2796)</f>
        <v>RUE DE LA GARE</v>
      </c>
      <c r="D2796" s="10" t="str">
        <f aca="true">INDIRECT("Liste!G"&amp;E2796)</f>
        <v>  1</v>
      </c>
      <c r="E2796" s="8" t="n">
        <f aca="false">VALUE(REPLACE(_xlfn.FORMULATEXT(B2796),1,8,""))</f>
        <v>1617</v>
      </c>
      <c r="F2796" s="12" t="str">
        <f aca="false">IF(SMALL($A$2:$A$4160,ROW()-1)&lt;&gt;SMALL($A$2:$A$4160,ROW()-2),VLOOKUP(SMALL($A$2:$A$4160,ROW()-1),$A$2:$D$4160,1,0),"")</f>
        <v/>
      </c>
      <c r="G2796" s="12"/>
      <c r="H2796" s="12"/>
      <c r="I2796" s="12"/>
      <c r="J2796" s="12"/>
      <c r="K2796" s="12"/>
      <c r="L2796" s="12"/>
      <c r="M2796" s="11"/>
      <c r="N2796" s="11"/>
    </row>
    <row r="2797" customFormat="false" ht="12.8" hidden="false" customHeight="false" outlineLevel="0" collapsed="false">
      <c r="A2797" s="8" t="n">
        <f aca="false">VALUE(Liste!K1618)</f>
        <v>68730</v>
      </c>
      <c r="B2797" s="8" t="str">
        <f aca="false">Liste!L1618</f>
        <v>BLOTZHEIM</v>
      </c>
      <c r="C2797" s="10" t="str">
        <f aca="true">INDIRECT("Liste!H"&amp;E2797)</f>
        <v>RUE DE LA GARE</v>
      </c>
      <c r="D2797" s="10" t="str">
        <f aca="true">INDIRECT("Liste!G"&amp;E2797)</f>
        <v> 26</v>
      </c>
      <c r="E2797" s="8" t="n">
        <f aca="false">VALUE(REPLACE(_xlfn.FORMULATEXT(B2797),1,8,""))</f>
        <v>1618</v>
      </c>
      <c r="F2797" s="12" t="str">
        <f aca="false">IF(SMALL($A$2:$A$4160,ROW()-1)&lt;&gt;SMALL($A$2:$A$4160,ROW()-2),VLOOKUP(SMALL($A$2:$A$4160,ROW()-1),$A$2:$D$4160,1,0),"")</f>
        <v/>
      </c>
      <c r="G2797" s="12"/>
      <c r="H2797" s="12"/>
      <c r="I2797" s="12"/>
      <c r="J2797" s="12"/>
      <c r="K2797" s="12"/>
      <c r="L2797" s="12"/>
      <c r="M2797" s="11"/>
      <c r="N2797" s="11"/>
    </row>
    <row r="2798" customFormat="false" ht="12.8" hidden="false" customHeight="false" outlineLevel="0" collapsed="false">
      <c r="A2798" s="8" t="n">
        <f aca="false">VALUE(Liste!K1619)</f>
        <v>68730</v>
      </c>
      <c r="B2798" s="8" t="str">
        <f aca="false">Liste!L1619</f>
        <v>BLOTZHEIM</v>
      </c>
      <c r="C2798" s="10" t="str">
        <f aca="true">INDIRECT("Liste!H"&amp;E2798)</f>
        <v>RUE DE LA GARE</v>
      </c>
      <c r="D2798" s="10" t="str">
        <f aca="true">INDIRECT("Liste!G"&amp;E2798)</f>
        <v> 26</v>
      </c>
      <c r="E2798" s="8" t="n">
        <f aca="false">VALUE(REPLACE(_xlfn.FORMULATEXT(B2798),1,8,""))</f>
        <v>1619</v>
      </c>
      <c r="F2798" s="12" t="str">
        <f aca="false">IF(SMALL($A$2:$A$4160,ROW()-1)&lt;&gt;SMALL($A$2:$A$4160,ROW()-2),VLOOKUP(SMALL($A$2:$A$4160,ROW()-1),$A$2:$D$4160,1,0),"")</f>
        <v/>
      </c>
      <c r="G2798" s="12"/>
      <c r="H2798" s="12"/>
      <c r="I2798" s="12"/>
      <c r="J2798" s="12"/>
      <c r="K2798" s="12"/>
      <c r="L2798" s="12"/>
      <c r="M2798" s="11"/>
      <c r="N2798" s="11"/>
    </row>
    <row r="2799" customFormat="false" ht="12.8" hidden="false" customHeight="false" outlineLevel="0" collapsed="false">
      <c r="A2799" s="8" t="n">
        <f aca="false">VALUE(Liste!K1620)</f>
        <v>68730</v>
      </c>
      <c r="B2799" s="8" t="str">
        <f aca="false">Liste!L1620</f>
        <v>BLOTZHEIM</v>
      </c>
      <c r="C2799" s="10" t="str">
        <f aca="true">INDIRECT("Liste!H"&amp;E2799)</f>
        <v>RUE DE LA GARE</v>
      </c>
      <c r="D2799" s="10" t="str">
        <f aca="true">INDIRECT("Liste!G"&amp;E2799)</f>
        <v> 26</v>
      </c>
      <c r="E2799" s="8" t="n">
        <f aca="false">VALUE(REPLACE(_xlfn.FORMULATEXT(B2799),1,8,""))</f>
        <v>1620</v>
      </c>
      <c r="F2799" s="12" t="str">
        <f aca="false">IF(SMALL($A$2:$A$4160,ROW()-1)&lt;&gt;SMALL($A$2:$A$4160,ROW()-2),VLOOKUP(SMALL($A$2:$A$4160,ROW()-1),$A$2:$D$4160,1,0),"")</f>
        <v/>
      </c>
      <c r="G2799" s="12"/>
      <c r="H2799" s="12"/>
      <c r="I2799" s="12"/>
      <c r="J2799" s="12"/>
      <c r="K2799" s="12"/>
      <c r="L2799" s="12"/>
      <c r="M2799" s="11"/>
      <c r="N2799" s="11"/>
    </row>
    <row r="2800" customFormat="false" ht="12.8" hidden="false" customHeight="false" outlineLevel="0" collapsed="false">
      <c r="A2800" s="8" t="n">
        <f aca="false">VALUE(Liste!K1621)</f>
        <v>68730</v>
      </c>
      <c r="B2800" s="8" t="str">
        <f aca="false">Liste!L1621</f>
        <v>BLOTZHEIM</v>
      </c>
      <c r="C2800" s="10" t="str">
        <f aca="true">INDIRECT("Liste!H"&amp;E2800)</f>
        <v>RUE DE LA GARE</v>
      </c>
      <c r="D2800" s="10" t="str">
        <f aca="true">INDIRECT("Liste!G"&amp;E2800)</f>
        <v> 26</v>
      </c>
      <c r="E2800" s="8" t="n">
        <f aca="false">VALUE(REPLACE(_xlfn.FORMULATEXT(B2800),1,8,""))</f>
        <v>1621</v>
      </c>
      <c r="F2800" s="12" t="str">
        <f aca="false">IF(SMALL($A$2:$A$4160,ROW()-1)&lt;&gt;SMALL($A$2:$A$4160,ROW()-2),VLOOKUP(SMALL($A$2:$A$4160,ROW()-1),$A$2:$D$4160,1,0),"")</f>
        <v/>
      </c>
      <c r="G2800" s="12"/>
      <c r="H2800" s="12"/>
      <c r="I2800" s="12"/>
      <c r="J2800" s="12"/>
      <c r="K2800" s="12"/>
      <c r="L2800" s="12"/>
      <c r="M2800" s="11"/>
      <c r="N2800" s="11"/>
    </row>
    <row r="2801" customFormat="false" ht="12.8" hidden="false" customHeight="false" outlineLevel="0" collapsed="false">
      <c r="A2801" s="8" t="n">
        <f aca="false">VALUE(Liste!K1622)</f>
        <v>68730</v>
      </c>
      <c r="B2801" s="8" t="str">
        <f aca="false">Liste!L1622</f>
        <v>BLOTZHEIM</v>
      </c>
      <c r="C2801" s="10" t="str">
        <f aca="true">INDIRECT("Liste!H"&amp;E2801)</f>
        <v>RUE DE LA GARE</v>
      </c>
      <c r="D2801" s="10" t="str">
        <f aca="true">INDIRECT("Liste!G"&amp;E2801)</f>
        <v> 26</v>
      </c>
      <c r="E2801" s="8" t="n">
        <f aca="false">VALUE(REPLACE(_xlfn.FORMULATEXT(B2801),1,8,""))</f>
        <v>1622</v>
      </c>
      <c r="F2801" s="12" t="str">
        <f aca="false">IF(SMALL($A$2:$A$4160,ROW()-1)&lt;&gt;SMALL($A$2:$A$4160,ROW()-2),VLOOKUP(SMALL($A$2:$A$4160,ROW()-1),$A$2:$D$4160,1,0),"")</f>
        <v/>
      </c>
      <c r="G2801" s="12"/>
      <c r="H2801" s="12"/>
      <c r="I2801" s="12"/>
      <c r="J2801" s="12"/>
      <c r="K2801" s="12"/>
      <c r="L2801" s="12"/>
      <c r="M2801" s="11"/>
      <c r="N2801" s="11"/>
    </row>
    <row r="2802" customFormat="false" ht="12.8" hidden="false" customHeight="false" outlineLevel="0" collapsed="false">
      <c r="A2802" s="8" t="n">
        <f aca="false">VALUE(Liste!K1623)</f>
        <v>68730</v>
      </c>
      <c r="B2802" s="8" t="str">
        <f aca="false">Liste!L1623</f>
        <v>BLOTZHEIM</v>
      </c>
      <c r="C2802" s="10" t="str">
        <f aca="true">INDIRECT("Liste!H"&amp;E2802)</f>
        <v>RUE DE LA GARE</v>
      </c>
      <c r="D2802" s="10" t="str">
        <f aca="true">INDIRECT("Liste!G"&amp;E2802)</f>
        <v> 26</v>
      </c>
      <c r="E2802" s="8" t="n">
        <f aca="false">VALUE(REPLACE(_xlfn.FORMULATEXT(B2802),1,8,""))</f>
        <v>1623</v>
      </c>
      <c r="F2802" s="12" t="str">
        <f aca="false">IF(SMALL($A$2:$A$4160,ROW()-1)&lt;&gt;SMALL($A$2:$A$4160,ROW()-2),VLOOKUP(SMALL($A$2:$A$4160,ROW()-1),$A$2:$D$4160,1,0),"")</f>
        <v/>
      </c>
      <c r="G2802" s="12"/>
      <c r="H2802" s="12"/>
      <c r="I2802" s="12"/>
      <c r="J2802" s="12"/>
      <c r="K2802" s="12"/>
      <c r="L2802" s="12"/>
      <c r="M2802" s="11"/>
      <c r="N2802" s="11"/>
    </row>
    <row r="2803" customFormat="false" ht="12.8" hidden="false" customHeight="false" outlineLevel="0" collapsed="false">
      <c r="A2803" s="8" t="n">
        <f aca="false">VALUE(Liste!K1624)</f>
        <v>68730</v>
      </c>
      <c r="B2803" s="8" t="str">
        <f aca="false">Liste!L1624</f>
        <v>BLOTZHEIM</v>
      </c>
      <c r="C2803" s="10" t="str">
        <f aca="true">INDIRECT("Liste!H"&amp;E2803)</f>
        <v>RUE DE LA GARE</v>
      </c>
      <c r="D2803" s="10" t="str">
        <f aca="true">INDIRECT("Liste!G"&amp;E2803)</f>
        <v> 26</v>
      </c>
      <c r="E2803" s="8" t="n">
        <f aca="false">VALUE(REPLACE(_xlfn.FORMULATEXT(B2803),1,8,""))</f>
        <v>1624</v>
      </c>
      <c r="F2803" s="12" t="str">
        <f aca="false">IF(SMALL($A$2:$A$4160,ROW()-1)&lt;&gt;SMALL($A$2:$A$4160,ROW()-2),VLOOKUP(SMALL($A$2:$A$4160,ROW()-1),$A$2:$D$4160,1,0),"")</f>
        <v/>
      </c>
      <c r="G2803" s="12"/>
      <c r="H2803" s="12"/>
      <c r="I2803" s="12"/>
      <c r="J2803" s="12"/>
      <c r="K2803" s="12"/>
      <c r="L2803" s="12"/>
      <c r="M2803" s="11"/>
      <c r="N2803" s="11"/>
    </row>
    <row r="2804" customFormat="false" ht="12.8" hidden="false" customHeight="false" outlineLevel="0" collapsed="false">
      <c r="A2804" s="8" t="n">
        <f aca="false">VALUE(Liste!K1625)</f>
        <v>68730</v>
      </c>
      <c r="B2804" s="8" t="str">
        <f aca="false">Liste!L1625</f>
        <v>BLOTZHEIM</v>
      </c>
      <c r="C2804" s="10" t="str">
        <f aca="true">INDIRECT("Liste!H"&amp;E2804)</f>
        <v>RUE DE LA GARE</v>
      </c>
      <c r="D2804" s="10" t="str">
        <f aca="true">INDIRECT("Liste!G"&amp;E2804)</f>
        <v> 26</v>
      </c>
      <c r="E2804" s="8" t="n">
        <f aca="false">VALUE(REPLACE(_xlfn.FORMULATEXT(B2804),1,8,""))</f>
        <v>1625</v>
      </c>
      <c r="F2804" s="12" t="str">
        <f aca="false">IF(SMALL($A$2:$A$4160,ROW()-1)&lt;&gt;SMALL($A$2:$A$4160,ROW()-2),VLOOKUP(SMALL($A$2:$A$4160,ROW()-1),$A$2:$D$4160,1,0),"")</f>
        <v/>
      </c>
      <c r="G2804" s="12"/>
      <c r="H2804" s="12"/>
      <c r="I2804" s="12"/>
      <c r="J2804" s="12"/>
      <c r="K2804" s="12"/>
      <c r="L2804" s="12"/>
      <c r="M2804" s="11"/>
      <c r="N2804" s="11"/>
    </row>
    <row r="2805" customFormat="false" ht="12.8" hidden="false" customHeight="false" outlineLevel="0" collapsed="false">
      <c r="A2805" s="8" t="n">
        <f aca="false">VALUE(Liste!K1626)</f>
        <v>68730</v>
      </c>
      <c r="B2805" s="8" t="str">
        <f aca="false">Liste!L1626</f>
        <v>BLOTZHEIM</v>
      </c>
      <c r="C2805" s="10" t="str">
        <f aca="true">INDIRECT("Liste!H"&amp;E2805)</f>
        <v>RUE DE LA GARE</v>
      </c>
      <c r="D2805" s="10" t="str">
        <f aca="true">INDIRECT("Liste!G"&amp;E2805)</f>
        <v> 26</v>
      </c>
      <c r="E2805" s="8" t="n">
        <f aca="false">VALUE(REPLACE(_xlfn.FORMULATEXT(B2805),1,8,""))</f>
        <v>1626</v>
      </c>
      <c r="F2805" s="12" t="str">
        <f aca="false">IF(SMALL($A$2:$A$4160,ROW()-1)&lt;&gt;SMALL($A$2:$A$4160,ROW()-2),VLOOKUP(SMALL($A$2:$A$4160,ROW()-1),$A$2:$D$4160,1,0),"")</f>
        <v/>
      </c>
      <c r="G2805" s="12"/>
      <c r="H2805" s="12"/>
      <c r="I2805" s="12"/>
      <c r="J2805" s="12"/>
      <c r="K2805" s="12"/>
      <c r="L2805" s="12"/>
      <c r="M2805" s="11"/>
      <c r="N2805" s="11"/>
    </row>
    <row r="2806" customFormat="false" ht="12.8" hidden="false" customHeight="false" outlineLevel="0" collapsed="false">
      <c r="A2806" s="8" t="n">
        <f aca="false">VALUE(Liste!K1627)</f>
        <v>68730</v>
      </c>
      <c r="B2806" s="8" t="str">
        <f aca="false">Liste!L1627</f>
        <v>BLOTZHEIM</v>
      </c>
      <c r="C2806" s="10" t="str">
        <f aca="true">INDIRECT("Liste!H"&amp;E2806)</f>
        <v>RUE DE LA GARE</v>
      </c>
      <c r="D2806" s="10" t="str">
        <f aca="true">INDIRECT("Liste!G"&amp;E2806)</f>
        <v> 26</v>
      </c>
      <c r="E2806" s="8" t="n">
        <f aca="false">VALUE(REPLACE(_xlfn.FORMULATEXT(B2806),1,8,""))</f>
        <v>1627</v>
      </c>
      <c r="F2806" s="12" t="str">
        <f aca="false">IF(SMALL($A$2:$A$4160,ROW()-1)&lt;&gt;SMALL($A$2:$A$4160,ROW()-2),VLOOKUP(SMALL($A$2:$A$4160,ROW()-1),$A$2:$D$4160,1,0),"")</f>
        <v/>
      </c>
      <c r="G2806" s="12"/>
      <c r="H2806" s="12"/>
      <c r="I2806" s="12"/>
      <c r="J2806" s="12"/>
      <c r="K2806" s="12"/>
      <c r="L2806" s="12"/>
      <c r="M2806" s="11"/>
      <c r="N2806" s="11"/>
    </row>
    <row r="2807" customFormat="false" ht="12.8" hidden="false" customHeight="false" outlineLevel="0" collapsed="false">
      <c r="A2807" s="8" t="n">
        <f aca="false">VALUE(Liste!K1628)</f>
        <v>68730</v>
      </c>
      <c r="B2807" s="8" t="str">
        <f aca="false">Liste!L1628</f>
        <v>BLOTZHEIM</v>
      </c>
      <c r="C2807" s="10" t="str">
        <f aca="true">INDIRECT("Liste!H"&amp;E2807)</f>
        <v>RUE DE LA GARE</v>
      </c>
      <c r="D2807" s="10" t="str">
        <f aca="true">INDIRECT("Liste!G"&amp;E2807)</f>
        <v> 26</v>
      </c>
      <c r="E2807" s="8" t="n">
        <f aca="false">VALUE(REPLACE(_xlfn.FORMULATEXT(B2807),1,8,""))</f>
        <v>1628</v>
      </c>
      <c r="F2807" s="12" t="str">
        <f aca="false">IF(SMALL($A$2:$A$4160,ROW()-1)&lt;&gt;SMALL($A$2:$A$4160,ROW()-2),VLOOKUP(SMALL($A$2:$A$4160,ROW()-1),$A$2:$D$4160,1,0),"")</f>
        <v/>
      </c>
      <c r="G2807" s="12"/>
      <c r="H2807" s="12"/>
      <c r="I2807" s="12"/>
      <c r="J2807" s="12"/>
      <c r="K2807" s="12"/>
      <c r="L2807" s="12"/>
      <c r="M2807" s="11"/>
      <c r="N2807" s="11"/>
    </row>
    <row r="2808" customFormat="false" ht="12.8" hidden="false" customHeight="false" outlineLevel="0" collapsed="false">
      <c r="A2808" s="8" t="n">
        <f aca="false">VALUE(Liste!K1629)</f>
        <v>68730</v>
      </c>
      <c r="B2808" s="8" t="str">
        <f aca="false">Liste!L1629</f>
        <v>BLOTZHEIM</v>
      </c>
      <c r="C2808" s="10" t="str">
        <f aca="true">INDIRECT("Liste!H"&amp;E2808)</f>
        <v>RUE DE LA GARE</v>
      </c>
      <c r="D2808" s="10" t="str">
        <f aca="true">INDIRECT("Liste!G"&amp;E2808)</f>
        <v> 26</v>
      </c>
      <c r="E2808" s="8" t="n">
        <f aca="false">VALUE(REPLACE(_xlfn.FORMULATEXT(B2808),1,8,""))</f>
        <v>1629</v>
      </c>
      <c r="F2808" s="12" t="str">
        <f aca="false">IF(SMALL($A$2:$A$4160,ROW()-1)&lt;&gt;SMALL($A$2:$A$4160,ROW()-2),VLOOKUP(SMALL($A$2:$A$4160,ROW()-1),$A$2:$D$4160,1,0),"")</f>
        <v/>
      </c>
      <c r="G2808" s="12"/>
      <c r="H2808" s="12"/>
      <c r="I2808" s="12"/>
      <c r="J2808" s="12"/>
      <c r="K2808" s="12"/>
      <c r="L2808" s="12"/>
      <c r="M2808" s="11"/>
      <c r="N2808" s="11"/>
    </row>
    <row r="2809" customFormat="false" ht="12.8" hidden="false" customHeight="false" outlineLevel="0" collapsed="false">
      <c r="A2809" s="8" t="n">
        <f aca="false">VALUE(Liste!K1630)</f>
        <v>68730</v>
      </c>
      <c r="B2809" s="8" t="str">
        <f aca="false">Liste!L1630</f>
        <v>BLOTZHEIM</v>
      </c>
      <c r="C2809" s="10" t="str">
        <f aca="true">INDIRECT("Liste!H"&amp;E2809)</f>
        <v>RUE DE LA GARE</v>
      </c>
      <c r="D2809" s="10" t="str">
        <f aca="true">INDIRECT("Liste!G"&amp;E2809)</f>
        <v> 26</v>
      </c>
      <c r="E2809" s="8" t="n">
        <f aca="false">VALUE(REPLACE(_xlfn.FORMULATEXT(B2809),1,8,""))</f>
        <v>1630</v>
      </c>
      <c r="F2809" s="12" t="str">
        <f aca="false">IF(SMALL($A$2:$A$4160,ROW()-1)&lt;&gt;SMALL($A$2:$A$4160,ROW()-2),VLOOKUP(SMALL($A$2:$A$4160,ROW()-1),$A$2:$D$4160,1,0),"")</f>
        <v/>
      </c>
      <c r="G2809" s="12"/>
      <c r="H2809" s="12"/>
      <c r="I2809" s="12"/>
      <c r="J2809" s="12"/>
      <c r="K2809" s="12"/>
      <c r="L2809" s="12"/>
      <c r="M2809" s="11"/>
      <c r="N2809" s="11"/>
    </row>
    <row r="2810" customFormat="false" ht="12.8" hidden="false" customHeight="false" outlineLevel="0" collapsed="false">
      <c r="A2810" s="8" t="n">
        <f aca="false">VALUE(Liste!K1631)</f>
        <v>68730</v>
      </c>
      <c r="B2810" s="8" t="str">
        <f aca="false">Liste!L1631</f>
        <v>BLOTZHEIM</v>
      </c>
      <c r="C2810" s="10" t="str">
        <f aca="true">INDIRECT("Liste!H"&amp;E2810)</f>
        <v>RUE DE LA GARE</v>
      </c>
      <c r="D2810" s="10" t="str">
        <f aca="true">INDIRECT("Liste!G"&amp;E2810)</f>
        <v> 26</v>
      </c>
      <c r="E2810" s="8" t="n">
        <f aca="false">VALUE(REPLACE(_xlfn.FORMULATEXT(B2810),1,8,""))</f>
        <v>1631</v>
      </c>
      <c r="F2810" s="12" t="str">
        <f aca="false">IF(SMALL($A$2:$A$4160,ROW()-1)&lt;&gt;SMALL($A$2:$A$4160,ROW()-2),VLOOKUP(SMALL($A$2:$A$4160,ROW()-1),$A$2:$D$4160,1,0),"")</f>
        <v/>
      </c>
      <c r="G2810" s="12"/>
      <c r="H2810" s="12"/>
      <c r="I2810" s="12"/>
      <c r="J2810" s="12"/>
      <c r="K2810" s="12"/>
      <c r="L2810" s="12"/>
      <c r="M2810" s="11"/>
      <c r="N2810" s="11"/>
    </row>
    <row r="2811" customFormat="false" ht="12.8" hidden="false" customHeight="false" outlineLevel="0" collapsed="false">
      <c r="A2811" s="8" t="n">
        <f aca="false">VALUE(Liste!K1632)</f>
        <v>68730</v>
      </c>
      <c r="B2811" s="8" t="str">
        <f aca="false">Liste!L1632</f>
        <v>BLOTZHEIM</v>
      </c>
      <c r="C2811" s="10" t="str">
        <f aca="true">INDIRECT("Liste!H"&amp;E2811)</f>
        <v>RUE DE LA GARE</v>
      </c>
      <c r="D2811" s="10" t="str">
        <f aca="true">INDIRECT("Liste!G"&amp;E2811)</f>
        <v> 26</v>
      </c>
      <c r="E2811" s="8" t="n">
        <f aca="false">VALUE(REPLACE(_xlfn.FORMULATEXT(B2811),1,8,""))</f>
        <v>1632</v>
      </c>
      <c r="F2811" s="12" t="str">
        <f aca="false">IF(SMALL($A$2:$A$4160,ROW()-1)&lt;&gt;SMALL($A$2:$A$4160,ROW()-2),VLOOKUP(SMALL($A$2:$A$4160,ROW()-1),$A$2:$D$4160,1,0),"")</f>
        <v/>
      </c>
      <c r="G2811" s="12"/>
      <c r="H2811" s="12"/>
      <c r="I2811" s="12"/>
      <c r="J2811" s="12"/>
      <c r="K2811" s="12"/>
      <c r="L2811" s="12"/>
      <c r="M2811" s="11"/>
      <c r="N2811" s="11"/>
    </row>
    <row r="2812" customFormat="false" ht="12.8" hidden="false" customHeight="false" outlineLevel="0" collapsed="false">
      <c r="A2812" s="8" t="n">
        <f aca="false">VALUE(Liste!K1633)</f>
        <v>68730</v>
      </c>
      <c r="B2812" s="8" t="str">
        <f aca="false">Liste!L1633</f>
        <v>BLOTZHEIM</v>
      </c>
      <c r="C2812" s="10" t="str">
        <f aca="true">INDIRECT("Liste!H"&amp;E2812)</f>
        <v>RUE DE LA GARE</v>
      </c>
      <c r="D2812" s="10" t="str">
        <f aca="true">INDIRECT("Liste!G"&amp;E2812)</f>
        <v> 26</v>
      </c>
      <c r="E2812" s="8" t="n">
        <f aca="false">VALUE(REPLACE(_xlfn.FORMULATEXT(B2812),1,8,""))</f>
        <v>1633</v>
      </c>
      <c r="F2812" s="12" t="str">
        <f aca="false">IF(SMALL($A$2:$A$4160,ROW()-1)&lt;&gt;SMALL($A$2:$A$4160,ROW()-2),VLOOKUP(SMALL($A$2:$A$4160,ROW()-1),$A$2:$D$4160,1,0),"")</f>
        <v/>
      </c>
      <c r="G2812" s="12"/>
      <c r="H2812" s="12"/>
      <c r="I2812" s="12"/>
      <c r="J2812" s="12"/>
      <c r="K2812" s="12"/>
      <c r="L2812" s="12"/>
      <c r="M2812" s="11"/>
      <c r="N2812" s="11"/>
    </row>
    <row r="2813" customFormat="false" ht="12.8" hidden="false" customHeight="false" outlineLevel="0" collapsed="false">
      <c r="A2813" s="8" t="n">
        <f aca="false">VALUE(Liste!K1634)</f>
        <v>68730</v>
      </c>
      <c r="B2813" s="8" t="str">
        <f aca="false">Liste!L1634</f>
        <v>BLOTZHEIM</v>
      </c>
      <c r="C2813" s="10" t="str">
        <f aca="true">INDIRECT("Liste!H"&amp;E2813)</f>
        <v>RUE DE LA GARE</v>
      </c>
      <c r="D2813" s="10" t="str">
        <f aca="true">INDIRECT("Liste!G"&amp;E2813)</f>
        <v> 26</v>
      </c>
      <c r="E2813" s="8" t="n">
        <f aca="false">VALUE(REPLACE(_xlfn.FORMULATEXT(B2813),1,8,""))</f>
        <v>1634</v>
      </c>
      <c r="F2813" s="12" t="str">
        <f aca="false">IF(SMALL($A$2:$A$4160,ROW()-1)&lt;&gt;SMALL($A$2:$A$4160,ROW()-2),VLOOKUP(SMALL($A$2:$A$4160,ROW()-1),$A$2:$D$4160,1,0),"")</f>
        <v/>
      </c>
      <c r="G2813" s="12"/>
      <c r="H2813" s="12"/>
      <c r="I2813" s="12"/>
      <c r="J2813" s="12"/>
      <c r="K2813" s="12"/>
      <c r="L2813" s="12"/>
      <c r="M2813" s="11"/>
      <c r="N2813" s="11"/>
    </row>
    <row r="2814" customFormat="false" ht="12.8" hidden="false" customHeight="false" outlineLevel="0" collapsed="false">
      <c r="A2814" s="8" t="n">
        <f aca="false">VALUE(Liste!K1636)</f>
        <v>68730</v>
      </c>
      <c r="B2814" s="8" t="str">
        <f aca="false">Liste!L1636</f>
        <v>BLOTZHEIM</v>
      </c>
      <c r="C2814" s="10" t="str">
        <f aca="true">INDIRECT("Liste!H"&amp;E2814)</f>
        <v>RUE DE LA GARE</v>
      </c>
      <c r="D2814" s="10" t="str">
        <f aca="true">INDIRECT("Liste!G"&amp;E2814)</f>
        <v> 26</v>
      </c>
      <c r="E2814" s="8" t="n">
        <f aca="false">VALUE(REPLACE(_xlfn.FORMULATEXT(B2814),1,8,""))</f>
        <v>1636</v>
      </c>
      <c r="F2814" s="12" t="str">
        <f aca="false">IF(SMALL($A$2:$A$4160,ROW()-1)&lt;&gt;SMALL($A$2:$A$4160,ROW()-2),VLOOKUP(SMALL($A$2:$A$4160,ROW()-1),$A$2:$D$4160,1,0),"")</f>
        <v/>
      </c>
      <c r="G2814" s="12"/>
      <c r="H2814" s="12"/>
      <c r="I2814" s="12"/>
      <c r="J2814" s="12"/>
      <c r="K2814" s="12"/>
      <c r="L2814" s="12"/>
      <c r="M2814" s="11"/>
      <c r="N2814" s="11"/>
    </row>
    <row r="2815" customFormat="false" ht="12.8" hidden="false" customHeight="false" outlineLevel="0" collapsed="false">
      <c r="A2815" s="8" t="n">
        <f aca="false">VALUE(Liste!K1637)</f>
        <v>68730</v>
      </c>
      <c r="B2815" s="8" t="str">
        <f aca="false">Liste!L1637</f>
        <v>BLOTZHEIM</v>
      </c>
      <c r="C2815" s="10" t="str">
        <f aca="true">INDIRECT("Liste!H"&amp;E2815)</f>
        <v>RUE DE LA GARE</v>
      </c>
      <c r="D2815" s="10" t="str">
        <f aca="true">INDIRECT("Liste!G"&amp;E2815)</f>
        <v> 26</v>
      </c>
      <c r="E2815" s="8" t="n">
        <f aca="false">VALUE(REPLACE(_xlfn.FORMULATEXT(B2815),1,8,""))</f>
        <v>1637</v>
      </c>
      <c r="F2815" s="12" t="str">
        <f aca="false">IF(SMALL($A$2:$A$4160,ROW()-1)&lt;&gt;SMALL($A$2:$A$4160,ROW()-2),VLOOKUP(SMALL($A$2:$A$4160,ROW()-1),$A$2:$D$4160,1,0),"")</f>
        <v/>
      </c>
      <c r="G2815" s="12"/>
      <c r="H2815" s="12"/>
      <c r="I2815" s="12"/>
      <c r="J2815" s="12"/>
      <c r="K2815" s="12"/>
      <c r="L2815" s="12"/>
      <c r="M2815" s="11"/>
      <c r="N2815" s="11"/>
    </row>
    <row r="2816" customFormat="false" ht="12.8" hidden="false" customHeight="false" outlineLevel="0" collapsed="false">
      <c r="A2816" s="8" t="n">
        <f aca="false">VALUE(Liste!K1638)</f>
        <v>68730</v>
      </c>
      <c r="B2816" s="8" t="str">
        <f aca="false">Liste!L1638</f>
        <v>BLOTZHEIM</v>
      </c>
      <c r="C2816" s="10" t="str">
        <f aca="true">INDIRECT("Liste!H"&amp;E2816)</f>
        <v>RUE DE LA GARE</v>
      </c>
      <c r="D2816" s="10" t="str">
        <f aca="true">INDIRECT("Liste!G"&amp;E2816)</f>
        <v> 26</v>
      </c>
      <c r="E2816" s="8" t="n">
        <f aca="false">VALUE(REPLACE(_xlfn.FORMULATEXT(B2816),1,8,""))</f>
        <v>1638</v>
      </c>
      <c r="F2816" s="12" t="str">
        <f aca="false">IF(SMALL($A$2:$A$4160,ROW()-1)&lt;&gt;SMALL($A$2:$A$4160,ROW()-2),VLOOKUP(SMALL($A$2:$A$4160,ROW()-1),$A$2:$D$4160,1,0),"")</f>
        <v/>
      </c>
      <c r="G2816" s="12"/>
      <c r="H2816" s="12"/>
      <c r="I2816" s="12"/>
      <c r="J2816" s="12"/>
      <c r="K2816" s="12"/>
      <c r="L2816" s="12"/>
      <c r="M2816" s="11"/>
      <c r="N2816" s="11"/>
    </row>
    <row r="2817" customFormat="false" ht="12.8" hidden="false" customHeight="false" outlineLevel="0" collapsed="false">
      <c r="A2817" s="8" t="n">
        <f aca="false">VALUE(Liste!K1639)</f>
        <v>68730</v>
      </c>
      <c r="B2817" s="8" t="str">
        <f aca="false">Liste!L1639</f>
        <v>BLOTZHEIM</v>
      </c>
      <c r="C2817" s="10" t="str">
        <f aca="true">INDIRECT("Liste!H"&amp;E2817)</f>
        <v>RUE DE LA GARE</v>
      </c>
      <c r="D2817" s="10" t="str">
        <f aca="true">INDIRECT("Liste!G"&amp;E2817)</f>
        <v> 26</v>
      </c>
      <c r="E2817" s="8" t="n">
        <f aca="false">VALUE(REPLACE(_xlfn.FORMULATEXT(B2817),1,8,""))</f>
        <v>1639</v>
      </c>
      <c r="F2817" s="12" t="str">
        <f aca="false">IF(SMALL($A$2:$A$4160,ROW()-1)&lt;&gt;SMALL($A$2:$A$4160,ROW()-2),VLOOKUP(SMALL($A$2:$A$4160,ROW()-1),$A$2:$D$4160,1,0),"")</f>
        <v/>
      </c>
      <c r="G2817" s="12"/>
      <c r="H2817" s="12"/>
      <c r="I2817" s="12"/>
      <c r="J2817" s="12"/>
      <c r="K2817" s="12"/>
      <c r="L2817" s="12"/>
      <c r="M2817" s="11"/>
      <c r="N2817" s="11"/>
    </row>
    <row r="2818" customFormat="false" ht="12.8" hidden="false" customHeight="false" outlineLevel="0" collapsed="false">
      <c r="A2818" s="8" t="n">
        <f aca="false">VALUE(Liste!K1640)</f>
        <v>68730</v>
      </c>
      <c r="B2818" s="8" t="str">
        <f aca="false">Liste!L1640</f>
        <v>BLOTZHEIM</v>
      </c>
      <c r="C2818" s="10" t="str">
        <f aca="true">INDIRECT("Liste!H"&amp;E2818)</f>
        <v>RUE DE LA GARE</v>
      </c>
      <c r="D2818" s="10" t="str">
        <f aca="true">INDIRECT("Liste!G"&amp;E2818)</f>
        <v> 26</v>
      </c>
      <c r="E2818" s="8" t="n">
        <f aca="false">VALUE(REPLACE(_xlfn.FORMULATEXT(B2818),1,8,""))</f>
        <v>1640</v>
      </c>
      <c r="F2818" s="12" t="str">
        <f aca="false">IF(SMALL($A$2:$A$4160,ROW()-1)&lt;&gt;SMALL($A$2:$A$4160,ROW()-2),VLOOKUP(SMALL($A$2:$A$4160,ROW()-1),$A$2:$D$4160,1,0),"")</f>
        <v/>
      </c>
      <c r="G2818" s="12"/>
      <c r="H2818" s="12"/>
      <c r="I2818" s="12"/>
      <c r="J2818" s="12"/>
      <c r="K2818" s="12"/>
      <c r="L2818" s="12"/>
      <c r="M2818" s="11"/>
      <c r="N2818" s="11"/>
    </row>
    <row r="2819" customFormat="false" ht="12.8" hidden="false" customHeight="false" outlineLevel="0" collapsed="false">
      <c r="A2819" s="8" t="n">
        <f aca="false">VALUE(Liste!K1641)</f>
        <v>68730</v>
      </c>
      <c r="B2819" s="8" t="str">
        <f aca="false">Liste!L1641</f>
        <v>BLOTZHEIM</v>
      </c>
      <c r="C2819" s="10" t="str">
        <f aca="true">INDIRECT("Liste!H"&amp;E2819)</f>
        <v>RUE DE LA GARE</v>
      </c>
      <c r="D2819" s="10" t="str">
        <f aca="true">INDIRECT("Liste!G"&amp;E2819)</f>
        <v> 26</v>
      </c>
      <c r="E2819" s="8" t="n">
        <f aca="false">VALUE(REPLACE(_xlfn.FORMULATEXT(B2819),1,8,""))</f>
        <v>1641</v>
      </c>
      <c r="F2819" s="12" t="str">
        <f aca="false">IF(SMALL($A$2:$A$4160,ROW()-1)&lt;&gt;SMALL($A$2:$A$4160,ROW()-2),VLOOKUP(SMALL($A$2:$A$4160,ROW()-1),$A$2:$D$4160,1,0),"")</f>
        <v/>
      </c>
      <c r="G2819" s="12"/>
      <c r="H2819" s="12"/>
      <c r="I2819" s="12"/>
      <c r="J2819" s="12"/>
      <c r="K2819" s="12"/>
      <c r="L2819" s="12"/>
      <c r="M2819" s="11"/>
      <c r="N2819" s="11"/>
    </row>
    <row r="2820" customFormat="false" ht="12.8" hidden="false" customHeight="false" outlineLevel="0" collapsed="false">
      <c r="A2820" s="8" t="n">
        <f aca="false">VALUE(Liste!K1642)</f>
        <v>68730</v>
      </c>
      <c r="B2820" s="8" t="str">
        <f aca="false">Liste!L1642</f>
        <v>BLOTZHEIM</v>
      </c>
      <c r="C2820" s="10" t="str">
        <f aca="true">INDIRECT("Liste!H"&amp;E2820)</f>
        <v>RUE DE LA GARE</v>
      </c>
      <c r="D2820" s="10" t="str">
        <f aca="true">INDIRECT("Liste!G"&amp;E2820)</f>
        <v> 26</v>
      </c>
      <c r="E2820" s="8" t="n">
        <f aca="false">VALUE(REPLACE(_xlfn.FORMULATEXT(B2820),1,8,""))</f>
        <v>1642</v>
      </c>
      <c r="F2820" s="12" t="str">
        <f aca="false">IF(SMALL($A$2:$A$4160,ROW()-1)&lt;&gt;SMALL($A$2:$A$4160,ROW()-2),VLOOKUP(SMALL($A$2:$A$4160,ROW()-1),$A$2:$D$4160,1,0),"")</f>
        <v/>
      </c>
      <c r="G2820" s="12"/>
      <c r="H2820" s="12"/>
      <c r="I2820" s="12"/>
      <c r="J2820" s="12"/>
      <c r="K2820" s="12"/>
      <c r="L2820" s="12"/>
      <c r="M2820" s="11"/>
      <c r="N2820" s="11"/>
    </row>
    <row r="2821" customFormat="false" ht="12.8" hidden="false" customHeight="false" outlineLevel="0" collapsed="false">
      <c r="A2821" s="8" t="n">
        <f aca="false">VALUE(Liste!K1643)</f>
        <v>68730</v>
      </c>
      <c r="B2821" s="8" t="str">
        <f aca="false">Liste!L1643</f>
        <v>BLOTZHEIM</v>
      </c>
      <c r="C2821" s="10" t="str">
        <f aca="true">INDIRECT("Liste!H"&amp;E2821)</f>
        <v>RUE DE LA GARE</v>
      </c>
      <c r="D2821" s="10" t="str">
        <f aca="true">INDIRECT("Liste!G"&amp;E2821)</f>
        <v> 26</v>
      </c>
      <c r="E2821" s="8" t="n">
        <f aca="false">VALUE(REPLACE(_xlfn.FORMULATEXT(B2821),1,8,""))</f>
        <v>1643</v>
      </c>
      <c r="F2821" s="12" t="str">
        <f aca="false">IF(SMALL($A$2:$A$4160,ROW()-1)&lt;&gt;SMALL($A$2:$A$4160,ROW()-2),VLOOKUP(SMALL($A$2:$A$4160,ROW()-1),$A$2:$D$4160,1,0),"")</f>
        <v/>
      </c>
      <c r="G2821" s="12"/>
      <c r="H2821" s="12"/>
      <c r="I2821" s="12"/>
      <c r="J2821" s="12"/>
      <c r="K2821" s="12"/>
      <c r="L2821" s="12"/>
      <c r="M2821" s="11"/>
      <c r="N2821" s="11"/>
    </row>
    <row r="2822" customFormat="false" ht="12.8" hidden="false" customHeight="false" outlineLevel="0" collapsed="false">
      <c r="A2822" s="8" t="n">
        <f aca="false">VALUE(Liste!K1644)</f>
        <v>68730</v>
      </c>
      <c r="B2822" s="8" t="str">
        <f aca="false">Liste!L1644</f>
        <v>BLOTZHEIM</v>
      </c>
      <c r="C2822" s="10" t="str">
        <f aca="true">INDIRECT("Liste!H"&amp;E2822)</f>
        <v>RUE DE LA GARE</v>
      </c>
      <c r="D2822" s="10" t="str">
        <f aca="true">INDIRECT("Liste!G"&amp;E2822)</f>
        <v> 26</v>
      </c>
      <c r="E2822" s="8" t="n">
        <f aca="false">VALUE(REPLACE(_xlfn.FORMULATEXT(B2822),1,8,""))</f>
        <v>1644</v>
      </c>
      <c r="F2822" s="12" t="str">
        <f aca="false">IF(SMALL($A$2:$A$4160,ROW()-1)&lt;&gt;SMALL($A$2:$A$4160,ROW()-2),VLOOKUP(SMALL($A$2:$A$4160,ROW()-1),$A$2:$D$4160,1,0),"")</f>
        <v/>
      </c>
      <c r="G2822" s="12"/>
      <c r="H2822" s="12"/>
      <c r="I2822" s="12"/>
      <c r="J2822" s="12"/>
      <c r="K2822" s="12"/>
      <c r="L2822" s="12"/>
      <c r="M2822" s="11"/>
      <c r="N2822" s="11"/>
    </row>
    <row r="2823" customFormat="false" ht="12.8" hidden="false" customHeight="false" outlineLevel="0" collapsed="false">
      <c r="A2823" s="8" t="n">
        <f aca="false">VALUE(Liste!K1645)</f>
        <v>68730</v>
      </c>
      <c r="B2823" s="8" t="str">
        <f aca="false">Liste!L1645</f>
        <v>BLOTZHEIM</v>
      </c>
      <c r="C2823" s="10" t="str">
        <f aca="true">INDIRECT("Liste!H"&amp;E2823)</f>
        <v>RUE DE LA GARE</v>
      </c>
      <c r="D2823" s="10" t="str">
        <f aca="true">INDIRECT("Liste!G"&amp;E2823)</f>
        <v> 26</v>
      </c>
      <c r="E2823" s="8" t="n">
        <f aca="false">VALUE(REPLACE(_xlfn.FORMULATEXT(B2823),1,8,""))</f>
        <v>1645</v>
      </c>
      <c r="F2823" s="12" t="str">
        <f aca="false">IF(SMALL($A$2:$A$4160,ROW()-1)&lt;&gt;SMALL($A$2:$A$4160,ROW()-2),VLOOKUP(SMALL($A$2:$A$4160,ROW()-1),$A$2:$D$4160,1,0),"")</f>
        <v/>
      </c>
      <c r="G2823" s="12"/>
      <c r="H2823" s="12"/>
      <c r="I2823" s="12"/>
      <c r="J2823" s="12"/>
      <c r="K2823" s="12"/>
      <c r="L2823" s="12"/>
      <c r="M2823" s="11"/>
      <c r="N2823" s="11"/>
    </row>
    <row r="2824" customFormat="false" ht="12.8" hidden="false" customHeight="false" outlineLevel="0" collapsed="false">
      <c r="A2824" s="8" t="n">
        <f aca="false">VALUE(Liste!K1635)</f>
        <v>68730</v>
      </c>
      <c r="B2824" s="8" t="str">
        <f aca="false">Liste!L1635</f>
        <v>BLOTZHEIM</v>
      </c>
      <c r="C2824" s="10" t="str">
        <f aca="true">INDIRECT("Liste!H"&amp;E2824)</f>
        <v>RUE DE LA GARE</v>
      </c>
      <c r="D2824" s="10" t="str">
        <f aca="true">INDIRECT("Liste!G"&amp;E2824)</f>
        <v> 26B</v>
      </c>
      <c r="E2824" s="8" t="n">
        <f aca="false">VALUE(REPLACE(_xlfn.FORMULATEXT(B2824),1,8,""))</f>
        <v>1635</v>
      </c>
      <c r="F2824" s="12" t="str">
        <f aca="false">IF(SMALL($A$2:$A$4160,ROW()-1)&lt;&gt;SMALL($A$2:$A$4160,ROW()-2),VLOOKUP(SMALL($A$2:$A$4160,ROW()-1),$A$2:$D$4160,1,0),"")</f>
        <v/>
      </c>
      <c r="G2824" s="12"/>
      <c r="H2824" s="12"/>
      <c r="I2824" s="12"/>
      <c r="J2824" s="12"/>
      <c r="K2824" s="12"/>
      <c r="L2824" s="12"/>
      <c r="M2824" s="11"/>
      <c r="N2824" s="11"/>
    </row>
    <row r="2825" customFormat="false" ht="12.8" hidden="false" customHeight="false" outlineLevel="0" collapsed="false">
      <c r="A2825" s="8" t="n">
        <f aca="false">VALUE(Liste!K2986)</f>
        <v>68730</v>
      </c>
      <c r="B2825" s="8" t="str">
        <f aca="false">Liste!L2986</f>
        <v>BLOTZHEIM</v>
      </c>
      <c r="C2825" s="10" t="str">
        <f aca="true">INDIRECT("Liste!H"&amp;E2825)</f>
        <v>RUE DU GEN DE GAULLE</v>
      </c>
      <c r="D2825" s="10" t="str">
        <f aca="true">INDIRECT("Liste!G"&amp;E2825)</f>
        <v>  5A</v>
      </c>
      <c r="E2825" s="8" t="n">
        <f aca="false">VALUE(REPLACE(_xlfn.FORMULATEXT(B2825),1,8,""))</f>
        <v>2986</v>
      </c>
      <c r="F2825" s="12" t="str">
        <f aca="false">IF(SMALL($A$2:$A$4160,ROW()-1)&lt;&gt;SMALL($A$2:$A$4160,ROW()-2),VLOOKUP(SMALL($A$2:$A$4160,ROW()-1),$A$2:$D$4160,1,0),"")</f>
        <v/>
      </c>
      <c r="G2825" s="12"/>
      <c r="H2825" s="12"/>
      <c r="I2825" s="12"/>
      <c r="J2825" s="12"/>
      <c r="K2825" s="12"/>
      <c r="L2825" s="12"/>
      <c r="M2825" s="11"/>
      <c r="N2825" s="11"/>
    </row>
    <row r="2826" customFormat="false" ht="12.8" hidden="false" customHeight="false" outlineLevel="0" collapsed="false">
      <c r="A2826" s="8" t="n">
        <f aca="false">VALUE(Liste!K2987)</f>
        <v>68730</v>
      </c>
      <c r="B2826" s="8" t="str">
        <f aca="false">Liste!L2987</f>
        <v>BLOTZHEIM</v>
      </c>
      <c r="C2826" s="10" t="str">
        <f aca="true">INDIRECT("Liste!H"&amp;E2826)</f>
        <v>RUE DU GEN DE GAULLE</v>
      </c>
      <c r="D2826" s="10" t="str">
        <f aca="true">INDIRECT("Liste!G"&amp;E2826)</f>
        <v>  5A</v>
      </c>
      <c r="E2826" s="8" t="n">
        <f aca="false">VALUE(REPLACE(_xlfn.FORMULATEXT(B2826),1,8,""))</f>
        <v>2987</v>
      </c>
      <c r="F2826" s="12" t="str">
        <f aca="false">IF(SMALL($A$2:$A$4160,ROW()-1)&lt;&gt;SMALL($A$2:$A$4160,ROW()-2),VLOOKUP(SMALL($A$2:$A$4160,ROW()-1),$A$2:$D$4160,1,0),"")</f>
        <v/>
      </c>
      <c r="G2826" s="12"/>
      <c r="H2826" s="12"/>
      <c r="I2826" s="12"/>
      <c r="J2826" s="12"/>
      <c r="K2826" s="12"/>
      <c r="L2826" s="12"/>
      <c r="M2826" s="11"/>
      <c r="N2826" s="11"/>
    </row>
    <row r="2827" customFormat="false" ht="12.8" hidden="false" customHeight="false" outlineLevel="0" collapsed="false">
      <c r="A2827" s="8" t="n">
        <f aca="false">VALUE(Liste!K2988)</f>
        <v>68730</v>
      </c>
      <c r="B2827" s="8" t="str">
        <f aca="false">Liste!L2988</f>
        <v>BLOTZHEIM</v>
      </c>
      <c r="C2827" s="10" t="str">
        <f aca="true">INDIRECT("Liste!H"&amp;E2827)</f>
        <v>RUE DU GEN DE GAULLE</v>
      </c>
      <c r="D2827" s="10" t="str">
        <f aca="true">INDIRECT("Liste!G"&amp;E2827)</f>
        <v>  5A</v>
      </c>
      <c r="E2827" s="8" t="n">
        <f aca="false">VALUE(REPLACE(_xlfn.FORMULATEXT(B2827),1,8,""))</f>
        <v>2988</v>
      </c>
      <c r="F2827" s="12" t="str">
        <f aca="false">IF(SMALL($A$2:$A$4160,ROW()-1)&lt;&gt;SMALL($A$2:$A$4160,ROW()-2),VLOOKUP(SMALL($A$2:$A$4160,ROW()-1),$A$2:$D$4160,1,0),"")</f>
        <v/>
      </c>
      <c r="G2827" s="12"/>
      <c r="H2827" s="12"/>
      <c r="I2827" s="12"/>
      <c r="J2827" s="12"/>
      <c r="K2827" s="12"/>
      <c r="L2827" s="12"/>
      <c r="M2827" s="11"/>
      <c r="N2827" s="11"/>
    </row>
    <row r="2828" customFormat="false" ht="12.8" hidden="false" customHeight="false" outlineLevel="0" collapsed="false">
      <c r="A2828" s="8" t="n">
        <f aca="false">VALUE(Liste!K2989)</f>
        <v>68730</v>
      </c>
      <c r="B2828" s="8" t="str">
        <f aca="false">Liste!L2989</f>
        <v>BLOTZHEIM</v>
      </c>
      <c r="C2828" s="10" t="str">
        <f aca="true">INDIRECT("Liste!H"&amp;E2828)</f>
        <v>RUE DU GEN DE GAULLE</v>
      </c>
      <c r="D2828" s="10" t="str">
        <f aca="true">INDIRECT("Liste!G"&amp;E2828)</f>
        <v> 19</v>
      </c>
      <c r="E2828" s="8" t="n">
        <f aca="false">VALUE(REPLACE(_xlfn.FORMULATEXT(B2828),1,8,""))</f>
        <v>2989</v>
      </c>
      <c r="F2828" s="12" t="str">
        <f aca="false">IF(SMALL($A$2:$A$4160,ROW()-1)&lt;&gt;SMALL($A$2:$A$4160,ROW()-2),VLOOKUP(SMALL($A$2:$A$4160,ROW()-1),$A$2:$D$4160,1,0),"")</f>
        <v/>
      </c>
      <c r="G2828" s="12"/>
      <c r="H2828" s="12"/>
      <c r="I2828" s="12"/>
      <c r="J2828" s="12"/>
      <c r="K2828" s="12"/>
      <c r="L2828" s="12"/>
      <c r="M2828" s="11"/>
      <c r="N2828" s="11"/>
    </row>
    <row r="2829" customFormat="false" ht="12.8" hidden="false" customHeight="false" outlineLevel="0" collapsed="false">
      <c r="A2829" s="8" t="n">
        <f aca="false">VALUE(Liste!K2990)</f>
        <v>68730</v>
      </c>
      <c r="B2829" s="8" t="str">
        <f aca="false">Liste!L2990</f>
        <v>BLOTZHEIM</v>
      </c>
      <c r="C2829" s="10" t="str">
        <f aca="true">INDIRECT("Liste!H"&amp;E2829)</f>
        <v>RUE DU GEN DE GAULLE</v>
      </c>
      <c r="D2829" s="10" t="str">
        <f aca="true">INDIRECT("Liste!G"&amp;E2829)</f>
        <v> 19</v>
      </c>
      <c r="E2829" s="8" t="n">
        <f aca="false">VALUE(REPLACE(_xlfn.FORMULATEXT(B2829),1,8,""))</f>
        <v>2990</v>
      </c>
      <c r="F2829" s="12" t="str">
        <f aca="false">IF(SMALL($A$2:$A$4160,ROW()-1)&lt;&gt;SMALL($A$2:$A$4160,ROW()-2),VLOOKUP(SMALL($A$2:$A$4160,ROW()-1),$A$2:$D$4160,1,0),"")</f>
        <v/>
      </c>
      <c r="G2829" s="12"/>
      <c r="H2829" s="12"/>
      <c r="I2829" s="12"/>
      <c r="J2829" s="12"/>
      <c r="K2829" s="12"/>
      <c r="L2829" s="12"/>
      <c r="M2829" s="11"/>
      <c r="N2829" s="11"/>
    </row>
    <row r="2830" customFormat="false" ht="12.8" hidden="false" customHeight="false" outlineLevel="0" collapsed="false">
      <c r="A2830" s="8" t="n">
        <f aca="false">VALUE(Liste!K3410)</f>
        <v>68730</v>
      </c>
      <c r="B2830" s="8" t="str">
        <f aca="false">Liste!L3410</f>
        <v>BLOTZHEIM</v>
      </c>
      <c r="C2830" s="10" t="str">
        <f aca="true">INDIRECT("Liste!H"&amp;E2830)</f>
        <v>RUE DU RHIN</v>
      </c>
      <c r="D2830" s="10" t="str">
        <f aca="true">INDIRECT("Liste!G"&amp;E2830)</f>
        <v> 24</v>
      </c>
      <c r="E2830" s="8" t="n">
        <f aca="false">VALUE(REPLACE(_xlfn.FORMULATEXT(B2830),1,8,""))</f>
        <v>3410</v>
      </c>
      <c r="F2830" s="12" t="str">
        <f aca="false">IF(SMALL($A$2:$A$4160,ROW()-1)&lt;&gt;SMALL($A$2:$A$4160,ROW()-2),VLOOKUP(SMALL($A$2:$A$4160,ROW()-1),$A$2:$D$4160,1,0),"")</f>
        <v/>
      </c>
      <c r="G2830" s="12"/>
      <c r="H2830" s="12"/>
      <c r="I2830" s="12"/>
      <c r="J2830" s="12"/>
      <c r="K2830" s="12"/>
      <c r="L2830" s="12"/>
      <c r="M2830" s="11"/>
      <c r="N2830" s="11"/>
    </row>
    <row r="2831" customFormat="false" ht="12.8" hidden="false" customHeight="false" outlineLevel="0" collapsed="false">
      <c r="A2831" s="8" t="n">
        <f aca="false">VALUE(Liste!K3411)</f>
        <v>68730</v>
      </c>
      <c r="B2831" s="8" t="str">
        <f aca="false">Liste!L3411</f>
        <v>BLOTZHEIM</v>
      </c>
      <c r="C2831" s="10" t="str">
        <f aca="true">INDIRECT("Liste!H"&amp;E2831)</f>
        <v>RUE DU RHIN</v>
      </c>
      <c r="D2831" s="10" t="str">
        <f aca="true">INDIRECT("Liste!G"&amp;E2831)</f>
        <v> 24</v>
      </c>
      <c r="E2831" s="8" t="n">
        <f aca="false">VALUE(REPLACE(_xlfn.FORMULATEXT(B2831),1,8,""))</f>
        <v>3411</v>
      </c>
      <c r="F2831" s="12" t="str">
        <f aca="false">IF(SMALL($A$2:$A$4160,ROW()-1)&lt;&gt;SMALL($A$2:$A$4160,ROW()-2),VLOOKUP(SMALL($A$2:$A$4160,ROW()-1),$A$2:$D$4160,1,0),"")</f>
        <v/>
      </c>
      <c r="G2831" s="12"/>
      <c r="H2831" s="12"/>
      <c r="I2831" s="12"/>
      <c r="J2831" s="12"/>
      <c r="K2831" s="12"/>
      <c r="L2831" s="12"/>
      <c r="M2831" s="11"/>
      <c r="N2831" s="11"/>
    </row>
    <row r="2832" customFormat="false" ht="12.8" hidden="false" customHeight="false" outlineLevel="0" collapsed="false">
      <c r="A2832" s="8" t="n">
        <f aca="false">VALUE(Liste!K665)</f>
        <v>68740</v>
      </c>
      <c r="B2832" s="8" t="str">
        <f aca="false">Liste!L665</f>
        <v>BALGAU</v>
      </c>
      <c r="C2832" s="10" t="str">
        <f aca="true">INDIRECT("Liste!H"&amp;E2832)</f>
        <v>ROUTE DE BALE</v>
      </c>
      <c r="D2832" s="10" t="str">
        <f aca="true">INDIRECT("Liste!G"&amp;E2832)</f>
        <v> 15A</v>
      </c>
      <c r="E2832" s="8" t="n">
        <f aca="false">VALUE(REPLACE(_xlfn.FORMULATEXT(B2832),1,8,""))</f>
        <v>665</v>
      </c>
      <c r="F2832" s="12" t="n">
        <f aca="false">IF(SMALL($A$2:$A$4160,ROW()-1)&lt;&gt;SMALL($A$2:$A$4160,ROW()-2),VLOOKUP(SMALL($A$2:$A$4160,ROW()-1),$A$2:$D$4160,1,0),"")</f>
        <v>68740</v>
      </c>
      <c r="G2832" s="12"/>
      <c r="H2832" s="12"/>
      <c r="I2832" s="12"/>
      <c r="J2832" s="12"/>
      <c r="K2832" s="12"/>
      <c r="L2832" s="12"/>
      <c r="M2832" s="11"/>
      <c r="N2832" s="11"/>
    </row>
    <row r="2833" customFormat="false" ht="12.8" hidden="false" customHeight="false" outlineLevel="0" collapsed="false">
      <c r="A2833" s="8" t="n">
        <f aca="false">VALUE(Liste!K663)</f>
        <v>68740</v>
      </c>
      <c r="B2833" s="8" t="str">
        <f aca="false">Liste!L663</f>
        <v>BALGAU</v>
      </c>
      <c r="C2833" s="10" t="str">
        <f aca="true">INDIRECT("Liste!H"&amp;E2833)</f>
        <v>ROUTE DE BALE</v>
      </c>
      <c r="D2833" s="10" t="str">
        <f aca="true">INDIRECT("Liste!G"&amp;E2833)</f>
        <v> 82</v>
      </c>
      <c r="E2833" s="8" t="n">
        <f aca="false">VALUE(REPLACE(_xlfn.FORMULATEXT(B2833),1,8,""))</f>
        <v>663</v>
      </c>
      <c r="F2833" s="12" t="str">
        <f aca="false">IF(SMALL($A$2:$A$4160,ROW()-1)&lt;&gt;SMALL($A$2:$A$4160,ROW()-2),VLOOKUP(SMALL($A$2:$A$4160,ROW()-1),$A$2:$D$4160,1,0),"")</f>
        <v/>
      </c>
      <c r="G2833" s="12"/>
      <c r="H2833" s="12"/>
      <c r="I2833" s="12"/>
      <c r="J2833" s="12"/>
      <c r="K2833" s="12"/>
      <c r="L2833" s="12"/>
      <c r="M2833" s="11"/>
      <c r="N2833" s="11"/>
    </row>
    <row r="2834" customFormat="false" ht="12.8" hidden="false" customHeight="false" outlineLevel="0" collapsed="false">
      <c r="A2834" s="8" t="n">
        <f aca="false">VALUE(Liste!K664)</f>
        <v>68740</v>
      </c>
      <c r="B2834" s="8" t="str">
        <f aca="false">Liste!L664</f>
        <v>BALGAU</v>
      </c>
      <c r="C2834" s="10" t="str">
        <f aca="true">INDIRECT("Liste!H"&amp;E2834)</f>
        <v>ROUTE DE BALE</v>
      </c>
      <c r="D2834" s="10" t="str">
        <f aca="true">INDIRECT("Liste!G"&amp;E2834)</f>
        <v> 82</v>
      </c>
      <c r="E2834" s="8" t="n">
        <f aca="false">VALUE(REPLACE(_xlfn.FORMULATEXT(B2834),1,8,""))</f>
        <v>664</v>
      </c>
      <c r="F2834" s="12" t="str">
        <f aca="false">IF(SMALL($A$2:$A$4160,ROW()-1)&lt;&gt;SMALL($A$2:$A$4160,ROW()-2),VLOOKUP(SMALL($A$2:$A$4160,ROW()-1),$A$2:$D$4160,1,0),"")</f>
        <v/>
      </c>
      <c r="G2834" s="12"/>
      <c r="H2834" s="12"/>
      <c r="I2834" s="12"/>
      <c r="J2834" s="12"/>
      <c r="K2834" s="12"/>
      <c r="L2834" s="12"/>
      <c r="M2834" s="11"/>
      <c r="N2834" s="11"/>
    </row>
    <row r="2835" customFormat="false" ht="12.8" hidden="false" customHeight="false" outlineLevel="0" collapsed="false">
      <c r="A2835" s="8" t="n">
        <f aca="false">VALUE(Liste!K1305)</f>
        <v>68740</v>
      </c>
      <c r="B2835" s="8" t="str">
        <f aca="false">Liste!L1305</f>
        <v>BALGAU</v>
      </c>
      <c r="C2835" s="10" t="str">
        <f aca="true">INDIRECT("Liste!H"&amp;E2835)</f>
        <v>RUE DE L EGLISE</v>
      </c>
      <c r="D2835" s="10" t="str">
        <f aca="true">INDIRECT("Liste!G"&amp;E2835)</f>
        <v>900</v>
      </c>
      <c r="E2835" s="8" t="n">
        <f aca="false">VALUE(REPLACE(_xlfn.FORMULATEXT(B2835),1,8,""))</f>
        <v>1305</v>
      </c>
      <c r="F2835" s="12" t="str">
        <f aca="false">IF(SMALL($A$2:$A$4160,ROW()-1)&lt;&gt;SMALL($A$2:$A$4160,ROW()-2),VLOOKUP(SMALL($A$2:$A$4160,ROW()-1),$A$2:$D$4160,1,0),"")</f>
        <v/>
      </c>
      <c r="G2835" s="12"/>
      <c r="H2835" s="12"/>
      <c r="I2835" s="12"/>
      <c r="J2835" s="12"/>
      <c r="K2835" s="12"/>
      <c r="L2835" s="12"/>
      <c r="M2835" s="11"/>
      <c r="N2835" s="11"/>
    </row>
    <row r="2836" customFormat="false" ht="12.8" hidden="false" customHeight="false" outlineLevel="0" collapsed="false">
      <c r="A2836" s="8" t="n">
        <f aca="false">VALUE(Liste!K1962)</f>
        <v>68740</v>
      </c>
      <c r="B2836" s="8" t="str">
        <f aca="false">Liste!L1962</f>
        <v>BALGAU</v>
      </c>
      <c r="C2836" s="10" t="str">
        <f aca="true">INDIRECT("Liste!H"&amp;E2836)</f>
        <v>RUE DE NAMBSHEIM</v>
      </c>
      <c r="D2836" s="10" t="str">
        <f aca="true">INDIRECT("Liste!G"&amp;E2836)</f>
        <v>  5</v>
      </c>
      <c r="E2836" s="8" t="n">
        <f aca="false">VALUE(REPLACE(_xlfn.FORMULATEXT(B2836),1,8,""))</f>
        <v>1962</v>
      </c>
      <c r="F2836" s="12" t="str">
        <f aca="false">IF(SMALL($A$2:$A$4160,ROW()-1)&lt;&gt;SMALL($A$2:$A$4160,ROW()-2),VLOOKUP(SMALL($A$2:$A$4160,ROW()-1),$A$2:$D$4160,1,0),"")</f>
        <v/>
      </c>
      <c r="G2836" s="12"/>
      <c r="H2836" s="12"/>
      <c r="I2836" s="12"/>
      <c r="J2836" s="12"/>
      <c r="K2836" s="12"/>
      <c r="L2836" s="12"/>
      <c r="M2836" s="11"/>
      <c r="N2836" s="11"/>
    </row>
    <row r="2837" customFormat="false" ht="12.8" hidden="false" customHeight="false" outlineLevel="0" collapsed="false">
      <c r="A2837" s="8" t="n">
        <f aca="false">VALUE(Liste!K2762)</f>
        <v>68740</v>
      </c>
      <c r="B2837" s="8" t="str">
        <f aca="false">Liste!L2762</f>
        <v>BALGAU</v>
      </c>
      <c r="C2837" s="10" t="str">
        <f aca="true">INDIRECT("Liste!H"&amp;E2837)</f>
        <v>RUE DU 7 FEVRIER</v>
      </c>
      <c r="D2837" s="10" t="str">
        <f aca="true">INDIRECT("Liste!G"&amp;E2837)</f>
        <v>  1</v>
      </c>
      <c r="E2837" s="8" t="n">
        <f aca="false">VALUE(REPLACE(_xlfn.FORMULATEXT(B2837),1,8,""))</f>
        <v>2762</v>
      </c>
      <c r="F2837" s="12" t="str">
        <f aca="false">IF(SMALL($A$2:$A$4160,ROW()-1)&lt;&gt;SMALL($A$2:$A$4160,ROW()-2),VLOOKUP(SMALL($A$2:$A$4160,ROW()-1),$A$2:$D$4160,1,0),"")</f>
        <v/>
      </c>
      <c r="G2837" s="12"/>
      <c r="H2837" s="12"/>
      <c r="I2837" s="12"/>
      <c r="J2837" s="12"/>
      <c r="K2837" s="12"/>
      <c r="L2837" s="12"/>
      <c r="M2837" s="11"/>
      <c r="N2837" s="11"/>
    </row>
    <row r="2838" customFormat="false" ht="12.8" hidden="false" customHeight="false" outlineLevel="0" collapsed="false">
      <c r="A2838" s="8" t="n">
        <f aca="false">VALUE(Liste!K3395)</f>
        <v>68740</v>
      </c>
      <c r="B2838" s="8" t="str">
        <f aca="false">Liste!L3395</f>
        <v>BALGAU</v>
      </c>
      <c r="C2838" s="10" t="str">
        <f aca="true">INDIRECT("Liste!H"&amp;E2838)</f>
        <v>RUE DU RHIN</v>
      </c>
      <c r="D2838" s="10" t="str">
        <f aca="true">INDIRECT("Liste!G"&amp;E2838)</f>
        <v> 14</v>
      </c>
      <c r="E2838" s="8" t="n">
        <f aca="false">VALUE(REPLACE(_xlfn.FORMULATEXT(B2838),1,8,""))</f>
        <v>3395</v>
      </c>
      <c r="F2838" s="12" t="str">
        <f aca="false">IF(SMALL($A$2:$A$4160,ROW()-1)&lt;&gt;SMALL($A$2:$A$4160,ROW()-2),VLOOKUP(SMALL($A$2:$A$4160,ROW()-1),$A$2:$D$4160,1,0),"")</f>
        <v/>
      </c>
      <c r="G2838" s="12"/>
      <c r="H2838" s="12"/>
      <c r="I2838" s="12"/>
      <c r="J2838" s="12"/>
      <c r="K2838" s="12"/>
      <c r="L2838" s="12"/>
      <c r="M2838" s="11"/>
      <c r="N2838" s="11"/>
    </row>
    <row r="2839" customFormat="false" ht="12.8" hidden="false" customHeight="false" outlineLevel="0" collapsed="false">
      <c r="A2839" s="8" t="n">
        <f aca="false">VALUE(Liste!K3396)</f>
        <v>68740</v>
      </c>
      <c r="B2839" s="8" t="str">
        <f aca="false">Liste!L3396</f>
        <v>BALGAU</v>
      </c>
      <c r="C2839" s="10" t="str">
        <f aca="true">INDIRECT("Liste!H"&amp;E2839)</f>
        <v>RUE DU RHIN</v>
      </c>
      <c r="D2839" s="10" t="str">
        <f aca="true">INDIRECT("Liste!G"&amp;E2839)</f>
        <v> 14</v>
      </c>
      <c r="E2839" s="8" t="n">
        <f aca="false">VALUE(REPLACE(_xlfn.FORMULATEXT(B2839),1,8,""))</f>
        <v>3396</v>
      </c>
      <c r="F2839" s="12" t="str">
        <f aca="false">IF(SMALL($A$2:$A$4160,ROW()-1)&lt;&gt;SMALL($A$2:$A$4160,ROW()-2),VLOOKUP(SMALL($A$2:$A$4160,ROW()-1),$A$2:$D$4160,1,0),"")</f>
        <v/>
      </c>
      <c r="G2839" s="12"/>
      <c r="H2839" s="12"/>
      <c r="I2839" s="12"/>
      <c r="J2839" s="12"/>
      <c r="K2839" s="12"/>
      <c r="L2839" s="12"/>
      <c r="M2839" s="11"/>
      <c r="N2839" s="11"/>
    </row>
    <row r="2840" customFormat="false" ht="12.8" hidden="false" customHeight="false" outlineLevel="0" collapsed="false">
      <c r="A2840" s="8" t="n">
        <f aca="false">VALUE(Liste!K3965)</f>
        <v>68740</v>
      </c>
      <c r="B2840" s="8" t="str">
        <f aca="false">Liste!L3965</f>
        <v>BALGAU</v>
      </c>
      <c r="C2840" s="10" t="str">
        <f aca="true">INDIRECT("Liste!H"&amp;E2840)</f>
        <v>RUE RHEINFELD</v>
      </c>
      <c r="D2840" s="10" t="str">
        <f aca="true">INDIRECT("Liste!G"&amp;E2840)</f>
        <v> 20</v>
      </c>
      <c r="E2840" s="8" t="n">
        <f aca="false">VALUE(REPLACE(_xlfn.FORMULATEXT(B2840),1,8,""))</f>
        <v>3965</v>
      </c>
      <c r="F2840" s="12" t="str">
        <f aca="false">IF(SMALL($A$2:$A$4160,ROW()-1)&lt;&gt;SMALL($A$2:$A$4160,ROW()-2),VLOOKUP(SMALL($A$2:$A$4160,ROW()-1),$A$2:$D$4160,1,0),"")</f>
        <v/>
      </c>
      <c r="G2840" s="12"/>
      <c r="H2840" s="12"/>
      <c r="I2840" s="12"/>
      <c r="J2840" s="12"/>
      <c r="K2840" s="12"/>
      <c r="L2840" s="12"/>
      <c r="M2840" s="11"/>
      <c r="N2840" s="11"/>
    </row>
    <row r="2841" customFormat="false" ht="12.8" hidden="false" customHeight="false" outlineLevel="0" collapsed="false">
      <c r="A2841" s="8" t="n">
        <f aca="false">VALUE(Liste!K920)</f>
        <v>68740</v>
      </c>
      <c r="B2841" s="8" t="str">
        <f aca="false">Liste!L920</f>
        <v>BLODELSHEIM</v>
      </c>
      <c r="C2841" s="10" t="str">
        <f aca="true">INDIRECT("Liste!H"&amp;E2841)</f>
        <v>RUE D ENSISHEIM</v>
      </c>
      <c r="D2841" s="10" t="str">
        <f aca="true">INDIRECT("Liste!G"&amp;E2841)</f>
        <v> 22</v>
      </c>
      <c r="E2841" s="8" t="n">
        <f aca="false">VALUE(REPLACE(_xlfn.FORMULATEXT(B2841),1,8,""))</f>
        <v>920</v>
      </c>
      <c r="F2841" s="12" t="str">
        <f aca="false">IF(SMALL($A$2:$A$4160,ROW()-1)&lt;&gt;SMALL($A$2:$A$4160,ROW()-2),VLOOKUP(SMALL($A$2:$A$4160,ROW()-1),$A$2:$D$4160,1,0),"")</f>
        <v/>
      </c>
      <c r="G2841" s="12"/>
      <c r="H2841" s="12"/>
      <c r="I2841" s="12"/>
      <c r="J2841" s="12"/>
      <c r="K2841" s="12"/>
      <c r="L2841" s="12"/>
      <c r="M2841" s="11"/>
      <c r="N2841" s="11"/>
    </row>
    <row r="2842" customFormat="false" ht="12.8" hidden="false" customHeight="false" outlineLevel="0" collapsed="false">
      <c r="A2842" s="8" t="n">
        <f aca="false">VALUE(Liste!K911)</f>
        <v>68740</v>
      </c>
      <c r="B2842" s="8" t="str">
        <f aca="false">Liste!L911</f>
        <v>BLODELSHEIM</v>
      </c>
      <c r="C2842" s="10" t="str">
        <f aca="true">INDIRECT("Liste!H"&amp;E2842)</f>
        <v>RUE D ENSISHEIM</v>
      </c>
      <c r="D2842" s="10" t="str">
        <f aca="true">INDIRECT("Liste!G"&amp;E2842)</f>
        <v> 51</v>
      </c>
      <c r="E2842" s="8" t="n">
        <f aca="false">VALUE(REPLACE(_xlfn.FORMULATEXT(B2842),1,8,""))</f>
        <v>911</v>
      </c>
      <c r="F2842" s="12" t="str">
        <f aca="false">IF(SMALL($A$2:$A$4160,ROW()-1)&lt;&gt;SMALL($A$2:$A$4160,ROW()-2),VLOOKUP(SMALL($A$2:$A$4160,ROW()-1),$A$2:$D$4160,1,0),"")</f>
        <v/>
      </c>
      <c r="G2842" s="12"/>
      <c r="H2842" s="12"/>
      <c r="I2842" s="12"/>
      <c r="J2842" s="12"/>
      <c r="K2842" s="12"/>
      <c r="L2842" s="12"/>
      <c r="M2842" s="11"/>
      <c r="N2842" s="11"/>
    </row>
    <row r="2843" customFormat="false" ht="12.8" hidden="false" customHeight="false" outlineLevel="0" collapsed="false">
      <c r="A2843" s="8" t="n">
        <f aca="false">VALUE(Liste!K912)</f>
        <v>68740</v>
      </c>
      <c r="B2843" s="8" t="str">
        <f aca="false">Liste!L912</f>
        <v>BLODELSHEIM</v>
      </c>
      <c r="C2843" s="10" t="str">
        <f aca="true">INDIRECT("Liste!H"&amp;E2843)</f>
        <v>RUE D ENSISHEIM</v>
      </c>
      <c r="D2843" s="10" t="str">
        <f aca="true">INDIRECT("Liste!G"&amp;E2843)</f>
        <v> 51</v>
      </c>
      <c r="E2843" s="8" t="n">
        <f aca="false">VALUE(REPLACE(_xlfn.FORMULATEXT(B2843),1,8,""))</f>
        <v>912</v>
      </c>
      <c r="F2843" s="12" t="str">
        <f aca="false">IF(SMALL($A$2:$A$4160,ROW()-1)&lt;&gt;SMALL($A$2:$A$4160,ROW()-2),VLOOKUP(SMALL($A$2:$A$4160,ROW()-1),$A$2:$D$4160,1,0),"")</f>
        <v/>
      </c>
      <c r="G2843" s="12"/>
      <c r="H2843" s="12"/>
      <c r="I2843" s="12"/>
      <c r="J2843" s="12"/>
      <c r="K2843" s="12"/>
      <c r="L2843" s="12"/>
      <c r="M2843" s="11"/>
      <c r="N2843" s="11"/>
    </row>
    <row r="2844" customFormat="false" ht="12.8" hidden="false" customHeight="false" outlineLevel="0" collapsed="false">
      <c r="A2844" s="8" t="n">
        <f aca="false">VALUE(Liste!K913)</f>
        <v>68740</v>
      </c>
      <c r="B2844" s="8" t="str">
        <f aca="false">Liste!L913</f>
        <v>BLODELSHEIM</v>
      </c>
      <c r="C2844" s="10" t="str">
        <f aca="true">INDIRECT("Liste!H"&amp;E2844)</f>
        <v>RUE D ENSISHEIM</v>
      </c>
      <c r="D2844" s="10" t="str">
        <f aca="true">INDIRECT("Liste!G"&amp;E2844)</f>
        <v> 51</v>
      </c>
      <c r="E2844" s="8" t="n">
        <f aca="false">VALUE(REPLACE(_xlfn.FORMULATEXT(B2844),1,8,""))</f>
        <v>913</v>
      </c>
      <c r="F2844" s="12" t="str">
        <f aca="false">IF(SMALL($A$2:$A$4160,ROW()-1)&lt;&gt;SMALL($A$2:$A$4160,ROW()-2),VLOOKUP(SMALL($A$2:$A$4160,ROW()-1),$A$2:$D$4160,1,0),"")</f>
        <v/>
      </c>
      <c r="G2844" s="12"/>
      <c r="H2844" s="12"/>
      <c r="I2844" s="12"/>
      <c r="J2844" s="12"/>
      <c r="K2844" s="12"/>
      <c r="L2844" s="12"/>
      <c r="M2844" s="11"/>
      <c r="N2844" s="11"/>
    </row>
    <row r="2845" customFormat="false" ht="12.8" hidden="false" customHeight="false" outlineLevel="0" collapsed="false">
      <c r="A2845" s="8" t="n">
        <f aca="false">VALUE(Liste!K914)</f>
        <v>68740</v>
      </c>
      <c r="B2845" s="8" t="str">
        <f aca="false">Liste!L914</f>
        <v>BLODELSHEIM</v>
      </c>
      <c r="C2845" s="10" t="str">
        <f aca="true">INDIRECT("Liste!H"&amp;E2845)</f>
        <v>RUE D ENSISHEIM</v>
      </c>
      <c r="D2845" s="10" t="str">
        <f aca="true">INDIRECT("Liste!G"&amp;E2845)</f>
        <v> 51</v>
      </c>
      <c r="E2845" s="8" t="n">
        <f aca="false">VALUE(REPLACE(_xlfn.FORMULATEXT(B2845),1,8,""))</f>
        <v>914</v>
      </c>
      <c r="F2845" s="12" t="str">
        <f aca="false">IF(SMALL($A$2:$A$4160,ROW()-1)&lt;&gt;SMALL($A$2:$A$4160,ROW()-2),VLOOKUP(SMALL($A$2:$A$4160,ROW()-1),$A$2:$D$4160,1,0),"")</f>
        <v/>
      </c>
      <c r="G2845" s="12"/>
      <c r="H2845" s="12"/>
      <c r="I2845" s="12"/>
      <c r="J2845" s="12"/>
      <c r="K2845" s="12"/>
      <c r="L2845" s="12"/>
      <c r="M2845" s="11"/>
      <c r="N2845" s="11"/>
    </row>
    <row r="2846" customFormat="false" ht="12.8" hidden="false" customHeight="false" outlineLevel="0" collapsed="false">
      <c r="A2846" s="8" t="n">
        <f aca="false">VALUE(Liste!K915)</f>
        <v>68740</v>
      </c>
      <c r="B2846" s="8" t="str">
        <f aca="false">Liste!L915</f>
        <v>BLODELSHEIM</v>
      </c>
      <c r="C2846" s="10" t="str">
        <f aca="true">INDIRECT("Liste!H"&amp;E2846)</f>
        <v>RUE D ENSISHEIM</v>
      </c>
      <c r="D2846" s="10" t="str">
        <f aca="true">INDIRECT("Liste!G"&amp;E2846)</f>
        <v> 51</v>
      </c>
      <c r="E2846" s="8" t="n">
        <f aca="false">VALUE(REPLACE(_xlfn.FORMULATEXT(B2846),1,8,""))</f>
        <v>915</v>
      </c>
      <c r="F2846" s="12" t="str">
        <f aca="false">IF(SMALL($A$2:$A$4160,ROW()-1)&lt;&gt;SMALL($A$2:$A$4160,ROW()-2),VLOOKUP(SMALL($A$2:$A$4160,ROW()-1),$A$2:$D$4160,1,0),"")</f>
        <v/>
      </c>
      <c r="G2846" s="12"/>
      <c r="H2846" s="12"/>
      <c r="I2846" s="12"/>
      <c r="J2846" s="12"/>
      <c r="K2846" s="12"/>
      <c r="L2846" s="12"/>
      <c r="M2846" s="11"/>
      <c r="N2846" s="11"/>
    </row>
    <row r="2847" customFormat="false" ht="12.8" hidden="false" customHeight="false" outlineLevel="0" collapsed="false">
      <c r="A2847" s="8" t="n">
        <f aca="false">VALUE(Liste!K916)</f>
        <v>68740</v>
      </c>
      <c r="B2847" s="8" t="str">
        <f aca="false">Liste!L916</f>
        <v>BLODELSHEIM</v>
      </c>
      <c r="C2847" s="10" t="str">
        <f aca="true">INDIRECT("Liste!H"&amp;E2847)</f>
        <v>RUE D ENSISHEIM</v>
      </c>
      <c r="D2847" s="10" t="str">
        <f aca="true">INDIRECT("Liste!G"&amp;E2847)</f>
        <v> 51</v>
      </c>
      <c r="E2847" s="8" t="n">
        <f aca="false">VALUE(REPLACE(_xlfn.FORMULATEXT(B2847),1,8,""))</f>
        <v>916</v>
      </c>
      <c r="F2847" s="12" t="str">
        <f aca="false">IF(SMALL($A$2:$A$4160,ROW()-1)&lt;&gt;SMALL($A$2:$A$4160,ROW()-2),VLOOKUP(SMALL($A$2:$A$4160,ROW()-1),$A$2:$D$4160,1,0),"")</f>
        <v/>
      </c>
      <c r="G2847" s="12"/>
      <c r="H2847" s="12"/>
      <c r="I2847" s="12"/>
      <c r="J2847" s="12"/>
      <c r="K2847" s="12"/>
      <c r="L2847" s="12"/>
      <c r="M2847" s="11"/>
      <c r="N2847" s="11"/>
    </row>
    <row r="2848" customFormat="false" ht="12.8" hidden="false" customHeight="false" outlineLevel="0" collapsed="false">
      <c r="A2848" s="8" t="n">
        <f aca="false">VALUE(Liste!K917)</f>
        <v>68740</v>
      </c>
      <c r="B2848" s="8" t="str">
        <f aca="false">Liste!L917</f>
        <v>BLODELSHEIM</v>
      </c>
      <c r="C2848" s="10" t="str">
        <f aca="true">INDIRECT("Liste!H"&amp;E2848)</f>
        <v>RUE D ENSISHEIM</v>
      </c>
      <c r="D2848" s="10" t="str">
        <f aca="true">INDIRECT("Liste!G"&amp;E2848)</f>
        <v> 51</v>
      </c>
      <c r="E2848" s="8" t="n">
        <f aca="false">VALUE(REPLACE(_xlfn.FORMULATEXT(B2848),1,8,""))</f>
        <v>917</v>
      </c>
      <c r="F2848" s="12" t="str">
        <f aca="false">IF(SMALL($A$2:$A$4160,ROW()-1)&lt;&gt;SMALL($A$2:$A$4160,ROW()-2),VLOOKUP(SMALL($A$2:$A$4160,ROW()-1),$A$2:$D$4160,1,0),"")</f>
        <v/>
      </c>
      <c r="G2848" s="12"/>
      <c r="H2848" s="12"/>
      <c r="I2848" s="12"/>
      <c r="J2848" s="12"/>
      <c r="K2848" s="12"/>
      <c r="L2848" s="12"/>
      <c r="M2848" s="11"/>
      <c r="N2848" s="11"/>
    </row>
    <row r="2849" customFormat="false" ht="12.8" hidden="false" customHeight="false" outlineLevel="0" collapsed="false">
      <c r="A2849" s="8" t="n">
        <f aca="false">VALUE(Liste!K918)</f>
        <v>68740</v>
      </c>
      <c r="B2849" s="8" t="str">
        <f aca="false">Liste!L918</f>
        <v>BLODELSHEIM</v>
      </c>
      <c r="C2849" s="10" t="str">
        <f aca="true">INDIRECT("Liste!H"&amp;E2849)</f>
        <v>RUE D ENSISHEIM</v>
      </c>
      <c r="D2849" s="10" t="str">
        <f aca="true">INDIRECT("Liste!G"&amp;E2849)</f>
        <v> 51</v>
      </c>
      <c r="E2849" s="8" t="n">
        <f aca="false">VALUE(REPLACE(_xlfn.FORMULATEXT(B2849),1,8,""))</f>
        <v>918</v>
      </c>
      <c r="F2849" s="12" t="str">
        <f aca="false">IF(SMALL($A$2:$A$4160,ROW()-1)&lt;&gt;SMALL($A$2:$A$4160,ROW()-2),VLOOKUP(SMALL($A$2:$A$4160,ROW()-1),$A$2:$D$4160,1,0),"")</f>
        <v/>
      </c>
      <c r="G2849" s="12"/>
      <c r="H2849" s="12"/>
      <c r="I2849" s="12"/>
      <c r="J2849" s="12"/>
      <c r="K2849" s="12"/>
      <c r="L2849" s="12"/>
      <c r="M2849" s="11"/>
      <c r="N2849" s="11"/>
    </row>
    <row r="2850" customFormat="false" ht="12.8" hidden="false" customHeight="false" outlineLevel="0" collapsed="false">
      <c r="A2850" s="8" t="n">
        <f aca="false">VALUE(Liste!K919)</f>
        <v>68740</v>
      </c>
      <c r="B2850" s="8" t="str">
        <f aca="false">Liste!L919</f>
        <v>BLODELSHEIM</v>
      </c>
      <c r="C2850" s="10" t="str">
        <f aca="true">INDIRECT("Liste!H"&amp;E2850)</f>
        <v>RUE D ENSISHEIM</v>
      </c>
      <c r="D2850" s="10" t="str">
        <f aca="true">INDIRECT("Liste!G"&amp;E2850)</f>
        <v> 51</v>
      </c>
      <c r="E2850" s="8" t="n">
        <f aca="false">VALUE(REPLACE(_xlfn.FORMULATEXT(B2850),1,8,""))</f>
        <v>919</v>
      </c>
      <c r="F2850" s="12" t="str">
        <f aca="false">IF(SMALL($A$2:$A$4160,ROW()-1)&lt;&gt;SMALL($A$2:$A$4160,ROW()-2),VLOOKUP(SMALL($A$2:$A$4160,ROW()-1),$A$2:$D$4160,1,0),"")</f>
        <v/>
      </c>
      <c r="G2850" s="12"/>
      <c r="H2850" s="12"/>
      <c r="I2850" s="12"/>
      <c r="J2850" s="12"/>
      <c r="K2850" s="12"/>
      <c r="L2850" s="12"/>
      <c r="M2850" s="11"/>
      <c r="N2850" s="11"/>
    </row>
    <row r="2851" customFormat="false" ht="12.8" hidden="false" customHeight="false" outlineLevel="0" collapsed="false">
      <c r="A2851" s="8" t="n">
        <f aca="false">VALUE(Liste!K2028)</f>
        <v>68740</v>
      </c>
      <c r="B2851" s="8" t="str">
        <f aca="false">Liste!L2028</f>
        <v>BLODELSHEIM</v>
      </c>
      <c r="C2851" s="10" t="str">
        <f aca="true">INDIRECT("Liste!H"&amp;E2851)</f>
        <v>RUE DE ROGGENHOUSE</v>
      </c>
      <c r="D2851" s="10" t="str">
        <f aca="true">INDIRECT("Liste!G"&amp;E2851)</f>
        <v> 10A</v>
      </c>
      <c r="E2851" s="8" t="n">
        <f aca="false">VALUE(REPLACE(_xlfn.FORMULATEXT(B2851),1,8,""))</f>
        <v>2028</v>
      </c>
      <c r="F2851" s="12" t="str">
        <f aca="false">IF(SMALL($A$2:$A$4160,ROW()-1)&lt;&gt;SMALL($A$2:$A$4160,ROW()-2),VLOOKUP(SMALL($A$2:$A$4160,ROW()-1),$A$2:$D$4160,1,0),"")</f>
        <v/>
      </c>
      <c r="G2851" s="12"/>
      <c r="H2851" s="12"/>
      <c r="I2851" s="12"/>
      <c r="J2851" s="12"/>
      <c r="K2851" s="12"/>
      <c r="L2851" s="12"/>
      <c r="M2851" s="11"/>
      <c r="N2851" s="11"/>
    </row>
    <row r="2852" customFormat="false" ht="12.8" hidden="false" customHeight="false" outlineLevel="0" collapsed="false">
      <c r="A2852" s="8" t="n">
        <f aca="false">VALUE(Liste!K2029)</f>
        <v>68740</v>
      </c>
      <c r="B2852" s="8" t="str">
        <f aca="false">Liste!L2029</f>
        <v>BLODELSHEIM</v>
      </c>
      <c r="C2852" s="10" t="str">
        <f aca="true">INDIRECT("Liste!H"&amp;E2852)</f>
        <v>RUE DE ROGGENHOUSE</v>
      </c>
      <c r="D2852" s="10" t="str">
        <f aca="true">INDIRECT("Liste!G"&amp;E2852)</f>
        <v> 10A</v>
      </c>
      <c r="E2852" s="8" t="n">
        <f aca="false">VALUE(REPLACE(_xlfn.FORMULATEXT(B2852),1,8,""))</f>
        <v>2029</v>
      </c>
      <c r="F2852" s="12" t="str">
        <f aca="false">IF(SMALL($A$2:$A$4160,ROW()-1)&lt;&gt;SMALL($A$2:$A$4160,ROW()-2),VLOOKUP(SMALL($A$2:$A$4160,ROW()-1),$A$2:$D$4160,1,0),"")</f>
        <v/>
      </c>
      <c r="G2852" s="12"/>
      <c r="H2852" s="12"/>
      <c r="I2852" s="12"/>
      <c r="J2852" s="12"/>
      <c r="K2852" s="12"/>
      <c r="L2852" s="12"/>
      <c r="M2852" s="11"/>
      <c r="N2852" s="11"/>
    </row>
    <row r="2853" customFormat="false" ht="12.8" hidden="false" customHeight="false" outlineLevel="0" collapsed="false">
      <c r="A2853" s="8" t="n">
        <f aca="false">VALUE(Liste!K2030)</f>
        <v>68740</v>
      </c>
      <c r="B2853" s="8" t="str">
        <f aca="false">Liste!L2030</f>
        <v>BLODELSHEIM</v>
      </c>
      <c r="C2853" s="10" t="str">
        <f aca="true">INDIRECT("Liste!H"&amp;E2853)</f>
        <v>RUE DE ROGGENHOUSE</v>
      </c>
      <c r="D2853" s="10" t="str">
        <f aca="true">INDIRECT("Liste!G"&amp;E2853)</f>
        <v> 10A</v>
      </c>
      <c r="E2853" s="8" t="n">
        <f aca="false">VALUE(REPLACE(_xlfn.FORMULATEXT(B2853),1,8,""))</f>
        <v>2030</v>
      </c>
      <c r="F2853" s="12" t="str">
        <f aca="false">IF(SMALL($A$2:$A$4160,ROW()-1)&lt;&gt;SMALL($A$2:$A$4160,ROW()-2),VLOOKUP(SMALL($A$2:$A$4160,ROW()-1),$A$2:$D$4160,1,0),"")</f>
        <v/>
      </c>
      <c r="G2853" s="12"/>
      <c r="H2853" s="12"/>
      <c r="I2853" s="12"/>
      <c r="J2853" s="12"/>
      <c r="K2853" s="12"/>
      <c r="L2853" s="12"/>
      <c r="M2853" s="11"/>
      <c r="N2853" s="11"/>
    </row>
    <row r="2854" customFormat="false" ht="12.8" hidden="false" customHeight="false" outlineLevel="0" collapsed="false">
      <c r="A2854" s="8" t="n">
        <f aca="false">VALUE(Liste!K2027)</f>
        <v>68740</v>
      </c>
      <c r="B2854" s="8" t="str">
        <f aca="false">Liste!L2027</f>
        <v>BLODELSHEIM</v>
      </c>
      <c r="C2854" s="10" t="str">
        <f aca="true">INDIRECT("Liste!H"&amp;E2854)</f>
        <v>RUE DE ROGGENHOUSE</v>
      </c>
      <c r="D2854" s="10" t="str">
        <f aca="true">INDIRECT("Liste!G"&amp;E2854)</f>
        <v> 10B</v>
      </c>
      <c r="E2854" s="8" t="n">
        <f aca="false">VALUE(REPLACE(_xlfn.FORMULATEXT(B2854),1,8,""))</f>
        <v>2027</v>
      </c>
      <c r="F2854" s="12" t="str">
        <f aca="false">IF(SMALL($A$2:$A$4160,ROW()-1)&lt;&gt;SMALL($A$2:$A$4160,ROW()-2),VLOOKUP(SMALL($A$2:$A$4160,ROW()-1),$A$2:$D$4160,1,0),"")</f>
        <v/>
      </c>
      <c r="G2854" s="12"/>
      <c r="H2854" s="12"/>
      <c r="I2854" s="12"/>
      <c r="J2854" s="12"/>
      <c r="K2854" s="12"/>
      <c r="L2854" s="12"/>
      <c r="M2854" s="11"/>
      <c r="N2854" s="11"/>
    </row>
    <row r="2855" customFormat="false" ht="12.8" hidden="false" customHeight="false" outlineLevel="0" collapsed="false">
      <c r="A2855" s="8" t="n">
        <f aca="false">VALUE(Liste!K2023)</f>
        <v>68740</v>
      </c>
      <c r="B2855" s="8" t="str">
        <f aca="false">Liste!L2023</f>
        <v>BLODELSHEIM</v>
      </c>
      <c r="C2855" s="10" t="str">
        <f aca="true">INDIRECT("Liste!H"&amp;E2855)</f>
        <v>RUE DE ROGGENHOUSE</v>
      </c>
      <c r="D2855" s="10" t="str">
        <f aca="true">INDIRECT("Liste!G"&amp;E2855)</f>
        <v> 10C</v>
      </c>
      <c r="E2855" s="8" t="n">
        <f aca="false">VALUE(REPLACE(_xlfn.FORMULATEXT(B2855),1,8,""))</f>
        <v>2023</v>
      </c>
      <c r="F2855" s="12" t="str">
        <f aca="false">IF(SMALL($A$2:$A$4160,ROW()-1)&lt;&gt;SMALL($A$2:$A$4160,ROW()-2),VLOOKUP(SMALL($A$2:$A$4160,ROW()-1),$A$2:$D$4160,1,0),"")</f>
        <v/>
      </c>
      <c r="G2855" s="12"/>
      <c r="H2855" s="12"/>
      <c r="I2855" s="12"/>
      <c r="J2855" s="12"/>
      <c r="K2855" s="12"/>
      <c r="L2855" s="12"/>
      <c r="M2855" s="11"/>
      <c r="N2855" s="11"/>
    </row>
    <row r="2856" customFormat="false" ht="12.8" hidden="false" customHeight="false" outlineLevel="0" collapsed="false">
      <c r="A2856" s="8" t="n">
        <f aca="false">VALUE(Liste!K2024)</f>
        <v>68740</v>
      </c>
      <c r="B2856" s="8" t="str">
        <f aca="false">Liste!L2024</f>
        <v>BLODELSHEIM</v>
      </c>
      <c r="C2856" s="10" t="str">
        <f aca="true">INDIRECT("Liste!H"&amp;E2856)</f>
        <v>RUE DE ROGGENHOUSE</v>
      </c>
      <c r="D2856" s="10" t="str">
        <f aca="true">INDIRECT("Liste!G"&amp;E2856)</f>
        <v> 10C</v>
      </c>
      <c r="E2856" s="8" t="n">
        <f aca="false">VALUE(REPLACE(_xlfn.FORMULATEXT(B2856),1,8,""))</f>
        <v>2024</v>
      </c>
      <c r="F2856" s="12" t="str">
        <f aca="false">IF(SMALL($A$2:$A$4160,ROW()-1)&lt;&gt;SMALL($A$2:$A$4160,ROW()-2),VLOOKUP(SMALL($A$2:$A$4160,ROW()-1),$A$2:$D$4160,1,0),"")</f>
        <v/>
      </c>
      <c r="G2856" s="12"/>
      <c r="H2856" s="12"/>
      <c r="I2856" s="12"/>
      <c r="J2856" s="12"/>
      <c r="K2856" s="12"/>
      <c r="L2856" s="12"/>
      <c r="M2856" s="11"/>
      <c r="N2856" s="11"/>
    </row>
    <row r="2857" customFormat="false" ht="12.8" hidden="false" customHeight="false" outlineLevel="0" collapsed="false">
      <c r="A2857" s="8" t="n">
        <f aca="false">VALUE(Liste!K2025)</f>
        <v>68740</v>
      </c>
      <c r="B2857" s="8" t="str">
        <f aca="false">Liste!L2025</f>
        <v>BLODELSHEIM</v>
      </c>
      <c r="C2857" s="10" t="str">
        <f aca="true">INDIRECT("Liste!H"&amp;E2857)</f>
        <v>RUE DE ROGGENHOUSE</v>
      </c>
      <c r="D2857" s="10" t="str">
        <f aca="true">INDIRECT("Liste!G"&amp;E2857)</f>
        <v> 10C</v>
      </c>
      <c r="E2857" s="8" t="n">
        <f aca="false">VALUE(REPLACE(_xlfn.FORMULATEXT(B2857),1,8,""))</f>
        <v>2025</v>
      </c>
      <c r="F2857" s="12" t="str">
        <f aca="false">IF(SMALL($A$2:$A$4160,ROW()-1)&lt;&gt;SMALL($A$2:$A$4160,ROW()-2),VLOOKUP(SMALL($A$2:$A$4160,ROW()-1),$A$2:$D$4160,1,0),"")</f>
        <v/>
      </c>
      <c r="G2857" s="12"/>
      <c r="H2857" s="12"/>
      <c r="I2857" s="12"/>
      <c r="J2857" s="12"/>
      <c r="K2857" s="12"/>
      <c r="L2857" s="12"/>
      <c r="M2857" s="11"/>
      <c r="N2857" s="11"/>
    </row>
    <row r="2858" customFormat="false" ht="12.8" hidden="false" customHeight="false" outlineLevel="0" collapsed="false">
      <c r="A2858" s="8" t="n">
        <f aca="false">VALUE(Liste!K2026)</f>
        <v>68740</v>
      </c>
      <c r="B2858" s="8" t="str">
        <f aca="false">Liste!L2026</f>
        <v>BLODELSHEIM</v>
      </c>
      <c r="C2858" s="10" t="str">
        <f aca="true">INDIRECT("Liste!H"&amp;E2858)</f>
        <v>RUE DE ROGGENHOUSE</v>
      </c>
      <c r="D2858" s="10" t="str">
        <f aca="true">INDIRECT("Liste!G"&amp;E2858)</f>
        <v> 10C</v>
      </c>
      <c r="E2858" s="8" t="n">
        <f aca="false">VALUE(REPLACE(_xlfn.FORMULATEXT(B2858),1,8,""))</f>
        <v>2026</v>
      </c>
      <c r="F2858" s="12" t="str">
        <f aca="false">IF(SMALL($A$2:$A$4160,ROW()-1)&lt;&gt;SMALL($A$2:$A$4160,ROW()-2),VLOOKUP(SMALL($A$2:$A$4160,ROW()-1),$A$2:$D$4160,1,0),"")</f>
        <v/>
      </c>
      <c r="G2858" s="12"/>
      <c r="H2858" s="12"/>
      <c r="I2858" s="12"/>
      <c r="J2858" s="12"/>
      <c r="K2858" s="12"/>
      <c r="L2858" s="12"/>
      <c r="M2858" s="11"/>
      <c r="N2858" s="11"/>
    </row>
    <row r="2859" customFormat="false" ht="12.8" hidden="false" customHeight="false" outlineLevel="0" collapsed="false">
      <c r="A2859" s="8" t="n">
        <f aca="false">VALUE(Liste!K2570)</f>
        <v>68740</v>
      </c>
      <c r="B2859" s="8" t="str">
        <f aca="false">Liste!L2570</f>
        <v>BLODELSHEIM</v>
      </c>
      <c r="C2859" s="10" t="str">
        <f aca="true">INDIRECT("Liste!H"&amp;E2859)</f>
        <v>RUE DES PRUNELLIERS</v>
      </c>
      <c r="D2859" s="10" t="str">
        <f aca="true">INDIRECT("Liste!G"&amp;E2859)</f>
        <v>  9</v>
      </c>
      <c r="E2859" s="8" t="n">
        <f aca="false">VALUE(REPLACE(_xlfn.FORMULATEXT(B2859),1,8,""))</f>
        <v>2570</v>
      </c>
      <c r="F2859" s="12" t="str">
        <f aca="false">IF(SMALL($A$2:$A$4160,ROW()-1)&lt;&gt;SMALL($A$2:$A$4160,ROW()-2),VLOOKUP(SMALL($A$2:$A$4160,ROW()-1),$A$2:$D$4160,1,0),"")</f>
        <v/>
      </c>
      <c r="G2859" s="12"/>
      <c r="H2859" s="12"/>
      <c r="I2859" s="12"/>
      <c r="J2859" s="12"/>
      <c r="K2859" s="12"/>
      <c r="L2859" s="12"/>
      <c r="M2859" s="11"/>
      <c r="N2859" s="11"/>
    </row>
    <row r="2860" customFormat="false" ht="12.8" hidden="false" customHeight="false" outlineLevel="0" collapsed="false">
      <c r="A2860" s="8" t="n">
        <f aca="false">VALUE(Liste!K2571)</f>
        <v>68740</v>
      </c>
      <c r="B2860" s="8" t="str">
        <f aca="false">Liste!L2571</f>
        <v>BLODELSHEIM</v>
      </c>
      <c r="C2860" s="10" t="str">
        <f aca="true">INDIRECT("Liste!H"&amp;E2860)</f>
        <v>RUE DES PRUNELLIERS</v>
      </c>
      <c r="D2860" s="10" t="str">
        <f aca="true">INDIRECT("Liste!G"&amp;E2860)</f>
        <v>  9</v>
      </c>
      <c r="E2860" s="8" t="n">
        <f aca="false">VALUE(REPLACE(_xlfn.FORMULATEXT(B2860),1,8,""))</f>
        <v>2571</v>
      </c>
      <c r="F2860" s="12" t="str">
        <f aca="false">IF(SMALL($A$2:$A$4160,ROW()-1)&lt;&gt;SMALL($A$2:$A$4160,ROW()-2),VLOOKUP(SMALL($A$2:$A$4160,ROW()-1),$A$2:$D$4160,1,0),"")</f>
        <v/>
      </c>
      <c r="G2860" s="12"/>
      <c r="H2860" s="12"/>
      <c r="I2860" s="12"/>
      <c r="J2860" s="12"/>
      <c r="K2860" s="12"/>
      <c r="L2860" s="12"/>
      <c r="M2860" s="11"/>
      <c r="N2860" s="11"/>
    </row>
    <row r="2861" customFormat="false" ht="12.8" hidden="false" customHeight="false" outlineLevel="0" collapsed="false">
      <c r="A2861" s="8" t="n">
        <f aca="false">VALUE(Liste!K2572)</f>
        <v>68740</v>
      </c>
      <c r="B2861" s="8" t="str">
        <f aca="false">Liste!L2572</f>
        <v>BLODELSHEIM</v>
      </c>
      <c r="C2861" s="10" t="str">
        <f aca="true">INDIRECT("Liste!H"&amp;E2861)</f>
        <v>RUE DES PRUNELLIERS</v>
      </c>
      <c r="D2861" s="10" t="str">
        <f aca="true">INDIRECT("Liste!G"&amp;E2861)</f>
        <v>  9</v>
      </c>
      <c r="E2861" s="8" t="n">
        <f aca="false">VALUE(REPLACE(_xlfn.FORMULATEXT(B2861),1,8,""))</f>
        <v>2572</v>
      </c>
      <c r="F2861" s="12" t="str">
        <f aca="false">IF(SMALL($A$2:$A$4160,ROW()-1)&lt;&gt;SMALL($A$2:$A$4160,ROW()-2),VLOOKUP(SMALL($A$2:$A$4160,ROW()-1),$A$2:$D$4160,1,0),"")</f>
        <v/>
      </c>
      <c r="G2861" s="12"/>
      <c r="H2861" s="12"/>
      <c r="I2861" s="12"/>
      <c r="J2861" s="12"/>
      <c r="K2861" s="12"/>
      <c r="L2861" s="12"/>
      <c r="M2861" s="11"/>
      <c r="N2861" s="11"/>
    </row>
    <row r="2862" customFormat="false" ht="12.8" hidden="false" customHeight="false" outlineLevel="0" collapsed="false">
      <c r="A2862" s="8" t="n">
        <f aca="false">VALUE(Liste!K2573)</f>
        <v>68740</v>
      </c>
      <c r="B2862" s="8" t="str">
        <f aca="false">Liste!L2573</f>
        <v>BLODELSHEIM</v>
      </c>
      <c r="C2862" s="10" t="str">
        <f aca="true">INDIRECT("Liste!H"&amp;E2862)</f>
        <v>RUE DES PRUNELLIERS</v>
      </c>
      <c r="D2862" s="10" t="str">
        <f aca="true">INDIRECT("Liste!G"&amp;E2862)</f>
        <v>  9</v>
      </c>
      <c r="E2862" s="8" t="n">
        <f aca="false">VALUE(REPLACE(_xlfn.FORMULATEXT(B2862),1,8,""))</f>
        <v>2573</v>
      </c>
      <c r="F2862" s="12" t="str">
        <f aca="false">IF(SMALL($A$2:$A$4160,ROW()-1)&lt;&gt;SMALL($A$2:$A$4160,ROW()-2),VLOOKUP(SMALL($A$2:$A$4160,ROW()-1),$A$2:$D$4160,1,0),"")</f>
        <v/>
      </c>
      <c r="G2862" s="12"/>
      <c r="H2862" s="12"/>
      <c r="I2862" s="12"/>
      <c r="J2862" s="12"/>
      <c r="K2862" s="12"/>
      <c r="L2862" s="12"/>
      <c r="M2862" s="11"/>
      <c r="N2862" s="11"/>
    </row>
    <row r="2863" customFormat="false" ht="12.8" hidden="false" customHeight="false" outlineLevel="0" collapsed="false">
      <c r="A2863" s="8" t="n">
        <f aca="false">VALUE(Liste!K2818)</f>
        <v>68740</v>
      </c>
      <c r="B2863" s="8" t="str">
        <f aca="false">Liste!L2818</f>
        <v>BLODELSHEIM</v>
      </c>
      <c r="C2863" s="10" t="str">
        <f aca="true">INDIRECT("Liste!H"&amp;E2863)</f>
        <v>RUE DU CALVAIRE</v>
      </c>
      <c r="D2863" s="10" t="str">
        <f aca="true">INDIRECT("Liste!G"&amp;E2863)</f>
        <v> 17</v>
      </c>
      <c r="E2863" s="8" t="n">
        <f aca="false">VALUE(REPLACE(_xlfn.FORMULATEXT(B2863),1,8,""))</f>
        <v>2818</v>
      </c>
      <c r="F2863" s="12" t="str">
        <f aca="false">IF(SMALL($A$2:$A$4160,ROW()-1)&lt;&gt;SMALL($A$2:$A$4160,ROW()-2),VLOOKUP(SMALL($A$2:$A$4160,ROW()-1),$A$2:$D$4160,1,0),"")</f>
        <v/>
      </c>
      <c r="G2863" s="12"/>
      <c r="H2863" s="12"/>
      <c r="I2863" s="12"/>
      <c r="J2863" s="12"/>
      <c r="K2863" s="12"/>
      <c r="L2863" s="12"/>
      <c r="M2863" s="11"/>
      <c r="N2863" s="11"/>
    </row>
    <row r="2864" customFormat="false" ht="12.8" hidden="false" customHeight="false" outlineLevel="0" collapsed="false">
      <c r="A2864" s="8" t="n">
        <f aca="false">VALUE(Liste!K2819)</f>
        <v>68740</v>
      </c>
      <c r="B2864" s="8" t="str">
        <f aca="false">Liste!L2819</f>
        <v>BLODELSHEIM</v>
      </c>
      <c r="C2864" s="10" t="str">
        <f aca="true">INDIRECT("Liste!H"&amp;E2864)</f>
        <v>RUE DU CALVAIRE</v>
      </c>
      <c r="D2864" s="10" t="str">
        <f aca="true">INDIRECT("Liste!G"&amp;E2864)</f>
        <v> 17</v>
      </c>
      <c r="E2864" s="8" t="n">
        <f aca="false">VALUE(REPLACE(_xlfn.FORMULATEXT(B2864),1,8,""))</f>
        <v>2819</v>
      </c>
      <c r="F2864" s="12" t="str">
        <f aca="false">IF(SMALL($A$2:$A$4160,ROW()-1)&lt;&gt;SMALL($A$2:$A$4160,ROW()-2),VLOOKUP(SMALL($A$2:$A$4160,ROW()-1),$A$2:$D$4160,1,0),"")</f>
        <v/>
      </c>
      <c r="G2864" s="12"/>
      <c r="H2864" s="12"/>
      <c r="I2864" s="12"/>
      <c r="J2864" s="12"/>
      <c r="K2864" s="12"/>
      <c r="L2864" s="12"/>
      <c r="M2864" s="11"/>
      <c r="N2864" s="11"/>
    </row>
    <row r="2865" customFormat="false" ht="12.8" hidden="false" customHeight="false" outlineLevel="0" collapsed="false">
      <c r="A2865" s="8" t="n">
        <f aca="false">VALUE(Liste!K2820)</f>
        <v>68740</v>
      </c>
      <c r="B2865" s="8" t="str">
        <f aca="false">Liste!L2820</f>
        <v>BLODELSHEIM</v>
      </c>
      <c r="C2865" s="10" t="str">
        <f aca="true">INDIRECT("Liste!H"&amp;E2865)</f>
        <v>RUE DU CALVAIRE</v>
      </c>
      <c r="D2865" s="10" t="str">
        <f aca="true">INDIRECT("Liste!G"&amp;E2865)</f>
        <v> 17</v>
      </c>
      <c r="E2865" s="8" t="n">
        <f aca="false">VALUE(REPLACE(_xlfn.FORMULATEXT(B2865),1,8,""))</f>
        <v>2820</v>
      </c>
      <c r="F2865" s="12" t="str">
        <f aca="false">IF(SMALL($A$2:$A$4160,ROW()-1)&lt;&gt;SMALL($A$2:$A$4160,ROW()-2),VLOOKUP(SMALL($A$2:$A$4160,ROW()-1),$A$2:$D$4160,1,0),"")</f>
        <v/>
      </c>
      <c r="G2865" s="12"/>
      <c r="H2865" s="12"/>
      <c r="I2865" s="12"/>
      <c r="J2865" s="12"/>
      <c r="K2865" s="12"/>
      <c r="L2865" s="12"/>
      <c r="M2865" s="11"/>
      <c r="N2865" s="11"/>
    </row>
    <row r="2866" customFormat="false" ht="12.8" hidden="false" customHeight="false" outlineLevel="0" collapsed="false">
      <c r="A2866" s="8" t="n">
        <f aca="false">VALUE(Liste!K2821)</f>
        <v>68740</v>
      </c>
      <c r="B2866" s="8" t="str">
        <f aca="false">Liste!L2821</f>
        <v>BLODELSHEIM</v>
      </c>
      <c r="C2866" s="10" t="str">
        <f aca="true">INDIRECT("Liste!H"&amp;E2866)</f>
        <v>RUE DU CALVAIRE</v>
      </c>
      <c r="D2866" s="10" t="str">
        <f aca="true">INDIRECT("Liste!G"&amp;E2866)</f>
        <v> 17</v>
      </c>
      <c r="E2866" s="8" t="n">
        <f aca="false">VALUE(REPLACE(_xlfn.FORMULATEXT(B2866),1,8,""))</f>
        <v>2821</v>
      </c>
      <c r="F2866" s="12" t="str">
        <f aca="false">IF(SMALL($A$2:$A$4160,ROW()-1)&lt;&gt;SMALL($A$2:$A$4160,ROW()-2),VLOOKUP(SMALL($A$2:$A$4160,ROW()-1),$A$2:$D$4160,1,0),"")</f>
        <v/>
      </c>
      <c r="G2866" s="12"/>
      <c r="H2866" s="12"/>
      <c r="I2866" s="12"/>
      <c r="J2866" s="12"/>
      <c r="K2866" s="12"/>
      <c r="L2866" s="12"/>
      <c r="M2866" s="11"/>
      <c r="N2866" s="11"/>
    </row>
    <row r="2867" customFormat="false" ht="12.8" hidden="false" customHeight="false" outlineLevel="0" collapsed="false">
      <c r="A2867" s="8" t="n">
        <f aca="false">VALUE(Liste!K2882)</f>
        <v>68740</v>
      </c>
      <c r="B2867" s="8" t="str">
        <f aca="false">Liste!L2882</f>
        <v>BLODELSHEIM</v>
      </c>
      <c r="C2867" s="10" t="str">
        <f aca="true">INDIRECT("Liste!H"&amp;E2867)</f>
        <v>RUE DU CHATEAU D EAU</v>
      </c>
      <c r="D2867" s="10" t="str">
        <f aca="true">INDIRECT("Liste!G"&amp;E2867)</f>
        <v>  1</v>
      </c>
      <c r="E2867" s="8" t="n">
        <f aca="false">VALUE(REPLACE(_xlfn.FORMULATEXT(B2867),1,8,""))</f>
        <v>2882</v>
      </c>
      <c r="F2867" s="12" t="str">
        <f aca="false">IF(SMALL($A$2:$A$4160,ROW()-1)&lt;&gt;SMALL($A$2:$A$4160,ROW()-2),VLOOKUP(SMALL($A$2:$A$4160,ROW()-1),$A$2:$D$4160,1,0),"")</f>
        <v/>
      </c>
      <c r="G2867" s="12"/>
      <c r="H2867" s="12"/>
      <c r="I2867" s="12"/>
      <c r="J2867" s="12"/>
      <c r="K2867" s="12"/>
      <c r="L2867" s="12"/>
      <c r="M2867" s="11"/>
      <c r="N2867" s="11"/>
    </row>
    <row r="2868" customFormat="false" ht="12.8" hidden="false" customHeight="false" outlineLevel="0" collapsed="false">
      <c r="A2868" s="8" t="n">
        <f aca="false">VALUE(Liste!K3021)</f>
        <v>68740</v>
      </c>
      <c r="B2868" s="8" t="str">
        <f aca="false">Liste!L3021</f>
        <v>BLODELSHEIM</v>
      </c>
      <c r="C2868" s="10" t="str">
        <f aca="true">INDIRECT("Liste!H"&amp;E2868)</f>
        <v>RUE DU GENERAL DE GAULLE</v>
      </c>
      <c r="D2868" s="10" t="str">
        <f aca="true">INDIRECT("Liste!G"&amp;E2868)</f>
        <v>  8</v>
      </c>
      <c r="E2868" s="8" t="n">
        <f aca="false">VALUE(REPLACE(_xlfn.FORMULATEXT(B2868),1,8,""))</f>
        <v>3021</v>
      </c>
      <c r="F2868" s="12" t="str">
        <f aca="false">IF(SMALL($A$2:$A$4160,ROW()-1)&lt;&gt;SMALL($A$2:$A$4160,ROW()-2),VLOOKUP(SMALL($A$2:$A$4160,ROW()-1),$A$2:$D$4160,1,0),"")</f>
        <v/>
      </c>
      <c r="G2868" s="12"/>
      <c r="H2868" s="12"/>
      <c r="I2868" s="12"/>
      <c r="J2868" s="12"/>
      <c r="K2868" s="12"/>
      <c r="L2868" s="12"/>
      <c r="M2868" s="11"/>
      <c r="N2868" s="11"/>
    </row>
    <row r="2869" customFormat="false" ht="12.8" hidden="false" customHeight="false" outlineLevel="0" collapsed="false">
      <c r="A2869" s="8" t="n">
        <f aca="false">VALUE(Liste!K3022)</f>
        <v>68740</v>
      </c>
      <c r="B2869" s="8" t="str">
        <f aca="false">Liste!L3022</f>
        <v>BLODELSHEIM</v>
      </c>
      <c r="C2869" s="10" t="str">
        <f aca="true">INDIRECT("Liste!H"&amp;E2869)</f>
        <v>RUE DU GENERAL DE GAULLE</v>
      </c>
      <c r="D2869" s="10" t="str">
        <f aca="true">INDIRECT("Liste!G"&amp;E2869)</f>
        <v>  8</v>
      </c>
      <c r="E2869" s="8" t="n">
        <f aca="false">VALUE(REPLACE(_xlfn.FORMULATEXT(B2869),1,8,""))</f>
        <v>3022</v>
      </c>
      <c r="F2869" s="12" t="str">
        <f aca="false">IF(SMALL($A$2:$A$4160,ROW()-1)&lt;&gt;SMALL($A$2:$A$4160,ROW()-2),VLOOKUP(SMALL($A$2:$A$4160,ROW()-1),$A$2:$D$4160,1,0),"")</f>
        <v/>
      </c>
      <c r="G2869" s="12"/>
      <c r="H2869" s="12"/>
      <c r="I2869" s="12"/>
      <c r="J2869" s="12"/>
      <c r="K2869" s="12"/>
      <c r="L2869" s="12"/>
      <c r="M2869" s="11"/>
      <c r="N2869" s="11"/>
    </row>
    <row r="2870" customFormat="false" ht="12.8" hidden="false" customHeight="false" outlineLevel="0" collapsed="false">
      <c r="A2870" s="8" t="n">
        <f aca="false">VALUE(Liste!K3020)</f>
        <v>68740</v>
      </c>
      <c r="B2870" s="8" t="str">
        <f aca="false">Liste!L3020</f>
        <v>BLODELSHEIM</v>
      </c>
      <c r="C2870" s="10" t="str">
        <f aca="true">INDIRECT("Liste!H"&amp;E2870)</f>
        <v>RUE DU GENERAL DE GAULLE</v>
      </c>
      <c r="D2870" s="10" t="str">
        <f aca="true">INDIRECT("Liste!G"&amp;E2870)</f>
        <v> 36</v>
      </c>
      <c r="E2870" s="8" t="n">
        <f aca="false">VALUE(REPLACE(_xlfn.FORMULATEXT(B2870),1,8,""))</f>
        <v>3020</v>
      </c>
      <c r="F2870" s="12" t="str">
        <f aca="false">IF(SMALL($A$2:$A$4160,ROW()-1)&lt;&gt;SMALL($A$2:$A$4160,ROW()-2),VLOOKUP(SMALL($A$2:$A$4160,ROW()-1),$A$2:$D$4160,1,0),"")</f>
        <v/>
      </c>
      <c r="G2870" s="12"/>
      <c r="H2870" s="12"/>
      <c r="I2870" s="12"/>
      <c r="J2870" s="12"/>
      <c r="K2870" s="12"/>
      <c r="L2870" s="12"/>
      <c r="M2870" s="11"/>
      <c r="N2870" s="11"/>
    </row>
    <row r="2871" customFormat="false" ht="12.8" hidden="false" customHeight="false" outlineLevel="0" collapsed="false">
      <c r="A2871" s="8" t="n">
        <f aca="false">VALUE(Liste!K4097)</f>
        <v>68740</v>
      </c>
      <c r="B2871" s="8" t="str">
        <f aca="false">Liste!L4097</f>
        <v>BLODELSHEIM</v>
      </c>
      <c r="C2871" s="10" t="str">
        <f aca="true">INDIRECT("Liste!H"&amp;E2871)</f>
        <v>RUE VALENTIN</v>
      </c>
      <c r="D2871" s="10" t="str">
        <f aca="true">INDIRECT("Liste!G"&amp;E2871)</f>
        <v>  1</v>
      </c>
      <c r="E2871" s="8" t="n">
        <f aca="false">VALUE(REPLACE(_xlfn.FORMULATEXT(B2871),1,8,""))</f>
        <v>4097</v>
      </c>
      <c r="F2871" s="12" t="str">
        <f aca="false">IF(SMALL($A$2:$A$4160,ROW()-1)&lt;&gt;SMALL($A$2:$A$4160,ROW()-2),VLOOKUP(SMALL($A$2:$A$4160,ROW()-1),$A$2:$D$4160,1,0),"")</f>
        <v/>
      </c>
      <c r="G2871" s="12"/>
      <c r="H2871" s="12"/>
      <c r="I2871" s="12"/>
      <c r="J2871" s="12"/>
      <c r="K2871" s="12"/>
      <c r="L2871" s="12"/>
      <c r="M2871" s="11"/>
      <c r="N2871" s="11"/>
    </row>
    <row r="2872" customFormat="false" ht="12.8" hidden="false" customHeight="false" outlineLevel="0" collapsed="false">
      <c r="A2872" s="8" t="n">
        <f aca="false">VALUE(Liste!K4098)</f>
        <v>68740</v>
      </c>
      <c r="B2872" s="8" t="str">
        <f aca="false">Liste!L4098</f>
        <v>BLODELSHEIM</v>
      </c>
      <c r="C2872" s="10" t="str">
        <f aca="true">INDIRECT("Liste!H"&amp;E2872)</f>
        <v>RUE VALENTIN</v>
      </c>
      <c r="D2872" s="10" t="str">
        <f aca="true">INDIRECT("Liste!G"&amp;E2872)</f>
        <v>  1</v>
      </c>
      <c r="E2872" s="8" t="n">
        <f aca="false">VALUE(REPLACE(_xlfn.FORMULATEXT(B2872),1,8,""))</f>
        <v>4098</v>
      </c>
      <c r="F2872" s="12" t="str">
        <f aca="false">IF(SMALL($A$2:$A$4160,ROW()-1)&lt;&gt;SMALL($A$2:$A$4160,ROW()-2),VLOOKUP(SMALL($A$2:$A$4160,ROW()-1),$A$2:$D$4160,1,0),"")</f>
        <v/>
      </c>
      <c r="G2872" s="12"/>
      <c r="H2872" s="12"/>
      <c r="I2872" s="12"/>
      <c r="J2872" s="12"/>
      <c r="K2872" s="12"/>
      <c r="L2872" s="12"/>
      <c r="M2872" s="11"/>
      <c r="N2872" s="11"/>
    </row>
    <row r="2873" customFormat="false" ht="12.8" hidden="false" customHeight="false" outlineLevel="0" collapsed="false">
      <c r="A2873" s="8" t="n">
        <f aca="false">VALUE(Liste!K4099)</f>
        <v>68740</v>
      </c>
      <c r="B2873" s="8" t="str">
        <f aca="false">Liste!L4099</f>
        <v>BLODELSHEIM</v>
      </c>
      <c r="C2873" s="10" t="str">
        <f aca="true">INDIRECT("Liste!H"&amp;E2873)</f>
        <v>RUE VALENTIN</v>
      </c>
      <c r="D2873" s="10" t="str">
        <f aca="true">INDIRECT("Liste!G"&amp;E2873)</f>
        <v>  1</v>
      </c>
      <c r="E2873" s="8" t="n">
        <f aca="false">VALUE(REPLACE(_xlfn.FORMULATEXT(B2873),1,8,""))</f>
        <v>4099</v>
      </c>
      <c r="F2873" s="12" t="str">
        <f aca="false">IF(SMALL($A$2:$A$4160,ROW()-1)&lt;&gt;SMALL($A$2:$A$4160,ROW()-2),VLOOKUP(SMALL($A$2:$A$4160,ROW()-1),$A$2:$D$4160,1,0),"")</f>
        <v/>
      </c>
      <c r="G2873" s="12"/>
      <c r="H2873" s="12"/>
      <c r="I2873" s="12"/>
      <c r="J2873" s="12"/>
      <c r="K2873" s="12"/>
      <c r="L2873" s="12"/>
      <c r="M2873" s="11"/>
      <c r="N2873" s="11"/>
    </row>
    <row r="2874" customFormat="false" ht="12.8" hidden="false" customHeight="false" outlineLevel="0" collapsed="false">
      <c r="A2874" s="8" t="n">
        <f aca="false">VALUE(Liste!K1143)</f>
        <v>68740</v>
      </c>
      <c r="B2874" s="8" t="str">
        <f aca="false">Liste!L1143</f>
        <v>FESSENHEIM</v>
      </c>
      <c r="C2874" s="10" t="str">
        <f aca="true">INDIRECT("Liste!H"&amp;E2874)</f>
        <v>RUE DE FORT DE FRANCE</v>
      </c>
      <c r="D2874" s="10" t="str">
        <f aca="true">INDIRECT("Liste!G"&amp;E2874)</f>
        <v>  7</v>
      </c>
      <c r="E2874" s="8" t="n">
        <f aca="false">VALUE(REPLACE(_xlfn.FORMULATEXT(B2874),1,8,""))</f>
        <v>1143</v>
      </c>
      <c r="F2874" s="12" t="str">
        <f aca="false">IF(SMALL($A$2:$A$4160,ROW()-1)&lt;&gt;SMALL($A$2:$A$4160,ROW()-2),VLOOKUP(SMALL($A$2:$A$4160,ROW()-1),$A$2:$D$4160,1,0),"")</f>
        <v/>
      </c>
      <c r="G2874" s="12"/>
      <c r="H2874" s="12"/>
      <c r="I2874" s="12"/>
      <c r="J2874" s="12"/>
      <c r="K2874" s="12"/>
      <c r="L2874" s="12"/>
      <c r="M2874" s="11"/>
      <c r="N2874" s="11"/>
    </row>
    <row r="2875" customFormat="false" ht="12.8" hidden="false" customHeight="false" outlineLevel="0" collapsed="false">
      <c r="A2875" s="8" t="n">
        <f aca="false">VALUE(Liste!K1144)</f>
        <v>68740</v>
      </c>
      <c r="B2875" s="8" t="str">
        <f aca="false">Liste!L1144</f>
        <v>FESSENHEIM</v>
      </c>
      <c r="C2875" s="10" t="str">
        <f aca="true">INDIRECT("Liste!H"&amp;E2875)</f>
        <v>RUE DE FORT DE FRANCE</v>
      </c>
      <c r="D2875" s="10" t="str">
        <f aca="true">INDIRECT("Liste!G"&amp;E2875)</f>
        <v>  7</v>
      </c>
      <c r="E2875" s="8" t="n">
        <f aca="false">VALUE(REPLACE(_xlfn.FORMULATEXT(B2875),1,8,""))</f>
        <v>1144</v>
      </c>
      <c r="F2875" s="12" t="str">
        <f aca="false">IF(SMALL($A$2:$A$4160,ROW()-1)&lt;&gt;SMALL($A$2:$A$4160,ROW()-2),VLOOKUP(SMALL($A$2:$A$4160,ROW()-1),$A$2:$D$4160,1,0),"")</f>
        <v/>
      </c>
      <c r="G2875" s="12"/>
      <c r="H2875" s="12"/>
      <c r="I2875" s="12"/>
      <c r="J2875" s="12"/>
      <c r="K2875" s="12"/>
      <c r="L2875" s="12"/>
      <c r="M2875" s="11"/>
      <c r="N2875" s="11"/>
    </row>
    <row r="2876" customFormat="false" ht="12.8" hidden="false" customHeight="false" outlineLevel="0" collapsed="false">
      <c r="A2876" s="8" t="n">
        <f aca="false">VALUE(Liste!K1145)</f>
        <v>68740</v>
      </c>
      <c r="B2876" s="8" t="str">
        <f aca="false">Liste!L1145</f>
        <v>FESSENHEIM</v>
      </c>
      <c r="C2876" s="10" t="str">
        <f aca="true">INDIRECT("Liste!H"&amp;E2876)</f>
        <v>RUE DE FORT DE FRANCE</v>
      </c>
      <c r="D2876" s="10" t="str">
        <f aca="true">INDIRECT("Liste!G"&amp;E2876)</f>
        <v>  7</v>
      </c>
      <c r="E2876" s="8" t="n">
        <f aca="false">VALUE(REPLACE(_xlfn.FORMULATEXT(B2876),1,8,""))</f>
        <v>1145</v>
      </c>
      <c r="F2876" s="12" t="str">
        <f aca="false">IF(SMALL($A$2:$A$4160,ROW()-1)&lt;&gt;SMALL($A$2:$A$4160,ROW()-2),VLOOKUP(SMALL($A$2:$A$4160,ROW()-1),$A$2:$D$4160,1,0),"")</f>
        <v/>
      </c>
      <c r="G2876" s="12"/>
      <c r="H2876" s="12"/>
      <c r="I2876" s="12"/>
      <c r="J2876" s="12"/>
      <c r="K2876" s="12"/>
      <c r="L2876" s="12"/>
      <c r="M2876" s="11"/>
      <c r="N2876" s="11"/>
    </row>
    <row r="2877" customFormat="false" ht="12.8" hidden="false" customHeight="false" outlineLevel="0" collapsed="false">
      <c r="A2877" s="8" t="n">
        <f aca="false">VALUE(Liste!K1146)</f>
        <v>68740</v>
      </c>
      <c r="B2877" s="8" t="str">
        <f aca="false">Liste!L1146</f>
        <v>FESSENHEIM</v>
      </c>
      <c r="C2877" s="10" t="str">
        <f aca="true">INDIRECT("Liste!H"&amp;E2877)</f>
        <v>RUE DE FORT DE FRANCE</v>
      </c>
      <c r="D2877" s="10" t="str">
        <f aca="true">INDIRECT("Liste!G"&amp;E2877)</f>
        <v>  7</v>
      </c>
      <c r="E2877" s="8" t="n">
        <f aca="false">VALUE(REPLACE(_xlfn.FORMULATEXT(B2877),1,8,""))</f>
        <v>1146</v>
      </c>
      <c r="F2877" s="12" t="str">
        <f aca="false">IF(SMALL($A$2:$A$4160,ROW()-1)&lt;&gt;SMALL($A$2:$A$4160,ROW()-2),VLOOKUP(SMALL($A$2:$A$4160,ROW()-1),$A$2:$D$4160,1,0),"")</f>
        <v/>
      </c>
      <c r="G2877" s="12"/>
      <c r="H2877" s="12"/>
      <c r="I2877" s="12"/>
      <c r="J2877" s="12"/>
      <c r="K2877" s="12"/>
      <c r="L2877" s="12"/>
      <c r="M2877" s="11"/>
      <c r="N2877" s="11"/>
    </row>
    <row r="2878" customFormat="false" ht="12.8" hidden="false" customHeight="false" outlineLevel="0" collapsed="false">
      <c r="A2878" s="8" t="n">
        <f aca="false">VALUE(Liste!K1147)</f>
        <v>68740</v>
      </c>
      <c r="B2878" s="8" t="str">
        <f aca="false">Liste!L1147</f>
        <v>FESSENHEIM</v>
      </c>
      <c r="C2878" s="10" t="str">
        <f aca="true">INDIRECT("Liste!H"&amp;E2878)</f>
        <v>RUE DE FORT DE FRANCE</v>
      </c>
      <c r="D2878" s="10" t="str">
        <f aca="true">INDIRECT("Liste!G"&amp;E2878)</f>
        <v>  7</v>
      </c>
      <c r="E2878" s="8" t="n">
        <f aca="false">VALUE(REPLACE(_xlfn.FORMULATEXT(B2878),1,8,""))</f>
        <v>1147</v>
      </c>
      <c r="F2878" s="12" t="str">
        <f aca="false">IF(SMALL($A$2:$A$4160,ROW()-1)&lt;&gt;SMALL($A$2:$A$4160,ROW()-2),VLOOKUP(SMALL($A$2:$A$4160,ROW()-1),$A$2:$D$4160,1,0),"")</f>
        <v/>
      </c>
      <c r="G2878" s="12"/>
      <c r="H2878" s="12"/>
      <c r="I2878" s="12"/>
      <c r="J2878" s="12"/>
      <c r="K2878" s="12"/>
      <c r="L2878" s="12"/>
      <c r="M2878" s="11"/>
      <c r="N2878" s="11"/>
    </row>
    <row r="2879" customFormat="false" ht="12.8" hidden="false" customHeight="false" outlineLevel="0" collapsed="false">
      <c r="A2879" s="8" t="n">
        <f aca="false">VALUE(Liste!K1148)</f>
        <v>68740</v>
      </c>
      <c r="B2879" s="8" t="str">
        <f aca="false">Liste!L1148</f>
        <v>FESSENHEIM</v>
      </c>
      <c r="C2879" s="10" t="str">
        <f aca="true">INDIRECT("Liste!H"&amp;E2879)</f>
        <v>RUE DE FORT DE FRANCE</v>
      </c>
      <c r="D2879" s="10" t="str">
        <f aca="true">INDIRECT("Liste!G"&amp;E2879)</f>
        <v>  7</v>
      </c>
      <c r="E2879" s="8" t="n">
        <f aca="false">VALUE(REPLACE(_xlfn.FORMULATEXT(B2879),1,8,""))</f>
        <v>1148</v>
      </c>
      <c r="F2879" s="12" t="str">
        <f aca="false">IF(SMALL($A$2:$A$4160,ROW()-1)&lt;&gt;SMALL($A$2:$A$4160,ROW()-2),VLOOKUP(SMALL($A$2:$A$4160,ROW()-1),$A$2:$D$4160,1,0),"")</f>
        <v/>
      </c>
      <c r="G2879" s="12"/>
      <c r="H2879" s="12"/>
      <c r="I2879" s="12"/>
      <c r="J2879" s="12"/>
      <c r="K2879" s="12"/>
      <c r="L2879" s="12"/>
      <c r="M2879" s="11"/>
      <c r="N2879" s="11"/>
    </row>
    <row r="2880" customFormat="false" ht="12.8" hidden="false" customHeight="false" outlineLevel="0" collapsed="false">
      <c r="A2880" s="8" t="n">
        <f aca="false">VALUE(Liste!K1691)</f>
        <v>68740</v>
      </c>
      <c r="B2880" s="8" t="str">
        <f aca="false">Liste!L1691</f>
        <v>FESSENHEIM</v>
      </c>
      <c r="C2880" s="10" t="str">
        <f aca="true">INDIRECT("Liste!H"&amp;E2880)</f>
        <v>RUE DE LA LIBERATION</v>
      </c>
      <c r="D2880" s="10" t="str">
        <f aca="true">INDIRECT("Liste!G"&amp;E2880)</f>
        <v> 32</v>
      </c>
      <c r="E2880" s="8" t="n">
        <f aca="false">VALUE(REPLACE(_xlfn.FORMULATEXT(B2880),1,8,""))</f>
        <v>1691</v>
      </c>
      <c r="F2880" s="12" t="str">
        <f aca="false">IF(SMALL($A$2:$A$4160,ROW()-1)&lt;&gt;SMALL($A$2:$A$4160,ROW()-2),VLOOKUP(SMALL($A$2:$A$4160,ROW()-1),$A$2:$D$4160,1,0),"")</f>
        <v/>
      </c>
      <c r="G2880" s="12"/>
      <c r="H2880" s="12"/>
      <c r="I2880" s="12"/>
      <c r="J2880" s="12"/>
      <c r="K2880" s="12"/>
      <c r="L2880" s="12"/>
      <c r="M2880" s="11"/>
      <c r="N2880" s="11"/>
    </row>
    <row r="2881" customFormat="false" ht="12.8" hidden="false" customHeight="false" outlineLevel="0" collapsed="false">
      <c r="A2881" s="8" t="n">
        <f aca="false">VALUE(Liste!K1692)</f>
        <v>68740</v>
      </c>
      <c r="B2881" s="8" t="str">
        <f aca="false">Liste!L1692</f>
        <v>FESSENHEIM</v>
      </c>
      <c r="C2881" s="10" t="str">
        <f aca="true">INDIRECT("Liste!H"&amp;E2881)</f>
        <v>RUE DE LA LIBERATION</v>
      </c>
      <c r="D2881" s="10" t="str">
        <f aca="true">INDIRECT("Liste!G"&amp;E2881)</f>
        <v> 38</v>
      </c>
      <c r="E2881" s="8" t="n">
        <f aca="false">VALUE(REPLACE(_xlfn.FORMULATEXT(B2881),1,8,""))</f>
        <v>1692</v>
      </c>
      <c r="F2881" s="12" t="str">
        <f aca="false">IF(SMALL($A$2:$A$4160,ROW()-1)&lt;&gt;SMALL($A$2:$A$4160,ROW()-2),VLOOKUP(SMALL($A$2:$A$4160,ROW()-1),$A$2:$D$4160,1,0),"")</f>
        <v/>
      </c>
      <c r="G2881" s="12"/>
      <c r="H2881" s="12"/>
      <c r="I2881" s="12"/>
      <c r="J2881" s="12"/>
      <c r="K2881" s="12"/>
      <c r="L2881" s="12"/>
      <c r="M2881" s="11"/>
      <c r="N2881" s="11"/>
    </row>
    <row r="2882" customFormat="false" ht="12.8" hidden="false" customHeight="false" outlineLevel="0" collapsed="false">
      <c r="A2882" s="8" t="n">
        <f aca="false">VALUE(Liste!K1693)</f>
        <v>68740</v>
      </c>
      <c r="B2882" s="8" t="str">
        <f aca="false">Liste!L1693</f>
        <v>FESSENHEIM</v>
      </c>
      <c r="C2882" s="10" t="str">
        <f aca="true">INDIRECT("Liste!H"&amp;E2882)</f>
        <v>RUE DE LA LIBERATION</v>
      </c>
      <c r="D2882" s="10" t="str">
        <f aca="true">INDIRECT("Liste!G"&amp;E2882)</f>
        <v> 38</v>
      </c>
      <c r="E2882" s="8" t="n">
        <f aca="false">VALUE(REPLACE(_xlfn.FORMULATEXT(B2882),1,8,""))</f>
        <v>1693</v>
      </c>
      <c r="F2882" s="12" t="str">
        <f aca="false">IF(SMALL($A$2:$A$4160,ROW()-1)&lt;&gt;SMALL($A$2:$A$4160,ROW()-2),VLOOKUP(SMALL($A$2:$A$4160,ROW()-1),$A$2:$D$4160,1,0),"")</f>
        <v/>
      </c>
      <c r="G2882" s="12"/>
      <c r="H2882" s="12"/>
      <c r="I2882" s="12"/>
      <c r="J2882" s="12"/>
      <c r="K2882" s="12"/>
      <c r="L2882" s="12"/>
      <c r="M2882" s="11"/>
      <c r="N2882" s="11"/>
    </row>
    <row r="2883" customFormat="false" ht="12.8" hidden="false" customHeight="false" outlineLevel="0" collapsed="false">
      <c r="A2883" s="8" t="n">
        <f aca="false">VALUE(Liste!K1694)</f>
        <v>68740</v>
      </c>
      <c r="B2883" s="8" t="str">
        <f aca="false">Liste!L1694</f>
        <v>FESSENHEIM</v>
      </c>
      <c r="C2883" s="10" t="str">
        <f aca="true">INDIRECT("Liste!H"&amp;E2883)</f>
        <v>RUE DE LA LIBERATION</v>
      </c>
      <c r="D2883" s="10" t="str">
        <f aca="true">INDIRECT("Liste!G"&amp;E2883)</f>
        <v> 96</v>
      </c>
      <c r="E2883" s="8" t="n">
        <f aca="false">VALUE(REPLACE(_xlfn.FORMULATEXT(B2883),1,8,""))</f>
        <v>1694</v>
      </c>
      <c r="F2883" s="12" t="str">
        <f aca="false">IF(SMALL($A$2:$A$4160,ROW()-1)&lt;&gt;SMALL($A$2:$A$4160,ROW()-2),VLOOKUP(SMALL($A$2:$A$4160,ROW()-1),$A$2:$D$4160,1,0),"")</f>
        <v/>
      </c>
      <c r="G2883" s="12"/>
      <c r="H2883" s="12"/>
      <c r="I2883" s="12"/>
      <c r="J2883" s="12"/>
      <c r="K2883" s="12"/>
      <c r="L2883" s="12"/>
      <c r="M2883" s="11"/>
      <c r="N2883" s="11"/>
    </row>
    <row r="2884" customFormat="false" ht="12.8" hidden="false" customHeight="false" outlineLevel="0" collapsed="false">
      <c r="A2884" s="8" t="n">
        <f aca="false">VALUE(Liste!K1695)</f>
        <v>68740</v>
      </c>
      <c r="B2884" s="8" t="str">
        <f aca="false">Liste!L1695</f>
        <v>FESSENHEIM</v>
      </c>
      <c r="C2884" s="10" t="str">
        <f aca="true">INDIRECT("Liste!H"&amp;E2884)</f>
        <v>RUE DE LA LIBERATION</v>
      </c>
      <c r="D2884" s="10" t="str">
        <f aca="true">INDIRECT("Liste!G"&amp;E2884)</f>
        <v> 96</v>
      </c>
      <c r="E2884" s="8" t="n">
        <f aca="false">VALUE(REPLACE(_xlfn.FORMULATEXT(B2884),1,8,""))</f>
        <v>1695</v>
      </c>
      <c r="F2884" s="12" t="str">
        <f aca="false">IF(SMALL($A$2:$A$4160,ROW()-1)&lt;&gt;SMALL($A$2:$A$4160,ROW()-2),VLOOKUP(SMALL($A$2:$A$4160,ROW()-1),$A$2:$D$4160,1,0),"")</f>
        <v/>
      </c>
      <c r="G2884" s="12"/>
      <c r="H2884" s="12"/>
      <c r="I2884" s="12"/>
      <c r="J2884" s="12"/>
      <c r="K2884" s="12"/>
      <c r="L2884" s="12"/>
      <c r="M2884" s="11"/>
      <c r="N2884" s="11"/>
    </row>
    <row r="2885" customFormat="false" ht="12.8" hidden="false" customHeight="false" outlineLevel="0" collapsed="false">
      <c r="A2885" s="8" t="n">
        <f aca="false">VALUE(Liste!K2492)</f>
        <v>68740</v>
      </c>
      <c r="B2885" s="8" t="str">
        <f aca="false">Liste!L2492</f>
        <v>FESSENHEIM</v>
      </c>
      <c r="C2885" s="10" t="str">
        <f aca="true">INDIRECT("Liste!H"&amp;E2885)</f>
        <v>RUE DES MASSIFS VOSGIENS</v>
      </c>
      <c r="D2885" s="10" t="str">
        <f aca="true">INDIRECT("Liste!G"&amp;E2885)</f>
        <v> 26</v>
      </c>
      <c r="E2885" s="8" t="n">
        <f aca="false">VALUE(REPLACE(_xlfn.FORMULATEXT(B2885),1,8,""))</f>
        <v>2492</v>
      </c>
      <c r="F2885" s="12" t="str">
        <f aca="false">IF(SMALL($A$2:$A$4160,ROW()-1)&lt;&gt;SMALL($A$2:$A$4160,ROW()-2),VLOOKUP(SMALL($A$2:$A$4160,ROW()-1),$A$2:$D$4160,1,0),"")</f>
        <v/>
      </c>
      <c r="G2885" s="12"/>
      <c r="H2885" s="12"/>
      <c r="I2885" s="12"/>
      <c r="J2885" s="12"/>
      <c r="K2885" s="12"/>
      <c r="L2885" s="12"/>
      <c r="M2885" s="11"/>
      <c r="N2885" s="11"/>
    </row>
    <row r="2886" customFormat="false" ht="12.8" hidden="false" customHeight="false" outlineLevel="0" collapsed="false">
      <c r="A2886" s="8" t="n">
        <f aca="false">VALUE(Liste!K2493)</f>
        <v>68740</v>
      </c>
      <c r="B2886" s="8" t="str">
        <f aca="false">Liste!L2493</f>
        <v>FESSENHEIM</v>
      </c>
      <c r="C2886" s="10" t="str">
        <f aca="true">INDIRECT("Liste!H"&amp;E2886)</f>
        <v>RUE DES MASSIFS VOSGIENS</v>
      </c>
      <c r="D2886" s="10" t="str">
        <f aca="true">INDIRECT("Liste!G"&amp;E2886)</f>
        <v> 26</v>
      </c>
      <c r="E2886" s="8" t="n">
        <f aca="false">VALUE(REPLACE(_xlfn.FORMULATEXT(B2886),1,8,""))</f>
        <v>2493</v>
      </c>
      <c r="F2886" s="12" t="str">
        <f aca="false">IF(SMALL($A$2:$A$4160,ROW()-1)&lt;&gt;SMALL($A$2:$A$4160,ROW()-2),VLOOKUP(SMALL($A$2:$A$4160,ROW()-1),$A$2:$D$4160,1,0),"")</f>
        <v/>
      </c>
      <c r="G2886" s="12"/>
      <c r="H2886" s="12"/>
      <c r="I2886" s="12"/>
      <c r="J2886" s="12"/>
      <c r="K2886" s="12"/>
      <c r="L2886" s="12"/>
      <c r="M2886" s="11"/>
      <c r="N2886" s="11"/>
    </row>
    <row r="2887" customFormat="false" ht="12.8" hidden="false" customHeight="false" outlineLevel="0" collapsed="false">
      <c r="A2887" s="8" t="n">
        <f aca="false">VALUE(Liste!K2491)</f>
        <v>68740</v>
      </c>
      <c r="B2887" s="8" t="str">
        <f aca="false">Liste!L2491</f>
        <v>FESSENHEIM</v>
      </c>
      <c r="C2887" s="10" t="str">
        <f aca="true">INDIRECT("Liste!H"&amp;E2887)</f>
        <v>RUE DES MASSIFS VOSGIENS</v>
      </c>
      <c r="D2887" s="10" t="str">
        <f aca="true">INDIRECT("Liste!G"&amp;E2887)</f>
        <v> 28</v>
      </c>
      <c r="E2887" s="8" t="n">
        <f aca="false">VALUE(REPLACE(_xlfn.FORMULATEXT(B2887),1,8,""))</f>
        <v>2491</v>
      </c>
      <c r="F2887" s="12" t="str">
        <f aca="false">IF(SMALL($A$2:$A$4160,ROW()-1)&lt;&gt;SMALL($A$2:$A$4160,ROW()-2),VLOOKUP(SMALL($A$2:$A$4160,ROW()-1),$A$2:$D$4160,1,0),"")</f>
        <v/>
      </c>
      <c r="G2887" s="12"/>
      <c r="H2887" s="12"/>
      <c r="I2887" s="12"/>
      <c r="J2887" s="12"/>
      <c r="K2887" s="12"/>
      <c r="L2887" s="12"/>
      <c r="M2887" s="11"/>
      <c r="N2887" s="11"/>
    </row>
    <row r="2888" customFormat="false" ht="12.8" hidden="false" customHeight="false" outlineLevel="0" collapsed="false">
      <c r="A2888" s="8" t="n">
        <f aca="false">VALUE(Liste!K2606)</f>
        <v>68740</v>
      </c>
      <c r="B2888" s="8" t="str">
        <f aca="false">Liste!L2606</f>
        <v>FESSENHEIM</v>
      </c>
      <c r="C2888" s="10" t="str">
        <f aca="true">INDIRECT("Liste!H"&amp;E2888)</f>
        <v>RUE DES SERRURIERS</v>
      </c>
      <c r="D2888" s="10" t="str">
        <f aca="true">INDIRECT("Liste!G"&amp;E2888)</f>
        <v>  1</v>
      </c>
      <c r="E2888" s="8" t="n">
        <f aca="false">VALUE(REPLACE(_xlfn.FORMULATEXT(B2888),1,8,""))</f>
        <v>2606</v>
      </c>
      <c r="F2888" s="12" t="str">
        <f aca="false">IF(SMALL($A$2:$A$4160,ROW()-1)&lt;&gt;SMALL($A$2:$A$4160,ROW()-2),VLOOKUP(SMALL($A$2:$A$4160,ROW()-1),$A$2:$D$4160,1,0),"")</f>
        <v/>
      </c>
      <c r="G2888" s="12"/>
      <c r="H2888" s="12"/>
      <c r="I2888" s="12"/>
      <c r="J2888" s="12"/>
      <c r="K2888" s="12"/>
      <c r="L2888" s="12"/>
      <c r="M2888" s="11"/>
      <c r="N2888" s="11"/>
    </row>
    <row r="2889" customFormat="false" ht="12.8" hidden="false" customHeight="false" outlineLevel="0" collapsed="false">
      <c r="A2889" s="8" t="n">
        <f aca="false">VALUE(Liste!K2786)</f>
        <v>68740</v>
      </c>
      <c r="B2889" s="8" t="str">
        <f aca="false">Liste!L2786</f>
        <v>FESSENHEIM</v>
      </c>
      <c r="C2889" s="10" t="str">
        <f aca="true">INDIRECT("Liste!H"&amp;E2889)</f>
        <v>RUE DU BALLON D ALSACE</v>
      </c>
      <c r="D2889" s="10" t="str">
        <f aca="true">INDIRECT("Liste!G"&amp;E2889)</f>
        <v> 35</v>
      </c>
      <c r="E2889" s="8" t="n">
        <f aca="false">VALUE(REPLACE(_xlfn.FORMULATEXT(B2889),1,8,""))</f>
        <v>2786</v>
      </c>
      <c r="F2889" s="12" t="str">
        <f aca="false">IF(SMALL($A$2:$A$4160,ROW()-1)&lt;&gt;SMALL($A$2:$A$4160,ROW()-2),VLOOKUP(SMALL($A$2:$A$4160,ROW()-1),$A$2:$D$4160,1,0),"")</f>
        <v/>
      </c>
      <c r="G2889" s="12"/>
      <c r="H2889" s="12"/>
      <c r="I2889" s="12"/>
      <c r="J2889" s="12"/>
      <c r="K2889" s="12"/>
      <c r="L2889" s="12"/>
      <c r="M2889" s="11"/>
      <c r="N2889" s="11"/>
    </row>
    <row r="2890" customFormat="false" ht="12.8" hidden="false" customHeight="false" outlineLevel="0" collapsed="false">
      <c r="A2890" s="8" t="n">
        <f aca="false">VALUE(Liste!K2787)</f>
        <v>68740</v>
      </c>
      <c r="B2890" s="8" t="str">
        <f aca="false">Liste!L2787</f>
        <v>FESSENHEIM</v>
      </c>
      <c r="C2890" s="10" t="str">
        <f aca="true">INDIRECT("Liste!H"&amp;E2890)</f>
        <v>RUE DU BALLON D ALSACE</v>
      </c>
      <c r="D2890" s="10" t="str">
        <f aca="true">INDIRECT("Liste!G"&amp;E2890)</f>
        <v> 35</v>
      </c>
      <c r="E2890" s="8" t="n">
        <f aca="false">VALUE(REPLACE(_xlfn.FORMULATEXT(B2890),1,8,""))</f>
        <v>2787</v>
      </c>
      <c r="F2890" s="12" t="str">
        <f aca="false">IF(SMALL($A$2:$A$4160,ROW()-1)&lt;&gt;SMALL($A$2:$A$4160,ROW()-2),VLOOKUP(SMALL($A$2:$A$4160,ROW()-1),$A$2:$D$4160,1,0),"")</f>
        <v/>
      </c>
      <c r="G2890" s="12"/>
      <c r="H2890" s="12"/>
      <c r="I2890" s="12"/>
      <c r="J2890" s="12"/>
      <c r="K2890" s="12"/>
      <c r="L2890" s="12"/>
      <c r="M2890" s="11"/>
      <c r="N2890" s="11"/>
    </row>
    <row r="2891" customFormat="false" ht="12.8" hidden="false" customHeight="false" outlineLevel="0" collapsed="false">
      <c r="A2891" s="8" t="n">
        <f aca="false">VALUE(Liste!K2788)</f>
        <v>68740</v>
      </c>
      <c r="B2891" s="8" t="str">
        <f aca="false">Liste!L2788</f>
        <v>FESSENHEIM</v>
      </c>
      <c r="C2891" s="10" t="str">
        <f aca="true">INDIRECT("Liste!H"&amp;E2891)</f>
        <v>RUE DU BALLON D ALSACE</v>
      </c>
      <c r="D2891" s="10" t="str">
        <f aca="true">INDIRECT("Liste!G"&amp;E2891)</f>
        <v> 35</v>
      </c>
      <c r="E2891" s="8" t="n">
        <f aca="false">VALUE(REPLACE(_xlfn.FORMULATEXT(B2891),1,8,""))</f>
        <v>2788</v>
      </c>
      <c r="F2891" s="12" t="str">
        <f aca="false">IF(SMALL($A$2:$A$4160,ROW()-1)&lt;&gt;SMALL($A$2:$A$4160,ROW()-2),VLOOKUP(SMALL($A$2:$A$4160,ROW()-1),$A$2:$D$4160,1,0),"")</f>
        <v/>
      </c>
      <c r="G2891" s="12"/>
      <c r="H2891" s="12"/>
      <c r="I2891" s="12"/>
      <c r="J2891" s="12"/>
      <c r="K2891" s="12"/>
      <c r="L2891" s="12"/>
      <c r="M2891" s="11"/>
      <c r="N2891" s="11"/>
    </row>
    <row r="2892" customFormat="false" ht="12.8" hidden="false" customHeight="false" outlineLevel="0" collapsed="false">
      <c r="A2892" s="8" t="n">
        <f aca="false">VALUE(Liste!K3308)</f>
        <v>68740</v>
      </c>
      <c r="B2892" s="8" t="str">
        <f aca="false">Liste!L3308</f>
        <v>FESSENHEIM</v>
      </c>
      <c r="C2892" s="10" t="str">
        <f aca="true">INDIRECT("Liste!H"&amp;E2892)</f>
        <v>RUE DU MOULIN</v>
      </c>
      <c r="D2892" s="10" t="str">
        <f aca="true">INDIRECT("Liste!G"&amp;E2892)</f>
        <v>  5A</v>
      </c>
      <c r="E2892" s="8" t="n">
        <f aca="false">VALUE(REPLACE(_xlfn.FORMULATEXT(B2892),1,8,""))</f>
        <v>3308</v>
      </c>
      <c r="F2892" s="12" t="str">
        <f aca="false">IF(SMALL($A$2:$A$4160,ROW()-1)&lt;&gt;SMALL($A$2:$A$4160,ROW()-2),VLOOKUP(SMALL($A$2:$A$4160,ROW()-1),$A$2:$D$4160,1,0),"")</f>
        <v/>
      </c>
      <c r="G2892" s="12"/>
      <c r="H2892" s="12"/>
      <c r="I2892" s="12"/>
      <c r="J2892" s="12"/>
      <c r="K2892" s="12"/>
      <c r="L2892" s="12"/>
      <c r="M2892" s="11"/>
      <c r="N2892" s="11"/>
    </row>
    <row r="2893" customFormat="false" ht="12.8" hidden="false" customHeight="false" outlineLevel="0" collapsed="false">
      <c r="A2893" s="8" t="n">
        <f aca="false">VALUE(Liste!K3309)</f>
        <v>68740</v>
      </c>
      <c r="B2893" s="8" t="str">
        <f aca="false">Liste!L3309</f>
        <v>FESSENHEIM</v>
      </c>
      <c r="C2893" s="10" t="str">
        <f aca="true">INDIRECT("Liste!H"&amp;E2893)</f>
        <v>RUE DU MOULIN</v>
      </c>
      <c r="D2893" s="10" t="str">
        <f aca="true">INDIRECT("Liste!G"&amp;E2893)</f>
        <v>  5A</v>
      </c>
      <c r="E2893" s="8" t="n">
        <f aca="false">VALUE(REPLACE(_xlfn.FORMULATEXT(B2893),1,8,""))</f>
        <v>3309</v>
      </c>
      <c r="F2893" s="12" t="str">
        <f aca="false">IF(SMALL($A$2:$A$4160,ROW()-1)&lt;&gt;SMALL($A$2:$A$4160,ROW()-2),VLOOKUP(SMALL($A$2:$A$4160,ROW()-1),$A$2:$D$4160,1,0),"")</f>
        <v/>
      </c>
      <c r="G2893" s="12"/>
      <c r="H2893" s="12"/>
      <c r="I2893" s="12"/>
      <c r="J2893" s="12"/>
      <c r="K2893" s="12"/>
      <c r="L2893" s="12"/>
      <c r="M2893" s="11"/>
      <c r="N2893" s="11"/>
    </row>
    <row r="2894" customFormat="false" ht="12.8" hidden="false" customHeight="false" outlineLevel="0" collapsed="false">
      <c r="A2894" s="8" t="n">
        <f aca="false">VALUE(Liste!K3307)</f>
        <v>68740</v>
      </c>
      <c r="B2894" s="8" t="str">
        <f aca="false">Liste!L3307</f>
        <v>FESSENHEIM</v>
      </c>
      <c r="C2894" s="10" t="str">
        <f aca="true">INDIRECT("Liste!H"&amp;E2894)</f>
        <v>RUE DU MOULIN</v>
      </c>
      <c r="D2894" s="10" t="str">
        <f aca="true">INDIRECT("Liste!G"&amp;E2894)</f>
        <v>  5B</v>
      </c>
      <c r="E2894" s="8" t="n">
        <f aca="false">VALUE(REPLACE(_xlfn.FORMULATEXT(B2894),1,8,""))</f>
        <v>3307</v>
      </c>
      <c r="F2894" s="12" t="str">
        <f aca="false">IF(SMALL($A$2:$A$4160,ROW()-1)&lt;&gt;SMALL($A$2:$A$4160,ROW()-2),VLOOKUP(SMALL($A$2:$A$4160,ROW()-1),$A$2:$D$4160,1,0),"")</f>
        <v/>
      </c>
      <c r="G2894" s="12"/>
      <c r="H2894" s="12"/>
      <c r="I2894" s="12"/>
      <c r="J2894" s="12"/>
      <c r="K2894" s="12"/>
      <c r="L2894" s="12"/>
      <c r="M2894" s="11"/>
      <c r="N2894" s="11"/>
    </row>
    <row r="2895" customFormat="false" ht="12.8" hidden="false" customHeight="false" outlineLevel="0" collapsed="false">
      <c r="A2895" s="8" t="n">
        <f aca="false">VALUE(Liste!K3324)</f>
        <v>68740</v>
      </c>
      <c r="B2895" s="8" t="str">
        <f aca="false">Liste!L3324</f>
        <v>FESSENHEIM</v>
      </c>
      <c r="C2895" s="10" t="str">
        <f aca="true">INDIRECT("Liste!H"&amp;E2895)</f>
        <v>RUE DU NOYER</v>
      </c>
      <c r="D2895" s="10" t="str">
        <f aca="true">INDIRECT("Liste!G"&amp;E2895)</f>
        <v>  2A</v>
      </c>
      <c r="E2895" s="8" t="n">
        <f aca="false">VALUE(REPLACE(_xlfn.FORMULATEXT(B2895),1,8,""))</f>
        <v>3324</v>
      </c>
      <c r="F2895" s="12" t="str">
        <f aca="false">IF(SMALL($A$2:$A$4160,ROW()-1)&lt;&gt;SMALL($A$2:$A$4160,ROW()-2),VLOOKUP(SMALL($A$2:$A$4160,ROW()-1),$A$2:$D$4160,1,0),"")</f>
        <v/>
      </c>
      <c r="G2895" s="12"/>
      <c r="H2895" s="12"/>
      <c r="I2895" s="12"/>
      <c r="J2895" s="12"/>
      <c r="K2895" s="12"/>
      <c r="L2895" s="12"/>
      <c r="M2895" s="11"/>
      <c r="N2895" s="11"/>
    </row>
    <row r="2896" customFormat="false" ht="12.8" hidden="false" customHeight="false" outlineLevel="0" collapsed="false">
      <c r="A2896" s="8" t="n">
        <f aca="false">VALUE(Liste!K3325)</f>
        <v>68740</v>
      </c>
      <c r="B2896" s="8" t="str">
        <f aca="false">Liste!L3325</f>
        <v>FESSENHEIM</v>
      </c>
      <c r="C2896" s="10" t="str">
        <f aca="true">INDIRECT("Liste!H"&amp;E2896)</f>
        <v>RUE DU NOYER</v>
      </c>
      <c r="D2896" s="10" t="str">
        <f aca="true">INDIRECT("Liste!G"&amp;E2896)</f>
        <v>  2A</v>
      </c>
      <c r="E2896" s="8" t="n">
        <f aca="false">VALUE(REPLACE(_xlfn.FORMULATEXT(B2896),1,8,""))</f>
        <v>3325</v>
      </c>
      <c r="F2896" s="12" t="str">
        <f aca="false">IF(SMALL($A$2:$A$4160,ROW()-1)&lt;&gt;SMALL($A$2:$A$4160,ROW()-2),VLOOKUP(SMALL($A$2:$A$4160,ROW()-1),$A$2:$D$4160,1,0),"")</f>
        <v/>
      </c>
      <c r="G2896" s="12"/>
      <c r="H2896" s="12"/>
      <c r="I2896" s="12"/>
      <c r="J2896" s="12"/>
      <c r="K2896" s="12"/>
      <c r="L2896" s="12"/>
      <c r="M2896" s="11"/>
      <c r="N2896" s="11"/>
    </row>
    <row r="2897" customFormat="false" ht="12.8" hidden="false" customHeight="false" outlineLevel="0" collapsed="false">
      <c r="A2897" s="8" t="n">
        <f aca="false">VALUE(Liste!K857)</f>
        <v>68760</v>
      </c>
      <c r="B2897" s="8" t="str">
        <f aca="false">Liste!L857</f>
        <v>WILLER SUR THUR</v>
      </c>
      <c r="C2897" s="10" t="str">
        <f aca="true">INDIRECT("Liste!H"&amp;E2897)</f>
        <v>RUE CLEMENCEAU</v>
      </c>
      <c r="D2897" s="10" t="str">
        <f aca="true">INDIRECT("Liste!G"&amp;E2897)</f>
        <v>  2</v>
      </c>
      <c r="E2897" s="8" t="n">
        <f aca="false">VALUE(REPLACE(_xlfn.FORMULATEXT(B2897),1,8,""))</f>
        <v>857</v>
      </c>
      <c r="F2897" s="12" t="n">
        <f aca="false">IF(SMALL($A$2:$A$4160,ROW()-1)&lt;&gt;SMALL($A$2:$A$4160,ROW()-2),VLOOKUP(SMALL($A$2:$A$4160,ROW()-1),$A$2:$D$4160,1,0),"")</f>
        <v>68760</v>
      </c>
      <c r="G2897" s="12"/>
      <c r="H2897" s="12"/>
      <c r="I2897" s="12"/>
      <c r="J2897" s="12"/>
      <c r="K2897" s="12"/>
      <c r="L2897" s="12"/>
      <c r="M2897" s="11"/>
      <c r="N2897" s="11"/>
    </row>
    <row r="2898" customFormat="false" ht="12.8" hidden="false" customHeight="false" outlineLevel="0" collapsed="false">
      <c r="A2898" s="8" t="n">
        <f aca="false">VALUE(Liste!K858)</f>
        <v>68760</v>
      </c>
      <c r="B2898" s="8" t="str">
        <f aca="false">Liste!L858</f>
        <v>WILLER SUR THUR</v>
      </c>
      <c r="C2898" s="10" t="str">
        <f aca="true">INDIRECT("Liste!H"&amp;E2898)</f>
        <v>RUE CLEMENCEAU</v>
      </c>
      <c r="D2898" s="10" t="str">
        <f aca="true">INDIRECT("Liste!G"&amp;E2898)</f>
        <v>  2</v>
      </c>
      <c r="E2898" s="8" t="n">
        <f aca="false">VALUE(REPLACE(_xlfn.FORMULATEXT(B2898),1,8,""))</f>
        <v>858</v>
      </c>
      <c r="F2898" s="12" t="str">
        <f aca="false">IF(SMALL($A$2:$A$4160,ROW()-1)&lt;&gt;SMALL($A$2:$A$4160,ROW()-2),VLOOKUP(SMALL($A$2:$A$4160,ROW()-1),$A$2:$D$4160,1,0),"")</f>
        <v/>
      </c>
      <c r="G2898" s="12"/>
      <c r="H2898" s="12"/>
      <c r="I2898" s="12"/>
      <c r="J2898" s="12"/>
      <c r="K2898" s="12"/>
      <c r="L2898" s="12"/>
      <c r="M2898" s="11"/>
      <c r="N2898" s="11"/>
    </row>
    <row r="2899" customFormat="false" ht="12.8" hidden="false" customHeight="false" outlineLevel="0" collapsed="false">
      <c r="A2899" s="8" t="n">
        <f aca="false">VALUE(Liste!K1670)</f>
        <v>68760</v>
      </c>
      <c r="B2899" s="8" t="str">
        <f aca="false">Liste!L1670</f>
        <v>WILLER SUR THUR</v>
      </c>
      <c r="C2899" s="10" t="str">
        <f aca="true">INDIRECT("Liste!H"&amp;E2899)</f>
        <v>RUE DE LA GRANDE ARMEE</v>
      </c>
      <c r="D2899" s="10" t="str">
        <f aca="true">INDIRECT("Liste!G"&amp;E2899)</f>
        <v>  9</v>
      </c>
      <c r="E2899" s="8" t="n">
        <f aca="false">VALUE(REPLACE(_xlfn.FORMULATEXT(B2899),1,8,""))</f>
        <v>1670</v>
      </c>
      <c r="F2899" s="12" t="str">
        <f aca="false">IF(SMALL($A$2:$A$4160,ROW()-1)&lt;&gt;SMALL($A$2:$A$4160,ROW()-2),VLOOKUP(SMALL($A$2:$A$4160,ROW()-1),$A$2:$D$4160,1,0),"")</f>
        <v/>
      </c>
      <c r="G2899" s="12"/>
      <c r="H2899" s="12"/>
      <c r="I2899" s="12"/>
      <c r="J2899" s="12"/>
      <c r="K2899" s="12"/>
      <c r="L2899" s="12"/>
      <c r="M2899" s="11"/>
      <c r="N2899" s="11"/>
    </row>
    <row r="2900" customFormat="false" ht="12.8" hidden="false" customHeight="false" outlineLevel="0" collapsed="false">
      <c r="A2900" s="8" t="n">
        <f aca="false">VALUE(Liste!K1669)</f>
        <v>68760</v>
      </c>
      <c r="B2900" s="8" t="str">
        <f aca="false">Liste!L1669</f>
        <v>WILLER SUR THUR</v>
      </c>
      <c r="C2900" s="10" t="str">
        <f aca="true">INDIRECT("Liste!H"&amp;E2900)</f>
        <v>RUE DE LA GRANDE ARMEE</v>
      </c>
      <c r="D2900" s="10" t="str">
        <f aca="true">INDIRECT("Liste!G"&amp;E2900)</f>
        <v> 15</v>
      </c>
      <c r="E2900" s="8" t="n">
        <f aca="false">VALUE(REPLACE(_xlfn.FORMULATEXT(B2900),1,8,""))</f>
        <v>1669</v>
      </c>
      <c r="F2900" s="12" t="str">
        <f aca="false">IF(SMALL($A$2:$A$4160,ROW()-1)&lt;&gt;SMALL($A$2:$A$4160,ROW()-2),VLOOKUP(SMALL($A$2:$A$4160,ROW()-1),$A$2:$D$4160,1,0),"")</f>
        <v/>
      </c>
      <c r="G2900" s="12"/>
      <c r="H2900" s="12"/>
      <c r="I2900" s="12"/>
      <c r="J2900" s="12"/>
      <c r="K2900" s="12"/>
      <c r="L2900" s="12"/>
      <c r="M2900" s="11"/>
      <c r="N2900" s="11"/>
    </row>
    <row r="2901" customFormat="false" ht="12.8" hidden="false" customHeight="false" outlineLevel="0" collapsed="false">
      <c r="A2901" s="8" t="n">
        <f aca="false">VALUE(Liste!K1668)</f>
        <v>68760</v>
      </c>
      <c r="B2901" s="8" t="str">
        <f aca="false">Liste!L1668</f>
        <v>WILLER SUR THUR</v>
      </c>
      <c r="C2901" s="10" t="str">
        <f aca="true">INDIRECT("Liste!H"&amp;E2901)</f>
        <v>RUE DE LA GRANDE ARMEE</v>
      </c>
      <c r="D2901" s="10" t="str">
        <f aca="true">INDIRECT("Liste!G"&amp;E2901)</f>
        <v> 19</v>
      </c>
      <c r="E2901" s="8" t="n">
        <f aca="false">VALUE(REPLACE(_xlfn.FORMULATEXT(B2901),1,8,""))</f>
        <v>1668</v>
      </c>
      <c r="F2901" s="12" t="str">
        <f aca="false">IF(SMALL($A$2:$A$4160,ROW()-1)&lt;&gt;SMALL($A$2:$A$4160,ROW()-2),VLOOKUP(SMALL($A$2:$A$4160,ROW()-1),$A$2:$D$4160,1,0),"")</f>
        <v/>
      </c>
      <c r="G2901" s="12"/>
      <c r="H2901" s="12"/>
      <c r="I2901" s="12"/>
      <c r="J2901" s="12"/>
      <c r="K2901" s="12"/>
      <c r="L2901" s="12"/>
      <c r="M2901" s="11"/>
      <c r="N2901" s="11"/>
    </row>
    <row r="2902" customFormat="false" ht="12.8" hidden="false" customHeight="false" outlineLevel="0" collapsed="false">
      <c r="A2902" s="8" t="n">
        <f aca="false">VALUE(Liste!K1667)</f>
        <v>68760</v>
      </c>
      <c r="B2902" s="8" t="str">
        <f aca="false">Liste!L1667</f>
        <v>WILLER SUR THUR</v>
      </c>
      <c r="C2902" s="10" t="str">
        <f aca="true">INDIRECT("Liste!H"&amp;E2902)</f>
        <v>RUE DE LA GRANDE ARMEE</v>
      </c>
      <c r="D2902" s="10" t="str">
        <f aca="true">INDIRECT("Liste!G"&amp;E2902)</f>
        <v> 73</v>
      </c>
      <c r="E2902" s="8" t="n">
        <f aca="false">VALUE(REPLACE(_xlfn.FORMULATEXT(B2902),1,8,""))</f>
        <v>1667</v>
      </c>
      <c r="F2902" s="12" t="str">
        <f aca="false">IF(SMALL($A$2:$A$4160,ROW()-1)&lt;&gt;SMALL($A$2:$A$4160,ROW()-2),VLOOKUP(SMALL($A$2:$A$4160,ROW()-1),$A$2:$D$4160,1,0),"")</f>
        <v/>
      </c>
      <c r="G2902" s="12"/>
      <c r="H2902" s="12"/>
      <c r="I2902" s="12"/>
      <c r="J2902" s="12"/>
      <c r="K2902" s="12"/>
      <c r="L2902" s="12"/>
      <c r="M2902" s="11"/>
      <c r="N2902" s="11"/>
    </row>
    <row r="2903" customFormat="false" ht="12.8" hidden="false" customHeight="false" outlineLevel="0" collapsed="false">
      <c r="A2903" s="8" t="n">
        <f aca="false">VALUE(Liste!K3086)</f>
        <v>68760</v>
      </c>
      <c r="B2903" s="8" t="str">
        <f aca="false">Liste!L3086</f>
        <v>WILLER SUR THUR</v>
      </c>
      <c r="C2903" s="10" t="str">
        <f aca="true">INDIRECT("Liste!H"&amp;E2903)</f>
        <v>RUE DU GENERAL GALLIENI</v>
      </c>
      <c r="D2903" s="10" t="str">
        <f aca="true">INDIRECT("Liste!G"&amp;E2903)</f>
        <v>  6</v>
      </c>
      <c r="E2903" s="8" t="n">
        <f aca="false">VALUE(REPLACE(_xlfn.FORMULATEXT(B2903),1,8,""))</f>
        <v>3086</v>
      </c>
      <c r="F2903" s="12" t="str">
        <f aca="false">IF(SMALL($A$2:$A$4160,ROW()-1)&lt;&gt;SMALL($A$2:$A$4160,ROW()-2),VLOOKUP(SMALL($A$2:$A$4160,ROW()-1),$A$2:$D$4160,1,0),"")</f>
        <v/>
      </c>
      <c r="G2903" s="12"/>
      <c r="H2903" s="12"/>
      <c r="I2903" s="12"/>
      <c r="J2903" s="12"/>
      <c r="K2903" s="12"/>
      <c r="L2903" s="12"/>
      <c r="M2903" s="11"/>
      <c r="N2903" s="11"/>
    </row>
    <row r="2904" customFormat="false" ht="12.8" hidden="false" customHeight="false" outlineLevel="0" collapsed="false">
      <c r="A2904" s="8" t="n">
        <f aca="false">VALUE(Liste!K3264)</f>
        <v>68760</v>
      </c>
      <c r="B2904" s="8" t="str">
        <f aca="false">Liste!L3264</f>
        <v>WILLER SUR THUR</v>
      </c>
      <c r="C2904" s="10" t="str">
        <f aca="true">INDIRECT("Liste!H"&amp;E2904)</f>
        <v>RUE DU MARECHAL JOFFRE</v>
      </c>
      <c r="D2904" s="10" t="str">
        <f aca="true">INDIRECT("Liste!G"&amp;E2904)</f>
        <v>  2</v>
      </c>
      <c r="E2904" s="8" t="n">
        <f aca="false">VALUE(REPLACE(_xlfn.FORMULATEXT(B2904),1,8,""))</f>
        <v>3264</v>
      </c>
      <c r="F2904" s="12" t="str">
        <f aca="false">IF(SMALL($A$2:$A$4160,ROW()-1)&lt;&gt;SMALL($A$2:$A$4160,ROW()-2),VLOOKUP(SMALL($A$2:$A$4160,ROW()-1),$A$2:$D$4160,1,0),"")</f>
        <v/>
      </c>
      <c r="G2904" s="12"/>
      <c r="H2904" s="12"/>
      <c r="I2904" s="12"/>
      <c r="J2904" s="12"/>
      <c r="K2904" s="12"/>
      <c r="L2904" s="12"/>
      <c r="M2904" s="11"/>
      <c r="N2904" s="11"/>
    </row>
    <row r="2905" customFormat="false" ht="12.8" hidden="false" customHeight="false" outlineLevel="0" collapsed="false">
      <c r="A2905" s="8" t="n">
        <f aca="false">VALUE(Liste!K3262)</f>
        <v>68760</v>
      </c>
      <c r="B2905" s="8" t="str">
        <f aca="false">Liste!L3262</f>
        <v>WILLER SUR THUR</v>
      </c>
      <c r="C2905" s="10" t="str">
        <f aca="true">INDIRECT("Liste!H"&amp;E2905)</f>
        <v>RUE DU MARECHAL JOFFRE</v>
      </c>
      <c r="D2905" s="10" t="str">
        <f aca="true">INDIRECT("Liste!G"&amp;E2905)</f>
        <v>  2B</v>
      </c>
      <c r="E2905" s="8" t="n">
        <f aca="false">VALUE(REPLACE(_xlfn.FORMULATEXT(B2905),1,8,""))</f>
        <v>3262</v>
      </c>
      <c r="F2905" s="12" t="str">
        <f aca="false">IF(SMALL($A$2:$A$4160,ROW()-1)&lt;&gt;SMALL($A$2:$A$4160,ROW()-2),VLOOKUP(SMALL($A$2:$A$4160,ROW()-1),$A$2:$D$4160,1,0),"")</f>
        <v/>
      </c>
      <c r="G2905" s="12"/>
      <c r="H2905" s="12"/>
      <c r="I2905" s="12"/>
      <c r="J2905" s="12"/>
      <c r="K2905" s="12"/>
      <c r="L2905" s="12"/>
      <c r="M2905" s="11"/>
      <c r="N2905" s="11"/>
    </row>
    <row r="2906" customFormat="false" ht="12.8" hidden="false" customHeight="false" outlineLevel="0" collapsed="false">
      <c r="A2906" s="8" t="n">
        <f aca="false">VALUE(Liste!K3263)</f>
        <v>68760</v>
      </c>
      <c r="B2906" s="8" t="str">
        <f aca="false">Liste!L3263</f>
        <v>WILLER SUR THUR</v>
      </c>
      <c r="C2906" s="10" t="str">
        <f aca="true">INDIRECT("Liste!H"&amp;E2906)</f>
        <v>RUE DU MARECHAL JOFFRE</v>
      </c>
      <c r="D2906" s="10" t="str">
        <f aca="true">INDIRECT("Liste!G"&amp;E2906)</f>
        <v>  2B</v>
      </c>
      <c r="E2906" s="8" t="n">
        <f aca="false">VALUE(REPLACE(_xlfn.FORMULATEXT(B2906),1,8,""))</f>
        <v>3263</v>
      </c>
      <c r="F2906" s="12" t="str">
        <f aca="false">IF(SMALL($A$2:$A$4160,ROW()-1)&lt;&gt;SMALL($A$2:$A$4160,ROW()-2),VLOOKUP(SMALL($A$2:$A$4160,ROW()-1),$A$2:$D$4160,1,0),"")</f>
        <v/>
      </c>
      <c r="G2906" s="12"/>
      <c r="H2906" s="12"/>
      <c r="I2906" s="12"/>
      <c r="J2906" s="12"/>
      <c r="K2906" s="12"/>
      <c r="L2906" s="12"/>
      <c r="M2906" s="11"/>
      <c r="N2906" s="11"/>
    </row>
    <row r="2907" customFormat="false" ht="12.8" hidden="false" customHeight="false" outlineLevel="0" collapsed="false">
      <c r="A2907" s="8" t="n">
        <f aca="false">VALUE(Liste!K3265)</f>
        <v>68760</v>
      </c>
      <c r="B2907" s="8" t="str">
        <f aca="false">Liste!L3265</f>
        <v>WILLER SUR THUR</v>
      </c>
      <c r="C2907" s="10" t="str">
        <f aca="true">INDIRECT("Liste!H"&amp;E2907)</f>
        <v>RUE DU MARECHAL JOFFRE</v>
      </c>
      <c r="D2907" s="10" t="str">
        <f aca="true">INDIRECT("Liste!G"&amp;E2907)</f>
        <v>  8</v>
      </c>
      <c r="E2907" s="8" t="n">
        <f aca="false">VALUE(REPLACE(_xlfn.FORMULATEXT(B2907),1,8,""))</f>
        <v>3265</v>
      </c>
      <c r="F2907" s="12" t="str">
        <f aca="false">IF(SMALL($A$2:$A$4160,ROW()-1)&lt;&gt;SMALL($A$2:$A$4160,ROW()-2),VLOOKUP(SMALL($A$2:$A$4160,ROW()-1),$A$2:$D$4160,1,0),"")</f>
        <v/>
      </c>
      <c r="G2907" s="12"/>
      <c r="H2907" s="12"/>
      <c r="I2907" s="12"/>
      <c r="J2907" s="12"/>
      <c r="K2907" s="12"/>
      <c r="L2907" s="12"/>
      <c r="M2907" s="11"/>
      <c r="N2907" s="11"/>
    </row>
    <row r="2908" customFormat="false" ht="12.8" hidden="false" customHeight="false" outlineLevel="0" collapsed="false">
      <c r="A2908" s="8" t="n">
        <f aca="false">VALUE(Liste!K3266)</f>
        <v>68760</v>
      </c>
      <c r="B2908" s="8" t="str">
        <f aca="false">Liste!L3266</f>
        <v>WILLER SUR THUR</v>
      </c>
      <c r="C2908" s="10" t="str">
        <f aca="true">INDIRECT("Liste!H"&amp;E2908)</f>
        <v>RUE DU MARECHAL JOFFRE</v>
      </c>
      <c r="D2908" s="10" t="str">
        <f aca="true">INDIRECT("Liste!G"&amp;E2908)</f>
        <v> 10</v>
      </c>
      <c r="E2908" s="8" t="n">
        <f aca="false">VALUE(REPLACE(_xlfn.FORMULATEXT(B2908),1,8,""))</f>
        <v>3266</v>
      </c>
      <c r="F2908" s="12" t="str">
        <f aca="false">IF(SMALL($A$2:$A$4160,ROW()-1)&lt;&gt;SMALL($A$2:$A$4160,ROW()-2),VLOOKUP(SMALL($A$2:$A$4160,ROW()-1),$A$2:$D$4160,1,0),"")</f>
        <v/>
      </c>
      <c r="G2908" s="12"/>
      <c r="H2908" s="12"/>
      <c r="I2908" s="12"/>
      <c r="J2908" s="12"/>
      <c r="K2908" s="12"/>
      <c r="L2908" s="12"/>
      <c r="M2908" s="11"/>
      <c r="N2908" s="11"/>
    </row>
    <row r="2909" customFormat="false" ht="12.8" hidden="false" customHeight="false" outlineLevel="0" collapsed="false">
      <c r="A2909" s="8" t="n">
        <f aca="false">VALUE(Liste!K3540)</f>
        <v>68760</v>
      </c>
      <c r="B2909" s="8" t="str">
        <f aca="false">Liste!L3540</f>
        <v>WILLER SUR THUR</v>
      </c>
      <c r="C2909" s="10" t="str">
        <f aca="true">INDIRECT("Liste!H"&amp;E2909)</f>
        <v>RUE DU VIEIL ARMAND</v>
      </c>
      <c r="D2909" s="10" t="str">
        <f aca="true">INDIRECT("Liste!G"&amp;E2909)</f>
        <v> 28</v>
      </c>
      <c r="E2909" s="8" t="n">
        <f aca="false">VALUE(REPLACE(_xlfn.FORMULATEXT(B2909),1,8,""))</f>
        <v>3540</v>
      </c>
      <c r="F2909" s="12" t="str">
        <f aca="false">IF(SMALL($A$2:$A$4160,ROW()-1)&lt;&gt;SMALL($A$2:$A$4160,ROW()-2),VLOOKUP(SMALL($A$2:$A$4160,ROW()-1),$A$2:$D$4160,1,0),"")</f>
        <v/>
      </c>
      <c r="G2909" s="12"/>
      <c r="H2909" s="12"/>
      <c r="I2909" s="12"/>
      <c r="J2909" s="12"/>
      <c r="K2909" s="12"/>
      <c r="L2909" s="12"/>
      <c r="M2909" s="11"/>
      <c r="N2909" s="11"/>
    </row>
    <row r="2910" customFormat="false" ht="12.8" hidden="false" customHeight="false" outlineLevel="0" collapsed="false">
      <c r="A2910" s="8" t="n">
        <f aca="false">VALUE(Liste!K3541)</f>
        <v>68760</v>
      </c>
      <c r="B2910" s="8" t="str">
        <f aca="false">Liste!L3541</f>
        <v>WILLER SUR THUR</v>
      </c>
      <c r="C2910" s="10" t="str">
        <f aca="true">INDIRECT("Liste!H"&amp;E2910)</f>
        <v>RUE DU VIEIL ARMAND</v>
      </c>
      <c r="D2910" s="10" t="str">
        <f aca="true">INDIRECT("Liste!G"&amp;E2910)</f>
        <v> 28</v>
      </c>
      <c r="E2910" s="8" t="n">
        <f aca="false">VALUE(REPLACE(_xlfn.FORMULATEXT(B2910),1,8,""))</f>
        <v>3541</v>
      </c>
      <c r="F2910" s="12" t="str">
        <f aca="false">IF(SMALL($A$2:$A$4160,ROW()-1)&lt;&gt;SMALL($A$2:$A$4160,ROW()-2),VLOOKUP(SMALL($A$2:$A$4160,ROW()-1),$A$2:$D$4160,1,0),"")</f>
        <v/>
      </c>
      <c r="G2910" s="12"/>
      <c r="H2910" s="12"/>
      <c r="I2910" s="12"/>
      <c r="J2910" s="12"/>
      <c r="K2910" s="12"/>
      <c r="L2910" s="12"/>
      <c r="M2910" s="11"/>
      <c r="N2910" s="11"/>
    </row>
    <row r="2911" customFormat="false" ht="12.8" hidden="false" customHeight="false" outlineLevel="0" collapsed="false">
      <c r="A2911" s="8" t="n">
        <f aca="false">VALUE(Liste!K357)</f>
        <v>68780</v>
      </c>
      <c r="B2911" s="8" t="str">
        <f aca="false">Liste!L357</f>
        <v>SENTHEIM</v>
      </c>
      <c r="C2911" s="10" t="str">
        <f aca="true">INDIRECT("Liste!H"&amp;E2911)</f>
        <v>GRAND RUE</v>
      </c>
      <c r="D2911" s="10" t="str">
        <f aca="true">INDIRECT("Liste!G"&amp;E2911)</f>
        <v> 39</v>
      </c>
      <c r="E2911" s="8" t="n">
        <f aca="false">VALUE(REPLACE(_xlfn.FORMULATEXT(B2911),1,8,""))</f>
        <v>357</v>
      </c>
      <c r="F2911" s="12" t="n">
        <f aca="false">IF(SMALL($A$2:$A$4160,ROW()-1)&lt;&gt;SMALL($A$2:$A$4160,ROW()-2),VLOOKUP(SMALL($A$2:$A$4160,ROW()-1),$A$2:$D$4160,1,0),"")</f>
        <v>68780</v>
      </c>
      <c r="G2911" s="12"/>
      <c r="H2911" s="12"/>
      <c r="I2911" s="12"/>
      <c r="J2911" s="12"/>
      <c r="K2911" s="12"/>
      <c r="L2911" s="12"/>
      <c r="M2911" s="11"/>
      <c r="N2911" s="11"/>
    </row>
    <row r="2912" customFormat="false" ht="12.8" hidden="false" customHeight="false" outlineLevel="0" collapsed="false">
      <c r="A2912" s="8" t="n">
        <f aca="false">VALUE(Liste!K358)</f>
        <v>68780</v>
      </c>
      <c r="B2912" s="8" t="str">
        <f aca="false">Liste!L358</f>
        <v>SENTHEIM</v>
      </c>
      <c r="C2912" s="10" t="str">
        <f aca="true">INDIRECT("Liste!H"&amp;E2912)</f>
        <v>GRAND RUE</v>
      </c>
      <c r="D2912" s="10" t="str">
        <f aca="true">INDIRECT("Liste!G"&amp;E2912)</f>
        <v> 39</v>
      </c>
      <c r="E2912" s="8" t="n">
        <f aca="false">VALUE(REPLACE(_xlfn.FORMULATEXT(B2912),1,8,""))</f>
        <v>358</v>
      </c>
      <c r="F2912" s="12" t="str">
        <f aca="false">IF(SMALL($A$2:$A$4160,ROW()-1)&lt;&gt;SMALL($A$2:$A$4160,ROW()-2),VLOOKUP(SMALL($A$2:$A$4160,ROW()-1),$A$2:$D$4160,1,0),"")</f>
        <v/>
      </c>
      <c r="G2912" s="12"/>
      <c r="H2912" s="12"/>
      <c r="I2912" s="12"/>
      <c r="J2912" s="12"/>
      <c r="K2912" s="12"/>
      <c r="L2912" s="12"/>
      <c r="M2912" s="11"/>
      <c r="N2912" s="11"/>
    </row>
    <row r="2913" customFormat="false" ht="12.8" hidden="false" customHeight="false" outlineLevel="0" collapsed="false">
      <c r="A2913" s="8" t="n">
        <f aca="false">VALUE(Liste!K3306)</f>
        <v>68780</v>
      </c>
      <c r="B2913" s="8" t="str">
        <f aca="false">Liste!L3306</f>
        <v>SENTHEIM</v>
      </c>
      <c r="C2913" s="10" t="str">
        <f aca="true">INDIRECT("Liste!H"&amp;E2913)</f>
        <v>RUE DU MOULIN</v>
      </c>
      <c r="D2913" s="10" t="n">
        <f aca="true">INDIRECT("Liste!G"&amp;E2913)</f>
        <v>0</v>
      </c>
      <c r="E2913" s="8" t="n">
        <f aca="false">VALUE(REPLACE(_xlfn.FORMULATEXT(B2913),1,8,""))</f>
        <v>3306</v>
      </c>
      <c r="F2913" s="12" t="str">
        <f aca="false">IF(SMALL($A$2:$A$4160,ROW()-1)&lt;&gt;SMALL($A$2:$A$4160,ROW()-2),VLOOKUP(SMALL($A$2:$A$4160,ROW()-1),$A$2:$D$4160,1,0),"")</f>
        <v/>
      </c>
      <c r="G2913" s="12"/>
      <c r="H2913" s="12"/>
      <c r="I2913" s="12"/>
      <c r="J2913" s="12"/>
      <c r="K2913" s="12"/>
      <c r="L2913" s="12"/>
      <c r="M2913" s="11"/>
      <c r="N2913" s="11"/>
    </row>
    <row r="2914" customFormat="false" ht="12.8" hidden="false" customHeight="false" outlineLevel="0" collapsed="false">
      <c r="A2914" s="8" t="n">
        <f aca="false">VALUE(Liste!K640)</f>
        <v>68790</v>
      </c>
      <c r="B2914" s="8" t="str">
        <f aca="false">Liste!L640</f>
        <v>MORSCHWILLER LE BAS</v>
      </c>
      <c r="C2914" s="10" t="str">
        <f aca="true">INDIRECT("Liste!H"&amp;E2914)</f>
        <v>R DE LA 1E ARMEE FRANCAISE</v>
      </c>
      <c r="D2914" s="10" t="str">
        <f aca="true">INDIRECT("Liste!G"&amp;E2914)</f>
        <v> 10</v>
      </c>
      <c r="E2914" s="8" t="n">
        <f aca="false">VALUE(REPLACE(_xlfn.FORMULATEXT(B2914),1,8,""))</f>
        <v>640</v>
      </c>
      <c r="F2914" s="12" t="n">
        <f aca="false">IF(SMALL($A$2:$A$4160,ROW()-1)&lt;&gt;SMALL($A$2:$A$4160,ROW()-2),VLOOKUP(SMALL($A$2:$A$4160,ROW()-1),$A$2:$D$4160,1,0),"")</f>
        <v>68790</v>
      </c>
      <c r="G2914" s="12"/>
      <c r="H2914" s="12"/>
      <c r="I2914" s="12"/>
      <c r="J2914" s="12"/>
      <c r="K2914" s="12"/>
      <c r="L2914" s="12"/>
      <c r="M2914" s="11"/>
      <c r="N2914" s="11"/>
    </row>
    <row r="2915" customFormat="false" ht="12.8" hidden="false" customHeight="false" outlineLevel="0" collapsed="false">
      <c r="A2915" s="8" t="n">
        <f aca="false">VALUE(Liste!K639)</f>
        <v>68790</v>
      </c>
      <c r="B2915" s="8" t="str">
        <f aca="false">Liste!L639</f>
        <v>MORSCHWILLER LE BAS</v>
      </c>
      <c r="C2915" s="10" t="str">
        <f aca="true">INDIRECT("Liste!H"&amp;E2915)</f>
        <v>R DE LA 1E ARMEE FRANCAISE</v>
      </c>
      <c r="D2915" s="10" t="str">
        <f aca="true">INDIRECT("Liste!G"&amp;E2915)</f>
        <v> 22</v>
      </c>
      <c r="E2915" s="8" t="n">
        <f aca="false">VALUE(REPLACE(_xlfn.FORMULATEXT(B2915),1,8,""))</f>
        <v>639</v>
      </c>
      <c r="F2915" s="12" t="str">
        <f aca="false">IF(SMALL($A$2:$A$4160,ROW()-1)&lt;&gt;SMALL($A$2:$A$4160,ROW()-2),VLOOKUP(SMALL($A$2:$A$4160,ROW()-1),$A$2:$D$4160,1,0),"")</f>
        <v/>
      </c>
      <c r="G2915" s="12"/>
      <c r="H2915" s="12"/>
      <c r="I2915" s="12"/>
      <c r="J2915" s="12"/>
      <c r="K2915" s="12"/>
      <c r="L2915" s="12"/>
      <c r="M2915" s="11"/>
      <c r="N2915" s="11"/>
    </row>
    <row r="2916" customFormat="false" ht="12.8" hidden="false" customHeight="false" outlineLevel="0" collapsed="false">
      <c r="A2916" s="8" t="n">
        <f aca="false">VALUE(Liste!K638)</f>
        <v>68790</v>
      </c>
      <c r="B2916" s="8" t="str">
        <f aca="false">Liste!L638</f>
        <v>MORSCHWILLER LE BAS</v>
      </c>
      <c r="C2916" s="10" t="str">
        <f aca="true">INDIRECT("Liste!H"&amp;E2916)</f>
        <v>R DE LA 1E ARMEE FRANCAISE</v>
      </c>
      <c r="D2916" s="10" t="str">
        <f aca="true">INDIRECT("Liste!G"&amp;E2916)</f>
        <v> 28</v>
      </c>
      <c r="E2916" s="8" t="n">
        <f aca="false">VALUE(REPLACE(_xlfn.FORMULATEXT(B2916),1,8,""))</f>
        <v>638</v>
      </c>
      <c r="F2916" s="12" t="str">
        <f aca="false">IF(SMALL($A$2:$A$4160,ROW()-1)&lt;&gt;SMALL($A$2:$A$4160,ROW()-2),VLOOKUP(SMALL($A$2:$A$4160,ROW()-1),$A$2:$D$4160,1,0),"")</f>
        <v/>
      </c>
      <c r="G2916" s="12"/>
      <c r="H2916" s="12"/>
      <c r="I2916" s="12"/>
      <c r="J2916" s="12"/>
      <c r="K2916" s="12"/>
      <c r="L2916" s="12"/>
      <c r="M2916" s="11"/>
      <c r="N2916" s="11"/>
    </row>
    <row r="2917" customFormat="false" ht="12.8" hidden="false" customHeight="false" outlineLevel="0" collapsed="false">
      <c r="A2917" s="8" t="n">
        <f aca="false">VALUE(Liste!K643)</f>
        <v>68790</v>
      </c>
      <c r="B2917" s="8" t="str">
        <f aca="false">Liste!L643</f>
        <v>MORSCHWILLER LE BAS</v>
      </c>
      <c r="C2917" s="10" t="str">
        <f aca="true">INDIRECT("Liste!H"&amp;E2917)</f>
        <v>R DE LA 1E ARMEE FRANCAISE</v>
      </c>
      <c r="D2917" s="10" t="str">
        <f aca="true">INDIRECT("Liste!G"&amp;E2917)</f>
        <v> 78</v>
      </c>
      <c r="E2917" s="8" t="n">
        <f aca="false">VALUE(REPLACE(_xlfn.FORMULATEXT(B2917),1,8,""))</f>
        <v>643</v>
      </c>
      <c r="F2917" s="12" t="str">
        <f aca="false">IF(SMALL($A$2:$A$4160,ROW()-1)&lt;&gt;SMALL($A$2:$A$4160,ROW()-2),VLOOKUP(SMALL($A$2:$A$4160,ROW()-1),$A$2:$D$4160,1,0),"")</f>
        <v/>
      </c>
      <c r="G2917" s="12"/>
      <c r="H2917" s="12"/>
      <c r="I2917" s="12"/>
      <c r="J2917" s="12"/>
      <c r="K2917" s="12"/>
      <c r="L2917" s="12"/>
      <c r="M2917" s="11"/>
      <c r="N2917" s="11"/>
    </row>
    <row r="2918" customFormat="false" ht="12.8" hidden="false" customHeight="false" outlineLevel="0" collapsed="false">
      <c r="A2918" s="8" t="n">
        <f aca="false">VALUE(Liste!K641)</f>
        <v>68790</v>
      </c>
      <c r="B2918" s="8" t="str">
        <f aca="false">Liste!L641</f>
        <v>MORSCHWILLER LE BAS</v>
      </c>
      <c r="C2918" s="10" t="str">
        <f aca="true">INDIRECT("Liste!H"&amp;E2918)</f>
        <v>R DE LA 1E ARMEE FRANCAISE</v>
      </c>
      <c r="D2918" s="10" t="str">
        <f aca="true">INDIRECT("Liste!G"&amp;E2918)</f>
        <v> 85</v>
      </c>
      <c r="E2918" s="8" t="n">
        <f aca="false">VALUE(REPLACE(_xlfn.FORMULATEXT(B2918),1,8,""))</f>
        <v>641</v>
      </c>
      <c r="F2918" s="12" t="str">
        <f aca="false">IF(SMALL($A$2:$A$4160,ROW()-1)&lt;&gt;SMALL($A$2:$A$4160,ROW()-2),VLOOKUP(SMALL($A$2:$A$4160,ROW()-1),$A$2:$D$4160,1,0),"")</f>
        <v/>
      </c>
      <c r="G2918" s="12"/>
      <c r="H2918" s="12"/>
      <c r="I2918" s="12"/>
      <c r="J2918" s="12"/>
      <c r="K2918" s="12"/>
      <c r="L2918" s="12"/>
      <c r="M2918" s="11"/>
      <c r="N2918" s="11"/>
    </row>
    <row r="2919" customFormat="false" ht="12.8" hidden="false" customHeight="false" outlineLevel="0" collapsed="false">
      <c r="A2919" s="8" t="n">
        <f aca="false">VALUE(Liste!K642)</f>
        <v>68790</v>
      </c>
      <c r="B2919" s="8" t="str">
        <f aca="false">Liste!L642</f>
        <v>MORSCHWILLER LE BAS</v>
      </c>
      <c r="C2919" s="10" t="str">
        <f aca="true">INDIRECT("Liste!H"&amp;E2919)</f>
        <v>R DE LA 1E ARMEE FRANCAISE</v>
      </c>
      <c r="D2919" s="10" t="str">
        <f aca="true">INDIRECT("Liste!G"&amp;E2919)</f>
        <v> 98</v>
      </c>
      <c r="E2919" s="8" t="n">
        <f aca="false">VALUE(REPLACE(_xlfn.FORMULATEXT(B2919),1,8,""))</f>
        <v>642</v>
      </c>
      <c r="F2919" s="12" t="str">
        <f aca="false">IF(SMALL($A$2:$A$4160,ROW()-1)&lt;&gt;SMALL($A$2:$A$4160,ROW()-2),VLOOKUP(SMALL($A$2:$A$4160,ROW()-1),$A$2:$D$4160,1,0),"")</f>
        <v/>
      </c>
      <c r="G2919" s="12"/>
      <c r="H2919" s="12"/>
      <c r="I2919" s="12"/>
      <c r="J2919" s="12"/>
      <c r="K2919" s="12"/>
      <c r="L2919" s="12"/>
      <c r="M2919" s="11"/>
      <c r="N2919" s="11"/>
    </row>
    <row r="2920" customFormat="false" ht="12.8" hidden="false" customHeight="false" outlineLevel="0" collapsed="false">
      <c r="A2920" s="8" t="n">
        <f aca="false">VALUE(Liste!K1899)</f>
        <v>68790</v>
      </c>
      <c r="B2920" s="8" t="str">
        <f aca="false">Liste!L1899</f>
        <v>MORSCHWILLER LE BAS</v>
      </c>
      <c r="C2920" s="10" t="str">
        <f aca="true">INDIRECT("Liste!H"&amp;E2920)</f>
        <v>RUE DE MULHOUSE</v>
      </c>
      <c r="D2920" s="10" t="str">
        <f aca="true">INDIRECT("Liste!G"&amp;E2920)</f>
        <v> 47</v>
      </c>
      <c r="E2920" s="8" t="n">
        <f aca="false">VALUE(REPLACE(_xlfn.FORMULATEXT(B2920),1,8,""))</f>
        <v>1899</v>
      </c>
      <c r="F2920" s="12" t="str">
        <f aca="false">IF(SMALL($A$2:$A$4160,ROW()-1)&lt;&gt;SMALL($A$2:$A$4160,ROW()-2),VLOOKUP(SMALL($A$2:$A$4160,ROW()-1),$A$2:$D$4160,1,0),"")</f>
        <v/>
      </c>
      <c r="G2920" s="12"/>
      <c r="H2920" s="12"/>
      <c r="I2920" s="12"/>
      <c r="J2920" s="12"/>
      <c r="K2920" s="12"/>
      <c r="L2920" s="12"/>
      <c r="M2920" s="11"/>
      <c r="N2920" s="11"/>
    </row>
    <row r="2921" customFormat="false" ht="12.8" hidden="false" customHeight="false" outlineLevel="0" collapsed="false">
      <c r="A2921" s="8" t="n">
        <f aca="false">VALUE(Liste!K2)</f>
        <v>68800</v>
      </c>
      <c r="B2921" s="8" t="str">
        <f aca="false">Liste!L2</f>
        <v>THANN</v>
      </c>
      <c r="C2921" s="10" t="str">
        <f aca="true">INDIRECT("Liste!H"&amp;E2921)</f>
        <v>ALLEE DES GLYCINES</v>
      </c>
      <c r="D2921" s="10" t="str">
        <f aca="true">INDIRECT("Liste!G"&amp;E2921)</f>
        <v>  1</v>
      </c>
      <c r="E2921" s="8" t="n">
        <f aca="false">VALUE(REPLACE(_xlfn.FORMULATEXT(B2921),1,8,""))</f>
        <v>2</v>
      </c>
      <c r="F2921" s="12" t="n">
        <f aca="false">IF(SMALL($A$2:$A$4160,ROW()-1)&lt;&gt;SMALL($A$2:$A$4160,ROW()-2),VLOOKUP(SMALL($A$2:$A$4160,ROW()-1),$A$2:$D$4160,1,0),"")</f>
        <v>68800</v>
      </c>
      <c r="G2921" s="12"/>
      <c r="H2921" s="12"/>
      <c r="I2921" s="12"/>
      <c r="J2921" s="12"/>
      <c r="K2921" s="12"/>
      <c r="L2921" s="12"/>
      <c r="M2921" s="11"/>
      <c r="N2921" s="11"/>
    </row>
    <row r="2922" customFormat="false" ht="12.8" hidden="false" customHeight="false" outlineLevel="0" collapsed="false">
      <c r="A2922" s="8" t="n">
        <f aca="false">VALUE(Liste!K3)</f>
        <v>68800</v>
      </c>
      <c r="B2922" s="8" t="str">
        <f aca="false">Liste!L3</f>
        <v>THANN</v>
      </c>
      <c r="C2922" s="10" t="str">
        <f aca="true">INDIRECT("Liste!H"&amp;E2922)</f>
        <v>ALLEE DES GLYCINES</v>
      </c>
      <c r="D2922" s="10" t="str">
        <f aca="true">INDIRECT("Liste!G"&amp;E2922)</f>
        <v>  2</v>
      </c>
      <c r="E2922" s="8" t="n">
        <f aca="false">VALUE(REPLACE(_xlfn.FORMULATEXT(B2922),1,8,""))</f>
        <v>3</v>
      </c>
      <c r="F2922" s="12" t="str">
        <f aca="false">IF(SMALL($A$2:$A$4160,ROW()-1)&lt;&gt;SMALL($A$2:$A$4160,ROW()-2),VLOOKUP(SMALL($A$2:$A$4160,ROW()-1),$A$2:$D$4160,1,0),"")</f>
        <v/>
      </c>
      <c r="G2922" s="12"/>
      <c r="H2922" s="12"/>
      <c r="I2922" s="12"/>
      <c r="J2922" s="12"/>
      <c r="K2922" s="12"/>
      <c r="L2922" s="12"/>
      <c r="M2922" s="11"/>
      <c r="N2922" s="11"/>
    </row>
    <row r="2923" customFormat="false" ht="12.8" hidden="false" customHeight="false" outlineLevel="0" collapsed="false">
      <c r="A2923" s="8" t="n">
        <f aca="false">VALUE(Liste!K118)</f>
        <v>68800</v>
      </c>
      <c r="B2923" s="8" t="str">
        <f aca="false">Liste!L118</f>
        <v>THANN</v>
      </c>
      <c r="C2923" s="10" t="str">
        <f aca="true">INDIRECT("Liste!H"&amp;E2923)</f>
        <v>AVENUE PASTEUR</v>
      </c>
      <c r="D2923" s="10" t="str">
        <f aca="true">INDIRECT("Liste!G"&amp;E2923)</f>
        <v> 10</v>
      </c>
      <c r="E2923" s="8" t="n">
        <f aca="false">VALUE(REPLACE(_xlfn.FORMULATEXT(B2923),1,8,""))</f>
        <v>118</v>
      </c>
      <c r="F2923" s="12" t="str">
        <f aca="false">IF(SMALL($A$2:$A$4160,ROW()-1)&lt;&gt;SMALL($A$2:$A$4160,ROW()-2),VLOOKUP(SMALL($A$2:$A$4160,ROW()-1),$A$2:$D$4160,1,0),"")</f>
        <v/>
      </c>
      <c r="G2923" s="12"/>
      <c r="H2923" s="12"/>
      <c r="I2923" s="12"/>
      <c r="J2923" s="12"/>
      <c r="K2923" s="12"/>
      <c r="L2923" s="12"/>
      <c r="M2923" s="11"/>
      <c r="N2923" s="11"/>
    </row>
    <row r="2924" customFormat="false" ht="12.8" hidden="false" customHeight="false" outlineLevel="0" collapsed="false">
      <c r="A2924" s="8" t="n">
        <f aca="false">VALUE(Liste!K192)</f>
        <v>68800</v>
      </c>
      <c r="B2924" s="8" t="str">
        <f aca="false">Liste!L192</f>
        <v>THANN</v>
      </c>
      <c r="C2924" s="10" t="str">
        <f aca="true">INDIRECT("Liste!H"&amp;E2924)</f>
        <v>FAUBOURG DES VOSGES</v>
      </c>
      <c r="D2924" s="10" t="str">
        <f aca="true">INDIRECT("Liste!G"&amp;E2924)</f>
        <v>  9</v>
      </c>
      <c r="E2924" s="8" t="n">
        <f aca="false">VALUE(REPLACE(_xlfn.FORMULATEXT(B2924),1,8,""))</f>
        <v>192</v>
      </c>
      <c r="F2924" s="12" t="str">
        <f aca="false">IF(SMALL($A$2:$A$4160,ROW()-1)&lt;&gt;SMALL($A$2:$A$4160,ROW()-2),VLOOKUP(SMALL($A$2:$A$4160,ROW()-1),$A$2:$D$4160,1,0),"")</f>
        <v/>
      </c>
      <c r="G2924" s="12"/>
      <c r="H2924" s="12"/>
      <c r="I2924" s="12"/>
      <c r="J2924" s="12"/>
      <c r="K2924" s="12"/>
      <c r="L2924" s="12"/>
      <c r="M2924" s="11"/>
      <c r="N2924" s="11"/>
    </row>
    <row r="2925" customFormat="false" ht="12.8" hidden="false" customHeight="false" outlineLevel="0" collapsed="false">
      <c r="A2925" s="8" t="n">
        <f aca="false">VALUE(Liste!K579)</f>
        <v>68800</v>
      </c>
      <c r="B2925" s="8" t="str">
        <f aca="false">Liste!L579</f>
        <v>THANN</v>
      </c>
      <c r="C2925" s="10" t="str">
        <f aca="true">INDIRECT("Liste!H"&amp;E2925)</f>
        <v>PLACE DE LATTRE DE TASSIGNY</v>
      </c>
      <c r="D2925" s="10" t="str">
        <f aca="true">INDIRECT("Liste!G"&amp;E2925)</f>
        <v> 37</v>
      </c>
      <c r="E2925" s="8" t="n">
        <f aca="false">VALUE(REPLACE(_xlfn.FORMULATEXT(B2925),1,8,""))</f>
        <v>579</v>
      </c>
      <c r="F2925" s="12" t="str">
        <f aca="false">IF(SMALL($A$2:$A$4160,ROW()-1)&lt;&gt;SMALL($A$2:$A$4160,ROW()-2),VLOOKUP(SMALL($A$2:$A$4160,ROW()-1),$A$2:$D$4160,1,0),"")</f>
        <v/>
      </c>
      <c r="G2925" s="12"/>
      <c r="H2925" s="12"/>
      <c r="I2925" s="12"/>
      <c r="J2925" s="12"/>
      <c r="K2925" s="12"/>
      <c r="L2925" s="12"/>
      <c r="M2925" s="11"/>
      <c r="N2925" s="11"/>
    </row>
    <row r="2926" customFormat="false" ht="12.8" hidden="false" customHeight="false" outlineLevel="0" collapsed="false">
      <c r="A2926" s="8" t="n">
        <f aca="false">VALUE(Liste!K580)</f>
        <v>68800</v>
      </c>
      <c r="B2926" s="8" t="str">
        <f aca="false">Liste!L580</f>
        <v>THANN</v>
      </c>
      <c r="C2926" s="10" t="str">
        <f aca="true">INDIRECT("Liste!H"&amp;E2926)</f>
        <v>PLACE DE LATTRE DE TASSIGNY</v>
      </c>
      <c r="D2926" s="10" t="str">
        <f aca="true">INDIRECT("Liste!G"&amp;E2926)</f>
        <v> 37</v>
      </c>
      <c r="E2926" s="8" t="n">
        <f aca="false">VALUE(REPLACE(_xlfn.FORMULATEXT(B2926),1,8,""))</f>
        <v>580</v>
      </c>
      <c r="F2926" s="12" t="str">
        <f aca="false">IF(SMALL($A$2:$A$4160,ROW()-1)&lt;&gt;SMALL($A$2:$A$4160,ROW()-2),VLOOKUP(SMALL($A$2:$A$4160,ROW()-1),$A$2:$D$4160,1,0),"")</f>
        <v/>
      </c>
      <c r="G2926" s="12"/>
      <c r="H2926" s="12"/>
      <c r="I2926" s="12"/>
      <c r="J2926" s="12"/>
      <c r="K2926" s="12"/>
      <c r="L2926" s="12"/>
      <c r="M2926" s="11"/>
      <c r="N2926" s="11"/>
    </row>
    <row r="2927" customFormat="false" ht="12.8" hidden="false" customHeight="false" outlineLevel="0" collapsed="false">
      <c r="A2927" s="8" t="n">
        <f aca="false">VALUE(Liste!K583)</f>
        <v>68800</v>
      </c>
      <c r="B2927" s="8" t="str">
        <f aca="false">Liste!L583</f>
        <v>THANN</v>
      </c>
      <c r="C2927" s="10" t="str">
        <f aca="true">INDIRECT("Liste!H"&amp;E2927)</f>
        <v>PLACE DES ALLIES</v>
      </c>
      <c r="D2927" s="10" t="str">
        <f aca="true">INDIRECT("Liste!G"&amp;E2927)</f>
        <v> 19</v>
      </c>
      <c r="E2927" s="8" t="n">
        <f aca="false">VALUE(REPLACE(_xlfn.FORMULATEXT(B2927),1,8,""))</f>
        <v>583</v>
      </c>
      <c r="F2927" s="12" t="str">
        <f aca="false">IF(SMALL($A$2:$A$4160,ROW()-1)&lt;&gt;SMALL($A$2:$A$4160,ROW()-2),VLOOKUP(SMALL($A$2:$A$4160,ROW()-1),$A$2:$D$4160,1,0),"")</f>
        <v/>
      </c>
      <c r="G2927" s="12"/>
      <c r="H2927" s="12"/>
      <c r="I2927" s="12"/>
      <c r="J2927" s="12"/>
      <c r="K2927" s="12"/>
      <c r="L2927" s="12"/>
      <c r="M2927" s="11"/>
      <c r="N2927" s="11"/>
    </row>
    <row r="2928" customFormat="false" ht="12.8" hidden="false" customHeight="false" outlineLevel="0" collapsed="false">
      <c r="A2928" s="8" t="n">
        <f aca="false">VALUE(Liste!K604)</f>
        <v>68800</v>
      </c>
      <c r="B2928" s="8" t="str">
        <f aca="false">Liste!L604</f>
        <v>THANN</v>
      </c>
      <c r="C2928" s="10" t="str">
        <f aca="true">INDIRECT("Liste!H"&amp;E2928)</f>
        <v>PLACE JOFFRE</v>
      </c>
      <c r="D2928" s="10" t="str">
        <f aca="true">INDIRECT("Liste!G"&amp;E2928)</f>
        <v> 16</v>
      </c>
      <c r="E2928" s="8" t="n">
        <f aca="false">VALUE(REPLACE(_xlfn.FORMULATEXT(B2928),1,8,""))</f>
        <v>604</v>
      </c>
      <c r="F2928" s="12" t="str">
        <f aca="false">IF(SMALL($A$2:$A$4160,ROW()-1)&lt;&gt;SMALL($A$2:$A$4160,ROW()-2),VLOOKUP(SMALL($A$2:$A$4160,ROW()-1),$A$2:$D$4160,1,0),"")</f>
        <v/>
      </c>
      <c r="G2928" s="12"/>
      <c r="H2928" s="12"/>
      <c r="I2928" s="12"/>
      <c r="J2928" s="12"/>
      <c r="K2928" s="12"/>
      <c r="L2928" s="12"/>
      <c r="M2928" s="11"/>
      <c r="N2928" s="11"/>
    </row>
    <row r="2929" customFormat="false" ht="12.8" hidden="false" customHeight="false" outlineLevel="0" collapsed="false">
      <c r="A2929" s="8" t="n">
        <f aca="false">VALUE(Liste!K729)</f>
        <v>68800</v>
      </c>
      <c r="B2929" s="8" t="str">
        <f aca="false">Liste!L729</f>
        <v>THANN</v>
      </c>
      <c r="C2929" s="10" t="str">
        <f aca="true">INDIRECT("Liste!H"&amp;E2929)</f>
        <v>RUE ANATOLE JACQUOT</v>
      </c>
      <c r="D2929" s="10" t="str">
        <f aca="true">INDIRECT("Liste!G"&amp;E2929)</f>
        <v>  4</v>
      </c>
      <c r="E2929" s="8" t="n">
        <f aca="false">VALUE(REPLACE(_xlfn.FORMULATEXT(B2929),1,8,""))</f>
        <v>729</v>
      </c>
      <c r="F2929" s="12" t="str">
        <f aca="false">IF(SMALL($A$2:$A$4160,ROW()-1)&lt;&gt;SMALL($A$2:$A$4160,ROW()-2),VLOOKUP(SMALL($A$2:$A$4160,ROW()-1),$A$2:$D$4160,1,0),"")</f>
        <v/>
      </c>
      <c r="G2929" s="12"/>
      <c r="H2929" s="12"/>
      <c r="I2929" s="12"/>
      <c r="J2929" s="12"/>
      <c r="K2929" s="12"/>
      <c r="L2929" s="12"/>
      <c r="M2929" s="11"/>
      <c r="N2929" s="11"/>
    </row>
    <row r="2930" customFormat="false" ht="12.8" hidden="false" customHeight="false" outlineLevel="0" collapsed="false">
      <c r="A2930" s="8" t="n">
        <f aca="false">VALUE(Liste!K730)</f>
        <v>68800</v>
      </c>
      <c r="B2930" s="8" t="str">
        <f aca="false">Liste!L730</f>
        <v>THANN</v>
      </c>
      <c r="C2930" s="10" t="str">
        <f aca="true">INDIRECT("Liste!H"&amp;E2930)</f>
        <v>RUE ANATOLE JACQUOT</v>
      </c>
      <c r="D2930" s="10" t="str">
        <f aca="true">INDIRECT("Liste!G"&amp;E2930)</f>
        <v>  4</v>
      </c>
      <c r="E2930" s="8" t="n">
        <f aca="false">VALUE(REPLACE(_xlfn.FORMULATEXT(B2930),1,8,""))</f>
        <v>730</v>
      </c>
      <c r="F2930" s="12" t="str">
        <f aca="false">IF(SMALL($A$2:$A$4160,ROW()-1)&lt;&gt;SMALL($A$2:$A$4160,ROW()-2),VLOOKUP(SMALL($A$2:$A$4160,ROW()-1),$A$2:$D$4160,1,0),"")</f>
        <v/>
      </c>
      <c r="G2930" s="12"/>
      <c r="H2930" s="12"/>
      <c r="I2930" s="12"/>
      <c r="J2930" s="12"/>
      <c r="K2930" s="12"/>
      <c r="L2930" s="12"/>
      <c r="M2930" s="11"/>
      <c r="N2930" s="11"/>
    </row>
    <row r="2931" customFormat="false" ht="12.8" hidden="false" customHeight="false" outlineLevel="0" collapsed="false">
      <c r="A2931" s="8" t="n">
        <f aca="false">VALUE(Liste!K731)</f>
        <v>68800</v>
      </c>
      <c r="B2931" s="8" t="str">
        <f aca="false">Liste!L731</f>
        <v>THANN</v>
      </c>
      <c r="C2931" s="10" t="str">
        <f aca="true">INDIRECT("Liste!H"&amp;E2931)</f>
        <v>RUE ANATOLE JACQUOT</v>
      </c>
      <c r="D2931" s="10" t="str">
        <f aca="true">INDIRECT("Liste!G"&amp;E2931)</f>
        <v>  4</v>
      </c>
      <c r="E2931" s="8" t="n">
        <f aca="false">VALUE(REPLACE(_xlfn.FORMULATEXT(B2931),1,8,""))</f>
        <v>731</v>
      </c>
      <c r="F2931" s="12" t="str">
        <f aca="false">IF(SMALL($A$2:$A$4160,ROW()-1)&lt;&gt;SMALL($A$2:$A$4160,ROW()-2),VLOOKUP(SMALL($A$2:$A$4160,ROW()-1),$A$2:$D$4160,1,0),"")</f>
        <v/>
      </c>
      <c r="G2931" s="12"/>
      <c r="H2931" s="12"/>
      <c r="I2931" s="12"/>
      <c r="J2931" s="12"/>
      <c r="K2931" s="12"/>
      <c r="L2931" s="12"/>
      <c r="M2931" s="11"/>
      <c r="N2931" s="11"/>
    </row>
    <row r="2932" customFormat="false" ht="12.8" hidden="false" customHeight="false" outlineLevel="0" collapsed="false">
      <c r="A2932" s="8" t="n">
        <f aca="false">VALUE(Liste!K822)</f>
        <v>68800</v>
      </c>
      <c r="B2932" s="8" t="str">
        <f aca="false">Liste!L822</f>
        <v>THANN</v>
      </c>
      <c r="C2932" s="10" t="str">
        <f aca="true">INDIRECT("Liste!H"&amp;E2932)</f>
        <v>RUE CHARLES FILINGER</v>
      </c>
      <c r="D2932" s="10" t="str">
        <f aca="true">INDIRECT("Liste!G"&amp;E2932)</f>
        <v>  3</v>
      </c>
      <c r="E2932" s="8" t="n">
        <f aca="false">VALUE(REPLACE(_xlfn.FORMULATEXT(B2932),1,8,""))</f>
        <v>822</v>
      </c>
      <c r="F2932" s="12" t="str">
        <f aca="false">IF(SMALL($A$2:$A$4160,ROW()-1)&lt;&gt;SMALL($A$2:$A$4160,ROW()-2),VLOOKUP(SMALL($A$2:$A$4160,ROW()-1),$A$2:$D$4160,1,0),"")</f>
        <v/>
      </c>
      <c r="G2932" s="12"/>
      <c r="H2932" s="12"/>
      <c r="I2932" s="12"/>
      <c r="J2932" s="12"/>
      <c r="K2932" s="12"/>
      <c r="L2932" s="12"/>
      <c r="M2932" s="11"/>
      <c r="N2932" s="11"/>
    </row>
    <row r="2933" customFormat="false" ht="12.8" hidden="false" customHeight="false" outlineLevel="0" collapsed="false">
      <c r="A2933" s="8" t="n">
        <f aca="false">VALUE(Liste!K855)</f>
        <v>68800</v>
      </c>
      <c r="B2933" s="8" t="str">
        <f aca="false">Liste!L855</f>
        <v>THANN</v>
      </c>
      <c r="C2933" s="10" t="str">
        <f aca="true">INDIRECT("Liste!H"&amp;E2933)</f>
        <v>RUE CLEMENCEAU</v>
      </c>
      <c r="D2933" s="10" t="str">
        <f aca="true">INDIRECT("Liste!G"&amp;E2933)</f>
        <v> 56</v>
      </c>
      <c r="E2933" s="8" t="n">
        <f aca="false">VALUE(REPLACE(_xlfn.FORMULATEXT(B2933),1,8,""))</f>
        <v>855</v>
      </c>
      <c r="F2933" s="12" t="str">
        <f aca="false">IF(SMALL($A$2:$A$4160,ROW()-1)&lt;&gt;SMALL($A$2:$A$4160,ROW()-2),VLOOKUP(SMALL($A$2:$A$4160,ROW()-1),$A$2:$D$4160,1,0),"")</f>
        <v/>
      </c>
      <c r="G2933" s="12"/>
      <c r="H2933" s="12"/>
      <c r="I2933" s="12"/>
      <c r="J2933" s="12"/>
      <c r="K2933" s="12"/>
      <c r="L2933" s="12"/>
      <c r="M2933" s="11"/>
      <c r="N2933" s="11"/>
    </row>
    <row r="2934" customFormat="false" ht="12.8" hidden="false" customHeight="false" outlineLevel="0" collapsed="false">
      <c r="A2934" s="8" t="n">
        <f aca="false">VALUE(Liste!K856)</f>
        <v>68800</v>
      </c>
      <c r="B2934" s="8" t="str">
        <f aca="false">Liste!L856</f>
        <v>THANN</v>
      </c>
      <c r="C2934" s="10" t="str">
        <f aca="true">INDIRECT("Liste!H"&amp;E2934)</f>
        <v>RUE CLEMENCEAU</v>
      </c>
      <c r="D2934" s="10" t="str">
        <f aca="true">INDIRECT("Liste!G"&amp;E2934)</f>
        <v> 56</v>
      </c>
      <c r="E2934" s="8" t="n">
        <f aca="false">VALUE(REPLACE(_xlfn.FORMULATEXT(B2934),1,8,""))</f>
        <v>856</v>
      </c>
      <c r="F2934" s="12" t="str">
        <f aca="false">IF(SMALL($A$2:$A$4160,ROW()-1)&lt;&gt;SMALL($A$2:$A$4160,ROW()-2),VLOOKUP(SMALL($A$2:$A$4160,ROW()-1),$A$2:$D$4160,1,0),"")</f>
        <v/>
      </c>
      <c r="G2934" s="12"/>
      <c r="H2934" s="12"/>
      <c r="I2934" s="12"/>
      <c r="J2934" s="12"/>
      <c r="K2934" s="12"/>
      <c r="L2934" s="12"/>
      <c r="M2934" s="11"/>
      <c r="N2934" s="11"/>
    </row>
    <row r="2935" customFormat="false" ht="12.8" hidden="false" customHeight="false" outlineLevel="0" collapsed="false">
      <c r="A2935" s="8" t="n">
        <f aca="false">VALUE(Liste!K852)</f>
        <v>68800</v>
      </c>
      <c r="B2935" s="8" t="str">
        <f aca="false">Liste!L852</f>
        <v>THANN</v>
      </c>
      <c r="C2935" s="10" t="str">
        <f aca="true">INDIRECT("Liste!H"&amp;E2935)</f>
        <v>RUE CLEMENCEAU</v>
      </c>
      <c r="D2935" s="10" t="str">
        <f aca="true">INDIRECT("Liste!G"&amp;E2935)</f>
        <v> 58</v>
      </c>
      <c r="E2935" s="8" t="n">
        <f aca="false">VALUE(REPLACE(_xlfn.FORMULATEXT(B2935),1,8,""))</f>
        <v>852</v>
      </c>
      <c r="F2935" s="12" t="str">
        <f aca="false">IF(SMALL($A$2:$A$4160,ROW()-1)&lt;&gt;SMALL($A$2:$A$4160,ROW()-2),VLOOKUP(SMALL($A$2:$A$4160,ROW()-1),$A$2:$D$4160,1,0),"")</f>
        <v/>
      </c>
      <c r="G2935" s="12"/>
      <c r="H2935" s="12"/>
      <c r="I2935" s="12"/>
      <c r="J2935" s="12"/>
      <c r="K2935" s="12"/>
      <c r="L2935" s="12"/>
      <c r="M2935" s="11"/>
      <c r="N2935" s="11"/>
    </row>
    <row r="2936" customFormat="false" ht="12.8" hidden="false" customHeight="false" outlineLevel="0" collapsed="false">
      <c r="A2936" s="8" t="n">
        <f aca="false">VALUE(Liste!K853)</f>
        <v>68800</v>
      </c>
      <c r="B2936" s="8" t="str">
        <f aca="false">Liste!L853</f>
        <v>THANN</v>
      </c>
      <c r="C2936" s="10" t="str">
        <f aca="true">INDIRECT("Liste!H"&amp;E2936)</f>
        <v>RUE CLEMENCEAU</v>
      </c>
      <c r="D2936" s="10" t="str">
        <f aca="true">INDIRECT("Liste!G"&amp;E2936)</f>
        <v> 58</v>
      </c>
      <c r="E2936" s="8" t="n">
        <f aca="false">VALUE(REPLACE(_xlfn.FORMULATEXT(B2936),1,8,""))</f>
        <v>853</v>
      </c>
      <c r="F2936" s="12" t="str">
        <f aca="false">IF(SMALL($A$2:$A$4160,ROW()-1)&lt;&gt;SMALL($A$2:$A$4160,ROW()-2),VLOOKUP(SMALL($A$2:$A$4160,ROW()-1),$A$2:$D$4160,1,0),"")</f>
        <v/>
      </c>
      <c r="G2936" s="12"/>
      <c r="H2936" s="12"/>
      <c r="I2936" s="12"/>
      <c r="J2936" s="12"/>
      <c r="K2936" s="12"/>
      <c r="L2936" s="12"/>
      <c r="M2936" s="11"/>
      <c r="N2936" s="11"/>
    </row>
    <row r="2937" customFormat="false" ht="12.8" hidden="false" customHeight="false" outlineLevel="0" collapsed="false">
      <c r="A2937" s="8" t="n">
        <f aca="false">VALUE(Liste!K854)</f>
        <v>68800</v>
      </c>
      <c r="B2937" s="8" t="str">
        <f aca="false">Liste!L854</f>
        <v>THANN</v>
      </c>
      <c r="C2937" s="10" t="str">
        <f aca="true">INDIRECT("Liste!H"&amp;E2937)</f>
        <v>RUE CLEMENCEAU</v>
      </c>
      <c r="D2937" s="10" t="str">
        <f aca="true">INDIRECT("Liste!G"&amp;E2937)</f>
        <v> 58</v>
      </c>
      <c r="E2937" s="8" t="n">
        <f aca="false">VALUE(REPLACE(_xlfn.FORMULATEXT(B2937),1,8,""))</f>
        <v>854</v>
      </c>
      <c r="F2937" s="12" t="str">
        <f aca="false">IF(SMALL($A$2:$A$4160,ROW()-1)&lt;&gt;SMALL($A$2:$A$4160,ROW()-2),VLOOKUP(SMALL($A$2:$A$4160,ROW()-1),$A$2:$D$4160,1,0),"")</f>
        <v/>
      </c>
      <c r="G2937" s="12"/>
      <c r="H2937" s="12"/>
      <c r="I2937" s="12"/>
      <c r="J2937" s="12"/>
      <c r="K2937" s="12"/>
      <c r="L2937" s="12"/>
      <c r="M2937" s="11"/>
      <c r="N2937" s="11"/>
    </row>
    <row r="2938" customFormat="false" ht="12.8" hidden="false" customHeight="false" outlineLevel="0" collapsed="false">
      <c r="A2938" s="8" t="n">
        <f aca="false">VALUE(Liste!K851)</f>
        <v>68800</v>
      </c>
      <c r="B2938" s="8" t="str">
        <f aca="false">Liste!L851</f>
        <v>THANN</v>
      </c>
      <c r="C2938" s="10" t="str">
        <f aca="true">INDIRECT("Liste!H"&amp;E2938)</f>
        <v>RUE CLEMENCEAU</v>
      </c>
      <c r="D2938" s="10" t="str">
        <f aca="true">INDIRECT("Liste!G"&amp;E2938)</f>
        <v> 60</v>
      </c>
      <c r="E2938" s="8" t="n">
        <f aca="false">VALUE(REPLACE(_xlfn.FORMULATEXT(B2938),1,8,""))</f>
        <v>851</v>
      </c>
      <c r="F2938" s="12" t="str">
        <f aca="false">IF(SMALL($A$2:$A$4160,ROW()-1)&lt;&gt;SMALL($A$2:$A$4160,ROW()-2),VLOOKUP(SMALL($A$2:$A$4160,ROW()-1),$A$2:$D$4160,1,0),"")</f>
        <v/>
      </c>
      <c r="G2938" s="12"/>
      <c r="H2938" s="12"/>
      <c r="I2938" s="12"/>
      <c r="J2938" s="12"/>
      <c r="K2938" s="12"/>
      <c r="L2938" s="12"/>
      <c r="M2938" s="11"/>
      <c r="N2938" s="11"/>
    </row>
    <row r="2939" customFormat="false" ht="12.8" hidden="false" customHeight="false" outlineLevel="0" collapsed="false">
      <c r="A2939" s="8" t="n">
        <f aca="false">VALUE(Liste!K850)</f>
        <v>68800</v>
      </c>
      <c r="B2939" s="8" t="str">
        <f aca="false">Liste!L850</f>
        <v>THANN</v>
      </c>
      <c r="C2939" s="10" t="str">
        <f aca="true">INDIRECT("Liste!H"&amp;E2939)</f>
        <v>RUE CLEMENCEAU</v>
      </c>
      <c r="D2939" s="10" t="str">
        <f aca="true">INDIRECT("Liste!G"&amp;E2939)</f>
        <v> 62</v>
      </c>
      <c r="E2939" s="8" t="n">
        <f aca="false">VALUE(REPLACE(_xlfn.FORMULATEXT(B2939),1,8,""))</f>
        <v>850</v>
      </c>
      <c r="F2939" s="12" t="str">
        <f aca="false">IF(SMALL($A$2:$A$4160,ROW()-1)&lt;&gt;SMALL($A$2:$A$4160,ROW()-2),VLOOKUP(SMALL($A$2:$A$4160,ROW()-1),$A$2:$D$4160,1,0),"")</f>
        <v/>
      </c>
      <c r="G2939" s="12"/>
      <c r="H2939" s="12"/>
      <c r="I2939" s="12"/>
      <c r="J2939" s="12"/>
      <c r="K2939" s="12"/>
      <c r="L2939" s="12"/>
      <c r="M2939" s="11"/>
      <c r="N2939" s="11"/>
    </row>
    <row r="2940" customFormat="false" ht="12.8" hidden="false" customHeight="false" outlineLevel="0" collapsed="false">
      <c r="A2940" s="8" t="n">
        <f aca="false">VALUE(Liste!K1324)</f>
        <v>68800</v>
      </c>
      <c r="B2940" s="8" t="str">
        <f aca="false">Liste!L1324</f>
        <v>THANN</v>
      </c>
      <c r="C2940" s="10" t="str">
        <f aca="true">INDIRECT("Liste!H"&amp;E2940)</f>
        <v>RUE DE L ENGELBOURG</v>
      </c>
      <c r="D2940" s="10" t="str">
        <f aca="true">INDIRECT("Liste!G"&amp;E2940)</f>
        <v> 15</v>
      </c>
      <c r="E2940" s="8" t="n">
        <f aca="false">VALUE(REPLACE(_xlfn.FORMULATEXT(B2940),1,8,""))</f>
        <v>1324</v>
      </c>
      <c r="F2940" s="12" t="str">
        <f aca="false">IF(SMALL($A$2:$A$4160,ROW()-1)&lt;&gt;SMALL($A$2:$A$4160,ROW()-2),VLOOKUP(SMALL($A$2:$A$4160,ROW()-1),$A$2:$D$4160,1,0),"")</f>
        <v/>
      </c>
      <c r="G2940" s="12"/>
      <c r="H2940" s="12"/>
      <c r="I2940" s="12"/>
      <c r="J2940" s="12"/>
      <c r="K2940" s="12"/>
      <c r="L2940" s="12"/>
      <c r="M2940" s="11"/>
      <c r="N2940" s="11"/>
    </row>
    <row r="2941" customFormat="false" ht="12.8" hidden="false" customHeight="false" outlineLevel="0" collapsed="false">
      <c r="A2941" s="8" t="n">
        <f aca="false">VALUE(Liste!K1325)</f>
        <v>68800</v>
      </c>
      <c r="B2941" s="8" t="str">
        <f aca="false">Liste!L1325</f>
        <v>THANN</v>
      </c>
      <c r="C2941" s="10" t="str">
        <f aca="true">INDIRECT("Liste!H"&amp;E2941)</f>
        <v>RUE DE L ENGELBOURG</v>
      </c>
      <c r="D2941" s="10" t="str">
        <f aca="true">INDIRECT("Liste!G"&amp;E2941)</f>
        <v> 15</v>
      </c>
      <c r="E2941" s="8" t="n">
        <f aca="false">VALUE(REPLACE(_xlfn.FORMULATEXT(B2941),1,8,""))</f>
        <v>1325</v>
      </c>
      <c r="F2941" s="12" t="str">
        <f aca="false">IF(SMALL($A$2:$A$4160,ROW()-1)&lt;&gt;SMALL($A$2:$A$4160,ROW()-2),VLOOKUP(SMALL($A$2:$A$4160,ROW()-1),$A$2:$D$4160,1,0),"")</f>
        <v/>
      </c>
      <c r="G2941" s="12"/>
      <c r="H2941" s="12"/>
      <c r="I2941" s="12"/>
      <c r="J2941" s="12"/>
      <c r="K2941" s="12"/>
      <c r="L2941" s="12"/>
      <c r="M2941" s="11"/>
      <c r="N2941" s="11"/>
    </row>
    <row r="2942" customFormat="false" ht="12.8" hidden="false" customHeight="false" outlineLevel="0" collapsed="false">
      <c r="A2942" s="8" t="n">
        <f aca="false">VALUE(Liste!K1326)</f>
        <v>68800</v>
      </c>
      <c r="B2942" s="8" t="str">
        <f aca="false">Liste!L1326</f>
        <v>THANN</v>
      </c>
      <c r="C2942" s="10" t="str">
        <f aca="true">INDIRECT("Liste!H"&amp;E2942)</f>
        <v>RUE DE L ENGELBOURG</v>
      </c>
      <c r="D2942" s="10" t="str">
        <f aca="true">INDIRECT("Liste!G"&amp;E2942)</f>
        <v> 17</v>
      </c>
      <c r="E2942" s="8" t="n">
        <f aca="false">VALUE(REPLACE(_xlfn.FORMULATEXT(B2942),1,8,""))</f>
        <v>1326</v>
      </c>
      <c r="F2942" s="12" t="str">
        <f aca="false">IF(SMALL($A$2:$A$4160,ROW()-1)&lt;&gt;SMALL($A$2:$A$4160,ROW()-2),VLOOKUP(SMALL($A$2:$A$4160,ROW()-1),$A$2:$D$4160,1,0),"")</f>
        <v/>
      </c>
      <c r="G2942" s="12"/>
      <c r="H2942" s="12"/>
      <c r="I2942" s="12"/>
      <c r="J2942" s="12"/>
      <c r="K2942" s="12"/>
      <c r="L2942" s="12"/>
      <c r="M2942" s="11"/>
      <c r="N2942" s="11"/>
    </row>
    <row r="2943" customFormat="false" ht="12.8" hidden="false" customHeight="false" outlineLevel="0" collapsed="false">
      <c r="A2943" s="8" t="n">
        <f aca="false">VALUE(Liste!K1327)</f>
        <v>68800</v>
      </c>
      <c r="B2943" s="8" t="str">
        <f aca="false">Liste!L1327</f>
        <v>THANN</v>
      </c>
      <c r="C2943" s="10" t="str">
        <f aca="true">INDIRECT("Liste!H"&amp;E2943)</f>
        <v>RUE DE L ENGELBOURG</v>
      </c>
      <c r="D2943" s="10" t="str">
        <f aca="true">INDIRECT("Liste!G"&amp;E2943)</f>
        <v> 19</v>
      </c>
      <c r="E2943" s="8" t="n">
        <f aca="false">VALUE(REPLACE(_xlfn.FORMULATEXT(B2943),1,8,""))</f>
        <v>1327</v>
      </c>
      <c r="F2943" s="12" t="str">
        <f aca="false">IF(SMALL($A$2:$A$4160,ROW()-1)&lt;&gt;SMALL($A$2:$A$4160,ROW()-2),VLOOKUP(SMALL($A$2:$A$4160,ROW()-1),$A$2:$D$4160,1,0),"")</f>
        <v/>
      </c>
      <c r="G2943" s="12"/>
      <c r="H2943" s="12"/>
      <c r="I2943" s="12"/>
      <c r="J2943" s="12"/>
      <c r="K2943" s="12"/>
      <c r="L2943" s="12"/>
      <c r="M2943" s="11"/>
      <c r="N2943" s="11"/>
    </row>
    <row r="2944" customFormat="false" ht="12.8" hidden="false" customHeight="false" outlineLevel="0" collapsed="false">
      <c r="A2944" s="8" t="n">
        <f aca="false">VALUE(Liste!K1368)</f>
        <v>68800</v>
      </c>
      <c r="B2944" s="8" t="str">
        <f aca="false">Liste!L1368</f>
        <v>THANN</v>
      </c>
      <c r="C2944" s="10" t="str">
        <f aca="true">INDIRECT("Liste!H"&amp;E2944)</f>
        <v>RUE DE L ETANG</v>
      </c>
      <c r="D2944" s="10" t="str">
        <f aca="true">INDIRECT("Liste!G"&amp;E2944)</f>
        <v>  5</v>
      </c>
      <c r="E2944" s="8" t="n">
        <f aca="false">VALUE(REPLACE(_xlfn.FORMULATEXT(B2944),1,8,""))</f>
        <v>1368</v>
      </c>
      <c r="F2944" s="12" t="str">
        <f aca="false">IF(SMALL($A$2:$A$4160,ROW()-1)&lt;&gt;SMALL($A$2:$A$4160,ROW()-2),VLOOKUP(SMALL($A$2:$A$4160,ROW()-1),$A$2:$D$4160,1,0),"")</f>
        <v/>
      </c>
      <c r="G2944" s="12"/>
      <c r="H2944" s="12"/>
      <c r="I2944" s="12"/>
      <c r="J2944" s="12"/>
      <c r="K2944" s="12"/>
      <c r="L2944" s="12"/>
      <c r="M2944" s="11"/>
      <c r="N2944" s="11"/>
    </row>
    <row r="2945" customFormat="false" ht="12.8" hidden="false" customHeight="false" outlineLevel="0" collapsed="false">
      <c r="A2945" s="8" t="n">
        <f aca="false">VALUE(Liste!K1369)</f>
        <v>68800</v>
      </c>
      <c r="B2945" s="8" t="str">
        <f aca="false">Liste!L1369</f>
        <v>THANN</v>
      </c>
      <c r="C2945" s="10" t="str">
        <f aca="true">INDIRECT("Liste!H"&amp;E2945)</f>
        <v>RUE DE L ETANG</v>
      </c>
      <c r="D2945" s="10" t="str">
        <f aca="true">INDIRECT("Liste!G"&amp;E2945)</f>
        <v> 24</v>
      </c>
      <c r="E2945" s="8" t="n">
        <f aca="false">VALUE(REPLACE(_xlfn.FORMULATEXT(B2945),1,8,""))</f>
        <v>1369</v>
      </c>
      <c r="F2945" s="12" t="str">
        <f aca="false">IF(SMALL($A$2:$A$4160,ROW()-1)&lt;&gt;SMALL($A$2:$A$4160,ROW()-2),VLOOKUP(SMALL($A$2:$A$4160,ROW()-1),$A$2:$D$4160,1,0),"")</f>
        <v/>
      </c>
      <c r="G2945" s="12"/>
      <c r="H2945" s="12"/>
      <c r="I2945" s="12"/>
      <c r="J2945" s="12"/>
      <c r="K2945" s="12"/>
      <c r="L2945" s="12"/>
      <c r="M2945" s="11"/>
      <c r="N2945" s="11"/>
    </row>
    <row r="2946" customFormat="false" ht="12.8" hidden="false" customHeight="false" outlineLevel="0" collapsed="false">
      <c r="A2946" s="8" t="n">
        <f aca="false">VALUE(Liste!K1673)</f>
        <v>68800</v>
      </c>
      <c r="B2946" s="8" t="str">
        <f aca="false">Liste!L1673</f>
        <v>THANN</v>
      </c>
      <c r="C2946" s="10" t="str">
        <f aca="true">INDIRECT("Liste!H"&amp;E2946)</f>
        <v>RUE DE LA HALLE</v>
      </c>
      <c r="D2946" s="10" t="str">
        <f aca="true">INDIRECT("Liste!G"&amp;E2946)</f>
        <v> 22</v>
      </c>
      <c r="E2946" s="8" t="n">
        <f aca="false">VALUE(REPLACE(_xlfn.FORMULATEXT(B2946),1,8,""))</f>
        <v>1673</v>
      </c>
      <c r="F2946" s="12" t="str">
        <f aca="false">IF(SMALL($A$2:$A$4160,ROW()-1)&lt;&gt;SMALL($A$2:$A$4160,ROW()-2),VLOOKUP(SMALL($A$2:$A$4160,ROW()-1),$A$2:$D$4160,1,0),"")</f>
        <v/>
      </c>
      <c r="G2946" s="12"/>
      <c r="H2946" s="12"/>
      <c r="I2946" s="12"/>
      <c r="J2946" s="12"/>
      <c r="K2946" s="12"/>
      <c r="L2946" s="12"/>
      <c r="M2946" s="11"/>
      <c r="N2946" s="11"/>
    </row>
    <row r="2947" customFormat="false" ht="12.8" hidden="false" customHeight="false" outlineLevel="0" collapsed="false">
      <c r="A2947" s="8" t="n">
        <f aca="false">VALUE(Liste!K1674)</f>
        <v>68800</v>
      </c>
      <c r="B2947" s="8" t="str">
        <f aca="false">Liste!L1674</f>
        <v>THANN</v>
      </c>
      <c r="C2947" s="10" t="str">
        <f aca="true">INDIRECT("Liste!H"&amp;E2947)</f>
        <v>RUE DE LA HALLE</v>
      </c>
      <c r="D2947" s="10" t="str">
        <f aca="true">INDIRECT("Liste!G"&amp;E2947)</f>
        <v> 24</v>
      </c>
      <c r="E2947" s="8" t="n">
        <f aca="false">VALUE(REPLACE(_xlfn.FORMULATEXT(B2947),1,8,""))</f>
        <v>1674</v>
      </c>
      <c r="F2947" s="12" t="str">
        <f aca="false">IF(SMALL($A$2:$A$4160,ROW()-1)&lt;&gt;SMALL($A$2:$A$4160,ROW()-2),VLOOKUP(SMALL($A$2:$A$4160,ROW()-1),$A$2:$D$4160,1,0),"")</f>
        <v/>
      </c>
      <c r="G2947" s="12"/>
      <c r="H2947" s="12"/>
      <c r="I2947" s="12"/>
      <c r="J2947" s="12"/>
      <c r="K2947" s="12"/>
      <c r="L2947" s="12"/>
      <c r="M2947" s="11"/>
      <c r="N2947" s="11"/>
    </row>
    <row r="2948" customFormat="false" ht="12.8" hidden="false" customHeight="false" outlineLevel="0" collapsed="false">
      <c r="A2948" s="8" t="n">
        <f aca="false">VALUE(Liste!K1675)</f>
        <v>68800</v>
      </c>
      <c r="B2948" s="8" t="str">
        <f aca="false">Liste!L1675</f>
        <v>THANN</v>
      </c>
      <c r="C2948" s="10" t="str">
        <f aca="true">INDIRECT("Liste!H"&amp;E2948)</f>
        <v>RUE DE LA HALLE</v>
      </c>
      <c r="D2948" s="10" t="str">
        <f aca="true">INDIRECT("Liste!G"&amp;E2948)</f>
        <v> 36</v>
      </c>
      <c r="E2948" s="8" t="n">
        <f aca="false">VALUE(REPLACE(_xlfn.FORMULATEXT(B2948),1,8,""))</f>
        <v>1675</v>
      </c>
      <c r="F2948" s="12" t="str">
        <f aca="false">IF(SMALL($A$2:$A$4160,ROW()-1)&lt;&gt;SMALL($A$2:$A$4160,ROW()-2),VLOOKUP(SMALL($A$2:$A$4160,ROW()-1),$A$2:$D$4160,1,0),"")</f>
        <v/>
      </c>
      <c r="G2948" s="12"/>
      <c r="H2948" s="12"/>
      <c r="I2948" s="12"/>
      <c r="J2948" s="12"/>
      <c r="K2948" s="12"/>
      <c r="L2948" s="12"/>
      <c r="M2948" s="11"/>
      <c r="N2948" s="11"/>
    </row>
    <row r="2949" customFormat="false" ht="12.8" hidden="false" customHeight="false" outlineLevel="0" collapsed="false">
      <c r="A2949" s="8" t="n">
        <f aca="false">VALUE(Liste!K1676)</f>
        <v>68800</v>
      </c>
      <c r="B2949" s="8" t="str">
        <f aca="false">Liste!L1676</f>
        <v>THANN</v>
      </c>
      <c r="C2949" s="10" t="str">
        <f aca="true">INDIRECT("Liste!H"&amp;E2949)</f>
        <v>RUE DE LA HALLE</v>
      </c>
      <c r="D2949" s="10" t="str">
        <f aca="true">INDIRECT("Liste!G"&amp;E2949)</f>
        <v> 36</v>
      </c>
      <c r="E2949" s="8" t="n">
        <f aca="false">VALUE(REPLACE(_xlfn.FORMULATEXT(B2949),1,8,""))</f>
        <v>1676</v>
      </c>
      <c r="F2949" s="12" t="str">
        <f aca="false">IF(SMALL($A$2:$A$4160,ROW()-1)&lt;&gt;SMALL($A$2:$A$4160,ROW()-2),VLOOKUP(SMALL($A$2:$A$4160,ROW()-1),$A$2:$D$4160,1,0),"")</f>
        <v/>
      </c>
      <c r="G2949" s="12"/>
      <c r="H2949" s="12"/>
      <c r="I2949" s="12"/>
      <c r="J2949" s="12"/>
      <c r="K2949" s="12"/>
      <c r="L2949" s="12"/>
      <c r="M2949" s="11"/>
      <c r="N2949" s="11"/>
    </row>
    <row r="2950" customFormat="false" ht="12.8" hidden="false" customHeight="false" outlineLevel="0" collapsed="false">
      <c r="A2950" s="8" t="n">
        <f aca="false">VALUE(Liste!K1755)</f>
        <v>68800</v>
      </c>
      <c r="B2950" s="8" t="str">
        <f aca="false">Liste!L1755</f>
        <v>THANN</v>
      </c>
      <c r="C2950" s="10" t="str">
        <f aca="true">INDIRECT("Liste!H"&amp;E2950)</f>
        <v>RUE DE LA PAIX</v>
      </c>
      <c r="D2950" s="10" t="str">
        <f aca="true">INDIRECT("Liste!G"&amp;E2950)</f>
        <v> 39</v>
      </c>
      <c r="E2950" s="8" t="n">
        <f aca="false">VALUE(REPLACE(_xlfn.FORMULATEXT(B2950),1,8,""))</f>
        <v>1755</v>
      </c>
      <c r="F2950" s="12" t="str">
        <f aca="false">IF(SMALL($A$2:$A$4160,ROW()-1)&lt;&gt;SMALL($A$2:$A$4160,ROW()-2),VLOOKUP(SMALL($A$2:$A$4160,ROW()-1),$A$2:$D$4160,1,0),"")</f>
        <v/>
      </c>
      <c r="G2950" s="12"/>
      <c r="H2950" s="12"/>
      <c r="I2950" s="12"/>
      <c r="J2950" s="12"/>
      <c r="K2950" s="12"/>
      <c r="L2950" s="12"/>
      <c r="M2950" s="11"/>
      <c r="N2950" s="11"/>
    </row>
    <row r="2951" customFormat="false" ht="12.8" hidden="false" customHeight="false" outlineLevel="0" collapsed="false">
      <c r="A2951" s="8" t="n">
        <f aca="false">VALUE(Liste!K1756)</f>
        <v>68800</v>
      </c>
      <c r="B2951" s="8" t="str">
        <f aca="false">Liste!L1756</f>
        <v>THANN</v>
      </c>
      <c r="C2951" s="10" t="str">
        <f aca="true">INDIRECT("Liste!H"&amp;E2951)</f>
        <v>RUE DE LA PAIX</v>
      </c>
      <c r="D2951" s="10" t="str">
        <f aca="true">INDIRECT("Liste!G"&amp;E2951)</f>
        <v> 43</v>
      </c>
      <c r="E2951" s="8" t="n">
        <f aca="false">VALUE(REPLACE(_xlfn.FORMULATEXT(B2951),1,8,""))</f>
        <v>1756</v>
      </c>
      <c r="F2951" s="12" t="str">
        <f aca="false">IF(SMALL($A$2:$A$4160,ROW()-1)&lt;&gt;SMALL($A$2:$A$4160,ROW()-2),VLOOKUP(SMALL($A$2:$A$4160,ROW()-1),$A$2:$D$4160,1,0),"")</f>
        <v/>
      </c>
      <c r="G2951" s="12"/>
      <c r="H2951" s="12"/>
      <c r="I2951" s="12"/>
      <c r="J2951" s="12"/>
      <c r="K2951" s="12"/>
      <c r="L2951" s="12"/>
      <c r="M2951" s="11"/>
      <c r="N2951" s="11"/>
    </row>
    <row r="2952" customFormat="false" ht="12.8" hidden="false" customHeight="false" outlineLevel="0" collapsed="false">
      <c r="A2952" s="8" t="n">
        <f aca="false">VALUE(Liste!K1757)</f>
        <v>68800</v>
      </c>
      <c r="B2952" s="8" t="str">
        <f aca="false">Liste!L1757</f>
        <v>THANN</v>
      </c>
      <c r="C2952" s="10" t="str">
        <f aca="true">INDIRECT("Liste!H"&amp;E2952)</f>
        <v>RUE DE LA PAIX</v>
      </c>
      <c r="D2952" s="10" t="str">
        <f aca="true">INDIRECT("Liste!G"&amp;E2952)</f>
        <v> 43</v>
      </c>
      <c r="E2952" s="8" t="n">
        <f aca="false">VALUE(REPLACE(_xlfn.FORMULATEXT(B2952),1,8,""))</f>
        <v>1757</v>
      </c>
      <c r="F2952" s="12" t="str">
        <f aca="false">IF(SMALL($A$2:$A$4160,ROW()-1)&lt;&gt;SMALL($A$2:$A$4160,ROW()-2),VLOOKUP(SMALL($A$2:$A$4160,ROW()-1),$A$2:$D$4160,1,0),"")</f>
        <v/>
      </c>
      <c r="G2952" s="12"/>
      <c r="H2952" s="12"/>
      <c r="I2952" s="12"/>
      <c r="J2952" s="12"/>
      <c r="K2952" s="12"/>
      <c r="L2952" s="12"/>
      <c r="M2952" s="11"/>
      <c r="N2952" s="11"/>
    </row>
    <row r="2953" customFormat="false" ht="12.8" hidden="false" customHeight="false" outlineLevel="0" collapsed="false">
      <c r="A2953" s="8" t="n">
        <f aca="false">VALUE(Liste!K1780)</f>
        <v>68800</v>
      </c>
      <c r="B2953" s="8" t="str">
        <f aca="false">Liste!L1780</f>
        <v>THANN</v>
      </c>
      <c r="C2953" s="10" t="str">
        <f aca="true">INDIRECT("Liste!H"&amp;E2953)</f>
        <v>RUE DE LA POSTE</v>
      </c>
      <c r="D2953" s="10" t="str">
        <f aca="true">INDIRECT("Liste!G"&amp;E2953)</f>
        <v> 10</v>
      </c>
      <c r="E2953" s="8" t="n">
        <f aca="false">VALUE(REPLACE(_xlfn.FORMULATEXT(B2953),1,8,""))</f>
        <v>1780</v>
      </c>
      <c r="F2953" s="12" t="str">
        <f aca="false">IF(SMALL($A$2:$A$4160,ROW()-1)&lt;&gt;SMALL($A$2:$A$4160,ROW()-2),VLOOKUP(SMALL($A$2:$A$4160,ROW()-1),$A$2:$D$4160,1,0),"")</f>
        <v/>
      </c>
      <c r="G2953" s="12"/>
      <c r="H2953" s="12"/>
      <c r="I2953" s="12"/>
      <c r="J2953" s="12"/>
      <c r="K2953" s="12"/>
      <c r="L2953" s="12"/>
      <c r="M2953" s="11"/>
      <c r="N2953" s="11"/>
    </row>
    <row r="2954" customFormat="false" ht="12.8" hidden="false" customHeight="false" outlineLevel="0" collapsed="false">
      <c r="A2954" s="8" t="n">
        <f aca="false">VALUE(Liste!K2298)</f>
        <v>68800</v>
      </c>
      <c r="B2954" s="8" t="str">
        <f aca="false">Liste!L2298</f>
        <v>THANN</v>
      </c>
      <c r="C2954" s="10" t="str">
        <f aca="true">INDIRECT("Liste!H"&amp;E2954)</f>
        <v>RUE DES CIGOGNES</v>
      </c>
      <c r="D2954" s="10" t="str">
        <f aca="true">INDIRECT("Liste!G"&amp;E2954)</f>
        <v> 10</v>
      </c>
      <c r="E2954" s="8" t="n">
        <f aca="false">VALUE(REPLACE(_xlfn.FORMULATEXT(B2954),1,8,""))</f>
        <v>2298</v>
      </c>
      <c r="F2954" s="12" t="str">
        <f aca="false">IF(SMALL($A$2:$A$4160,ROW()-1)&lt;&gt;SMALL($A$2:$A$4160,ROW()-2),VLOOKUP(SMALL($A$2:$A$4160,ROW()-1),$A$2:$D$4160,1,0),"")</f>
        <v/>
      </c>
      <c r="G2954" s="12"/>
      <c r="H2954" s="12"/>
      <c r="I2954" s="12"/>
      <c r="J2954" s="12"/>
      <c r="K2954" s="12"/>
      <c r="L2954" s="12"/>
      <c r="M2954" s="11"/>
      <c r="N2954" s="11"/>
    </row>
    <row r="2955" customFormat="false" ht="12.8" hidden="false" customHeight="false" outlineLevel="0" collapsed="false">
      <c r="A2955" s="8" t="n">
        <f aca="false">VALUE(Liste!K2299)</f>
        <v>68800</v>
      </c>
      <c r="B2955" s="8" t="str">
        <f aca="false">Liste!L2299</f>
        <v>THANN</v>
      </c>
      <c r="C2955" s="10" t="str">
        <f aca="true">INDIRECT("Liste!H"&amp;E2955)</f>
        <v>RUE DES CIGOGNES</v>
      </c>
      <c r="D2955" s="10" t="str">
        <f aca="true">INDIRECT("Liste!G"&amp;E2955)</f>
        <v> 30</v>
      </c>
      <c r="E2955" s="8" t="n">
        <f aca="false">VALUE(REPLACE(_xlfn.FORMULATEXT(B2955),1,8,""))</f>
        <v>2299</v>
      </c>
      <c r="F2955" s="12" t="str">
        <f aca="false">IF(SMALL($A$2:$A$4160,ROW()-1)&lt;&gt;SMALL($A$2:$A$4160,ROW()-2),VLOOKUP(SMALL($A$2:$A$4160,ROW()-1),$A$2:$D$4160,1,0),"")</f>
        <v/>
      </c>
      <c r="G2955" s="12"/>
      <c r="H2955" s="12"/>
      <c r="I2955" s="12"/>
      <c r="J2955" s="12"/>
      <c r="K2955" s="12"/>
      <c r="L2955" s="12"/>
      <c r="M2955" s="11"/>
      <c r="N2955" s="11"/>
    </row>
    <row r="2956" customFormat="false" ht="12.8" hidden="false" customHeight="false" outlineLevel="0" collapsed="false">
      <c r="A2956" s="8" t="n">
        <f aca="false">VALUE(Liste!K2470)</f>
        <v>68800</v>
      </c>
      <c r="B2956" s="8" t="str">
        <f aca="false">Liste!L2470</f>
        <v>THANN</v>
      </c>
      <c r="C2956" s="10" t="str">
        <f aca="true">INDIRECT("Liste!H"&amp;E2956)</f>
        <v>RUE DES JARDINS</v>
      </c>
      <c r="D2956" s="10" t="str">
        <f aca="true">INDIRECT("Liste!G"&amp;E2956)</f>
        <v> 23</v>
      </c>
      <c r="E2956" s="8" t="n">
        <f aca="false">VALUE(REPLACE(_xlfn.FORMULATEXT(B2956),1,8,""))</f>
        <v>2470</v>
      </c>
      <c r="F2956" s="12" t="str">
        <f aca="false">IF(SMALL($A$2:$A$4160,ROW()-1)&lt;&gt;SMALL($A$2:$A$4160,ROW()-2),VLOOKUP(SMALL($A$2:$A$4160,ROW()-1),$A$2:$D$4160,1,0),"")</f>
        <v/>
      </c>
      <c r="G2956" s="12"/>
      <c r="H2956" s="12"/>
      <c r="I2956" s="12"/>
      <c r="J2956" s="12"/>
      <c r="K2956" s="12"/>
      <c r="L2956" s="12"/>
      <c r="M2956" s="11"/>
      <c r="N2956" s="11"/>
    </row>
    <row r="2957" customFormat="false" ht="12.8" hidden="false" customHeight="false" outlineLevel="0" collapsed="false">
      <c r="A2957" s="8" t="n">
        <f aca="false">VALUE(Liste!K2490)</f>
        <v>68800</v>
      </c>
      <c r="B2957" s="8" t="str">
        <f aca="false">Liste!L2490</f>
        <v>THANN</v>
      </c>
      <c r="C2957" s="10" t="str">
        <f aca="true">INDIRECT("Liste!H"&amp;E2957)</f>
        <v>RUE DES MARTYRS</v>
      </c>
      <c r="D2957" s="10" t="str">
        <f aca="true">INDIRECT("Liste!G"&amp;E2957)</f>
        <v> 13</v>
      </c>
      <c r="E2957" s="8" t="n">
        <f aca="false">VALUE(REPLACE(_xlfn.FORMULATEXT(B2957),1,8,""))</f>
        <v>2490</v>
      </c>
      <c r="F2957" s="12" t="str">
        <f aca="false">IF(SMALL($A$2:$A$4160,ROW()-1)&lt;&gt;SMALL($A$2:$A$4160,ROW()-2),VLOOKUP(SMALL($A$2:$A$4160,ROW()-1),$A$2:$D$4160,1,0),"")</f>
        <v/>
      </c>
      <c r="G2957" s="12"/>
      <c r="H2957" s="12"/>
      <c r="I2957" s="12"/>
      <c r="J2957" s="12"/>
      <c r="K2957" s="12"/>
      <c r="L2957" s="12"/>
      <c r="M2957" s="11"/>
      <c r="N2957" s="11"/>
    </row>
    <row r="2958" customFormat="false" ht="12.8" hidden="false" customHeight="false" outlineLevel="0" collapsed="false">
      <c r="A2958" s="8" t="n">
        <f aca="false">VALUE(Liste!K2518)</f>
        <v>68800</v>
      </c>
      <c r="B2958" s="8" t="str">
        <f aca="false">Liste!L2518</f>
        <v>THANN</v>
      </c>
      <c r="C2958" s="10" t="str">
        <f aca="true">INDIRECT("Liste!H"&amp;E2958)</f>
        <v>RUE DES PELERINS</v>
      </c>
      <c r="D2958" s="10" t="str">
        <f aca="true">INDIRECT("Liste!G"&amp;E2958)</f>
        <v> 31</v>
      </c>
      <c r="E2958" s="8" t="n">
        <f aca="false">VALUE(REPLACE(_xlfn.FORMULATEXT(B2958),1,8,""))</f>
        <v>2518</v>
      </c>
      <c r="F2958" s="12" t="str">
        <f aca="false">IF(SMALL($A$2:$A$4160,ROW()-1)&lt;&gt;SMALL($A$2:$A$4160,ROW()-2),VLOOKUP(SMALL($A$2:$A$4160,ROW()-1),$A$2:$D$4160,1,0),"")</f>
        <v/>
      </c>
      <c r="G2958" s="12"/>
      <c r="H2958" s="12"/>
      <c r="I2958" s="12"/>
      <c r="J2958" s="12"/>
      <c r="K2958" s="12"/>
      <c r="L2958" s="12"/>
      <c r="M2958" s="11"/>
      <c r="N2958" s="11"/>
    </row>
    <row r="2959" customFormat="false" ht="12.8" hidden="false" customHeight="false" outlineLevel="0" collapsed="false">
      <c r="A2959" s="8" t="n">
        <f aca="false">VALUE(Liste!K2519)</f>
        <v>68800</v>
      </c>
      <c r="B2959" s="8" t="str">
        <f aca="false">Liste!L2519</f>
        <v>THANN</v>
      </c>
      <c r="C2959" s="10" t="str">
        <f aca="true">INDIRECT("Liste!H"&amp;E2959)</f>
        <v>RUE DES PELERINS</v>
      </c>
      <c r="D2959" s="10" t="str">
        <f aca="true">INDIRECT("Liste!G"&amp;E2959)</f>
        <v> 31</v>
      </c>
      <c r="E2959" s="8" t="n">
        <f aca="false">VALUE(REPLACE(_xlfn.FORMULATEXT(B2959),1,8,""))</f>
        <v>2519</v>
      </c>
      <c r="F2959" s="12" t="str">
        <f aca="false">IF(SMALL($A$2:$A$4160,ROW()-1)&lt;&gt;SMALL($A$2:$A$4160,ROW()-2),VLOOKUP(SMALL($A$2:$A$4160,ROW()-1),$A$2:$D$4160,1,0),"")</f>
        <v/>
      </c>
      <c r="G2959" s="12"/>
      <c r="H2959" s="12"/>
      <c r="I2959" s="12"/>
      <c r="J2959" s="12"/>
      <c r="K2959" s="12"/>
      <c r="L2959" s="12"/>
      <c r="M2959" s="11"/>
      <c r="N2959" s="11"/>
    </row>
    <row r="2960" customFormat="false" ht="12.8" hidden="false" customHeight="false" outlineLevel="0" collapsed="false">
      <c r="A2960" s="8" t="n">
        <f aca="false">VALUE(Liste!K2761)</f>
        <v>68800</v>
      </c>
      <c r="B2960" s="8" t="str">
        <f aca="false">Liste!L2761</f>
        <v>THANN</v>
      </c>
      <c r="C2960" s="10" t="str">
        <f aca="true">INDIRECT("Liste!H"&amp;E2960)</f>
        <v>RUE DU 7 AOUT</v>
      </c>
      <c r="D2960" s="10" t="str">
        <f aca="true">INDIRECT("Liste!G"&amp;E2960)</f>
        <v> 47</v>
      </c>
      <c r="E2960" s="8" t="n">
        <f aca="false">VALUE(REPLACE(_xlfn.FORMULATEXT(B2960),1,8,""))</f>
        <v>2761</v>
      </c>
      <c r="F2960" s="12" t="str">
        <f aca="false">IF(SMALL($A$2:$A$4160,ROW()-1)&lt;&gt;SMALL($A$2:$A$4160,ROW()-2),VLOOKUP(SMALL($A$2:$A$4160,ROW()-1),$A$2:$D$4160,1,0),"")</f>
        <v/>
      </c>
      <c r="G2960" s="12"/>
      <c r="H2960" s="12"/>
      <c r="I2960" s="12"/>
      <c r="J2960" s="12"/>
      <c r="K2960" s="12"/>
      <c r="L2960" s="12"/>
      <c r="M2960" s="11"/>
      <c r="N2960" s="11"/>
    </row>
    <row r="2961" customFormat="false" ht="12.8" hidden="false" customHeight="false" outlineLevel="0" collapsed="false">
      <c r="A2961" s="8" t="n">
        <f aca="false">VALUE(Liste!K3015)</f>
        <v>68800</v>
      </c>
      <c r="B2961" s="8" t="str">
        <f aca="false">Liste!L3015</f>
        <v>THANN</v>
      </c>
      <c r="C2961" s="10" t="str">
        <f aca="true">INDIRECT("Liste!H"&amp;E2961)</f>
        <v>RUE DU GENERAL DE GAULLE</v>
      </c>
      <c r="D2961" s="10" t="str">
        <f aca="true">INDIRECT("Liste!G"&amp;E2961)</f>
        <v> 16</v>
      </c>
      <c r="E2961" s="8" t="n">
        <f aca="false">VALUE(REPLACE(_xlfn.FORMULATEXT(B2961),1,8,""))</f>
        <v>3015</v>
      </c>
      <c r="F2961" s="12" t="str">
        <f aca="false">IF(SMALL($A$2:$A$4160,ROW()-1)&lt;&gt;SMALL($A$2:$A$4160,ROW()-2),VLOOKUP(SMALL($A$2:$A$4160,ROW()-1),$A$2:$D$4160,1,0),"")</f>
        <v/>
      </c>
      <c r="G2961" s="12"/>
      <c r="H2961" s="12"/>
      <c r="I2961" s="12"/>
      <c r="J2961" s="12"/>
      <c r="K2961" s="12"/>
      <c r="L2961" s="12"/>
      <c r="M2961" s="11"/>
      <c r="N2961" s="11"/>
    </row>
    <row r="2962" customFormat="false" ht="12.8" hidden="false" customHeight="false" outlineLevel="0" collapsed="false">
      <c r="A2962" s="8" t="n">
        <f aca="false">VALUE(Liste!K3016)</f>
        <v>68800</v>
      </c>
      <c r="B2962" s="8" t="str">
        <f aca="false">Liste!L3016</f>
        <v>THANN</v>
      </c>
      <c r="C2962" s="10" t="str">
        <f aca="true">INDIRECT("Liste!H"&amp;E2962)</f>
        <v>RUE DU GENERAL DE GAULLE</v>
      </c>
      <c r="D2962" s="10" t="str">
        <f aca="true">INDIRECT("Liste!G"&amp;E2962)</f>
        <v> 16</v>
      </c>
      <c r="E2962" s="8" t="n">
        <f aca="false">VALUE(REPLACE(_xlfn.FORMULATEXT(B2962),1,8,""))</f>
        <v>3016</v>
      </c>
      <c r="F2962" s="12" t="str">
        <f aca="false">IF(SMALL($A$2:$A$4160,ROW()-1)&lt;&gt;SMALL($A$2:$A$4160,ROW()-2),VLOOKUP(SMALL($A$2:$A$4160,ROW()-1),$A$2:$D$4160,1,0),"")</f>
        <v/>
      </c>
      <c r="G2962" s="12"/>
      <c r="H2962" s="12"/>
      <c r="I2962" s="12"/>
      <c r="J2962" s="12"/>
      <c r="K2962" s="12"/>
      <c r="L2962" s="12"/>
      <c r="M2962" s="11"/>
      <c r="N2962" s="11"/>
    </row>
    <row r="2963" customFormat="false" ht="12.8" hidden="false" customHeight="false" outlineLevel="0" collapsed="false">
      <c r="A2963" s="8" t="n">
        <f aca="false">VALUE(Liste!K3017)</f>
        <v>68800</v>
      </c>
      <c r="B2963" s="8" t="str">
        <f aca="false">Liste!L3017</f>
        <v>THANN</v>
      </c>
      <c r="C2963" s="10" t="str">
        <f aca="true">INDIRECT("Liste!H"&amp;E2963)</f>
        <v>RUE DU GENERAL DE GAULLE</v>
      </c>
      <c r="D2963" s="10" t="str">
        <f aca="true">INDIRECT("Liste!G"&amp;E2963)</f>
        <v> 29</v>
      </c>
      <c r="E2963" s="8" t="n">
        <f aca="false">VALUE(REPLACE(_xlfn.FORMULATEXT(B2963),1,8,""))</f>
        <v>3017</v>
      </c>
      <c r="F2963" s="12" t="str">
        <f aca="false">IF(SMALL($A$2:$A$4160,ROW()-1)&lt;&gt;SMALL($A$2:$A$4160,ROW()-2),VLOOKUP(SMALL($A$2:$A$4160,ROW()-1),$A$2:$D$4160,1,0),"")</f>
        <v/>
      </c>
      <c r="G2963" s="12"/>
      <c r="H2963" s="12"/>
      <c r="I2963" s="12"/>
      <c r="J2963" s="12"/>
      <c r="K2963" s="12"/>
      <c r="L2963" s="12"/>
      <c r="M2963" s="11"/>
      <c r="N2963" s="11"/>
    </row>
    <row r="2964" customFormat="false" ht="12.8" hidden="false" customHeight="false" outlineLevel="0" collapsed="false">
      <c r="A2964" s="8" t="n">
        <f aca="false">VALUE(Liste!K3018)</f>
        <v>68800</v>
      </c>
      <c r="B2964" s="8" t="str">
        <f aca="false">Liste!L3018</f>
        <v>THANN</v>
      </c>
      <c r="C2964" s="10" t="str">
        <f aca="true">INDIRECT("Liste!H"&amp;E2964)</f>
        <v>RUE DU GENERAL DE GAULLE</v>
      </c>
      <c r="D2964" s="10" t="str">
        <f aca="true">INDIRECT("Liste!G"&amp;E2964)</f>
        <v> 62</v>
      </c>
      <c r="E2964" s="8" t="n">
        <f aca="false">VALUE(REPLACE(_xlfn.FORMULATEXT(B2964),1,8,""))</f>
        <v>3018</v>
      </c>
      <c r="F2964" s="12" t="str">
        <f aca="false">IF(SMALL($A$2:$A$4160,ROW()-1)&lt;&gt;SMALL($A$2:$A$4160,ROW()-2),VLOOKUP(SMALL($A$2:$A$4160,ROW()-1),$A$2:$D$4160,1,0),"")</f>
        <v/>
      </c>
      <c r="G2964" s="12"/>
      <c r="H2964" s="12"/>
      <c r="I2964" s="12"/>
      <c r="J2964" s="12"/>
      <c r="K2964" s="12"/>
      <c r="L2964" s="12"/>
      <c r="M2964" s="11"/>
      <c r="N2964" s="11"/>
    </row>
    <row r="2965" customFormat="false" ht="12.8" hidden="false" customHeight="false" outlineLevel="0" collapsed="false">
      <c r="A2965" s="8" t="n">
        <f aca="false">VALUE(Liste!K3160)</f>
        <v>68800</v>
      </c>
      <c r="B2965" s="8" t="str">
        <f aca="false">Liste!L3160</f>
        <v>THANN</v>
      </c>
      <c r="C2965" s="10" t="str">
        <f aca="true">INDIRECT("Liste!H"&amp;E2965)</f>
        <v>RUE DU KATTENBACHY</v>
      </c>
      <c r="D2965" s="10" t="str">
        <f aca="true">INDIRECT("Liste!G"&amp;E2965)</f>
        <v>  3</v>
      </c>
      <c r="E2965" s="8" t="n">
        <f aca="false">VALUE(REPLACE(_xlfn.FORMULATEXT(B2965),1,8,""))</f>
        <v>3160</v>
      </c>
      <c r="F2965" s="12" t="str">
        <f aca="false">IF(SMALL($A$2:$A$4160,ROW()-1)&lt;&gt;SMALL($A$2:$A$4160,ROW()-2),VLOOKUP(SMALL($A$2:$A$4160,ROW()-1),$A$2:$D$4160,1,0),"")</f>
        <v/>
      </c>
      <c r="G2965" s="12"/>
      <c r="H2965" s="12"/>
      <c r="I2965" s="12"/>
      <c r="J2965" s="12"/>
      <c r="K2965" s="12"/>
      <c r="L2965" s="12"/>
      <c r="M2965" s="11"/>
      <c r="N2965" s="11"/>
    </row>
    <row r="2966" customFormat="false" ht="12.8" hidden="false" customHeight="false" outlineLevel="0" collapsed="false">
      <c r="A2966" s="8" t="n">
        <f aca="false">VALUE(Liste!K3380)</f>
        <v>68800</v>
      </c>
      <c r="B2966" s="8" t="str">
        <f aca="false">Liste!L3380</f>
        <v>THANN</v>
      </c>
      <c r="C2966" s="10" t="str">
        <f aca="true">INDIRECT("Liste!H"&amp;E2966)</f>
        <v>RUE DU RANGEN</v>
      </c>
      <c r="D2966" s="10" t="str">
        <f aca="true">INDIRECT("Liste!G"&amp;E2966)</f>
        <v> 14</v>
      </c>
      <c r="E2966" s="8" t="n">
        <f aca="false">VALUE(REPLACE(_xlfn.FORMULATEXT(B2966),1,8,""))</f>
        <v>3380</v>
      </c>
      <c r="F2966" s="12" t="str">
        <f aca="false">IF(SMALL($A$2:$A$4160,ROW()-1)&lt;&gt;SMALL($A$2:$A$4160,ROW()-2),VLOOKUP(SMALL($A$2:$A$4160,ROW()-1),$A$2:$D$4160,1,0),"")</f>
        <v/>
      </c>
      <c r="G2966" s="12"/>
      <c r="H2966" s="12"/>
      <c r="I2966" s="12"/>
      <c r="J2966" s="12"/>
      <c r="K2966" s="12"/>
      <c r="L2966" s="12"/>
      <c r="M2966" s="11"/>
      <c r="N2966" s="11"/>
    </row>
    <row r="2967" customFormat="false" ht="12.8" hidden="false" customHeight="false" outlineLevel="0" collapsed="false">
      <c r="A2967" s="8" t="n">
        <f aca="false">VALUE(Liste!K3381)</f>
        <v>68800</v>
      </c>
      <c r="B2967" s="8" t="str">
        <f aca="false">Liste!L3381</f>
        <v>THANN</v>
      </c>
      <c r="C2967" s="10" t="str">
        <f aca="true">INDIRECT("Liste!H"&amp;E2967)</f>
        <v>RUE DU RANGEN</v>
      </c>
      <c r="D2967" s="10" t="str">
        <f aca="true">INDIRECT("Liste!G"&amp;E2967)</f>
        <v> 14</v>
      </c>
      <c r="E2967" s="8" t="n">
        <f aca="false">VALUE(REPLACE(_xlfn.FORMULATEXT(B2967),1,8,""))</f>
        <v>3381</v>
      </c>
      <c r="F2967" s="12" t="str">
        <f aca="false">IF(SMALL($A$2:$A$4160,ROW()-1)&lt;&gt;SMALL($A$2:$A$4160,ROW()-2),VLOOKUP(SMALL($A$2:$A$4160,ROW()-1),$A$2:$D$4160,1,0),"")</f>
        <v/>
      </c>
      <c r="G2967" s="12"/>
      <c r="H2967" s="12"/>
      <c r="I2967" s="12"/>
      <c r="J2967" s="12"/>
      <c r="K2967" s="12"/>
      <c r="L2967" s="12"/>
      <c r="M2967" s="11"/>
      <c r="N2967" s="11"/>
    </row>
    <row r="2968" customFormat="false" ht="12.8" hidden="false" customHeight="false" outlineLevel="0" collapsed="false">
      <c r="A2968" s="8" t="n">
        <f aca="false">VALUE(Liste!K3382)</f>
        <v>68800</v>
      </c>
      <c r="B2968" s="8" t="str">
        <f aca="false">Liste!L3382</f>
        <v>THANN</v>
      </c>
      <c r="C2968" s="10" t="str">
        <f aca="true">INDIRECT("Liste!H"&amp;E2968)</f>
        <v>RUE DU RANGEN</v>
      </c>
      <c r="D2968" s="10" t="str">
        <f aca="true">INDIRECT("Liste!G"&amp;E2968)</f>
        <v> 19</v>
      </c>
      <c r="E2968" s="8" t="n">
        <f aca="false">VALUE(REPLACE(_xlfn.FORMULATEXT(B2968),1,8,""))</f>
        <v>3382</v>
      </c>
      <c r="F2968" s="12" t="str">
        <f aca="false">IF(SMALL($A$2:$A$4160,ROW()-1)&lt;&gt;SMALL($A$2:$A$4160,ROW()-2),VLOOKUP(SMALL($A$2:$A$4160,ROW()-1),$A$2:$D$4160,1,0),"")</f>
        <v/>
      </c>
      <c r="G2968" s="12"/>
      <c r="H2968" s="12"/>
      <c r="I2968" s="12"/>
      <c r="J2968" s="12"/>
      <c r="K2968" s="12"/>
      <c r="L2968" s="12"/>
      <c r="M2968" s="11"/>
      <c r="N2968" s="11"/>
    </row>
    <row r="2969" customFormat="false" ht="12.8" hidden="false" customHeight="false" outlineLevel="0" collapsed="false">
      <c r="A2969" s="8" t="n">
        <f aca="false">VALUE(Liste!K3383)</f>
        <v>68800</v>
      </c>
      <c r="B2969" s="8" t="str">
        <f aca="false">Liste!L3383</f>
        <v>THANN</v>
      </c>
      <c r="C2969" s="10" t="str">
        <f aca="true">INDIRECT("Liste!H"&amp;E2969)</f>
        <v>RUE DU RANGEN</v>
      </c>
      <c r="D2969" s="10" t="str">
        <f aca="true">INDIRECT("Liste!G"&amp;E2969)</f>
        <v> 19</v>
      </c>
      <c r="E2969" s="8" t="n">
        <f aca="false">VALUE(REPLACE(_xlfn.FORMULATEXT(B2969),1,8,""))</f>
        <v>3383</v>
      </c>
      <c r="F2969" s="12" t="str">
        <f aca="false">IF(SMALL($A$2:$A$4160,ROW()-1)&lt;&gt;SMALL($A$2:$A$4160,ROW()-2),VLOOKUP(SMALL($A$2:$A$4160,ROW()-1),$A$2:$D$4160,1,0),"")</f>
        <v/>
      </c>
      <c r="G2969" s="12"/>
      <c r="H2969" s="12"/>
      <c r="I2969" s="12"/>
      <c r="J2969" s="12"/>
      <c r="K2969" s="12"/>
      <c r="L2969" s="12"/>
      <c r="M2969" s="11"/>
      <c r="N2969" s="11"/>
    </row>
    <row r="2970" customFormat="false" ht="12.8" hidden="false" customHeight="false" outlineLevel="0" collapsed="false">
      <c r="A2970" s="8" t="n">
        <f aca="false">VALUE(Liste!K3384)</f>
        <v>68800</v>
      </c>
      <c r="B2970" s="8" t="str">
        <f aca="false">Liste!L3384</f>
        <v>THANN</v>
      </c>
      <c r="C2970" s="10" t="str">
        <f aca="true">INDIRECT("Liste!H"&amp;E2970)</f>
        <v>RUE DU RANGEN</v>
      </c>
      <c r="D2970" s="10" t="str">
        <f aca="true">INDIRECT("Liste!G"&amp;E2970)</f>
        <v> 19</v>
      </c>
      <c r="E2970" s="8" t="n">
        <f aca="false">VALUE(REPLACE(_xlfn.FORMULATEXT(B2970),1,8,""))</f>
        <v>3384</v>
      </c>
      <c r="F2970" s="12" t="str">
        <f aca="false">IF(SMALL($A$2:$A$4160,ROW()-1)&lt;&gt;SMALL($A$2:$A$4160,ROW()-2),VLOOKUP(SMALL($A$2:$A$4160,ROW()-1),$A$2:$D$4160,1,0),"")</f>
        <v/>
      </c>
      <c r="G2970" s="12"/>
      <c r="H2970" s="12"/>
      <c r="I2970" s="12"/>
      <c r="J2970" s="12"/>
      <c r="K2970" s="12"/>
      <c r="L2970" s="12"/>
      <c r="M2970" s="11"/>
      <c r="N2970" s="11"/>
    </row>
    <row r="2971" customFormat="false" ht="12.8" hidden="false" customHeight="false" outlineLevel="0" collapsed="false">
      <c r="A2971" s="8" t="n">
        <f aca="false">VALUE(Liste!K3385)</f>
        <v>68800</v>
      </c>
      <c r="B2971" s="8" t="str">
        <f aca="false">Liste!L3385</f>
        <v>THANN</v>
      </c>
      <c r="C2971" s="10" t="str">
        <f aca="true">INDIRECT("Liste!H"&amp;E2971)</f>
        <v>RUE DU RANGEN</v>
      </c>
      <c r="D2971" s="10" t="str">
        <f aca="true">INDIRECT("Liste!G"&amp;E2971)</f>
        <v> 26</v>
      </c>
      <c r="E2971" s="8" t="n">
        <f aca="false">VALUE(REPLACE(_xlfn.FORMULATEXT(B2971),1,8,""))</f>
        <v>3385</v>
      </c>
      <c r="F2971" s="12" t="str">
        <f aca="false">IF(SMALL($A$2:$A$4160,ROW()-1)&lt;&gt;SMALL($A$2:$A$4160,ROW()-2),VLOOKUP(SMALL($A$2:$A$4160,ROW()-1),$A$2:$D$4160,1,0),"")</f>
        <v/>
      </c>
      <c r="G2971" s="12"/>
      <c r="H2971" s="12"/>
      <c r="I2971" s="12"/>
      <c r="J2971" s="12"/>
      <c r="K2971" s="12"/>
      <c r="L2971" s="12"/>
      <c r="M2971" s="11"/>
      <c r="N2971" s="11"/>
    </row>
    <row r="2972" customFormat="false" ht="12.8" hidden="false" customHeight="false" outlineLevel="0" collapsed="false">
      <c r="A2972" s="8" t="n">
        <f aca="false">VALUE(Liste!K3488)</f>
        <v>68800</v>
      </c>
      <c r="B2972" s="8" t="str">
        <f aca="false">Liste!L3488</f>
        <v>THANN</v>
      </c>
      <c r="C2972" s="10" t="str">
        <f aca="true">INDIRECT("Liste!H"&amp;E2972)</f>
        <v>RUE DU STADE</v>
      </c>
      <c r="D2972" s="10" t="str">
        <f aca="true">INDIRECT("Liste!G"&amp;E2972)</f>
        <v>  3</v>
      </c>
      <c r="E2972" s="8" t="n">
        <f aca="false">VALUE(REPLACE(_xlfn.FORMULATEXT(B2972),1,8,""))</f>
        <v>3488</v>
      </c>
      <c r="F2972" s="12" t="str">
        <f aca="false">IF(SMALL($A$2:$A$4160,ROW()-1)&lt;&gt;SMALL($A$2:$A$4160,ROW()-2),VLOOKUP(SMALL($A$2:$A$4160,ROW()-1),$A$2:$D$4160,1,0),"")</f>
        <v/>
      </c>
      <c r="G2972" s="12"/>
      <c r="H2972" s="12"/>
      <c r="I2972" s="12"/>
      <c r="J2972" s="12"/>
      <c r="K2972" s="12"/>
      <c r="L2972" s="12"/>
      <c r="M2972" s="11"/>
      <c r="N2972" s="11"/>
    </row>
    <row r="2973" customFormat="false" ht="12.8" hidden="false" customHeight="false" outlineLevel="0" collapsed="false">
      <c r="A2973" s="8" t="n">
        <f aca="false">VALUE(Liste!K3500)</f>
        <v>68800</v>
      </c>
      <c r="B2973" s="8" t="str">
        <f aca="false">Liste!L3500</f>
        <v>THANN</v>
      </c>
      <c r="C2973" s="10" t="str">
        <f aca="true">INDIRECT("Liste!H"&amp;E2973)</f>
        <v>RUE DU STEINBY</v>
      </c>
      <c r="D2973" s="10" t="str">
        <f aca="true">INDIRECT("Liste!G"&amp;E2973)</f>
        <v> 32</v>
      </c>
      <c r="E2973" s="8" t="n">
        <f aca="false">VALUE(REPLACE(_xlfn.FORMULATEXT(B2973),1,8,""))</f>
        <v>3500</v>
      </c>
      <c r="F2973" s="12" t="str">
        <f aca="false">IF(SMALL($A$2:$A$4160,ROW()-1)&lt;&gt;SMALL($A$2:$A$4160,ROW()-2),VLOOKUP(SMALL($A$2:$A$4160,ROW()-1),$A$2:$D$4160,1,0),"")</f>
        <v/>
      </c>
      <c r="G2973" s="12"/>
      <c r="H2973" s="12"/>
      <c r="I2973" s="12"/>
      <c r="J2973" s="12"/>
      <c r="K2973" s="12"/>
      <c r="L2973" s="12"/>
      <c r="M2973" s="11"/>
      <c r="N2973" s="11"/>
    </row>
    <row r="2974" customFormat="false" ht="12.8" hidden="false" customHeight="false" outlineLevel="0" collapsed="false">
      <c r="A2974" s="8" t="n">
        <f aca="false">VALUE(Liste!K3501)</f>
        <v>68800</v>
      </c>
      <c r="B2974" s="8" t="str">
        <f aca="false">Liste!L3501</f>
        <v>THANN</v>
      </c>
      <c r="C2974" s="10" t="str">
        <f aca="true">INDIRECT("Liste!H"&amp;E2974)</f>
        <v>RUE DU STEINBY</v>
      </c>
      <c r="D2974" s="10" t="str">
        <f aca="true">INDIRECT("Liste!G"&amp;E2974)</f>
        <v> 32</v>
      </c>
      <c r="E2974" s="8" t="n">
        <f aca="false">VALUE(REPLACE(_xlfn.FORMULATEXT(B2974),1,8,""))</f>
        <v>3501</v>
      </c>
      <c r="F2974" s="12" t="str">
        <f aca="false">IF(SMALL($A$2:$A$4160,ROW()-1)&lt;&gt;SMALL($A$2:$A$4160,ROW()-2),VLOOKUP(SMALL($A$2:$A$4160,ROW()-1),$A$2:$D$4160,1,0),"")</f>
        <v/>
      </c>
      <c r="G2974" s="12"/>
      <c r="H2974" s="12"/>
      <c r="I2974" s="12"/>
      <c r="J2974" s="12"/>
      <c r="K2974" s="12"/>
      <c r="L2974" s="12"/>
      <c r="M2974" s="11"/>
      <c r="N2974" s="11"/>
    </row>
    <row r="2975" customFormat="false" ht="12.8" hidden="false" customHeight="false" outlineLevel="0" collapsed="false">
      <c r="A2975" s="8" t="n">
        <f aca="false">VALUE(Liste!K3504)</f>
        <v>68800</v>
      </c>
      <c r="B2975" s="8" t="str">
        <f aca="false">Liste!L3504</f>
        <v>THANN</v>
      </c>
      <c r="C2975" s="10" t="str">
        <f aca="true">INDIRECT("Liste!H"&amp;E2975)</f>
        <v>RUE DU TEMPLE</v>
      </c>
      <c r="D2975" s="10" t="str">
        <f aca="true">INDIRECT("Liste!G"&amp;E2975)</f>
        <v>  4</v>
      </c>
      <c r="E2975" s="8" t="n">
        <f aca="false">VALUE(REPLACE(_xlfn.FORMULATEXT(B2975),1,8,""))</f>
        <v>3504</v>
      </c>
      <c r="F2975" s="12" t="str">
        <f aca="false">IF(SMALL($A$2:$A$4160,ROW()-1)&lt;&gt;SMALL($A$2:$A$4160,ROW()-2),VLOOKUP(SMALL($A$2:$A$4160,ROW()-1),$A$2:$D$4160,1,0),"")</f>
        <v/>
      </c>
      <c r="G2975" s="12"/>
      <c r="H2975" s="12"/>
      <c r="I2975" s="12"/>
      <c r="J2975" s="12"/>
      <c r="K2975" s="12"/>
      <c r="L2975" s="12"/>
      <c r="M2975" s="11"/>
      <c r="N2975" s="11"/>
    </row>
    <row r="2976" customFormat="false" ht="12.8" hidden="false" customHeight="false" outlineLevel="0" collapsed="false">
      <c r="A2976" s="8" t="n">
        <f aca="false">VALUE(Liste!K3505)</f>
        <v>68800</v>
      </c>
      <c r="B2976" s="8" t="str">
        <f aca="false">Liste!L3505</f>
        <v>THANN</v>
      </c>
      <c r="C2976" s="10" t="str">
        <f aca="true">INDIRECT("Liste!H"&amp;E2976)</f>
        <v>RUE DU TEMPLE</v>
      </c>
      <c r="D2976" s="10" t="str">
        <f aca="true">INDIRECT("Liste!G"&amp;E2976)</f>
        <v>  4</v>
      </c>
      <c r="E2976" s="8" t="n">
        <f aca="false">VALUE(REPLACE(_xlfn.FORMULATEXT(B2976),1,8,""))</f>
        <v>3505</v>
      </c>
      <c r="F2976" s="12" t="str">
        <f aca="false">IF(SMALL($A$2:$A$4160,ROW()-1)&lt;&gt;SMALL($A$2:$A$4160,ROW()-2),VLOOKUP(SMALL($A$2:$A$4160,ROW()-1),$A$2:$D$4160,1,0),"")</f>
        <v/>
      </c>
      <c r="G2976" s="12"/>
      <c r="H2976" s="12"/>
      <c r="I2976" s="12"/>
      <c r="J2976" s="12"/>
      <c r="K2976" s="12"/>
      <c r="L2976" s="12"/>
      <c r="M2976" s="11"/>
      <c r="N2976" s="11"/>
    </row>
    <row r="2977" customFormat="false" ht="12.8" hidden="false" customHeight="false" outlineLevel="0" collapsed="false">
      <c r="A2977" s="8" t="n">
        <f aca="false">VALUE(Liste!K3506)</f>
        <v>68800</v>
      </c>
      <c r="B2977" s="8" t="str">
        <f aca="false">Liste!L3506</f>
        <v>THANN</v>
      </c>
      <c r="C2977" s="10" t="str">
        <f aca="true">INDIRECT("Liste!H"&amp;E2977)</f>
        <v>RUE DU TEMPLE</v>
      </c>
      <c r="D2977" s="10" t="str">
        <f aca="true">INDIRECT("Liste!G"&amp;E2977)</f>
        <v>  4</v>
      </c>
      <c r="E2977" s="8" t="n">
        <f aca="false">VALUE(REPLACE(_xlfn.FORMULATEXT(B2977),1,8,""))</f>
        <v>3506</v>
      </c>
      <c r="F2977" s="12" t="str">
        <f aca="false">IF(SMALL($A$2:$A$4160,ROW()-1)&lt;&gt;SMALL($A$2:$A$4160,ROW()-2),VLOOKUP(SMALL($A$2:$A$4160,ROW()-1),$A$2:$D$4160,1,0),"")</f>
        <v/>
      </c>
      <c r="G2977" s="12"/>
      <c r="H2977" s="12"/>
      <c r="I2977" s="12"/>
      <c r="J2977" s="12"/>
      <c r="K2977" s="12"/>
      <c r="L2977" s="12"/>
      <c r="M2977" s="11"/>
      <c r="N2977" s="11"/>
    </row>
    <row r="2978" customFormat="false" ht="12.8" hidden="false" customHeight="false" outlineLevel="0" collapsed="false">
      <c r="A2978" s="8" t="n">
        <f aca="false">VALUE(Liste!K3684)</f>
        <v>68800</v>
      </c>
      <c r="B2978" s="8" t="str">
        <f aca="false">Liste!L3684</f>
        <v>THANN</v>
      </c>
      <c r="C2978" s="10" t="str">
        <f aca="true">INDIRECT("Liste!H"&amp;E2978)</f>
        <v>RUE HENRI LEBERT</v>
      </c>
      <c r="D2978" s="10" t="str">
        <f aca="true">INDIRECT("Liste!G"&amp;E2978)</f>
        <v>  7</v>
      </c>
      <c r="E2978" s="8" t="n">
        <f aca="false">VALUE(REPLACE(_xlfn.FORMULATEXT(B2978),1,8,""))</f>
        <v>3684</v>
      </c>
      <c r="F2978" s="12" t="str">
        <f aca="false">IF(SMALL($A$2:$A$4160,ROW()-1)&lt;&gt;SMALL($A$2:$A$4160,ROW()-2),VLOOKUP(SMALL($A$2:$A$4160,ROW()-1),$A$2:$D$4160,1,0),"")</f>
        <v/>
      </c>
      <c r="G2978" s="12"/>
      <c r="H2978" s="12"/>
      <c r="I2978" s="12"/>
      <c r="J2978" s="12"/>
      <c r="K2978" s="12"/>
      <c r="L2978" s="12"/>
      <c r="M2978" s="11"/>
      <c r="N2978" s="11"/>
    </row>
    <row r="2979" customFormat="false" ht="12.8" hidden="false" customHeight="false" outlineLevel="0" collapsed="false">
      <c r="A2979" s="8" t="n">
        <f aca="false">VALUE(Liste!K3690)</f>
        <v>68800</v>
      </c>
      <c r="B2979" s="8" t="str">
        <f aca="false">Liste!L3690</f>
        <v>THANN</v>
      </c>
      <c r="C2979" s="10" t="str">
        <f aca="true">INDIRECT("Liste!H"&amp;E2979)</f>
        <v>RUE HUMBERGER</v>
      </c>
      <c r="D2979" s="10" t="str">
        <f aca="true">INDIRECT("Liste!G"&amp;E2979)</f>
        <v> 45</v>
      </c>
      <c r="E2979" s="8" t="n">
        <f aca="false">VALUE(REPLACE(_xlfn.FORMULATEXT(B2979),1,8,""))</f>
        <v>3690</v>
      </c>
      <c r="F2979" s="12" t="str">
        <f aca="false">IF(SMALL($A$2:$A$4160,ROW()-1)&lt;&gt;SMALL($A$2:$A$4160,ROW()-2),VLOOKUP(SMALL($A$2:$A$4160,ROW()-1),$A$2:$D$4160,1,0),"")</f>
        <v/>
      </c>
      <c r="G2979" s="12"/>
      <c r="H2979" s="12"/>
      <c r="I2979" s="12"/>
      <c r="J2979" s="12"/>
      <c r="K2979" s="12"/>
      <c r="L2979" s="12"/>
      <c r="M2979" s="11"/>
      <c r="N2979" s="11"/>
    </row>
    <row r="2980" customFormat="false" ht="12.8" hidden="false" customHeight="false" outlineLevel="0" collapsed="false">
      <c r="A2980" s="8" t="n">
        <f aca="false">VALUE(Liste!K3721)</f>
        <v>68800</v>
      </c>
      <c r="B2980" s="8" t="str">
        <f aca="false">Liste!L3721</f>
        <v>THANN</v>
      </c>
      <c r="C2980" s="10" t="str">
        <f aca="true">INDIRECT("Liste!H"&amp;E2980)</f>
        <v>RUE JEANNE D ARC</v>
      </c>
      <c r="D2980" s="10" t="str">
        <f aca="true">INDIRECT("Liste!G"&amp;E2980)</f>
        <v> 16</v>
      </c>
      <c r="E2980" s="8" t="n">
        <f aca="false">VALUE(REPLACE(_xlfn.FORMULATEXT(B2980),1,8,""))</f>
        <v>3721</v>
      </c>
      <c r="F2980" s="12" t="str">
        <f aca="false">IF(SMALL($A$2:$A$4160,ROW()-1)&lt;&gt;SMALL($A$2:$A$4160,ROW()-2),VLOOKUP(SMALL($A$2:$A$4160,ROW()-1),$A$2:$D$4160,1,0),"")</f>
        <v/>
      </c>
      <c r="G2980" s="12"/>
      <c r="H2980" s="12"/>
      <c r="I2980" s="12"/>
      <c r="J2980" s="12"/>
      <c r="K2980" s="12"/>
      <c r="L2980" s="12"/>
      <c r="M2980" s="11"/>
      <c r="N2980" s="11"/>
    </row>
    <row r="2981" customFormat="false" ht="12.8" hidden="false" customHeight="false" outlineLevel="0" collapsed="false">
      <c r="A2981" s="8" t="n">
        <f aca="false">VALUE(Liste!K3754)</f>
        <v>68800</v>
      </c>
      <c r="B2981" s="8" t="str">
        <f aca="false">Liste!L3754</f>
        <v>THANN</v>
      </c>
      <c r="C2981" s="10" t="str">
        <f aca="true">INDIRECT("Liste!H"&amp;E2981)</f>
        <v>RUE KLEBER</v>
      </c>
      <c r="D2981" s="10" t="str">
        <f aca="true">INDIRECT("Liste!G"&amp;E2981)</f>
        <v> 14</v>
      </c>
      <c r="E2981" s="8" t="n">
        <f aca="false">VALUE(REPLACE(_xlfn.FORMULATEXT(B2981),1,8,""))</f>
        <v>3754</v>
      </c>
      <c r="F2981" s="12" t="str">
        <f aca="false">IF(SMALL($A$2:$A$4160,ROW()-1)&lt;&gt;SMALL($A$2:$A$4160,ROW()-2),VLOOKUP(SMALL($A$2:$A$4160,ROW()-1),$A$2:$D$4160,1,0),"")</f>
        <v/>
      </c>
      <c r="G2981" s="12"/>
      <c r="H2981" s="12"/>
      <c r="I2981" s="12"/>
      <c r="J2981" s="12"/>
      <c r="K2981" s="12"/>
      <c r="L2981" s="12"/>
      <c r="M2981" s="11"/>
      <c r="N2981" s="11"/>
    </row>
    <row r="2982" customFormat="false" ht="12.8" hidden="false" customHeight="false" outlineLevel="0" collapsed="false">
      <c r="A2982" s="8" t="n">
        <f aca="false">VALUE(Liste!K3755)</f>
        <v>68800</v>
      </c>
      <c r="B2982" s="8" t="str">
        <f aca="false">Liste!L3755</f>
        <v>THANN</v>
      </c>
      <c r="C2982" s="10" t="str">
        <f aca="true">INDIRECT("Liste!H"&amp;E2982)</f>
        <v>RUE KLEBER</v>
      </c>
      <c r="D2982" s="10" t="str">
        <f aca="true">INDIRECT("Liste!G"&amp;E2982)</f>
        <v> 14</v>
      </c>
      <c r="E2982" s="8" t="n">
        <f aca="false">VALUE(REPLACE(_xlfn.FORMULATEXT(B2982),1,8,""))</f>
        <v>3755</v>
      </c>
      <c r="F2982" s="12" t="str">
        <f aca="false">IF(SMALL($A$2:$A$4160,ROW()-1)&lt;&gt;SMALL($A$2:$A$4160,ROW()-2),VLOOKUP(SMALL($A$2:$A$4160,ROW()-1),$A$2:$D$4160,1,0),"")</f>
        <v/>
      </c>
      <c r="G2982" s="12"/>
      <c r="H2982" s="12"/>
      <c r="I2982" s="12"/>
      <c r="J2982" s="12"/>
      <c r="K2982" s="12"/>
      <c r="L2982" s="12"/>
      <c r="M2982" s="11"/>
      <c r="N2982" s="11"/>
    </row>
    <row r="2983" customFormat="false" ht="12.8" hidden="false" customHeight="false" outlineLevel="0" collapsed="false">
      <c r="A2983" s="8" t="n">
        <f aca="false">VALUE(Liste!K3756)</f>
        <v>68800</v>
      </c>
      <c r="B2983" s="8" t="str">
        <f aca="false">Liste!L3756</f>
        <v>THANN</v>
      </c>
      <c r="C2983" s="10" t="str">
        <f aca="true">INDIRECT("Liste!H"&amp;E2983)</f>
        <v>RUE KLEBER</v>
      </c>
      <c r="D2983" s="10" t="str">
        <f aca="true">INDIRECT("Liste!G"&amp;E2983)</f>
        <v> 52</v>
      </c>
      <c r="E2983" s="8" t="n">
        <f aca="false">VALUE(REPLACE(_xlfn.FORMULATEXT(B2983),1,8,""))</f>
        <v>3756</v>
      </c>
      <c r="F2983" s="12" t="str">
        <f aca="false">IF(SMALL($A$2:$A$4160,ROW()-1)&lt;&gt;SMALL($A$2:$A$4160,ROW()-2),VLOOKUP(SMALL($A$2:$A$4160,ROW()-1),$A$2:$D$4160,1,0),"")</f>
        <v/>
      </c>
      <c r="G2983" s="12"/>
      <c r="H2983" s="12"/>
      <c r="I2983" s="12"/>
      <c r="J2983" s="12"/>
      <c r="K2983" s="12"/>
      <c r="L2983" s="12"/>
      <c r="M2983" s="11"/>
      <c r="N2983" s="11"/>
    </row>
    <row r="2984" customFormat="false" ht="12.8" hidden="false" customHeight="false" outlineLevel="0" collapsed="false">
      <c r="A2984" s="8" t="n">
        <f aca="false">VALUE(Liste!K3981)</f>
        <v>68800</v>
      </c>
      <c r="B2984" s="8" t="str">
        <f aca="false">Liste!L3981</f>
        <v>THANN</v>
      </c>
      <c r="C2984" s="10" t="str">
        <f aca="true">INDIRECT("Liste!H"&amp;E2984)</f>
        <v>RUE SAINT GEORGES</v>
      </c>
      <c r="D2984" s="10" t="str">
        <f aca="true">INDIRECT("Liste!G"&amp;E2984)</f>
        <v> 18</v>
      </c>
      <c r="E2984" s="8" t="n">
        <f aca="false">VALUE(REPLACE(_xlfn.FORMULATEXT(B2984),1,8,""))</f>
        <v>3981</v>
      </c>
      <c r="F2984" s="12" t="str">
        <f aca="false">IF(SMALL($A$2:$A$4160,ROW()-1)&lt;&gt;SMALL($A$2:$A$4160,ROW()-2),VLOOKUP(SMALL($A$2:$A$4160,ROW()-1),$A$2:$D$4160,1,0),"")</f>
        <v/>
      </c>
      <c r="G2984" s="12"/>
      <c r="H2984" s="12"/>
      <c r="I2984" s="12"/>
      <c r="J2984" s="12"/>
      <c r="K2984" s="12"/>
      <c r="L2984" s="12"/>
      <c r="M2984" s="11"/>
      <c r="N2984" s="11"/>
    </row>
    <row r="2985" customFormat="false" ht="12.8" hidden="false" customHeight="false" outlineLevel="0" collapsed="false">
      <c r="A2985" s="8" t="n">
        <f aca="false">VALUE(Liste!K3980)</f>
        <v>68800</v>
      </c>
      <c r="B2985" s="8" t="str">
        <f aca="false">Liste!L3980</f>
        <v>THANN</v>
      </c>
      <c r="C2985" s="10" t="str">
        <f aca="true">INDIRECT("Liste!H"&amp;E2985)</f>
        <v>RUE SAINT GEORGES</v>
      </c>
      <c r="D2985" s="10" t="str">
        <f aca="true">INDIRECT("Liste!G"&amp;E2985)</f>
        <v> 29</v>
      </c>
      <c r="E2985" s="8" t="n">
        <f aca="false">VALUE(REPLACE(_xlfn.FORMULATEXT(B2985),1,8,""))</f>
        <v>3980</v>
      </c>
      <c r="F2985" s="12" t="str">
        <f aca="false">IF(SMALL($A$2:$A$4160,ROW()-1)&lt;&gt;SMALL($A$2:$A$4160,ROW()-2),VLOOKUP(SMALL($A$2:$A$4160,ROW()-1),$A$2:$D$4160,1,0),"")</f>
        <v/>
      </c>
      <c r="G2985" s="12"/>
      <c r="H2985" s="12"/>
      <c r="I2985" s="12"/>
      <c r="J2985" s="12"/>
      <c r="K2985" s="12"/>
      <c r="L2985" s="12"/>
      <c r="M2985" s="11"/>
      <c r="N2985" s="11"/>
    </row>
    <row r="2986" customFormat="false" ht="12.8" hidden="false" customHeight="false" outlineLevel="0" collapsed="false">
      <c r="A2986" s="8" t="n">
        <f aca="false">VALUE(Liste!K4001)</f>
        <v>68800</v>
      </c>
      <c r="B2986" s="8" t="str">
        <f aca="false">Liste!L4001</f>
        <v>THANN</v>
      </c>
      <c r="C2986" s="10" t="str">
        <f aca="true">INDIRECT("Liste!H"&amp;E2986)</f>
        <v>RUE SAINT THIEBAUT</v>
      </c>
      <c r="D2986" s="10" t="str">
        <f aca="true">INDIRECT("Liste!G"&amp;E2986)</f>
        <v> 11</v>
      </c>
      <c r="E2986" s="8" t="n">
        <f aca="false">VALUE(REPLACE(_xlfn.FORMULATEXT(B2986),1,8,""))</f>
        <v>4001</v>
      </c>
      <c r="F2986" s="12" t="str">
        <f aca="false">IF(SMALL($A$2:$A$4160,ROW()-1)&lt;&gt;SMALL($A$2:$A$4160,ROW()-2),VLOOKUP(SMALL($A$2:$A$4160,ROW()-1),$A$2:$D$4160,1,0),"")</f>
        <v/>
      </c>
      <c r="G2986" s="12"/>
      <c r="H2986" s="12"/>
      <c r="I2986" s="12"/>
      <c r="J2986" s="12"/>
      <c r="K2986" s="12"/>
      <c r="L2986" s="12"/>
      <c r="M2986" s="11"/>
      <c r="N2986" s="11"/>
    </row>
    <row r="2987" customFormat="false" ht="12.8" hidden="false" customHeight="false" outlineLevel="0" collapsed="false">
      <c r="A2987" s="8" t="n">
        <f aca="false">VALUE(Liste!K4055)</f>
        <v>68800</v>
      </c>
      <c r="B2987" s="8" t="str">
        <f aca="false">Liste!L4055</f>
        <v>THANN</v>
      </c>
      <c r="C2987" s="10" t="str">
        <f aca="true">INDIRECT("Liste!H"&amp;E2987)</f>
        <v>RUE ST JACQUES</v>
      </c>
      <c r="D2987" s="10" t="str">
        <f aca="true">INDIRECT("Liste!G"&amp;E2987)</f>
        <v> 18</v>
      </c>
      <c r="E2987" s="8" t="n">
        <f aca="false">VALUE(REPLACE(_xlfn.FORMULATEXT(B2987),1,8,""))</f>
        <v>4055</v>
      </c>
      <c r="F2987" s="12" t="str">
        <f aca="false">IF(SMALL($A$2:$A$4160,ROW()-1)&lt;&gt;SMALL($A$2:$A$4160,ROW()-2),VLOOKUP(SMALL($A$2:$A$4160,ROW()-1),$A$2:$D$4160,1,0),"")</f>
        <v/>
      </c>
      <c r="G2987" s="12"/>
      <c r="H2987" s="12"/>
      <c r="I2987" s="12"/>
      <c r="J2987" s="12"/>
      <c r="K2987" s="12"/>
      <c r="L2987" s="12"/>
      <c r="M2987" s="11"/>
      <c r="N2987" s="11"/>
    </row>
    <row r="2988" customFormat="false" ht="12.8" hidden="false" customHeight="false" outlineLevel="0" collapsed="false">
      <c r="A2988" s="8" t="n">
        <f aca="false">VALUE(Liste!K4056)</f>
        <v>68800</v>
      </c>
      <c r="B2988" s="8" t="str">
        <f aca="false">Liste!L4056</f>
        <v>THANN</v>
      </c>
      <c r="C2988" s="10" t="str">
        <f aca="true">INDIRECT("Liste!H"&amp;E2988)</f>
        <v>RUE ST JACQUES</v>
      </c>
      <c r="D2988" s="10" t="str">
        <f aca="true">INDIRECT("Liste!G"&amp;E2988)</f>
        <v> 44</v>
      </c>
      <c r="E2988" s="8" t="n">
        <f aca="false">VALUE(REPLACE(_xlfn.FORMULATEXT(B2988),1,8,""))</f>
        <v>4056</v>
      </c>
      <c r="F2988" s="12" t="str">
        <f aca="false">IF(SMALL($A$2:$A$4160,ROW()-1)&lt;&gt;SMALL($A$2:$A$4160,ROW()-2),VLOOKUP(SMALL($A$2:$A$4160,ROW()-1),$A$2:$D$4160,1,0),"")</f>
        <v/>
      </c>
      <c r="G2988" s="12"/>
      <c r="H2988" s="12"/>
      <c r="I2988" s="12"/>
      <c r="J2988" s="12"/>
      <c r="K2988" s="12"/>
      <c r="L2988" s="12"/>
      <c r="M2988" s="11"/>
      <c r="N2988" s="11"/>
    </row>
    <row r="2989" customFormat="false" ht="12.8" hidden="false" customHeight="false" outlineLevel="0" collapsed="false">
      <c r="A2989" s="8" t="n">
        <f aca="false">VALUE(Liste!K4148)</f>
        <v>68800</v>
      </c>
      <c r="B2989" s="8" t="str">
        <f aca="false">Liste!L4148</f>
        <v>THANN</v>
      </c>
      <c r="C2989" s="10" t="str">
        <f aca="true">INDIRECT("Liste!H"&amp;E2989)</f>
        <v>RUE XAVIER FLUHR</v>
      </c>
      <c r="D2989" s="10" t="n">
        <f aca="true">INDIRECT("Liste!G"&amp;E2989)</f>
        <v>0</v>
      </c>
      <c r="E2989" s="8" t="n">
        <f aca="false">VALUE(REPLACE(_xlfn.FORMULATEXT(B2989),1,8,""))</f>
        <v>4148</v>
      </c>
      <c r="F2989" s="12" t="str">
        <f aca="false">IF(SMALL($A$2:$A$4160,ROW()-1)&lt;&gt;SMALL($A$2:$A$4160,ROW()-2),VLOOKUP(SMALL($A$2:$A$4160,ROW()-1),$A$2:$D$4160,1,0),"")</f>
        <v/>
      </c>
      <c r="G2989" s="12"/>
      <c r="H2989" s="12"/>
      <c r="I2989" s="12"/>
      <c r="J2989" s="12"/>
      <c r="K2989" s="12"/>
      <c r="L2989" s="12"/>
      <c r="M2989" s="11"/>
      <c r="N2989" s="11"/>
    </row>
    <row r="2990" customFormat="false" ht="12.8" hidden="false" customHeight="false" outlineLevel="0" collapsed="false">
      <c r="A2990" s="8" t="n">
        <f aca="false">VALUE(Liste!K4149)</f>
        <v>68800</v>
      </c>
      <c r="B2990" s="8" t="str">
        <f aca="false">Liste!L4149</f>
        <v>THANN</v>
      </c>
      <c r="C2990" s="10" t="str">
        <f aca="true">INDIRECT("Liste!H"&amp;E2990)</f>
        <v>RUE XAVIER FLUHR</v>
      </c>
      <c r="D2990" s="10" t="n">
        <f aca="true">INDIRECT("Liste!G"&amp;E2990)</f>
        <v>0</v>
      </c>
      <c r="E2990" s="8" t="n">
        <f aca="false">VALUE(REPLACE(_xlfn.FORMULATEXT(B2990),1,8,""))</f>
        <v>4149</v>
      </c>
      <c r="F2990" s="12" t="str">
        <f aca="false">IF(SMALL($A$2:$A$4160,ROW()-1)&lt;&gt;SMALL($A$2:$A$4160,ROW()-2),VLOOKUP(SMALL($A$2:$A$4160,ROW()-1),$A$2:$D$4160,1,0),"")</f>
        <v/>
      </c>
      <c r="G2990" s="12"/>
      <c r="H2990" s="12"/>
      <c r="I2990" s="12"/>
      <c r="J2990" s="12"/>
      <c r="K2990" s="12"/>
      <c r="L2990" s="12"/>
      <c r="M2990" s="11"/>
      <c r="N2990" s="11"/>
    </row>
    <row r="2991" customFormat="false" ht="12.8" hidden="false" customHeight="false" outlineLevel="0" collapsed="false">
      <c r="A2991" s="8" t="n">
        <f aca="false">VALUE(Liste!K656)</f>
        <v>68800</v>
      </c>
      <c r="B2991" s="8" t="str">
        <f aca="false">Liste!L656</f>
        <v>VIEUX THANN</v>
      </c>
      <c r="C2991" s="10" t="str">
        <f aca="true">INDIRECT("Liste!H"&amp;E2991)</f>
        <v>ROUTE D ASPACH</v>
      </c>
      <c r="D2991" s="10" t="str">
        <f aca="true">INDIRECT("Liste!G"&amp;E2991)</f>
        <v> 68</v>
      </c>
      <c r="E2991" s="8" t="n">
        <f aca="false">VALUE(REPLACE(_xlfn.FORMULATEXT(B2991),1,8,""))</f>
        <v>656</v>
      </c>
      <c r="F2991" s="12" t="str">
        <f aca="false">IF(SMALL($A$2:$A$4160,ROW()-1)&lt;&gt;SMALL($A$2:$A$4160,ROW()-2),VLOOKUP(SMALL($A$2:$A$4160,ROW()-1),$A$2:$D$4160,1,0),"")</f>
        <v/>
      </c>
      <c r="G2991" s="12"/>
      <c r="H2991" s="12"/>
      <c r="I2991" s="12"/>
      <c r="J2991" s="12"/>
      <c r="K2991" s="12"/>
      <c r="L2991" s="12"/>
      <c r="M2991" s="11"/>
      <c r="N2991" s="11"/>
    </row>
    <row r="2992" customFormat="false" ht="12.8" hidden="false" customHeight="false" outlineLevel="0" collapsed="false">
      <c r="A2992" s="8" t="n">
        <f aca="false">VALUE(Liste!K770)</f>
        <v>68800</v>
      </c>
      <c r="B2992" s="8" t="str">
        <f aca="false">Liste!L770</f>
        <v>VIEUX THANN</v>
      </c>
      <c r="C2992" s="10" t="str">
        <f aca="true">INDIRECT("Liste!H"&amp;E2992)</f>
        <v>RUE BERGER ANDRE</v>
      </c>
      <c r="D2992" s="10" t="str">
        <f aca="true">INDIRECT("Liste!G"&amp;E2992)</f>
        <v> 10</v>
      </c>
      <c r="E2992" s="8" t="n">
        <f aca="false">VALUE(REPLACE(_xlfn.FORMULATEXT(B2992),1,8,""))</f>
        <v>770</v>
      </c>
      <c r="F2992" s="12" t="str">
        <f aca="false">IF(SMALL($A$2:$A$4160,ROW()-1)&lt;&gt;SMALL($A$2:$A$4160,ROW()-2),VLOOKUP(SMALL($A$2:$A$4160,ROW()-1),$A$2:$D$4160,1,0),"")</f>
        <v/>
      </c>
      <c r="G2992" s="12"/>
      <c r="H2992" s="12"/>
      <c r="I2992" s="12"/>
      <c r="J2992" s="12"/>
      <c r="K2992" s="12"/>
      <c r="L2992" s="12"/>
      <c r="M2992" s="11"/>
      <c r="N2992" s="11"/>
    </row>
    <row r="2993" customFormat="false" ht="12.8" hidden="false" customHeight="false" outlineLevel="0" collapsed="false">
      <c r="A2993" s="8" t="n">
        <f aca="false">VALUE(Liste!K771)</f>
        <v>68800</v>
      </c>
      <c r="B2993" s="8" t="str">
        <f aca="false">Liste!L771</f>
        <v>VIEUX THANN</v>
      </c>
      <c r="C2993" s="10" t="str">
        <f aca="true">INDIRECT("Liste!H"&amp;E2993)</f>
        <v>RUE BERGER ANDRE</v>
      </c>
      <c r="D2993" s="10" t="str">
        <f aca="true">INDIRECT("Liste!G"&amp;E2993)</f>
        <v> 12</v>
      </c>
      <c r="E2993" s="8" t="n">
        <f aca="false">VALUE(REPLACE(_xlfn.FORMULATEXT(B2993),1,8,""))</f>
        <v>771</v>
      </c>
      <c r="F2993" s="12" t="str">
        <f aca="false">IF(SMALL($A$2:$A$4160,ROW()-1)&lt;&gt;SMALL($A$2:$A$4160,ROW()-2),VLOOKUP(SMALL($A$2:$A$4160,ROW()-1),$A$2:$D$4160,1,0),"")</f>
        <v/>
      </c>
      <c r="G2993" s="12"/>
      <c r="H2993" s="12"/>
      <c r="I2993" s="12"/>
      <c r="J2993" s="12"/>
      <c r="K2993" s="12"/>
      <c r="L2993" s="12"/>
      <c r="M2993" s="11"/>
      <c r="N2993" s="11"/>
    </row>
    <row r="2994" customFormat="false" ht="12.8" hidden="false" customHeight="false" outlineLevel="0" collapsed="false">
      <c r="A2994" s="8" t="n">
        <f aca="false">VALUE(Liste!K772)</f>
        <v>68800</v>
      </c>
      <c r="B2994" s="8" t="str">
        <f aca="false">Liste!L772</f>
        <v>VIEUX THANN</v>
      </c>
      <c r="C2994" s="10" t="str">
        <f aca="true">INDIRECT("Liste!H"&amp;E2994)</f>
        <v>RUE BERGER ANDRE</v>
      </c>
      <c r="D2994" s="10" t="str">
        <f aca="true">INDIRECT("Liste!G"&amp;E2994)</f>
        <v> 19</v>
      </c>
      <c r="E2994" s="8" t="n">
        <f aca="false">VALUE(REPLACE(_xlfn.FORMULATEXT(B2994),1,8,""))</f>
        <v>772</v>
      </c>
      <c r="F2994" s="12" t="str">
        <f aca="false">IF(SMALL($A$2:$A$4160,ROW()-1)&lt;&gt;SMALL($A$2:$A$4160,ROW()-2),VLOOKUP(SMALL($A$2:$A$4160,ROW()-1),$A$2:$D$4160,1,0),"")</f>
        <v/>
      </c>
      <c r="G2994" s="12"/>
      <c r="H2994" s="12"/>
      <c r="I2994" s="12"/>
      <c r="J2994" s="12"/>
      <c r="K2994" s="12"/>
      <c r="L2994" s="12"/>
      <c r="M2994" s="11"/>
      <c r="N2994" s="11"/>
    </row>
    <row r="2995" customFormat="false" ht="12.8" hidden="false" customHeight="false" outlineLevel="0" collapsed="false">
      <c r="A2995" s="8" t="n">
        <f aca="false">VALUE(Liste!K816)</f>
        <v>68800</v>
      </c>
      <c r="B2995" s="8" t="str">
        <f aca="false">Liste!L816</f>
        <v>VIEUX THANN</v>
      </c>
      <c r="C2995" s="10" t="str">
        <f aca="true">INDIRECT("Liste!H"&amp;E2995)</f>
        <v>RUE CHARLES DE GAULLE</v>
      </c>
      <c r="D2995" s="10" t="str">
        <f aca="true">INDIRECT("Liste!G"&amp;E2995)</f>
        <v> 27</v>
      </c>
      <c r="E2995" s="8" t="n">
        <f aca="false">VALUE(REPLACE(_xlfn.FORMULATEXT(B2995),1,8,""))</f>
        <v>816</v>
      </c>
      <c r="F2995" s="12" t="str">
        <f aca="false">IF(SMALL($A$2:$A$4160,ROW()-1)&lt;&gt;SMALL($A$2:$A$4160,ROW()-2),VLOOKUP(SMALL($A$2:$A$4160,ROW()-1),$A$2:$D$4160,1,0),"")</f>
        <v/>
      </c>
      <c r="G2995" s="12"/>
      <c r="H2995" s="12"/>
      <c r="I2995" s="12"/>
      <c r="J2995" s="12"/>
      <c r="K2995" s="12"/>
      <c r="L2995" s="12"/>
      <c r="M2995" s="11"/>
      <c r="N2995" s="11"/>
    </row>
    <row r="2996" customFormat="false" ht="12.8" hidden="false" customHeight="false" outlineLevel="0" collapsed="false">
      <c r="A2996" s="8" t="n">
        <f aca="false">VALUE(Liste!K817)</f>
        <v>68800</v>
      </c>
      <c r="B2996" s="8" t="str">
        <f aca="false">Liste!L817</f>
        <v>VIEUX THANN</v>
      </c>
      <c r="C2996" s="10" t="str">
        <f aca="true">INDIRECT("Liste!H"&amp;E2996)</f>
        <v>RUE CHARLES DE GAULLE</v>
      </c>
      <c r="D2996" s="10" t="str">
        <f aca="true">INDIRECT("Liste!G"&amp;E2996)</f>
        <v> 27</v>
      </c>
      <c r="E2996" s="8" t="n">
        <f aca="false">VALUE(REPLACE(_xlfn.FORMULATEXT(B2996),1,8,""))</f>
        <v>817</v>
      </c>
      <c r="F2996" s="12" t="str">
        <f aca="false">IF(SMALL($A$2:$A$4160,ROW()-1)&lt;&gt;SMALL($A$2:$A$4160,ROW()-2),VLOOKUP(SMALL($A$2:$A$4160,ROW()-1),$A$2:$D$4160,1,0),"")</f>
        <v/>
      </c>
      <c r="G2996" s="12"/>
      <c r="H2996" s="12"/>
      <c r="I2996" s="12"/>
      <c r="J2996" s="12"/>
      <c r="K2996" s="12"/>
      <c r="L2996" s="12"/>
      <c r="M2996" s="11"/>
      <c r="N2996" s="11"/>
    </row>
    <row r="2997" customFormat="false" ht="12.8" hidden="false" customHeight="false" outlineLevel="0" collapsed="false">
      <c r="A2997" s="8" t="n">
        <f aca="false">VALUE(Liste!K818)</f>
        <v>68800</v>
      </c>
      <c r="B2997" s="8" t="str">
        <f aca="false">Liste!L818</f>
        <v>VIEUX THANN</v>
      </c>
      <c r="C2997" s="10" t="str">
        <f aca="true">INDIRECT("Liste!H"&amp;E2997)</f>
        <v>RUE CHARLES DE GAULLE</v>
      </c>
      <c r="D2997" s="10" t="str">
        <f aca="true">INDIRECT("Liste!G"&amp;E2997)</f>
        <v> 31</v>
      </c>
      <c r="E2997" s="8" t="n">
        <f aca="false">VALUE(REPLACE(_xlfn.FORMULATEXT(B2997),1,8,""))</f>
        <v>818</v>
      </c>
      <c r="F2997" s="12" t="str">
        <f aca="false">IF(SMALL($A$2:$A$4160,ROW()-1)&lt;&gt;SMALL($A$2:$A$4160,ROW()-2),VLOOKUP(SMALL($A$2:$A$4160,ROW()-1),$A$2:$D$4160,1,0),"")</f>
        <v/>
      </c>
      <c r="G2997" s="12"/>
      <c r="H2997" s="12"/>
      <c r="I2997" s="12"/>
      <c r="J2997" s="12"/>
      <c r="K2997" s="12"/>
      <c r="L2997" s="12"/>
      <c r="M2997" s="11"/>
      <c r="N2997" s="11"/>
    </row>
    <row r="2998" customFormat="false" ht="12.8" hidden="false" customHeight="false" outlineLevel="0" collapsed="false">
      <c r="A2998" s="8" t="n">
        <f aca="false">VALUE(Liste!K815)</f>
        <v>68800</v>
      </c>
      <c r="B2998" s="8" t="str">
        <f aca="false">Liste!L815</f>
        <v>VIEUX THANN</v>
      </c>
      <c r="C2998" s="10" t="str">
        <f aca="true">INDIRECT("Liste!H"&amp;E2998)</f>
        <v>RUE CHARLES DE GAULLE</v>
      </c>
      <c r="D2998" s="10" t="str">
        <f aca="true">INDIRECT("Liste!G"&amp;E2998)</f>
        <v> 54</v>
      </c>
      <c r="E2998" s="8" t="n">
        <f aca="false">VALUE(REPLACE(_xlfn.FORMULATEXT(B2998),1,8,""))</f>
        <v>815</v>
      </c>
      <c r="F2998" s="12" t="str">
        <f aca="false">IF(SMALL($A$2:$A$4160,ROW()-1)&lt;&gt;SMALL($A$2:$A$4160,ROW()-2),VLOOKUP(SMALL($A$2:$A$4160,ROW()-1),$A$2:$D$4160,1,0),"")</f>
        <v/>
      </c>
      <c r="G2998" s="12"/>
      <c r="H2998" s="12"/>
      <c r="I2998" s="12"/>
      <c r="J2998" s="12"/>
      <c r="K2998" s="12"/>
      <c r="L2998" s="12"/>
      <c r="M2998" s="11"/>
      <c r="N2998" s="11"/>
    </row>
    <row r="2999" customFormat="false" ht="12.8" hidden="false" customHeight="false" outlineLevel="0" collapsed="false">
      <c r="A2999" s="8" t="n">
        <f aca="false">VALUE(Liste!K819)</f>
        <v>68800</v>
      </c>
      <c r="B2999" s="8" t="str">
        <f aca="false">Liste!L819</f>
        <v>VIEUX THANN</v>
      </c>
      <c r="C2999" s="10" t="str">
        <f aca="true">INDIRECT("Liste!H"&amp;E2999)</f>
        <v>RUE CHARLES DE GAULLE</v>
      </c>
      <c r="D2999" s="10" t="str">
        <f aca="true">INDIRECT("Liste!G"&amp;E2999)</f>
        <v> 96A</v>
      </c>
      <c r="E2999" s="8" t="n">
        <f aca="false">VALUE(REPLACE(_xlfn.FORMULATEXT(B2999),1,8,""))</f>
        <v>819</v>
      </c>
      <c r="F2999" s="12" t="str">
        <f aca="false">IF(SMALL($A$2:$A$4160,ROW()-1)&lt;&gt;SMALL($A$2:$A$4160,ROW()-2),VLOOKUP(SMALL($A$2:$A$4160,ROW()-1),$A$2:$D$4160,1,0),"")</f>
        <v/>
      </c>
      <c r="G2999" s="12"/>
      <c r="H2999" s="12"/>
      <c r="I2999" s="12"/>
      <c r="J2999" s="12"/>
      <c r="K2999" s="12"/>
      <c r="L2999" s="12"/>
      <c r="M2999" s="11"/>
      <c r="N2999" s="11"/>
    </row>
    <row r="3000" customFormat="false" ht="12.8" hidden="false" customHeight="false" outlineLevel="0" collapsed="false">
      <c r="A3000" s="8" t="n">
        <f aca="false">VALUE(Liste!K820)</f>
        <v>68800</v>
      </c>
      <c r="B3000" s="8" t="str">
        <f aca="false">Liste!L820</f>
        <v>VIEUX THANN</v>
      </c>
      <c r="C3000" s="10" t="str">
        <f aca="true">INDIRECT("Liste!H"&amp;E3000)</f>
        <v>RUE CHARLES DE GAULLE</v>
      </c>
      <c r="D3000" s="10" t="str">
        <f aca="true">INDIRECT("Liste!G"&amp;E3000)</f>
        <v> 96A</v>
      </c>
      <c r="E3000" s="8" t="n">
        <f aca="false">VALUE(REPLACE(_xlfn.FORMULATEXT(B3000),1,8,""))</f>
        <v>820</v>
      </c>
      <c r="F3000" s="12" t="str">
        <f aca="false">IF(SMALL($A$2:$A$4160,ROW()-1)&lt;&gt;SMALL($A$2:$A$4160,ROW()-2),VLOOKUP(SMALL($A$2:$A$4160,ROW()-1),$A$2:$D$4160,1,0),"")</f>
        <v/>
      </c>
      <c r="G3000" s="12"/>
      <c r="H3000" s="12"/>
      <c r="I3000" s="12"/>
      <c r="J3000" s="12"/>
      <c r="K3000" s="12"/>
      <c r="L3000" s="12"/>
      <c r="M3000" s="11"/>
      <c r="N3000" s="11"/>
    </row>
    <row r="3001" customFormat="false" ht="12.8" hidden="false" customHeight="false" outlineLevel="0" collapsed="false">
      <c r="A3001" s="8" t="n">
        <f aca="false">VALUE(Liste!K864)</f>
        <v>68800</v>
      </c>
      <c r="B3001" s="8" t="str">
        <f aca="false">Liste!L864</f>
        <v>VIEUX THANN</v>
      </c>
      <c r="C3001" s="10" t="str">
        <f aca="true">INDIRECT("Liste!H"&amp;E3001)</f>
        <v>RUE CLEMENT KOLB</v>
      </c>
      <c r="D3001" s="10" t="str">
        <f aca="true">INDIRECT("Liste!G"&amp;E3001)</f>
        <v>  2</v>
      </c>
      <c r="E3001" s="8" t="n">
        <f aca="false">VALUE(REPLACE(_xlfn.FORMULATEXT(B3001),1,8,""))</f>
        <v>864</v>
      </c>
      <c r="F3001" s="12" t="str">
        <f aca="false">IF(SMALL($A$2:$A$4160,ROW()-1)&lt;&gt;SMALL($A$2:$A$4160,ROW()-2),VLOOKUP(SMALL($A$2:$A$4160,ROW()-1),$A$2:$D$4160,1,0),"")</f>
        <v/>
      </c>
      <c r="G3001" s="12"/>
      <c r="H3001" s="12"/>
      <c r="I3001" s="12"/>
      <c r="J3001" s="12"/>
      <c r="K3001" s="12"/>
      <c r="L3001" s="12"/>
      <c r="M3001" s="11"/>
      <c r="N3001" s="11"/>
    </row>
    <row r="3002" customFormat="false" ht="12.8" hidden="false" customHeight="false" outlineLevel="0" collapsed="false">
      <c r="A3002" s="8" t="n">
        <f aca="false">VALUE(Liste!K2727)</f>
        <v>68800</v>
      </c>
      <c r="B3002" s="8" t="str">
        <f aca="false">Liste!L2727</f>
        <v>VIEUX THANN</v>
      </c>
      <c r="C3002" s="10" t="str">
        <f aca="true">INDIRECT("Liste!H"&amp;E3002)</f>
        <v>RUE DU 1ER RTA</v>
      </c>
      <c r="D3002" s="10" t="str">
        <f aca="true">INDIRECT("Liste!G"&amp;E3002)</f>
        <v> 15</v>
      </c>
      <c r="E3002" s="8" t="n">
        <f aca="false">VALUE(REPLACE(_xlfn.FORMULATEXT(B3002),1,8,""))</f>
        <v>2727</v>
      </c>
      <c r="F3002" s="12" t="str">
        <f aca="false">IF(SMALL($A$2:$A$4160,ROW()-1)&lt;&gt;SMALL($A$2:$A$4160,ROW()-2),VLOOKUP(SMALL($A$2:$A$4160,ROW()-1),$A$2:$D$4160,1,0),"")</f>
        <v/>
      </c>
      <c r="G3002" s="12"/>
      <c r="H3002" s="12"/>
      <c r="I3002" s="12"/>
      <c r="J3002" s="12"/>
      <c r="K3002" s="12"/>
      <c r="L3002" s="12"/>
      <c r="M3002" s="11"/>
      <c r="N3002" s="11"/>
    </row>
    <row r="3003" customFormat="false" ht="12.8" hidden="false" customHeight="false" outlineLevel="0" collapsed="false">
      <c r="A3003" s="8" t="n">
        <f aca="false">VALUE(Liste!K330)</f>
        <v>68820</v>
      </c>
      <c r="B3003" s="8" t="str">
        <f aca="false">Liste!L330</f>
        <v>KRUTH</v>
      </c>
      <c r="C3003" s="10" t="str">
        <f aca="true">INDIRECT("Liste!H"&amp;E3003)</f>
        <v>GRAND RUE</v>
      </c>
      <c r="D3003" s="10" t="str">
        <f aca="true">INDIRECT("Liste!G"&amp;E3003)</f>
        <v>  8</v>
      </c>
      <c r="E3003" s="8" t="n">
        <f aca="false">VALUE(REPLACE(_xlfn.FORMULATEXT(B3003),1,8,""))</f>
        <v>330</v>
      </c>
      <c r="F3003" s="12" t="n">
        <f aca="false">IF(SMALL($A$2:$A$4160,ROW()-1)&lt;&gt;SMALL($A$2:$A$4160,ROW()-2),VLOOKUP(SMALL($A$2:$A$4160,ROW()-1),$A$2:$D$4160,1,0),"")</f>
        <v>68820</v>
      </c>
      <c r="G3003" s="12"/>
      <c r="H3003" s="12"/>
      <c r="I3003" s="12"/>
      <c r="J3003" s="12"/>
      <c r="K3003" s="12"/>
      <c r="L3003" s="12"/>
      <c r="M3003" s="11"/>
      <c r="N3003" s="11"/>
    </row>
    <row r="3004" customFormat="false" ht="12.8" hidden="false" customHeight="false" outlineLevel="0" collapsed="false">
      <c r="A3004" s="8" t="n">
        <f aca="false">VALUE(Liste!K331)</f>
        <v>68820</v>
      </c>
      <c r="B3004" s="8" t="str">
        <f aca="false">Liste!L331</f>
        <v>KRUTH</v>
      </c>
      <c r="C3004" s="10" t="str">
        <f aca="true">INDIRECT("Liste!H"&amp;E3004)</f>
        <v>GRAND RUE</v>
      </c>
      <c r="D3004" s="10" t="str">
        <f aca="true">INDIRECT("Liste!G"&amp;E3004)</f>
        <v> 51</v>
      </c>
      <c r="E3004" s="8" t="n">
        <f aca="false">VALUE(REPLACE(_xlfn.FORMULATEXT(B3004),1,8,""))</f>
        <v>331</v>
      </c>
      <c r="F3004" s="12" t="str">
        <f aca="false">IF(SMALL($A$2:$A$4160,ROW()-1)&lt;&gt;SMALL($A$2:$A$4160,ROW()-2),VLOOKUP(SMALL($A$2:$A$4160,ROW()-1),$A$2:$D$4160,1,0),"")</f>
        <v/>
      </c>
      <c r="G3004" s="12"/>
      <c r="H3004" s="12"/>
      <c r="I3004" s="12"/>
      <c r="J3004" s="12"/>
      <c r="K3004" s="12"/>
      <c r="L3004" s="12"/>
      <c r="M3004" s="11"/>
      <c r="N3004" s="11"/>
    </row>
    <row r="3005" customFormat="false" ht="12.8" hidden="false" customHeight="false" outlineLevel="0" collapsed="false">
      <c r="A3005" s="8" t="n">
        <f aca="false">VALUE(Liste!K332)</f>
        <v>68820</v>
      </c>
      <c r="B3005" s="8" t="str">
        <f aca="false">Liste!L332</f>
        <v>KRUTH</v>
      </c>
      <c r="C3005" s="10" t="str">
        <f aca="true">INDIRECT("Liste!H"&amp;E3005)</f>
        <v>GRAND RUE</v>
      </c>
      <c r="D3005" s="10" t="str">
        <f aca="true">INDIRECT("Liste!G"&amp;E3005)</f>
        <v> 55</v>
      </c>
      <c r="E3005" s="8" t="n">
        <f aca="false">VALUE(REPLACE(_xlfn.FORMULATEXT(B3005),1,8,""))</f>
        <v>332</v>
      </c>
      <c r="F3005" s="12" t="str">
        <f aca="false">IF(SMALL($A$2:$A$4160,ROW()-1)&lt;&gt;SMALL($A$2:$A$4160,ROW()-2),VLOOKUP(SMALL($A$2:$A$4160,ROW()-1),$A$2:$D$4160,1,0),"")</f>
        <v/>
      </c>
      <c r="G3005" s="12"/>
      <c r="H3005" s="12"/>
      <c r="I3005" s="12"/>
      <c r="J3005" s="12"/>
      <c r="K3005" s="12"/>
      <c r="L3005" s="12"/>
      <c r="M3005" s="11"/>
      <c r="N3005" s="11"/>
    </row>
    <row r="3006" customFormat="false" ht="12.8" hidden="false" customHeight="false" outlineLevel="0" collapsed="false">
      <c r="A3006" s="8" t="n">
        <f aca="false">VALUE(Liste!K333)</f>
        <v>68820</v>
      </c>
      <c r="B3006" s="8" t="str">
        <f aca="false">Liste!L333</f>
        <v>KRUTH</v>
      </c>
      <c r="C3006" s="10" t="str">
        <f aca="true">INDIRECT("Liste!H"&amp;E3006)</f>
        <v>GRAND RUE</v>
      </c>
      <c r="D3006" s="10" t="str">
        <f aca="true">INDIRECT("Liste!G"&amp;E3006)</f>
        <v> 63</v>
      </c>
      <c r="E3006" s="8" t="n">
        <f aca="false">VALUE(REPLACE(_xlfn.FORMULATEXT(B3006),1,8,""))</f>
        <v>333</v>
      </c>
      <c r="F3006" s="12" t="str">
        <f aca="false">IF(SMALL($A$2:$A$4160,ROW()-1)&lt;&gt;SMALL($A$2:$A$4160,ROW()-2),VLOOKUP(SMALL($A$2:$A$4160,ROW()-1),$A$2:$D$4160,1,0),"")</f>
        <v/>
      </c>
      <c r="G3006" s="12"/>
      <c r="H3006" s="12"/>
      <c r="I3006" s="12"/>
      <c r="J3006" s="12"/>
      <c r="K3006" s="12"/>
      <c r="L3006" s="12"/>
      <c r="M3006" s="11"/>
      <c r="N3006" s="11"/>
    </row>
    <row r="3007" customFormat="false" ht="12.8" hidden="false" customHeight="false" outlineLevel="0" collapsed="false">
      <c r="A3007" s="8" t="n">
        <f aca="false">VALUE(Liste!K334)</f>
        <v>68820</v>
      </c>
      <c r="B3007" s="8" t="str">
        <f aca="false">Liste!L334</f>
        <v>KRUTH</v>
      </c>
      <c r="C3007" s="10" t="str">
        <f aca="true">INDIRECT("Liste!H"&amp;E3007)</f>
        <v>GRAND RUE</v>
      </c>
      <c r="D3007" s="10" t="str">
        <f aca="true">INDIRECT("Liste!G"&amp;E3007)</f>
        <v> 63</v>
      </c>
      <c r="E3007" s="8" t="n">
        <f aca="false">VALUE(REPLACE(_xlfn.FORMULATEXT(B3007),1,8,""))</f>
        <v>334</v>
      </c>
      <c r="F3007" s="12" t="str">
        <f aca="false">IF(SMALL($A$2:$A$4160,ROW()-1)&lt;&gt;SMALL($A$2:$A$4160,ROW()-2),VLOOKUP(SMALL($A$2:$A$4160,ROW()-1),$A$2:$D$4160,1,0),"")</f>
        <v/>
      </c>
      <c r="G3007" s="12"/>
      <c r="H3007" s="12"/>
      <c r="I3007" s="12"/>
      <c r="J3007" s="12"/>
      <c r="K3007" s="12"/>
      <c r="L3007" s="12"/>
      <c r="M3007" s="11"/>
      <c r="N3007" s="11"/>
    </row>
    <row r="3008" customFormat="false" ht="12.8" hidden="false" customHeight="false" outlineLevel="0" collapsed="false">
      <c r="A3008" s="8" t="n">
        <f aca="false">VALUE(Liste!K767)</f>
        <v>68820</v>
      </c>
      <c r="B3008" s="8" t="str">
        <f aca="false">Liste!L767</f>
        <v>KRUTH</v>
      </c>
      <c r="C3008" s="10" t="str">
        <f aca="true">INDIRECT("Liste!H"&amp;E3008)</f>
        <v>RUE BASSE</v>
      </c>
      <c r="D3008" s="10" t="str">
        <f aca="true">INDIRECT("Liste!G"&amp;E3008)</f>
        <v> 15</v>
      </c>
      <c r="E3008" s="8" t="n">
        <f aca="false">VALUE(REPLACE(_xlfn.FORMULATEXT(B3008),1,8,""))</f>
        <v>767</v>
      </c>
      <c r="F3008" s="12" t="str">
        <f aca="false">IF(SMALL($A$2:$A$4160,ROW()-1)&lt;&gt;SMALL($A$2:$A$4160,ROW()-2),VLOOKUP(SMALL($A$2:$A$4160,ROW()-1),$A$2:$D$4160,1,0),"")</f>
        <v/>
      </c>
      <c r="G3008" s="12"/>
      <c r="H3008" s="12"/>
      <c r="I3008" s="12"/>
      <c r="J3008" s="12"/>
      <c r="K3008" s="12"/>
      <c r="L3008" s="12"/>
      <c r="M3008" s="11"/>
      <c r="N3008" s="11"/>
    </row>
    <row r="3009" customFormat="false" ht="12.8" hidden="false" customHeight="false" outlineLevel="0" collapsed="false">
      <c r="A3009" s="8" t="n">
        <f aca="false">VALUE(Liste!K1483)</f>
        <v>68820</v>
      </c>
      <c r="B3009" s="8" t="str">
        <f aca="false">Liste!L1483</f>
        <v>KRUTH</v>
      </c>
      <c r="C3009" s="10" t="str">
        <f aca="true">INDIRECT("Liste!H"&amp;E3009)</f>
        <v>RUE DE LA CROIX</v>
      </c>
      <c r="D3009" s="10" t="str">
        <f aca="true">INDIRECT("Liste!G"&amp;E3009)</f>
        <v>  2</v>
      </c>
      <c r="E3009" s="8" t="n">
        <f aca="false">VALUE(REPLACE(_xlfn.FORMULATEXT(B3009),1,8,""))</f>
        <v>1483</v>
      </c>
      <c r="F3009" s="12" t="str">
        <f aca="false">IF(SMALL($A$2:$A$4160,ROW()-1)&lt;&gt;SMALL($A$2:$A$4160,ROW()-2),VLOOKUP(SMALL($A$2:$A$4160,ROW()-1),$A$2:$D$4160,1,0),"")</f>
        <v/>
      </c>
      <c r="G3009" s="12"/>
      <c r="H3009" s="12"/>
      <c r="I3009" s="12"/>
      <c r="J3009" s="12"/>
      <c r="K3009" s="12"/>
      <c r="L3009" s="12"/>
      <c r="M3009" s="11"/>
      <c r="N3009" s="11"/>
    </row>
    <row r="3010" customFormat="false" ht="12.8" hidden="false" customHeight="false" outlineLevel="0" collapsed="false">
      <c r="A3010" s="8" t="n">
        <f aca="false">VALUE(Liste!K1484)</f>
        <v>68820</v>
      </c>
      <c r="B3010" s="8" t="str">
        <f aca="false">Liste!L1484</f>
        <v>KRUTH</v>
      </c>
      <c r="C3010" s="10" t="str">
        <f aca="true">INDIRECT("Liste!H"&amp;E3010)</f>
        <v>RUE DE LA CROIX</v>
      </c>
      <c r="D3010" s="10" t="str">
        <f aca="true">INDIRECT("Liste!G"&amp;E3010)</f>
        <v>  2</v>
      </c>
      <c r="E3010" s="8" t="n">
        <f aca="false">VALUE(REPLACE(_xlfn.FORMULATEXT(B3010),1,8,""))</f>
        <v>1484</v>
      </c>
      <c r="F3010" s="12" t="str">
        <f aca="false">IF(SMALL($A$2:$A$4160,ROW()-1)&lt;&gt;SMALL($A$2:$A$4160,ROW()-2),VLOOKUP(SMALL($A$2:$A$4160,ROW()-1),$A$2:$D$4160,1,0),"")</f>
        <v/>
      </c>
      <c r="G3010" s="12"/>
      <c r="H3010" s="12"/>
      <c r="I3010" s="12"/>
      <c r="J3010" s="12"/>
      <c r="K3010" s="12"/>
      <c r="L3010" s="12"/>
      <c r="M3010" s="11"/>
      <c r="N3010" s="11"/>
    </row>
    <row r="3011" customFormat="false" ht="12.8" hidden="false" customHeight="false" outlineLevel="0" collapsed="false">
      <c r="A3011" s="8" t="n">
        <f aca="false">VALUE(Liste!K1485)</f>
        <v>68820</v>
      </c>
      <c r="B3011" s="8" t="str">
        <f aca="false">Liste!L1485</f>
        <v>KRUTH</v>
      </c>
      <c r="C3011" s="10" t="str">
        <f aca="true">INDIRECT("Liste!H"&amp;E3011)</f>
        <v>RUE DE LA CROIX</v>
      </c>
      <c r="D3011" s="10" t="str">
        <f aca="true">INDIRECT("Liste!G"&amp;E3011)</f>
        <v> 11</v>
      </c>
      <c r="E3011" s="8" t="n">
        <f aca="false">VALUE(REPLACE(_xlfn.FORMULATEXT(B3011),1,8,""))</f>
        <v>1485</v>
      </c>
      <c r="F3011" s="12" t="str">
        <f aca="false">IF(SMALL($A$2:$A$4160,ROW()-1)&lt;&gt;SMALL($A$2:$A$4160,ROW()-2),VLOOKUP(SMALL($A$2:$A$4160,ROW()-1),$A$2:$D$4160,1,0),"")</f>
        <v/>
      </c>
      <c r="G3011" s="12"/>
      <c r="H3011" s="12"/>
      <c r="I3011" s="12"/>
      <c r="J3011" s="12"/>
      <c r="K3011" s="12"/>
      <c r="L3011" s="12"/>
      <c r="M3011" s="11"/>
      <c r="N3011" s="11"/>
    </row>
    <row r="3012" customFormat="false" ht="12.8" hidden="false" customHeight="false" outlineLevel="0" collapsed="false">
      <c r="A3012" s="8" t="n">
        <f aca="false">VALUE(Liste!K171)</f>
        <v>68830</v>
      </c>
      <c r="B3012" s="8" t="str">
        <f aca="false">Liste!L171</f>
        <v>ODEREN</v>
      </c>
      <c r="C3012" s="10" t="str">
        <f aca="true">INDIRECT("Liste!H"&amp;E3012)</f>
        <v>COUR DU TISSAGE</v>
      </c>
      <c r="D3012" s="10" t="str">
        <f aca="true">INDIRECT("Liste!G"&amp;E3012)</f>
        <v>  5</v>
      </c>
      <c r="E3012" s="8" t="n">
        <f aca="false">VALUE(REPLACE(_xlfn.FORMULATEXT(B3012),1,8,""))</f>
        <v>171</v>
      </c>
      <c r="F3012" s="12" t="n">
        <f aca="false">IF(SMALL($A$2:$A$4160,ROW()-1)&lt;&gt;SMALL($A$2:$A$4160,ROW()-2),VLOOKUP(SMALL($A$2:$A$4160,ROW()-1),$A$2:$D$4160,1,0),"")</f>
        <v>68830</v>
      </c>
      <c r="G3012" s="12"/>
      <c r="H3012" s="12"/>
      <c r="I3012" s="12"/>
      <c r="J3012" s="12"/>
      <c r="K3012" s="12"/>
      <c r="L3012" s="12"/>
      <c r="M3012" s="11"/>
      <c r="N3012" s="11"/>
    </row>
    <row r="3013" customFormat="false" ht="12.8" hidden="false" customHeight="false" outlineLevel="0" collapsed="false">
      <c r="A3013" s="8" t="n">
        <f aca="false">VALUE(Liste!K172)</f>
        <v>68830</v>
      </c>
      <c r="B3013" s="8" t="str">
        <f aca="false">Liste!L172</f>
        <v>ODEREN</v>
      </c>
      <c r="C3013" s="10" t="str">
        <f aca="true">INDIRECT("Liste!H"&amp;E3013)</f>
        <v>COUR DU TISSAGE</v>
      </c>
      <c r="D3013" s="10" t="str">
        <f aca="true">INDIRECT("Liste!G"&amp;E3013)</f>
        <v>  5</v>
      </c>
      <c r="E3013" s="8" t="n">
        <f aca="false">VALUE(REPLACE(_xlfn.FORMULATEXT(B3013),1,8,""))</f>
        <v>172</v>
      </c>
      <c r="F3013" s="12" t="str">
        <f aca="false">IF(SMALL($A$2:$A$4160,ROW()-1)&lt;&gt;SMALL($A$2:$A$4160,ROW()-2),VLOOKUP(SMALL($A$2:$A$4160,ROW()-1),$A$2:$D$4160,1,0),"")</f>
        <v/>
      </c>
      <c r="G3013" s="12"/>
      <c r="H3013" s="12"/>
      <c r="I3013" s="12"/>
      <c r="J3013" s="12"/>
      <c r="K3013" s="12"/>
      <c r="L3013" s="12"/>
      <c r="M3013" s="11"/>
      <c r="N3013" s="11"/>
    </row>
    <row r="3014" customFormat="false" ht="12.8" hidden="false" customHeight="false" outlineLevel="0" collapsed="false">
      <c r="A3014" s="8" t="n">
        <f aca="false">VALUE(Liste!K335)</f>
        <v>68830</v>
      </c>
      <c r="B3014" s="8" t="str">
        <f aca="false">Liste!L335</f>
        <v>ODEREN</v>
      </c>
      <c r="C3014" s="10" t="str">
        <f aca="true">INDIRECT("Liste!H"&amp;E3014)</f>
        <v>GRAND RUE</v>
      </c>
      <c r="D3014" s="10" t="str">
        <f aca="true">INDIRECT("Liste!G"&amp;E3014)</f>
        <v> 20</v>
      </c>
      <c r="E3014" s="8" t="n">
        <f aca="false">VALUE(REPLACE(_xlfn.FORMULATEXT(B3014),1,8,""))</f>
        <v>335</v>
      </c>
      <c r="F3014" s="12" t="str">
        <f aca="false">IF(SMALL($A$2:$A$4160,ROW()-1)&lt;&gt;SMALL($A$2:$A$4160,ROW()-2),VLOOKUP(SMALL($A$2:$A$4160,ROW()-1),$A$2:$D$4160,1,0),"")</f>
        <v/>
      </c>
      <c r="G3014" s="12"/>
      <c r="H3014" s="12"/>
      <c r="I3014" s="12"/>
      <c r="J3014" s="12"/>
      <c r="K3014" s="12"/>
      <c r="L3014" s="12"/>
      <c r="M3014" s="11"/>
      <c r="N3014" s="11"/>
    </row>
    <row r="3015" customFormat="false" ht="12.8" hidden="false" customHeight="false" outlineLevel="0" collapsed="false">
      <c r="A3015" s="8" t="n">
        <f aca="false">VALUE(Liste!K336)</f>
        <v>68830</v>
      </c>
      <c r="B3015" s="8" t="str">
        <f aca="false">Liste!L336</f>
        <v>ODEREN</v>
      </c>
      <c r="C3015" s="10" t="str">
        <f aca="true">INDIRECT("Liste!H"&amp;E3015)</f>
        <v>GRAND RUE</v>
      </c>
      <c r="D3015" s="10" t="str">
        <f aca="true">INDIRECT("Liste!G"&amp;E3015)</f>
        <v> 43</v>
      </c>
      <c r="E3015" s="8" t="n">
        <f aca="false">VALUE(REPLACE(_xlfn.FORMULATEXT(B3015),1,8,""))</f>
        <v>336</v>
      </c>
      <c r="F3015" s="12" t="str">
        <f aca="false">IF(SMALL($A$2:$A$4160,ROW()-1)&lt;&gt;SMALL($A$2:$A$4160,ROW()-2),VLOOKUP(SMALL($A$2:$A$4160,ROW()-1),$A$2:$D$4160,1,0),"")</f>
        <v/>
      </c>
      <c r="G3015" s="12"/>
      <c r="H3015" s="12"/>
      <c r="I3015" s="12"/>
      <c r="J3015" s="12"/>
      <c r="K3015" s="12"/>
      <c r="L3015" s="12"/>
      <c r="M3015" s="11"/>
      <c r="N3015" s="11"/>
    </row>
    <row r="3016" customFormat="false" ht="12.8" hidden="false" customHeight="false" outlineLevel="0" collapsed="false">
      <c r="A3016" s="8" t="n">
        <f aca="false">VALUE(Liste!K337)</f>
        <v>68830</v>
      </c>
      <c r="B3016" s="8" t="str">
        <f aca="false">Liste!L337</f>
        <v>ODEREN</v>
      </c>
      <c r="C3016" s="10" t="str">
        <f aca="true">INDIRECT("Liste!H"&amp;E3016)</f>
        <v>GRAND RUE</v>
      </c>
      <c r="D3016" s="10" t="str">
        <f aca="true">INDIRECT("Liste!G"&amp;E3016)</f>
        <v> 43</v>
      </c>
      <c r="E3016" s="8" t="n">
        <f aca="false">VALUE(REPLACE(_xlfn.FORMULATEXT(B3016),1,8,""))</f>
        <v>337</v>
      </c>
      <c r="F3016" s="12" t="str">
        <f aca="false">IF(SMALL($A$2:$A$4160,ROW()-1)&lt;&gt;SMALL($A$2:$A$4160,ROW()-2),VLOOKUP(SMALL($A$2:$A$4160,ROW()-1),$A$2:$D$4160,1,0),"")</f>
        <v/>
      </c>
      <c r="G3016" s="12"/>
      <c r="H3016" s="12"/>
      <c r="I3016" s="12"/>
      <c r="J3016" s="12"/>
      <c r="K3016" s="12"/>
      <c r="L3016" s="12"/>
      <c r="M3016" s="11"/>
      <c r="N3016" s="11"/>
    </row>
    <row r="3017" customFormat="false" ht="12.8" hidden="false" customHeight="false" outlineLevel="0" collapsed="false">
      <c r="A3017" s="8" t="n">
        <f aca="false">VALUE(Liste!K338)</f>
        <v>68830</v>
      </c>
      <c r="B3017" s="8" t="str">
        <f aca="false">Liste!L338</f>
        <v>ODEREN</v>
      </c>
      <c r="C3017" s="10" t="str">
        <f aca="true">INDIRECT("Liste!H"&amp;E3017)</f>
        <v>GRAND RUE</v>
      </c>
      <c r="D3017" s="10" t="str">
        <f aca="true">INDIRECT("Liste!G"&amp;E3017)</f>
        <v> 46</v>
      </c>
      <c r="E3017" s="8" t="n">
        <f aca="false">VALUE(REPLACE(_xlfn.FORMULATEXT(B3017),1,8,""))</f>
        <v>338</v>
      </c>
      <c r="F3017" s="12" t="str">
        <f aca="false">IF(SMALL($A$2:$A$4160,ROW()-1)&lt;&gt;SMALL($A$2:$A$4160,ROW()-2),VLOOKUP(SMALL($A$2:$A$4160,ROW()-1),$A$2:$D$4160,1,0),"")</f>
        <v/>
      </c>
      <c r="G3017" s="12"/>
      <c r="H3017" s="12"/>
      <c r="I3017" s="12"/>
      <c r="J3017" s="12"/>
      <c r="K3017" s="12"/>
      <c r="L3017" s="12"/>
      <c r="M3017" s="11"/>
      <c r="N3017" s="11"/>
    </row>
    <row r="3018" customFormat="false" ht="12.8" hidden="false" customHeight="false" outlineLevel="0" collapsed="false">
      <c r="A3018" s="8" t="n">
        <f aca="false">VALUE(Liste!K339)</f>
        <v>68830</v>
      </c>
      <c r="B3018" s="8" t="str">
        <f aca="false">Liste!L339</f>
        <v>ODEREN</v>
      </c>
      <c r="C3018" s="10" t="str">
        <f aca="true">INDIRECT("Liste!H"&amp;E3018)</f>
        <v>GRAND RUE</v>
      </c>
      <c r="D3018" s="10" t="str">
        <f aca="true">INDIRECT("Liste!G"&amp;E3018)</f>
        <v> 46</v>
      </c>
      <c r="E3018" s="8" t="n">
        <f aca="false">VALUE(REPLACE(_xlfn.FORMULATEXT(B3018),1,8,""))</f>
        <v>339</v>
      </c>
      <c r="F3018" s="12" t="str">
        <f aca="false">IF(SMALL($A$2:$A$4160,ROW()-1)&lt;&gt;SMALL($A$2:$A$4160,ROW()-2),VLOOKUP(SMALL($A$2:$A$4160,ROW()-1),$A$2:$D$4160,1,0),"")</f>
        <v/>
      </c>
      <c r="G3018" s="12"/>
      <c r="H3018" s="12"/>
      <c r="I3018" s="12"/>
      <c r="J3018" s="12"/>
      <c r="K3018" s="12"/>
      <c r="L3018" s="12"/>
      <c r="M3018" s="11"/>
      <c r="N3018" s="11"/>
    </row>
    <row r="3019" customFormat="false" ht="12.8" hidden="false" customHeight="false" outlineLevel="0" collapsed="false">
      <c r="A3019" s="8" t="n">
        <f aca="false">VALUE(Liste!K340)</f>
        <v>68830</v>
      </c>
      <c r="B3019" s="8" t="str">
        <f aca="false">Liste!L340</f>
        <v>ODEREN</v>
      </c>
      <c r="C3019" s="10" t="str">
        <f aca="true">INDIRECT("Liste!H"&amp;E3019)</f>
        <v>GRAND RUE</v>
      </c>
      <c r="D3019" s="10" t="str">
        <f aca="true">INDIRECT("Liste!G"&amp;E3019)</f>
        <v> 48</v>
      </c>
      <c r="E3019" s="8" t="n">
        <f aca="false">VALUE(REPLACE(_xlfn.FORMULATEXT(B3019),1,8,""))</f>
        <v>340</v>
      </c>
      <c r="F3019" s="12" t="str">
        <f aca="false">IF(SMALL($A$2:$A$4160,ROW()-1)&lt;&gt;SMALL($A$2:$A$4160,ROW()-2),VLOOKUP(SMALL($A$2:$A$4160,ROW()-1),$A$2:$D$4160,1,0),"")</f>
        <v/>
      </c>
      <c r="G3019" s="12"/>
      <c r="H3019" s="12"/>
      <c r="I3019" s="12"/>
      <c r="J3019" s="12"/>
      <c r="K3019" s="12"/>
      <c r="L3019" s="12"/>
      <c r="M3019" s="11"/>
      <c r="N3019" s="11"/>
    </row>
    <row r="3020" customFormat="false" ht="12.8" hidden="false" customHeight="false" outlineLevel="0" collapsed="false">
      <c r="A3020" s="8" t="n">
        <f aca="false">VALUE(Liste!K341)</f>
        <v>68830</v>
      </c>
      <c r="B3020" s="8" t="str">
        <f aca="false">Liste!L341</f>
        <v>ODEREN</v>
      </c>
      <c r="C3020" s="10" t="str">
        <f aca="true">INDIRECT("Liste!H"&amp;E3020)</f>
        <v>GRAND RUE</v>
      </c>
      <c r="D3020" s="10" t="str">
        <f aca="true">INDIRECT("Liste!G"&amp;E3020)</f>
        <v> 55</v>
      </c>
      <c r="E3020" s="8" t="n">
        <f aca="false">VALUE(REPLACE(_xlfn.FORMULATEXT(B3020),1,8,""))</f>
        <v>341</v>
      </c>
      <c r="F3020" s="12" t="str">
        <f aca="false">IF(SMALL($A$2:$A$4160,ROW()-1)&lt;&gt;SMALL($A$2:$A$4160,ROW()-2),VLOOKUP(SMALL($A$2:$A$4160,ROW()-1),$A$2:$D$4160,1,0),"")</f>
        <v/>
      </c>
      <c r="G3020" s="12"/>
      <c r="H3020" s="12"/>
      <c r="I3020" s="12"/>
      <c r="J3020" s="12"/>
      <c r="K3020" s="12"/>
      <c r="L3020" s="12"/>
      <c r="M3020" s="11"/>
      <c r="N3020" s="11"/>
    </row>
    <row r="3021" customFormat="false" ht="12.8" hidden="false" customHeight="false" outlineLevel="0" collapsed="false">
      <c r="A3021" s="8" t="n">
        <f aca="false">VALUE(Liste!K342)</f>
        <v>68830</v>
      </c>
      <c r="B3021" s="8" t="str">
        <f aca="false">Liste!L342</f>
        <v>ODEREN</v>
      </c>
      <c r="C3021" s="10" t="str">
        <f aca="true">INDIRECT("Liste!H"&amp;E3021)</f>
        <v>GRAND RUE</v>
      </c>
      <c r="D3021" s="10" t="str">
        <f aca="true">INDIRECT("Liste!G"&amp;E3021)</f>
        <v> 56</v>
      </c>
      <c r="E3021" s="8" t="n">
        <f aca="false">VALUE(REPLACE(_xlfn.FORMULATEXT(B3021),1,8,""))</f>
        <v>342</v>
      </c>
      <c r="F3021" s="12" t="str">
        <f aca="false">IF(SMALL($A$2:$A$4160,ROW()-1)&lt;&gt;SMALL($A$2:$A$4160,ROW()-2),VLOOKUP(SMALL($A$2:$A$4160,ROW()-1),$A$2:$D$4160,1,0),"")</f>
        <v/>
      </c>
      <c r="G3021" s="12"/>
      <c r="H3021" s="12"/>
      <c r="I3021" s="12"/>
      <c r="J3021" s="12"/>
      <c r="K3021" s="12"/>
      <c r="L3021" s="12"/>
      <c r="M3021" s="11"/>
      <c r="N3021" s="11"/>
    </row>
    <row r="3022" customFormat="false" ht="12.8" hidden="false" customHeight="false" outlineLevel="0" collapsed="false">
      <c r="A3022" s="8" t="n">
        <f aca="false">VALUE(Liste!K343)</f>
        <v>68830</v>
      </c>
      <c r="B3022" s="8" t="str">
        <f aca="false">Liste!L343</f>
        <v>ODEREN</v>
      </c>
      <c r="C3022" s="10" t="str">
        <f aca="true">INDIRECT("Liste!H"&amp;E3022)</f>
        <v>GRAND RUE</v>
      </c>
      <c r="D3022" s="10" t="str">
        <f aca="true">INDIRECT("Liste!G"&amp;E3022)</f>
        <v> 56</v>
      </c>
      <c r="E3022" s="8" t="n">
        <f aca="false">VALUE(REPLACE(_xlfn.FORMULATEXT(B3022),1,8,""))</f>
        <v>343</v>
      </c>
      <c r="F3022" s="12" t="str">
        <f aca="false">IF(SMALL($A$2:$A$4160,ROW()-1)&lt;&gt;SMALL($A$2:$A$4160,ROW()-2),VLOOKUP(SMALL($A$2:$A$4160,ROW()-1),$A$2:$D$4160,1,0),"")</f>
        <v/>
      </c>
      <c r="G3022" s="12"/>
      <c r="H3022" s="12"/>
      <c r="I3022" s="12"/>
      <c r="J3022" s="12"/>
      <c r="K3022" s="12"/>
      <c r="L3022" s="12"/>
      <c r="M3022" s="11"/>
      <c r="N3022" s="11"/>
    </row>
    <row r="3023" customFormat="false" ht="12.8" hidden="false" customHeight="false" outlineLevel="0" collapsed="false">
      <c r="A3023" s="8" t="n">
        <f aca="false">VALUE(Liste!K344)</f>
        <v>68830</v>
      </c>
      <c r="B3023" s="8" t="str">
        <f aca="false">Liste!L344</f>
        <v>ODEREN</v>
      </c>
      <c r="C3023" s="10" t="str">
        <f aca="true">INDIRECT("Liste!H"&amp;E3023)</f>
        <v>GRAND RUE</v>
      </c>
      <c r="D3023" s="10" t="str">
        <f aca="true">INDIRECT("Liste!G"&amp;E3023)</f>
        <v> 56</v>
      </c>
      <c r="E3023" s="8" t="n">
        <f aca="false">VALUE(REPLACE(_xlfn.FORMULATEXT(B3023),1,8,""))</f>
        <v>344</v>
      </c>
      <c r="F3023" s="12" t="str">
        <f aca="false">IF(SMALL($A$2:$A$4160,ROW()-1)&lt;&gt;SMALL($A$2:$A$4160,ROW()-2),VLOOKUP(SMALL($A$2:$A$4160,ROW()-1),$A$2:$D$4160,1,0),"")</f>
        <v/>
      </c>
      <c r="G3023" s="12"/>
      <c r="H3023" s="12"/>
      <c r="I3023" s="12"/>
      <c r="J3023" s="12"/>
      <c r="K3023" s="12"/>
      <c r="L3023" s="12"/>
      <c r="M3023" s="11"/>
      <c r="N3023" s="11"/>
    </row>
    <row r="3024" customFormat="false" ht="12.8" hidden="false" customHeight="false" outlineLevel="0" collapsed="false">
      <c r="A3024" s="8" t="n">
        <f aca="false">VALUE(Liste!K345)</f>
        <v>68830</v>
      </c>
      <c r="B3024" s="8" t="str">
        <f aca="false">Liste!L345</f>
        <v>ODEREN</v>
      </c>
      <c r="C3024" s="10" t="str">
        <f aca="true">INDIRECT("Liste!H"&amp;E3024)</f>
        <v>GRAND RUE</v>
      </c>
      <c r="D3024" s="10" t="str">
        <f aca="true">INDIRECT("Liste!G"&amp;E3024)</f>
        <v> 56</v>
      </c>
      <c r="E3024" s="8" t="n">
        <f aca="false">VALUE(REPLACE(_xlfn.FORMULATEXT(B3024),1,8,""))</f>
        <v>345</v>
      </c>
      <c r="F3024" s="12" t="str">
        <f aca="false">IF(SMALL($A$2:$A$4160,ROW()-1)&lt;&gt;SMALL($A$2:$A$4160,ROW()-2),VLOOKUP(SMALL($A$2:$A$4160,ROW()-1),$A$2:$D$4160,1,0),"")</f>
        <v/>
      </c>
      <c r="G3024" s="12"/>
      <c r="H3024" s="12"/>
      <c r="I3024" s="12"/>
      <c r="J3024" s="12"/>
      <c r="K3024" s="12"/>
      <c r="L3024" s="12"/>
      <c r="M3024" s="11"/>
      <c r="N3024" s="11"/>
    </row>
    <row r="3025" customFormat="false" ht="12.8" hidden="false" customHeight="false" outlineLevel="0" collapsed="false">
      <c r="A3025" s="8" t="n">
        <f aca="false">VALUE(Liste!K346)</f>
        <v>68830</v>
      </c>
      <c r="B3025" s="8" t="str">
        <f aca="false">Liste!L346</f>
        <v>ODEREN</v>
      </c>
      <c r="C3025" s="10" t="str">
        <f aca="true">INDIRECT("Liste!H"&amp;E3025)</f>
        <v>GRAND RUE</v>
      </c>
      <c r="D3025" s="10" t="str">
        <f aca="true">INDIRECT("Liste!G"&amp;E3025)</f>
        <v> 66</v>
      </c>
      <c r="E3025" s="8" t="n">
        <f aca="false">VALUE(REPLACE(_xlfn.FORMULATEXT(B3025),1,8,""))</f>
        <v>346</v>
      </c>
      <c r="F3025" s="12" t="str">
        <f aca="false">IF(SMALL($A$2:$A$4160,ROW()-1)&lt;&gt;SMALL($A$2:$A$4160,ROW()-2),VLOOKUP(SMALL($A$2:$A$4160,ROW()-1),$A$2:$D$4160,1,0),"")</f>
        <v/>
      </c>
      <c r="G3025" s="12"/>
      <c r="H3025" s="12"/>
      <c r="I3025" s="12"/>
      <c r="J3025" s="12"/>
      <c r="K3025" s="12"/>
      <c r="L3025" s="12"/>
      <c r="M3025" s="11"/>
      <c r="N3025" s="11"/>
    </row>
    <row r="3026" customFormat="false" ht="12.8" hidden="false" customHeight="false" outlineLevel="0" collapsed="false">
      <c r="A3026" s="8" t="n">
        <f aca="false">VALUE(Liste!K347)</f>
        <v>68830</v>
      </c>
      <c r="B3026" s="8" t="str">
        <f aca="false">Liste!L347</f>
        <v>ODEREN</v>
      </c>
      <c r="C3026" s="10" t="str">
        <f aca="true">INDIRECT("Liste!H"&amp;E3026)</f>
        <v>GRAND RUE</v>
      </c>
      <c r="D3026" s="10" t="str">
        <f aca="true">INDIRECT("Liste!G"&amp;E3026)</f>
        <v> 66</v>
      </c>
      <c r="E3026" s="8" t="n">
        <f aca="false">VALUE(REPLACE(_xlfn.FORMULATEXT(B3026),1,8,""))</f>
        <v>347</v>
      </c>
      <c r="F3026" s="12" t="str">
        <f aca="false">IF(SMALL($A$2:$A$4160,ROW()-1)&lt;&gt;SMALL($A$2:$A$4160,ROW()-2),VLOOKUP(SMALL($A$2:$A$4160,ROW()-1),$A$2:$D$4160,1,0),"")</f>
        <v/>
      </c>
      <c r="G3026" s="12"/>
      <c r="H3026" s="12"/>
      <c r="I3026" s="12"/>
      <c r="J3026" s="12"/>
      <c r="K3026" s="12"/>
      <c r="L3026" s="12"/>
      <c r="M3026" s="11"/>
      <c r="N3026" s="11"/>
    </row>
    <row r="3027" customFormat="false" ht="12.8" hidden="false" customHeight="false" outlineLevel="0" collapsed="false">
      <c r="A3027" s="8" t="n">
        <f aca="false">VALUE(Liste!K348)</f>
        <v>68830</v>
      </c>
      <c r="B3027" s="8" t="str">
        <f aca="false">Liste!L348</f>
        <v>ODEREN</v>
      </c>
      <c r="C3027" s="10" t="str">
        <f aca="true">INDIRECT("Liste!H"&amp;E3027)</f>
        <v>GRAND RUE</v>
      </c>
      <c r="D3027" s="10" t="str">
        <f aca="true">INDIRECT("Liste!G"&amp;E3027)</f>
        <v> 66</v>
      </c>
      <c r="E3027" s="8" t="n">
        <f aca="false">VALUE(REPLACE(_xlfn.FORMULATEXT(B3027),1,8,""))</f>
        <v>348</v>
      </c>
      <c r="F3027" s="12" t="str">
        <f aca="false">IF(SMALL($A$2:$A$4160,ROW()-1)&lt;&gt;SMALL($A$2:$A$4160,ROW()-2),VLOOKUP(SMALL($A$2:$A$4160,ROW()-1),$A$2:$D$4160,1,0),"")</f>
        <v/>
      </c>
      <c r="G3027" s="12"/>
      <c r="H3027" s="12"/>
      <c r="I3027" s="12"/>
      <c r="J3027" s="12"/>
      <c r="K3027" s="12"/>
      <c r="L3027" s="12"/>
      <c r="M3027" s="11"/>
      <c r="N3027" s="11"/>
    </row>
    <row r="3028" customFormat="false" ht="12.8" hidden="false" customHeight="false" outlineLevel="0" collapsed="false">
      <c r="A3028" s="8" t="n">
        <f aca="false">VALUE(Liste!K349)</f>
        <v>68830</v>
      </c>
      <c r="B3028" s="8" t="str">
        <f aca="false">Liste!L349</f>
        <v>ODEREN</v>
      </c>
      <c r="C3028" s="10" t="str">
        <f aca="true">INDIRECT("Liste!H"&amp;E3028)</f>
        <v>GRAND RUE</v>
      </c>
      <c r="D3028" s="10" t="str">
        <f aca="true">INDIRECT("Liste!G"&amp;E3028)</f>
        <v> 66</v>
      </c>
      <c r="E3028" s="8" t="n">
        <f aca="false">VALUE(REPLACE(_xlfn.FORMULATEXT(B3028),1,8,""))</f>
        <v>349</v>
      </c>
      <c r="F3028" s="12" t="str">
        <f aca="false">IF(SMALL($A$2:$A$4160,ROW()-1)&lt;&gt;SMALL($A$2:$A$4160,ROW()-2),VLOOKUP(SMALL($A$2:$A$4160,ROW()-1),$A$2:$D$4160,1,0),"")</f>
        <v/>
      </c>
      <c r="G3028" s="12"/>
      <c r="H3028" s="12"/>
      <c r="I3028" s="12"/>
      <c r="J3028" s="12"/>
      <c r="K3028" s="12"/>
      <c r="L3028" s="12"/>
      <c r="M3028" s="11"/>
      <c r="N3028" s="11"/>
    </row>
    <row r="3029" customFormat="false" ht="12.8" hidden="false" customHeight="false" outlineLevel="0" collapsed="false">
      <c r="A3029" s="8" t="n">
        <f aca="false">VALUE(Liste!K355)</f>
        <v>68830</v>
      </c>
      <c r="B3029" s="8" t="str">
        <f aca="false">Liste!L355</f>
        <v>ODEREN</v>
      </c>
      <c r="C3029" s="10" t="str">
        <f aca="true">INDIRECT("Liste!H"&amp;E3029)</f>
        <v>GRAND RUE</v>
      </c>
      <c r="D3029" s="10" t="str">
        <f aca="true">INDIRECT("Liste!G"&amp;E3029)</f>
        <v> 87B</v>
      </c>
      <c r="E3029" s="8" t="n">
        <f aca="false">VALUE(REPLACE(_xlfn.FORMULATEXT(B3029),1,8,""))</f>
        <v>355</v>
      </c>
      <c r="F3029" s="12" t="str">
        <f aca="false">IF(SMALL($A$2:$A$4160,ROW()-1)&lt;&gt;SMALL($A$2:$A$4160,ROW()-2),VLOOKUP(SMALL($A$2:$A$4160,ROW()-1),$A$2:$D$4160,1,0),"")</f>
        <v/>
      </c>
      <c r="G3029" s="12"/>
      <c r="H3029" s="12"/>
      <c r="I3029" s="12"/>
      <c r="J3029" s="12"/>
      <c r="K3029" s="12"/>
      <c r="L3029" s="12"/>
      <c r="M3029" s="11"/>
      <c r="N3029" s="11"/>
    </row>
    <row r="3030" customFormat="false" ht="12.8" hidden="false" customHeight="false" outlineLevel="0" collapsed="false">
      <c r="A3030" s="8" t="n">
        <f aca="false">VALUE(Liste!K356)</f>
        <v>68830</v>
      </c>
      <c r="B3030" s="8" t="str">
        <f aca="false">Liste!L356</f>
        <v>ODEREN</v>
      </c>
      <c r="C3030" s="10" t="str">
        <f aca="true">INDIRECT("Liste!H"&amp;E3030)</f>
        <v>GRAND RUE</v>
      </c>
      <c r="D3030" s="10" t="str">
        <f aca="true">INDIRECT("Liste!G"&amp;E3030)</f>
        <v> 87B</v>
      </c>
      <c r="E3030" s="8" t="n">
        <f aca="false">VALUE(REPLACE(_xlfn.FORMULATEXT(B3030),1,8,""))</f>
        <v>356</v>
      </c>
      <c r="F3030" s="12" t="str">
        <f aca="false">IF(SMALL($A$2:$A$4160,ROW()-1)&lt;&gt;SMALL($A$2:$A$4160,ROW()-2),VLOOKUP(SMALL($A$2:$A$4160,ROW()-1),$A$2:$D$4160,1,0),"")</f>
        <v/>
      </c>
      <c r="G3030" s="12"/>
      <c r="H3030" s="12"/>
      <c r="I3030" s="12"/>
      <c r="J3030" s="12"/>
      <c r="K3030" s="12"/>
      <c r="L3030" s="12"/>
      <c r="M3030" s="11"/>
      <c r="N3030" s="11"/>
    </row>
    <row r="3031" customFormat="false" ht="12.8" hidden="false" customHeight="false" outlineLevel="0" collapsed="false">
      <c r="A3031" s="8" t="n">
        <f aca="false">VALUE(Liste!K350)</f>
        <v>68830</v>
      </c>
      <c r="B3031" s="8" t="str">
        <f aca="false">Liste!L350</f>
        <v>ODEREN</v>
      </c>
      <c r="C3031" s="10" t="str">
        <f aca="true">INDIRECT("Liste!H"&amp;E3031)</f>
        <v>GRAND RUE</v>
      </c>
      <c r="D3031" s="10" t="str">
        <f aca="true">INDIRECT("Liste!G"&amp;E3031)</f>
        <v> 98</v>
      </c>
      <c r="E3031" s="8" t="n">
        <f aca="false">VALUE(REPLACE(_xlfn.FORMULATEXT(B3031),1,8,""))</f>
        <v>350</v>
      </c>
      <c r="F3031" s="12" t="str">
        <f aca="false">IF(SMALL($A$2:$A$4160,ROW()-1)&lt;&gt;SMALL($A$2:$A$4160,ROW()-2),VLOOKUP(SMALL($A$2:$A$4160,ROW()-1),$A$2:$D$4160,1,0),"")</f>
        <v/>
      </c>
      <c r="G3031" s="12"/>
      <c r="H3031" s="12"/>
      <c r="I3031" s="12"/>
      <c r="J3031" s="12"/>
      <c r="K3031" s="12"/>
      <c r="L3031" s="12"/>
      <c r="M3031" s="11"/>
      <c r="N3031" s="11"/>
    </row>
    <row r="3032" customFormat="false" ht="12.8" hidden="false" customHeight="false" outlineLevel="0" collapsed="false">
      <c r="A3032" s="8" t="n">
        <f aca="false">VALUE(Liste!K351)</f>
        <v>68830</v>
      </c>
      <c r="B3032" s="8" t="str">
        <f aca="false">Liste!L351</f>
        <v>ODEREN</v>
      </c>
      <c r="C3032" s="10" t="str">
        <f aca="true">INDIRECT("Liste!H"&amp;E3032)</f>
        <v>GRAND RUE</v>
      </c>
      <c r="D3032" s="10" t="str">
        <f aca="true">INDIRECT("Liste!G"&amp;E3032)</f>
        <v> 98</v>
      </c>
      <c r="E3032" s="8" t="n">
        <f aca="false">VALUE(REPLACE(_xlfn.FORMULATEXT(B3032),1,8,""))</f>
        <v>351</v>
      </c>
      <c r="F3032" s="12" t="str">
        <f aca="false">IF(SMALL($A$2:$A$4160,ROW()-1)&lt;&gt;SMALL($A$2:$A$4160,ROW()-2),VLOOKUP(SMALL($A$2:$A$4160,ROW()-1),$A$2:$D$4160,1,0),"")</f>
        <v/>
      </c>
      <c r="G3032" s="12"/>
      <c r="H3032" s="12"/>
      <c r="I3032" s="12"/>
      <c r="J3032" s="12"/>
      <c r="K3032" s="12"/>
      <c r="L3032" s="12"/>
      <c r="M3032" s="11"/>
      <c r="N3032" s="11"/>
    </row>
    <row r="3033" customFormat="false" ht="12.8" hidden="false" customHeight="false" outlineLevel="0" collapsed="false">
      <c r="A3033" s="8" t="n">
        <f aca="false">VALUE(Liste!K352)</f>
        <v>68830</v>
      </c>
      <c r="B3033" s="8" t="str">
        <f aca="false">Liste!L352</f>
        <v>ODEREN</v>
      </c>
      <c r="C3033" s="10" t="str">
        <f aca="true">INDIRECT("Liste!H"&amp;E3033)</f>
        <v>GRAND RUE</v>
      </c>
      <c r="D3033" s="10" t="str">
        <f aca="true">INDIRECT("Liste!G"&amp;E3033)</f>
        <v> 98</v>
      </c>
      <c r="E3033" s="8" t="n">
        <f aca="false">VALUE(REPLACE(_xlfn.FORMULATEXT(B3033),1,8,""))</f>
        <v>352</v>
      </c>
      <c r="F3033" s="12" t="str">
        <f aca="false">IF(SMALL($A$2:$A$4160,ROW()-1)&lt;&gt;SMALL($A$2:$A$4160,ROW()-2),VLOOKUP(SMALL($A$2:$A$4160,ROW()-1),$A$2:$D$4160,1,0),"")</f>
        <v/>
      </c>
      <c r="G3033" s="12"/>
      <c r="H3033" s="12"/>
      <c r="I3033" s="12"/>
      <c r="J3033" s="12"/>
      <c r="K3033" s="12"/>
      <c r="L3033" s="12"/>
      <c r="M3033" s="11"/>
      <c r="N3033" s="11"/>
    </row>
    <row r="3034" customFormat="false" ht="12.8" hidden="false" customHeight="false" outlineLevel="0" collapsed="false">
      <c r="A3034" s="8" t="n">
        <f aca="false">VALUE(Liste!K353)</f>
        <v>68830</v>
      </c>
      <c r="B3034" s="8" t="str">
        <f aca="false">Liste!L353</f>
        <v>ODEREN</v>
      </c>
      <c r="C3034" s="10" t="str">
        <f aca="true">INDIRECT("Liste!H"&amp;E3034)</f>
        <v>GRAND RUE</v>
      </c>
      <c r="D3034" s="10" t="str">
        <f aca="true">INDIRECT("Liste!G"&amp;E3034)</f>
        <v> 99</v>
      </c>
      <c r="E3034" s="8" t="n">
        <f aca="false">VALUE(REPLACE(_xlfn.FORMULATEXT(B3034),1,8,""))</f>
        <v>353</v>
      </c>
      <c r="F3034" s="12" t="str">
        <f aca="false">IF(SMALL($A$2:$A$4160,ROW()-1)&lt;&gt;SMALL($A$2:$A$4160,ROW()-2),VLOOKUP(SMALL($A$2:$A$4160,ROW()-1),$A$2:$D$4160,1,0),"")</f>
        <v/>
      </c>
      <c r="G3034" s="12"/>
      <c r="H3034" s="12"/>
      <c r="I3034" s="12"/>
      <c r="J3034" s="12"/>
      <c r="K3034" s="12"/>
      <c r="L3034" s="12"/>
      <c r="M3034" s="11"/>
      <c r="N3034" s="11"/>
    </row>
    <row r="3035" customFormat="false" ht="12.8" hidden="false" customHeight="false" outlineLevel="0" collapsed="false">
      <c r="A3035" s="8" t="n">
        <f aca="false">VALUE(Liste!K354)</f>
        <v>68830</v>
      </c>
      <c r="B3035" s="8" t="str">
        <f aca="false">Liste!L354</f>
        <v>ODEREN</v>
      </c>
      <c r="C3035" s="10" t="str">
        <f aca="true">INDIRECT("Liste!H"&amp;E3035)</f>
        <v>GRAND RUE</v>
      </c>
      <c r="D3035" s="10" t="str">
        <f aca="true">INDIRECT("Liste!G"&amp;E3035)</f>
        <v> 99</v>
      </c>
      <c r="E3035" s="8" t="n">
        <f aca="false">VALUE(REPLACE(_xlfn.FORMULATEXT(B3035),1,8,""))</f>
        <v>354</v>
      </c>
      <c r="F3035" s="12" t="str">
        <f aca="false">IF(SMALL($A$2:$A$4160,ROW()-1)&lt;&gt;SMALL($A$2:$A$4160,ROW()-2),VLOOKUP(SMALL($A$2:$A$4160,ROW()-1),$A$2:$D$4160,1,0),"")</f>
        <v/>
      </c>
      <c r="G3035" s="12"/>
      <c r="H3035" s="12"/>
      <c r="I3035" s="12"/>
      <c r="J3035" s="12"/>
      <c r="K3035" s="12"/>
      <c r="L3035" s="12"/>
      <c r="M3035" s="11"/>
      <c r="N3035" s="11"/>
    </row>
    <row r="3036" customFormat="false" ht="12.8" hidden="false" customHeight="false" outlineLevel="0" collapsed="false">
      <c r="A3036" s="8" t="n">
        <f aca="false">VALUE(Liste!K2225)</f>
        <v>68830</v>
      </c>
      <c r="B3036" s="8" t="str">
        <f aca="false">Liste!L2225</f>
        <v>ODEREN</v>
      </c>
      <c r="C3036" s="10" t="str">
        <f aca="true">INDIRECT("Liste!H"&amp;E3036)</f>
        <v>RUE DES BRUYERES</v>
      </c>
      <c r="D3036" s="10" t="str">
        <f aca="true">INDIRECT("Liste!G"&amp;E3036)</f>
        <v>  5</v>
      </c>
      <c r="E3036" s="8" t="n">
        <f aca="false">VALUE(REPLACE(_xlfn.FORMULATEXT(B3036),1,8,""))</f>
        <v>2225</v>
      </c>
      <c r="F3036" s="12" t="str">
        <f aca="false">IF(SMALL($A$2:$A$4160,ROW()-1)&lt;&gt;SMALL($A$2:$A$4160,ROW()-2),VLOOKUP(SMALL($A$2:$A$4160,ROW()-1),$A$2:$D$4160,1,0),"")</f>
        <v/>
      </c>
      <c r="G3036" s="12"/>
      <c r="H3036" s="12"/>
      <c r="I3036" s="12"/>
      <c r="J3036" s="12"/>
      <c r="K3036" s="12"/>
      <c r="L3036" s="12"/>
      <c r="M3036" s="11"/>
      <c r="N3036" s="11"/>
    </row>
    <row r="3037" customFormat="false" ht="12.8" hidden="false" customHeight="false" outlineLevel="0" collapsed="false">
      <c r="A3037" s="8" t="n">
        <f aca="false">VALUE(Liste!K2226)</f>
        <v>68830</v>
      </c>
      <c r="B3037" s="8" t="str">
        <f aca="false">Liste!L2226</f>
        <v>ODEREN</v>
      </c>
      <c r="C3037" s="10" t="str">
        <f aca="true">INDIRECT("Liste!H"&amp;E3037)</f>
        <v>RUE DES BRUYERES</v>
      </c>
      <c r="D3037" s="10" t="str">
        <f aca="true">INDIRECT("Liste!G"&amp;E3037)</f>
        <v>  6</v>
      </c>
      <c r="E3037" s="8" t="n">
        <f aca="false">VALUE(REPLACE(_xlfn.FORMULATEXT(B3037),1,8,""))</f>
        <v>2226</v>
      </c>
      <c r="F3037" s="12" t="str">
        <f aca="false">IF(SMALL($A$2:$A$4160,ROW()-1)&lt;&gt;SMALL($A$2:$A$4160,ROW()-2),VLOOKUP(SMALL($A$2:$A$4160,ROW()-1),$A$2:$D$4160,1,0),"")</f>
        <v/>
      </c>
      <c r="G3037" s="12"/>
      <c r="H3037" s="12"/>
      <c r="I3037" s="12"/>
      <c r="J3037" s="12"/>
      <c r="K3037" s="12"/>
      <c r="L3037" s="12"/>
      <c r="M3037" s="11"/>
      <c r="N3037" s="11"/>
    </row>
    <row r="3038" customFormat="false" ht="12.8" hidden="false" customHeight="false" outlineLevel="0" collapsed="false">
      <c r="A3038" s="8" t="n">
        <f aca="false">VALUE(Liste!K2227)</f>
        <v>68830</v>
      </c>
      <c r="B3038" s="8" t="str">
        <f aca="false">Liste!L2227</f>
        <v>ODEREN</v>
      </c>
      <c r="C3038" s="10" t="str">
        <f aca="true">INDIRECT("Liste!H"&amp;E3038)</f>
        <v>RUE DES BRUYERES</v>
      </c>
      <c r="D3038" s="10" t="str">
        <f aca="true">INDIRECT("Liste!G"&amp;E3038)</f>
        <v>  6</v>
      </c>
      <c r="E3038" s="8" t="n">
        <f aca="false">VALUE(REPLACE(_xlfn.FORMULATEXT(B3038),1,8,""))</f>
        <v>2227</v>
      </c>
      <c r="F3038" s="12" t="str">
        <f aca="false">IF(SMALL($A$2:$A$4160,ROW()-1)&lt;&gt;SMALL($A$2:$A$4160,ROW()-2),VLOOKUP(SMALL($A$2:$A$4160,ROW()-1),$A$2:$D$4160,1,0),"")</f>
        <v/>
      </c>
      <c r="G3038" s="12"/>
      <c r="H3038" s="12"/>
      <c r="I3038" s="12"/>
      <c r="J3038" s="12"/>
      <c r="K3038" s="12"/>
      <c r="L3038" s="12"/>
      <c r="M3038" s="11"/>
      <c r="N3038" s="11"/>
    </row>
    <row r="3039" customFormat="false" ht="12.8" hidden="false" customHeight="false" outlineLevel="0" collapsed="false">
      <c r="A3039" s="8" t="n">
        <f aca="false">VALUE(Liste!K2228)</f>
        <v>68830</v>
      </c>
      <c r="B3039" s="8" t="str">
        <f aca="false">Liste!L2228</f>
        <v>ODEREN</v>
      </c>
      <c r="C3039" s="10" t="str">
        <f aca="true">INDIRECT("Liste!H"&amp;E3039)</f>
        <v>RUE DES BRUYERES</v>
      </c>
      <c r="D3039" s="10" t="str">
        <f aca="true">INDIRECT("Liste!G"&amp;E3039)</f>
        <v>  6</v>
      </c>
      <c r="E3039" s="8" t="n">
        <f aca="false">VALUE(REPLACE(_xlfn.FORMULATEXT(B3039),1,8,""))</f>
        <v>2228</v>
      </c>
      <c r="F3039" s="12" t="str">
        <f aca="false">IF(SMALL($A$2:$A$4160,ROW()-1)&lt;&gt;SMALL($A$2:$A$4160,ROW()-2),VLOOKUP(SMALL($A$2:$A$4160,ROW()-1),$A$2:$D$4160,1,0),"")</f>
        <v/>
      </c>
      <c r="G3039" s="12"/>
      <c r="H3039" s="12"/>
      <c r="I3039" s="12"/>
      <c r="J3039" s="12"/>
      <c r="K3039" s="12"/>
      <c r="L3039" s="12"/>
      <c r="M3039" s="11"/>
      <c r="N3039" s="11"/>
    </row>
    <row r="3040" customFormat="false" ht="12.8" hidden="false" customHeight="false" outlineLevel="0" collapsed="false">
      <c r="A3040" s="8" t="n">
        <f aca="false">VALUE(Liste!K3503)</f>
        <v>68830</v>
      </c>
      <c r="B3040" s="8" t="str">
        <f aca="false">Liste!L3503</f>
        <v>ODEREN</v>
      </c>
      <c r="C3040" s="10" t="str">
        <f aca="true">INDIRECT("Liste!H"&amp;E3040)</f>
        <v>RUE DU SUTTERLEY</v>
      </c>
      <c r="D3040" s="10" t="str">
        <f aca="true">INDIRECT("Liste!G"&amp;E3040)</f>
        <v> 25</v>
      </c>
      <c r="E3040" s="8" t="n">
        <f aca="false">VALUE(REPLACE(_xlfn.FORMULATEXT(B3040),1,8,""))</f>
        <v>3503</v>
      </c>
      <c r="F3040" s="12" t="str">
        <f aca="false">IF(SMALL($A$2:$A$4160,ROW()-1)&lt;&gt;SMALL($A$2:$A$4160,ROW()-2),VLOOKUP(SMALL($A$2:$A$4160,ROW()-1),$A$2:$D$4160,1,0),"")</f>
        <v/>
      </c>
      <c r="G3040" s="12"/>
      <c r="H3040" s="12"/>
      <c r="I3040" s="12"/>
      <c r="J3040" s="12"/>
      <c r="K3040" s="12"/>
      <c r="L3040" s="12"/>
      <c r="M3040" s="11"/>
      <c r="N3040" s="11"/>
    </row>
    <row r="3041" customFormat="false" ht="12.8" hidden="false" customHeight="false" outlineLevel="0" collapsed="false">
      <c r="A3041" s="8" t="n">
        <f aca="false">VALUE(Liste!K3658)</f>
        <v>68830</v>
      </c>
      <c r="B3041" s="8" t="str">
        <f aca="false">Liste!L3658</f>
        <v>ODEREN</v>
      </c>
      <c r="C3041" s="10" t="str">
        <f aca="true">INDIRECT("Liste!H"&amp;E3041)</f>
        <v>RUE GORTH</v>
      </c>
      <c r="D3041" s="10" t="str">
        <f aca="true">INDIRECT("Liste!G"&amp;E3041)</f>
        <v>  5</v>
      </c>
      <c r="E3041" s="8" t="n">
        <f aca="false">VALUE(REPLACE(_xlfn.FORMULATEXT(B3041),1,8,""))</f>
        <v>3658</v>
      </c>
      <c r="F3041" s="12" t="str">
        <f aca="false">IF(SMALL($A$2:$A$4160,ROW()-1)&lt;&gt;SMALL($A$2:$A$4160,ROW()-2),VLOOKUP(SMALL($A$2:$A$4160,ROW()-1),$A$2:$D$4160,1,0),"")</f>
        <v/>
      </c>
      <c r="G3041" s="12"/>
      <c r="H3041" s="12"/>
      <c r="I3041" s="12"/>
      <c r="J3041" s="12"/>
      <c r="K3041" s="12"/>
      <c r="L3041" s="12"/>
      <c r="M3041" s="11"/>
      <c r="N3041" s="11"/>
    </row>
    <row r="3042" customFormat="false" ht="12.8" hidden="false" customHeight="false" outlineLevel="0" collapsed="false">
      <c r="A3042" s="8" t="n">
        <f aca="false">VALUE(Liste!K3659)</f>
        <v>68830</v>
      </c>
      <c r="B3042" s="8" t="str">
        <f aca="false">Liste!L3659</f>
        <v>ODEREN</v>
      </c>
      <c r="C3042" s="10" t="str">
        <f aca="true">INDIRECT("Liste!H"&amp;E3042)</f>
        <v>RUE GORTH</v>
      </c>
      <c r="D3042" s="10" t="str">
        <f aca="true">INDIRECT("Liste!G"&amp;E3042)</f>
        <v>  6</v>
      </c>
      <c r="E3042" s="8" t="n">
        <f aca="false">VALUE(REPLACE(_xlfn.FORMULATEXT(B3042),1,8,""))</f>
        <v>3659</v>
      </c>
      <c r="F3042" s="12" t="str">
        <f aca="false">IF(SMALL($A$2:$A$4160,ROW()-1)&lt;&gt;SMALL($A$2:$A$4160,ROW()-2),VLOOKUP(SMALL($A$2:$A$4160,ROW()-1),$A$2:$D$4160,1,0),"")</f>
        <v/>
      </c>
      <c r="G3042" s="12"/>
      <c r="H3042" s="12"/>
      <c r="I3042" s="12"/>
      <c r="J3042" s="12"/>
      <c r="K3042" s="12"/>
      <c r="L3042" s="12"/>
      <c r="M3042" s="11"/>
      <c r="N3042" s="11"/>
    </row>
    <row r="3043" customFormat="false" ht="12.8" hidden="false" customHeight="false" outlineLevel="0" collapsed="false">
      <c r="A3043" s="8" t="n">
        <f aca="false">VALUE(Liste!K3660)</f>
        <v>68830</v>
      </c>
      <c r="B3043" s="8" t="str">
        <f aca="false">Liste!L3660</f>
        <v>ODEREN</v>
      </c>
      <c r="C3043" s="10" t="str">
        <f aca="true">INDIRECT("Liste!H"&amp;E3043)</f>
        <v>RUE GORTH</v>
      </c>
      <c r="D3043" s="10" t="str">
        <f aca="true">INDIRECT("Liste!G"&amp;E3043)</f>
        <v>  6</v>
      </c>
      <c r="E3043" s="8" t="n">
        <f aca="false">VALUE(REPLACE(_xlfn.FORMULATEXT(B3043),1,8,""))</f>
        <v>3660</v>
      </c>
      <c r="F3043" s="12" t="str">
        <f aca="false">IF(SMALL($A$2:$A$4160,ROW()-1)&lt;&gt;SMALL($A$2:$A$4160,ROW()-2),VLOOKUP(SMALL($A$2:$A$4160,ROW()-1),$A$2:$D$4160,1,0),"")</f>
        <v/>
      </c>
      <c r="G3043" s="12"/>
      <c r="H3043" s="12"/>
      <c r="I3043" s="12"/>
      <c r="J3043" s="12"/>
      <c r="K3043" s="12"/>
      <c r="L3043" s="12"/>
      <c r="M3043" s="11"/>
      <c r="N3043" s="11"/>
    </row>
    <row r="3044" customFormat="false" ht="12.8" hidden="false" customHeight="false" outlineLevel="0" collapsed="false">
      <c r="A3044" s="8" t="n">
        <f aca="false">VALUE(Liste!K3661)</f>
        <v>68830</v>
      </c>
      <c r="B3044" s="8" t="str">
        <f aca="false">Liste!L3661</f>
        <v>ODEREN</v>
      </c>
      <c r="C3044" s="10" t="str">
        <f aca="true">INDIRECT("Liste!H"&amp;E3044)</f>
        <v>RUE GORTH</v>
      </c>
      <c r="D3044" s="10" t="str">
        <f aca="true">INDIRECT("Liste!G"&amp;E3044)</f>
        <v> 11</v>
      </c>
      <c r="E3044" s="8" t="n">
        <f aca="false">VALUE(REPLACE(_xlfn.FORMULATEXT(B3044),1,8,""))</f>
        <v>3661</v>
      </c>
      <c r="F3044" s="12" t="str">
        <f aca="false">IF(SMALL($A$2:$A$4160,ROW()-1)&lt;&gt;SMALL($A$2:$A$4160,ROW()-2),VLOOKUP(SMALL($A$2:$A$4160,ROW()-1),$A$2:$D$4160,1,0),"")</f>
        <v/>
      </c>
      <c r="G3044" s="12"/>
      <c r="H3044" s="12"/>
      <c r="I3044" s="12"/>
      <c r="J3044" s="12"/>
      <c r="K3044" s="12"/>
      <c r="L3044" s="12"/>
      <c r="M3044" s="11"/>
      <c r="N3044" s="11"/>
    </row>
    <row r="3045" customFormat="false" ht="12.8" hidden="false" customHeight="false" outlineLevel="0" collapsed="false">
      <c r="A3045" s="8" t="n">
        <f aca="false">VALUE(Liste!K3662)</f>
        <v>68830</v>
      </c>
      <c r="B3045" s="8" t="str">
        <f aca="false">Liste!L3662</f>
        <v>ODEREN</v>
      </c>
      <c r="C3045" s="10" t="str">
        <f aca="true">INDIRECT("Liste!H"&amp;E3045)</f>
        <v>RUE GORTH</v>
      </c>
      <c r="D3045" s="10" t="str">
        <f aca="true">INDIRECT("Liste!G"&amp;E3045)</f>
        <v> 19</v>
      </c>
      <c r="E3045" s="8" t="n">
        <f aca="false">VALUE(REPLACE(_xlfn.FORMULATEXT(B3045),1,8,""))</f>
        <v>3662</v>
      </c>
      <c r="F3045" s="12" t="str">
        <f aca="false">IF(SMALL($A$2:$A$4160,ROW()-1)&lt;&gt;SMALL($A$2:$A$4160,ROW()-2),VLOOKUP(SMALL($A$2:$A$4160,ROW()-1),$A$2:$D$4160,1,0),"")</f>
        <v/>
      </c>
      <c r="G3045" s="12"/>
      <c r="H3045" s="12"/>
      <c r="I3045" s="12"/>
      <c r="J3045" s="12"/>
      <c r="K3045" s="12"/>
      <c r="L3045" s="12"/>
      <c r="M3045" s="11"/>
      <c r="N3045" s="11"/>
    </row>
    <row r="3046" customFormat="false" ht="12.8" hidden="false" customHeight="false" outlineLevel="0" collapsed="false">
      <c r="A3046" s="8" t="n">
        <f aca="false">VALUE(Liste!K908)</f>
        <v>68840</v>
      </c>
      <c r="B3046" s="8" t="str">
        <f aca="false">Liste!L908</f>
        <v>PULVERSHEIM</v>
      </c>
      <c r="C3046" s="10" t="str">
        <f aca="true">INDIRECT("Liste!H"&amp;E3046)</f>
        <v>RUE D ENSISHEIM</v>
      </c>
      <c r="D3046" s="10" t="str">
        <f aca="true">INDIRECT("Liste!G"&amp;E3046)</f>
        <v>  2</v>
      </c>
      <c r="E3046" s="8" t="n">
        <f aca="false">VALUE(REPLACE(_xlfn.FORMULATEXT(B3046),1,8,""))</f>
        <v>908</v>
      </c>
      <c r="F3046" s="12" t="n">
        <f aca="false">IF(SMALL($A$2:$A$4160,ROW()-1)&lt;&gt;SMALL($A$2:$A$4160,ROW()-2),VLOOKUP(SMALL($A$2:$A$4160,ROW()-1),$A$2:$D$4160,1,0),"")</f>
        <v>68840</v>
      </c>
      <c r="G3046" s="12"/>
      <c r="H3046" s="12"/>
      <c r="I3046" s="12"/>
      <c r="J3046" s="12"/>
      <c r="K3046" s="12"/>
      <c r="L3046" s="12"/>
      <c r="M3046" s="11"/>
      <c r="N3046" s="11"/>
    </row>
    <row r="3047" customFormat="false" ht="12.8" hidden="false" customHeight="false" outlineLevel="0" collapsed="false">
      <c r="A3047" s="8" t="n">
        <f aca="false">VALUE(Liste!K1161)</f>
        <v>68840</v>
      </c>
      <c r="B3047" s="8" t="str">
        <f aca="false">Liste!L1161</f>
        <v>PULVERSHEIM</v>
      </c>
      <c r="C3047" s="10" t="str">
        <f aca="true">INDIRECT("Liste!H"&amp;E3047)</f>
        <v>RUE DE GUEBWILLER</v>
      </c>
      <c r="D3047" s="10" t="str">
        <f aca="true">INDIRECT("Liste!G"&amp;E3047)</f>
        <v> 22B</v>
      </c>
      <c r="E3047" s="8" t="n">
        <f aca="false">VALUE(REPLACE(_xlfn.FORMULATEXT(B3047),1,8,""))</f>
        <v>1161</v>
      </c>
      <c r="F3047" s="12" t="str">
        <f aca="false">IF(SMALL($A$2:$A$4160,ROW()-1)&lt;&gt;SMALL($A$2:$A$4160,ROW()-2),VLOOKUP(SMALL($A$2:$A$4160,ROW()-1),$A$2:$D$4160,1,0),"")</f>
        <v/>
      </c>
      <c r="G3047" s="12"/>
      <c r="H3047" s="12"/>
      <c r="I3047" s="12"/>
      <c r="J3047" s="12"/>
      <c r="K3047" s="12"/>
      <c r="L3047" s="12"/>
      <c r="M3047" s="11"/>
      <c r="N3047" s="11"/>
    </row>
    <row r="3048" customFormat="false" ht="12.8" hidden="false" customHeight="false" outlineLevel="0" collapsed="false">
      <c r="A3048" s="8" t="n">
        <f aca="false">VALUE(Liste!K1162)</f>
        <v>68840</v>
      </c>
      <c r="B3048" s="8" t="str">
        <f aca="false">Liste!L1162</f>
        <v>PULVERSHEIM</v>
      </c>
      <c r="C3048" s="10" t="str">
        <f aca="true">INDIRECT("Liste!H"&amp;E3048)</f>
        <v>RUE DE GUEBWILLER</v>
      </c>
      <c r="D3048" s="10" t="str">
        <f aca="true">INDIRECT("Liste!G"&amp;E3048)</f>
        <v> 22B</v>
      </c>
      <c r="E3048" s="8" t="n">
        <f aca="false">VALUE(REPLACE(_xlfn.FORMULATEXT(B3048),1,8,""))</f>
        <v>1162</v>
      </c>
      <c r="F3048" s="12" t="str">
        <f aca="false">IF(SMALL($A$2:$A$4160,ROW()-1)&lt;&gt;SMALL($A$2:$A$4160,ROW()-2),VLOOKUP(SMALL($A$2:$A$4160,ROW()-1),$A$2:$D$4160,1,0),"")</f>
        <v/>
      </c>
      <c r="G3048" s="12"/>
      <c r="H3048" s="12"/>
      <c r="I3048" s="12"/>
      <c r="J3048" s="12"/>
      <c r="K3048" s="12"/>
      <c r="L3048" s="12"/>
      <c r="M3048" s="11"/>
      <c r="N3048" s="11"/>
    </row>
    <row r="3049" customFormat="false" ht="12.8" hidden="false" customHeight="false" outlineLevel="0" collapsed="false">
      <c r="A3049" s="8" t="n">
        <f aca="false">VALUE(Liste!K1897)</f>
        <v>68840</v>
      </c>
      <c r="B3049" s="8" t="str">
        <f aca="false">Liste!L1897</f>
        <v>PULVERSHEIM</v>
      </c>
      <c r="C3049" s="10" t="str">
        <f aca="true">INDIRECT("Liste!H"&amp;E3049)</f>
        <v>RUE DE MULHOUSE</v>
      </c>
      <c r="D3049" s="10" t="str">
        <f aca="true">INDIRECT("Liste!G"&amp;E3049)</f>
        <v>  3</v>
      </c>
      <c r="E3049" s="8" t="n">
        <f aca="false">VALUE(REPLACE(_xlfn.FORMULATEXT(B3049),1,8,""))</f>
        <v>1897</v>
      </c>
      <c r="F3049" s="12" t="str">
        <f aca="false">IF(SMALL($A$2:$A$4160,ROW()-1)&lt;&gt;SMALL($A$2:$A$4160,ROW()-2),VLOOKUP(SMALL($A$2:$A$4160,ROW()-1),$A$2:$D$4160,1,0),"")</f>
        <v/>
      </c>
      <c r="G3049" s="12"/>
      <c r="H3049" s="12"/>
      <c r="I3049" s="12"/>
      <c r="J3049" s="12"/>
      <c r="K3049" s="12"/>
      <c r="L3049" s="12"/>
      <c r="M3049" s="11"/>
      <c r="N3049" s="11"/>
    </row>
    <row r="3050" customFormat="false" ht="12.8" hidden="false" customHeight="false" outlineLevel="0" collapsed="false">
      <c r="A3050" s="8" t="n">
        <f aca="false">VALUE(Liste!K3850)</f>
        <v>68840</v>
      </c>
      <c r="B3050" s="8" t="str">
        <f aca="false">Liste!L3850</f>
        <v>PULVERSHEIM</v>
      </c>
      <c r="C3050" s="10" t="str">
        <f aca="true">INDIRECT("Liste!H"&amp;E3050)</f>
        <v>RUE PIERRE CURIE</v>
      </c>
      <c r="D3050" s="10" t="str">
        <f aca="true">INDIRECT("Liste!G"&amp;E3050)</f>
        <v> 21</v>
      </c>
      <c r="E3050" s="8" t="n">
        <f aca="false">VALUE(REPLACE(_xlfn.FORMULATEXT(B3050),1,8,""))</f>
        <v>3850</v>
      </c>
      <c r="F3050" s="12" t="str">
        <f aca="false">IF(SMALL($A$2:$A$4160,ROW()-1)&lt;&gt;SMALL($A$2:$A$4160,ROW()-2),VLOOKUP(SMALL($A$2:$A$4160,ROW()-1),$A$2:$D$4160,1,0),"")</f>
        <v/>
      </c>
      <c r="G3050" s="12"/>
      <c r="H3050" s="12"/>
      <c r="I3050" s="12"/>
      <c r="J3050" s="12"/>
      <c r="K3050" s="12"/>
      <c r="L3050" s="12"/>
      <c r="M3050" s="11"/>
      <c r="N3050" s="11"/>
    </row>
    <row r="3051" customFormat="false" ht="12.8" hidden="false" customHeight="false" outlineLevel="0" collapsed="false">
      <c r="A3051" s="8" t="n">
        <f aca="false">VALUE(Liste!K1079)</f>
        <v>68850</v>
      </c>
      <c r="B3051" s="8" t="str">
        <f aca="false">Liste!L1079</f>
        <v>STAFFELFELDEN</v>
      </c>
      <c r="C3051" s="10" t="str">
        <f aca="true">INDIRECT("Liste!H"&amp;E3051)</f>
        <v>RUE DE CERNAY</v>
      </c>
      <c r="D3051" s="10" t="str">
        <f aca="true">INDIRECT("Liste!G"&amp;E3051)</f>
        <v> 12</v>
      </c>
      <c r="E3051" s="8" t="n">
        <f aca="false">VALUE(REPLACE(_xlfn.FORMULATEXT(B3051),1,8,""))</f>
        <v>1079</v>
      </c>
      <c r="F3051" s="12" t="n">
        <f aca="false">IF(SMALL($A$2:$A$4160,ROW()-1)&lt;&gt;SMALL($A$2:$A$4160,ROW()-2),VLOOKUP(SMALL($A$2:$A$4160,ROW()-1),$A$2:$D$4160,1,0),"")</f>
        <v>68850</v>
      </c>
      <c r="G3051" s="12"/>
      <c r="H3051" s="12"/>
      <c r="I3051" s="12"/>
      <c r="J3051" s="12"/>
      <c r="K3051" s="12"/>
      <c r="L3051" s="12"/>
      <c r="M3051" s="11"/>
      <c r="N3051" s="11"/>
    </row>
    <row r="3052" customFormat="false" ht="12.8" hidden="false" customHeight="false" outlineLevel="0" collapsed="false">
      <c r="A3052" s="8" t="n">
        <f aca="false">VALUE(Liste!K1296)</f>
        <v>68850</v>
      </c>
      <c r="B3052" s="8" t="str">
        <f aca="false">Liste!L1296</f>
        <v>STAFFELFELDEN</v>
      </c>
      <c r="C3052" s="10" t="str">
        <f aca="true">INDIRECT("Liste!H"&amp;E3052)</f>
        <v>RUE DE L EGLISE</v>
      </c>
      <c r="D3052" s="10" t="str">
        <f aca="true">INDIRECT("Liste!G"&amp;E3052)</f>
        <v>  9</v>
      </c>
      <c r="E3052" s="8" t="n">
        <f aca="false">VALUE(REPLACE(_xlfn.FORMULATEXT(B3052),1,8,""))</f>
        <v>1296</v>
      </c>
      <c r="F3052" s="12" t="str">
        <f aca="false">IF(SMALL($A$2:$A$4160,ROW()-1)&lt;&gt;SMALL($A$2:$A$4160,ROW()-2),VLOOKUP(SMALL($A$2:$A$4160,ROW()-1),$A$2:$D$4160,1,0),"")</f>
        <v/>
      </c>
      <c r="G3052" s="12"/>
      <c r="H3052" s="12"/>
      <c r="I3052" s="12"/>
      <c r="J3052" s="12"/>
      <c r="K3052" s="12"/>
      <c r="L3052" s="12"/>
      <c r="M3052" s="11"/>
      <c r="N3052" s="11"/>
    </row>
    <row r="3053" customFormat="false" ht="12.8" hidden="false" customHeight="false" outlineLevel="0" collapsed="false">
      <c r="A3053" s="8" t="n">
        <f aca="false">VALUE(Liste!K1582)</f>
        <v>68850</v>
      </c>
      <c r="B3053" s="8" t="str">
        <f aca="false">Liste!L1582</f>
        <v>STAFFELFELDEN</v>
      </c>
      <c r="C3053" s="10" t="str">
        <f aca="true">INDIRECT("Liste!H"&amp;E3053)</f>
        <v>RUE DE LA GARE</v>
      </c>
      <c r="D3053" s="10" t="str">
        <f aca="true">INDIRECT("Liste!G"&amp;E3053)</f>
        <v>  3</v>
      </c>
      <c r="E3053" s="8" t="n">
        <f aca="false">VALUE(REPLACE(_xlfn.FORMULATEXT(B3053),1,8,""))</f>
        <v>1582</v>
      </c>
      <c r="F3053" s="12" t="str">
        <f aca="false">IF(SMALL($A$2:$A$4160,ROW()-1)&lt;&gt;SMALL($A$2:$A$4160,ROW()-2),VLOOKUP(SMALL($A$2:$A$4160,ROW()-1),$A$2:$D$4160,1,0),"")</f>
        <v/>
      </c>
      <c r="G3053" s="12"/>
      <c r="H3053" s="12"/>
      <c r="I3053" s="12"/>
      <c r="J3053" s="12"/>
      <c r="K3053" s="12"/>
      <c r="L3053" s="12"/>
      <c r="M3053" s="11"/>
      <c r="N3053" s="11"/>
    </row>
    <row r="3054" customFormat="false" ht="12.8" hidden="false" customHeight="false" outlineLevel="0" collapsed="false">
      <c r="A3054" s="8" t="n">
        <f aca="false">VALUE(Liste!K1583)</f>
        <v>68850</v>
      </c>
      <c r="B3054" s="8" t="str">
        <f aca="false">Liste!L1583</f>
        <v>STAFFELFELDEN</v>
      </c>
      <c r="C3054" s="10" t="str">
        <f aca="true">INDIRECT("Liste!H"&amp;E3054)</f>
        <v>RUE DE LA GARE</v>
      </c>
      <c r="D3054" s="10" t="str">
        <f aca="true">INDIRECT("Liste!G"&amp;E3054)</f>
        <v>  3</v>
      </c>
      <c r="E3054" s="8" t="n">
        <f aca="false">VALUE(REPLACE(_xlfn.FORMULATEXT(B3054),1,8,""))</f>
        <v>1583</v>
      </c>
      <c r="F3054" s="12" t="str">
        <f aca="false">IF(SMALL($A$2:$A$4160,ROW()-1)&lt;&gt;SMALL($A$2:$A$4160,ROW()-2),VLOOKUP(SMALL($A$2:$A$4160,ROW()-1),$A$2:$D$4160,1,0),"")</f>
        <v/>
      </c>
      <c r="G3054" s="12"/>
      <c r="H3054" s="12"/>
      <c r="I3054" s="12"/>
      <c r="J3054" s="12"/>
      <c r="K3054" s="12"/>
      <c r="L3054" s="12"/>
      <c r="M3054" s="11"/>
      <c r="N3054" s="11"/>
    </row>
    <row r="3055" customFormat="false" ht="12.8" hidden="false" customHeight="false" outlineLevel="0" collapsed="false">
      <c r="A3055" s="8" t="n">
        <f aca="false">VALUE(Liste!K368)</f>
        <v>68870</v>
      </c>
      <c r="B3055" s="8" t="str">
        <f aca="false">Liste!L368</f>
        <v>BARTENHEIM</v>
      </c>
      <c r="C3055" s="10" t="str">
        <f aca="true">INDIRECT("Liste!H"&amp;E3055)</f>
        <v>GRAND RUE</v>
      </c>
      <c r="D3055" s="10" t="str">
        <f aca="true">INDIRECT("Liste!G"&amp;E3055)</f>
        <v>  2</v>
      </c>
      <c r="E3055" s="8" t="n">
        <f aca="false">VALUE(REPLACE(_xlfn.FORMULATEXT(B3055),1,8,""))</f>
        <v>368</v>
      </c>
      <c r="F3055" s="12" t="n">
        <f aca="false">IF(SMALL($A$2:$A$4160,ROW()-1)&lt;&gt;SMALL($A$2:$A$4160,ROW()-2),VLOOKUP(SMALL($A$2:$A$4160,ROW()-1),$A$2:$D$4160,1,0),"")</f>
        <v>68870</v>
      </c>
      <c r="G3055" s="12"/>
      <c r="H3055" s="12"/>
      <c r="I3055" s="12"/>
      <c r="J3055" s="12"/>
      <c r="K3055" s="12"/>
      <c r="L3055" s="12"/>
      <c r="M3055" s="11"/>
      <c r="N3055" s="11"/>
    </row>
    <row r="3056" customFormat="false" ht="12.8" hidden="false" customHeight="false" outlineLevel="0" collapsed="false">
      <c r="A3056" s="8" t="n">
        <f aca="false">VALUE(Liste!K369)</f>
        <v>68870</v>
      </c>
      <c r="B3056" s="8" t="str">
        <f aca="false">Liste!L369</f>
        <v>BARTENHEIM</v>
      </c>
      <c r="C3056" s="10" t="str">
        <f aca="true">INDIRECT("Liste!H"&amp;E3056)</f>
        <v>GRAND RUE</v>
      </c>
      <c r="D3056" s="10" t="str">
        <f aca="true">INDIRECT("Liste!G"&amp;E3056)</f>
        <v>  2</v>
      </c>
      <c r="E3056" s="8" t="n">
        <f aca="false">VALUE(REPLACE(_xlfn.FORMULATEXT(B3056),1,8,""))</f>
        <v>369</v>
      </c>
      <c r="F3056" s="12" t="str">
        <f aca="false">IF(SMALL($A$2:$A$4160,ROW()-1)&lt;&gt;SMALL($A$2:$A$4160,ROW()-2),VLOOKUP(SMALL($A$2:$A$4160,ROW()-1),$A$2:$D$4160,1,0),"")</f>
        <v/>
      </c>
      <c r="G3056" s="12"/>
      <c r="H3056" s="12"/>
      <c r="I3056" s="12"/>
      <c r="J3056" s="12"/>
      <c r="K3056" s="12"/>
      <c r="L3056" s="12"/>
      <c r="M3056" s="11"/>
      <c r="N3056" s="11"/>
    </row>
    <row r="3057" customFormat="false" ht="12.8" hidden="false" customHeight="false" outlineLevel="0" collapsed="false">
      <c r="A3057" s="8" t="n">
        <f aca="false">VALUE(Liste!K370)</f>
        <v>68870</v>
      </c>
      <c r="B3057" s="8" t="str">
        <f aca="false">Liste!L370</f>
        <v>BARTENHEIM</v>
      </c>
      <c r="C3057" s="10" t="str">
        <f aca="true">INDIRECT("Liste!H"&amp;E3057)</f>
        <v>GRAND RUE</v>
      </c>
      <c r="D3057" s="10" t="str">
        <f aca="true">INDIRECT("Liste!G"&amp;E3057)</f>
        <v>  2</v>
      </c>
      <c r="E3057" s="8" t="n">
        <f aca="false">VALUE(REPLACE(_xlfn.FORMULATEXT(B3057),1,8,""))</f>
        <v>370</v>
      </c>
      <c r="F3057" s="12" t="str">
        <f aca="false">IF(SMALL($A$2:$A$4160,ROW()-1)&lt;&gt;SMALL($A$2:$A$4160,ROW()-2),VLOOKUP(SMALL($A$2:$A$4160,ROW()-1),$A$2:$D$4160,1,0),"")</f>
        <v/>
      </c>
      <c r="G3057" s="12"/>
      <c r="H3057" s="12"/>
      <c r="I3057" s="12"/>
      <c r="J3057" s="12"/>
      <c r="K3057" s="12"/>
      <c r="L3057" s="12"/>
      <c r="M3057" s="11"/>
      <c r="N3057" s="11"/>
    </row>
    <row r="3058" customFormat="false" ht="12.8" hidden="false" customHeight="false" outlineLevel="0" collapsed="false">
      <c r="A3058" s="8" t="n">
        <f aca="false">VALUE(Liste!K945)</f>
        <v>68870</v>
      </c>
      <c r="B3058" s="8" t="str">
        <f aca="false">Liste!L945</f>
        <v>BARTENHEIM</v>
      </c>
      <c r="C3058" s="10" t="str">
        <f aca="true">INDIRECT("Liste!H"&amp;E3058)</f>
        <v>RUE DE BALE</v>
      </c>
      <c r="D3058" s="10" t="str">
        <f aca="true">INDIRECT("Liste!G"&amp;E3058)</f>
        <v> 26D</v>
      </c>
      <c r="E3058" s="8" t="n">
        <f aca="false">VALUE(REPLACE(_xlfn.FORMULATEXT(B3058),1,8,""))</f>
        <v>945</v>
      </c>
      <c r="F3058" s="12" t="str">
        <f aca="false">IF(SMALL($A$2:$A$4160,ROW()-1)&lt;&gt;SMALL($A$2:$A$4160,ROW()-2),VLOOKUP(SMALL($A$2:$A$4160,ROW()-1),$A$2:$D$4160,1,0),"")</f>
        <v/>
      </c>
      <c r="G3058" s="12"/>
      <c r="H3058" s="12"/>
      <c r="I3058" s="12"/>
      <c r="J3058" s="12"/>
      <c r="K3058" s="12"/>
      <c r="L3058" s="12"/>
      <c r="M3058" s="11"/>
      <c r="N3058" s="11"/>
    </row>
    <row r="3059" customFormat="false" ht="12.8" hidden="false" customHeight="false" outlineLevel="0" collapsed="false">
      <c r="A3059" s="8" t="n">
        <f aca="false">VALUE(Liste!K946)</f>
        <v>68870</v>
      </c>
      <c r="B3059" s="8" t="str">
        <f aca="false">Liste!L946</f>
        <v>BARTENHEIM</v>
      </c>
      <c r="C3059" s="10" t="str">
        <f aca="true">INDIRECT("Liste!H"&amp;E3059)</f>
        <v>RUE DE BALE</v>
      </c>
      <c r="D3059" s="10" t="str">
        <f aca="true">INDIRECT("Liste!G"&amp;E3059)</f>
        <v> 26D</v>
      </c>
      <c r="E3059" s="8" t="n">
        <f aca="false">VALUE(REPLACE(_xlfn.FORMULATEXT(B3059),1,8,""))</f>
        <v>946</v>
      </c>
      <c r="F3059" s="12" t="str">
        <f aca="false">IF(SMALL($A$2:$A$4160,ROW()-1)&lt;&gt;SMALL($A$2:$A$4160,ROW()-2),VLOOKUP(SMALL($A$2:$A$4160,ROW()-1),$A$2:$D$4160,1,0),"")</f>
        <v/>
      </c>
      <c r="G3059" s="12"/>
      <c r="H3059" s="12"/>
      <c r="I3059" s="12"/>
      <c r="J3059" s="12"/>
      <c r="K3059" s="12"/>
      <c r="L3059" s="12"/>
      <c r="M3059" s="11"/>
      <c r="N3059" s="11"/>
    </row>
    <row r="3060" customFormat="false" ht="12.8" hidden="false" customHeight="false" outlineLevel="0" collapsed="false">
      <c r="A3060" s="8" t="n">
        <f aca="false">VALUE(Liste!K947)</f>
        <v>68870</v>
      </c>
      <c r="B3060" s="8" t="str">
        <f aca="false">Liste!L947</f>
        <v>BARTENHEIM</v>
      </c>
      <c r="C3060" s="10" t="str">
        <f aca="true">INDIRECT("Liste!H"&amp;E3060)</f>
        <v>RUE DE BALE</v>
      </c>
      <c r="D3060" s="10" t="str">
        <f aca="true">INDIRECT("Liste!G"&amp;E3060)</f>
        <v> 26D</v>
      </c>
      <c r="E3060" s="8" t="n">
        <f aca="false">VALUE(REPLACE(_xlfn.FORMULATEXT(B3060),1,8,""))</f>
        <v>947</v>
      </c>
      <c r="F3060" s="12" t="str">
        <f aca="false">IF(SMALL($A$2:$A$4160,ROW()-1)&lt;&gt;SMALL($A$2:$A$4160,ROW()-2),VLOOKUP(SMALL($A$2:$A$4160,ROW()-1),$A$2:$D$4160,1,0),"")</f>
        <v/>
      </c>
      <c r="G3060" s="12"/>
      <c r="H3060" s="12"/>
      <c r="I3060" s="12"/>
      <c r="J3060" s="12"/>
      <c r="K3060" s="12"/>
      <c r="L3060" s="12"/>
      <c r="M3060" s="11"/>
      <c r="N3060" s="11"/>
    </row>
    <row r="3061" customFormat="false" ht="12.8" hidden="false" customHeight="false" outlineLevel="0" collapsed="false">
      <c r="A3061" s="8" t="n">
        <f aca="false">VALUE(Liste!K940)</f>
        <v>68870</v>
      </c>
      <c r="B3061" s="8" t="str">
        <f aca="false">Liste!L940</f>
        <v>BARTENHEIM</v>
      </c>
      <c r="C3061" s="10" t="str">
        <f aca="true">INDIRECT("Liste!H"&amp;E3061)</f>
        <v>RUE DE BALE</v>
      </c>
      <c r="D3061" s="10" t="str">
        <f aca="true">INDIRECT("Liste!G"&amp;E3061)</f>
        <v> 26F</v>
      </c>
      <c r="E3061" s="8" t="n">
        <f aca="false">VALUE(REPLACE(_xlfn.FORMULATEXT(B3061),1,8,""))</f>
        <v>940</v>
      </c>
      <c r="F3061" s="12" t="str">
        <f aca="false">IF(SMALL($A$2:$A$4160,ROW()-1)&lt;&gt;SMALL($A$2:$A$4160,ROW()-2),VLOOKUP(SMALL($A$2:$A$4160,ROW()-1),$A$2:$D$4160,1,0),"")</f>
        <v/>
      </c>
      <c r="G3061" s="12"/>
      <c r="H3061" s="12"/>
      <c r="I3061" s="12"/>
      <c r="J3061" s="12"/>
      <c r="K3061" s="12"/>
      <c r="L3061" s="12"/>
      <c r="M3061" s="11"/>
      <c r="N3061" s="11"/>
    </row>
    <row r="3062" customFormat="false" ht="12.8" hidden="false" customHeight="false" outlineLevel="0" collapsed="false">
      <c r="A3062" s="8" t="n">
        <f aca="false">VALUE(Liste!K941)</f>
        <v>68870</v>
      </c>
      <c r="B3062" s="8" t="str">
        <f aca="false">Liste!L941</f>
        <v>BARTENHEIM</v>
      </c>
      <c r="C3062" s="10" t="str">
        <f aca="true">INDIRECT("Liste!H"&amp;E3062)</f>
        <v>RUE DE BALE</v>
      </c>
      <c r="D3062" s="10" t="str">
        <f aca="true">INDIRECT("Liste!G"&amp;E3062)</f>
        <v> 26F</v>
      </c>
      <c r="E3062" s="8" t="n">
        <f aca="false">VALUE(REPLACE(_xlfn.FORMULATEXT(B3062),1,8,""))</f>
        <v>941</v>
      </c>
      <c r="F3062" s="12" t="str">
        <f aca="false">IF(SMALL($A$2:$A$4160,ROW()-1)&lt;&gt;SMALL($A$2:$A$4160,ROW()-2),VLOOKUP(SMALL($A$2:$A$4160,ROW()-1),$A$2:$D$4160,1,0),"")</f>
        <v/>
      </c>
      <c r="G3062" s="12"/>
      <c r="H3062" s="12"/>
      <c r="I3062" s="12"/>
      <c r="J3062" s="12"/>
      <c r="K3062" s="12"/>
      <c r="L3062" s="12"/>
      <c r="M3062" s="11"/>
      <c r="N3062" s="11"/>
    </row>
    <row r="3063" customFormat="false" ht="12.8" hidden="false" customHeight="false" outlineLevel="0" collapsed="false">
      <c r="A3063" s="8" t="n">
        <f aca="false">VALUE(Liste!K942)</f>
        <v>68870</v>
      </c>
      <c r="B3063" s="8" t="str">
        <f aca="false">Liste!L942</f>
        <v>BARTENHEIM</v>
      </c>
      <c r="C3063" s="10" t="str">
        <f aca="true">INDIRECT("Liste!H"&amp;E3063)</f>
        <v>RUE DE BALE</v>
      </c>
      <c r="D3063" s="10" t="str">
        <f aca="true">INDIRECT("Liste!G"&amp;E3063)</f>
        <v> 26F</v>
      </c>
      <c r="E3063" s="8" t="n">
        <f aca="false">VALUE(REPLACE(_xlfn.FORMULATEXT(B3063),1,8,""))</f>
        <v>942</v>
      </c>
      <c r="F3063" s="12" t="str">
        <f aca="false">IF(SMALL($A$2:$A$4160,ROW()-1)&lt;&gt;SMALL($A$2:$A$4160,ROW()-2),VLOOKUP(SMALL($A$2:$A$4160,ROW()-1),$A$2:$D$4160,1,0),"")</f>
        <v/>
      </c>
      <c r="G3063" s="12"/>
      <c r="H3063" s="12"/>
      <c r="I3063" s="12"/>
      <c r="J3063" s="12"/>
      <c r="K3063" s="12"/>
      <c r="L3063" s="12"/>
      <c r="M3063" s="11"/>
      <c r="N3063" s="11"/>
    </row>
    <row r="3064" customFormat="false" ht="12.8" hidden="false" customHeight="false" outlineLevel="0" collapsed="false">
      <c r="A3064" s="8" t="n">
        <f aca="false">VALUE(Liste!K943)</f>
        <v>68870</v>
      </c>
      <c r="B3064" s="8" t="str">
        <f aca="false">Liste!L943</f>
        <v>BARTENHEIM</v>
      </c>
      <c r="C3064" s="10" t="str">
        <f aca="true">INDIRECT("Liste!H"&amp;E3064)</f>
        <v>RUE DE BALE</v>
      </c>
      <c r="D3064" s="10" t="str">
        <f aca="true">INDIRECT("Liste!G"&amp;E3064)</f>
        <v> 26F</v>
      </c>
      <c r="E3064" s="8" t="n">
        <f aca="false">VALUE(REPLACE(_xlfn.FORMULATEXT(B3064),1,8,""))</f>
        <v>943</v>
      </c>
      <c r="F3064" s="12" t="str">
        <f aca="false">IF(SMALL($A$2:$A$4160,ROW()-1)&lt;&gt;SMALL($A$2:$A$4160,ROW()-2),VLOOKUP(SMALL($A$2:$A$4160,ROW()-1),$A$2:$D$4160,1,0),"")</f>
        <v/>
      </c>
      <c r="G3064" s="12"/>
      <c r="H3064" s="12"/>
      <c r="I3064" s="12"/>
      <c r="J3064" s="12"/>
      <c r="K3064" s="12"/>
      <c r="L3064" s="12"/>
      <c r="M3064" s="11"/>
      <c r="N3064" s="11"/>
    </row>
    <row r="3065" customFormat="false" ht="12.8" hidden="false" customHeight="false" outlineLevel="0" collapsed="false">
      <c r="A3065" s="8" t="n">
        <f aca="false">VALUE(Liste!K944)</f>
        <v>68870</v>
      </c>
      <c r="B3065" s="8" t="str">
        <f aca="false">Liste!L944</f>
        <v>BARTENHEIM</v>
      </c>
      <c r="C3065" s="10" t="str">
        <f aca="true">INDIRECT("Liste!H"&amp;E3065)</f>
        <v>RUE DE BALE</v>
      </c>
      <c r="D3065" s="10" t="str">
        <f aca="true">INDIRECT("Liste!G"&amp;E3065)</f>
        <v> 26F</v>
      </c>
      <c r="E3065" s="8" t="n">
        <f aca="false">VALUE(REPLACE(_xlfn.FORMULATEXT(B3065),1,8,""))</f>
        <v>944</v>
      </c>
      <c r="F3065" s="12" t="str">
        <f aca="false">IF(SMALL($A$2:$A$4160,ROW()-1)&lt;&gt;SMALL($A$2:$A$4160,ROW()-2),VLOOKUP(SMALL($A$2:$A$4160,ROW()-1),$A$2:$D$4160,1,0),"")</f>
        <v/>
      </c>
      <c r="G3065" s="12"/>
      <c r="H3065" s="12"/>
      <c r="I3065" s="12"/>
      <c r="J3065" s="12"/>
      <c r="K3065" s="12"/>
      <c r="L3065" s="12"/>
      <c r="M3065" s="11"/>
      <c r="N3065" s="11"/>
    </row>
    <row r="3066" customFormat="false" ht="12.8" hidden="false" customHeight="false" outlineLevel="0" collapsed="false">
      <c r="A3066" s="8" t="n">
        <f aca="false">VALUE(Liste!K1030)</f>
        <v>68870</v>
      </c>
      <c r="B3066" s="8" t="str">
        <f aca="false">Liste!L1030</f>
        <v>BARTENHEIM</v>
      </c>
      <c r="C3066" s="10" t="str">
        <f aca="true">INDIRECT("Liste!H"&amp;E3066)</f>
        <v>RUE DE BLOTZHEIM</v>
      </c>
      <c r="D3066" s="10" t="str">
        <f aca="true">INDIRECT("Liste!G"&amp;E3066)</f>
        <v> 29</v>
      </c>
      <c r="E3066" s="8" t="n">
        <f aca="false">VALUE(REPLACE(_xlfn.FORMULATEXT(B3066),1,8,""))</f>
        <v>1030</v>
      </c>
      <c r="F3066" s="12" t="str">
        <f aca="false">IF(SMALL($A$2:$A$4160,ROW()-1)&lt;&gt;SMALL($A$2:$A$4160,ROW()-2),VLOOKUP(SMALL($A$2:$A$4160,ROW()-1),$A$2:$D$4160,1,0),"")</f>
        <v/>
      </c>
      <c r="G3066" s="12"/>
      <c r="H3066" s="12"/>
      <c r="I3066" s="12"/>
      <c r="J3066" s="12"/>
      <c r="K3066" s="12"/>
      <c r="L3066" s="12"/>
      <c r="M3066" s="11"/>
      <c r="N3066" s="11"/>
    </row>
    <row r="3067" customFormat="false" ht="12.8" hidden="false" customHeight="false" outlineLevel="0" collapsed="false">
      <c r="A3067" s="8" t="n">
        <f aca="false">VALUE(Liste!K1031)</f>
        <v>68870</v>
      </c>
      <c r="B3067" s="8" t="str">
        <f aca="false">Liste!L1031</f>
        <v>BARTENHEIM</v>
      </c>
      <c r="C3067" s="10" t="str">
        <f aca="true">INDIRECT("Liste!H"&amp;E3067)</f>
        <v>RUE DE BLOTZHEIM</v>
      </c>
      <c r="D3067" s="10" t="str">
        <f aca="true">INDIRECT("Liste!G"&amp;E3067)</f>
        <v> 29</v>
      </c>
      <c r="E3067" s="8" t="n">
        <f aca="false">VALUE(REPLACE(_xlfn.FORMULATEXT(B3067),1,8,""))</f>
        <v>1031</v>
      </c>
      <c r="F3067" s="12" t="str">
        <f aca="false">IF(SMALL($A$2:$A$4160,ROW()-1)&lt;&gt;SMALL($A$2:$A$4160,ROW()-2),VLOOKUP(SMALL($A$2:$A$4160,ROW()-1),$A$2:$D$4160,1,0),"")</f>
        <v/>
      </c>
      <c r="G3067" s="12"/>
      <c r="H3067" s="12"/>
      <c r="I3067" s="12"/>
      <c r="J3067" s="12"/>
      <c r="K3067" s="12"/>
      <c r="L3067" s="12"/>
      <c r="M3067" s="11"/>
      <c r="N3067" s="11"/>
    </row>
    <row r="3068" customFormat="false" ht="12.8" hidden="false" customHeight="false" outlineLevel="0" collapsed="false">
      <c r="A3068" s="8" t="n">
        <f aca="false">VALUE(Liste!K1220)</f>
        <v>68870</v>
      </c>
      <c r="B3068" s="8" t="str">
        <f aca="false">Liste!L1220</f>
        <v>BARTENHEIM</v>
      </c>
      <c r="C3068" s="10" t="str">
        <f aca="true">INDIRECT("Liste!H"&amp;E3068)</f>
        <v>RUE DE HUNINGUE</v>
      </c>
      <c r="D3068" s="10" t="str">
        <f aca="true">INDIRECT("Liste!G"&amp;E3068)</f>
        <v> 26</v>
      </c>
      <c r="E3068" s="8" t="n">
        <f aca="false">VALUE(REPLACE(_xlfn.FORMULATEXT(B3068),1,8,""))</f>
        <v>1220</v>
      </c>
      <c r="F3068" s="12" t="str">
        <f aca="false">IF(SMALL($A$2:$A$4160,ROW()-1)&lt;&gt;SMALL($A$2:$A$4160,ROW()-2),VLOOKUP(SMALL($A$2:$A$4160,ROW()-1),$A$2:$D$4160,1,0),"")</f>
        <v/>
      </c>
      <c r="G3068" s="12"/>
      <c r="H3068" s="12"/>
      <c r="I3068" s="12"/>
      <c r="J3068" s="12"/>
      <c r="K3068" s="12"/>
      <c r="L3068" s="12"/>
      <c r="M3068" s="11"/>
      <c r="N3068" s="11"/>
    </row>
    <row r="3069" customFormat="false" ht="12.8" hidden="false" customHeight="false" outlineLevel="0" collapsed="false">
      <c r="A3069" s="8" t="n">
        <f aca="false">VALUE(Liste!K1221)</f>
        <v>68870</v>
      </c>
      <c r="B3069" s="8" t="str">
        <f aca="false">Liste!L1221</f>
        <v>BARTENHEIM</v>
      </c>
      <c r="C3069" s="10" t="str">
        <f aca="true">INDIRECT("Liste!H"&amp;E3069)</f>
        <v>RUE DE KEMBS</v>
      </c>
      <c r="D3069" s="10" t="str">
        <f aca="true">INDIRECT("Liste!G"&amp;E3069)</f>
        <v>  1</v>
      </c>
      <c r="E3069" s="8" t="n">
        <f aca="false">VALUE(REPLACE(_xlfn.FORMULATEXT(B3069),1,8,""))</f>
        <v>1221</v>
      </c>
      <c r="F3069" s="12" t="str">
        <f aca="false">IF(SMALL($A$2:$A$4160,ROW()-1)&lt;&gt;SMALL($A$2:$A$4160,ROW()-2),VLOOKUP(SMALL($A$2:$A$4160,ROW()-1),$A$2:$D$4160,1,0),"")</f>
        <v/>
      </c>
      <c r="G3069" s="12"/>
      <c r="H3069" s="12"/>
      <c r="I3069" s="12"/>
      <c r="J3069" s="12"/>
      <c r="K3069" s="12"/>
      <c r="L3069" s="12"/>
      <c r="M3069" s="11"/>
      <c r="N3069" s="11"/>
    </row>
    <row r="3070" customFormat="false" ht="12.8" hidden="false" customHeight="false" outlineLevel="0" collapsed="false">
      <c r="A3070" s="8" t="n">
        <f aca="false">VALUE(Liste!K1222)</f>
        <v>68870</v>
      </c>
      <c r="B3070" s="8" t="str">
        <f aca="false">Liste!L1222</f>
        <v>BARTENHEIM</v>
      </c>
      <c r="C3070" s="10" t="str">
        <f aca="true">INDIRECT("Liste!H"&amp;E3070)</f>
        <v>RUE DE KEMBS</v>
      </c>
      <c r="D3070" s="10" t="str">
        <f aca="true">INDIRECT("Liste!G"&amp;E3070)</f>
        <v>  1</v>
      </c>
      <c r="E3070" s="8" t="n">
        <f aca="false">VALUE(REPLACE(_xlfn.FORMULATEXT(B3070),1,8,""))</f>
        <v>1222</v>
      </c>
      <c r="F3070" s="12" t="str">
        <f aca="false">IF(SMALL($A$2:$A$4160,ROW()-1)&lt;&gt;SMALL($A$2:$A$4160,ROW()-2),VLOOKUP(SMALL($A$2:$A$4160,ROW()-1),$A$2:$D$4160,1,0),"")</f>
        <v/>
      </c>
      <c r="G3070" s="12"/>
      <c r="H3070" s="12"/>
      <c r="I3070" s="12"/>
      <c r="J3070" s="12"/>
      <c r="K3070" s="12"/>
      <c r="L3070" s="12"/>
      <c r="M3070" s="11"/>
      <c r="N3070" s="11"/>
    </row>
    <row r="3071" customFormat="false" ht="12.8" hidden="false" customHeight="false" outlineLevel="0" collapsed="false">
      <c r="A3071" s="8" t="n">
        <f aca="false">VALUE(Liste!K1542)</f>
        <v>68870</v>
      </c>
      <c r="B3071" s="8" t="str">
        <f aca="false">Liste!L1542</f>
        <v>BARTENHEIM</v>
      </c>
      <c r="C3071" s="10" t="str">
        <f aca="true">INDIRECT("Liste!H"&amp;E3071)</f>
        <v>RUE DE LA FORET</v>
      </c>
      <c r="D3071" s="10" t="str">
        <f aca="true">INDIRECT("Liste!G"&amp;E3071)</f>
        <v>  6A</v>
      </c>
      <c r="E3071" s="8" t="n">
        <f aca="false">VALUE(REPLACE(_xlfn.FORMULATEXT(B3071),1,8,""))</f>
        <v>1542</v>
      </c>
      <c r="F3071" s="12" t="str">
        <f aca="false">IF(SMALL($A$2:$A$4160,ROW()-1)&lt;&gt;SMALL($A$2:$A$4160,ROW()-2),VLOOKUP(SMALL($A$2:$A$4160,ROW()-1),$A$2:$D$4160,1,0),"")</f>
        <v/>
      </c>
      <c r="G3071" s="12"/>
      <c r="H3071" s="12"/>
      <c r="I3071" s="12"/>
      <c r="J3071" s="12"/>
      <c r="K3071" s="12"/>
      <c r="L3071" s="12"/>
      <c r="M3071" s="11"/>
      <c r="N3071" s="11"/>
    </row>
    <row r="3072" customFormat="false" ht="12.8" hidden="false" customHeight="false" outlineLevel="0" collapsed="false">
      <c r="A3072" s="8" t="n">
        <f aca="false">VALUE(Liste!K1543)</f>
        <v>68870</v>
      </c>
      <c r="B3072" s="8" t="str">
        <f aca="false">Liste!L1543</f>
        <v>BARTENHEIM</v>
      </c>
      <c r="C3072" s="10" t="str">
        <f aca="true">INDIRECT("Liste!H"&amp;E3072)</f>
        <v>RUE DE LA FORET</v>
      </c>
      <c r="D3072" s="10" t="str">
        <f aca="true">INDIRECT("Liste!G"&amp;E3072)</f>
        <v>  6A</v>
      </c>
      <c r="E3072" s="8" t="n">
        <f aca="false">VALUE(REPLACE(_xlfn.FORMULATEXT(B3072),1,8,""))</f>
        <v>1543</v>
      </c>
      <c r="F3072" s="12" t="str">
        <f aca="false">IF(SMALL($A$2:$A$4160,ROW()-1)&lt;&gt;SMALL($A$2:$A$4160,ROW()-2),VLOOKUP(SMALL($A$2:$A$4160,ROW()-1),$A$2:$D$4160,1,0),"")</f>
        <v/>
      </c>
      <c r="G3072" s="12"/>
      <c r="H3072" s="12"/>
      <c r="I3072" s="12"/>
      <c r="J3072" s="12"/>
      <c r="K3072" s="12"/>
      <c r="L3072" s="12"/>
      <c r="M3072" s="11"/>
      <c r="N3072" s="11"/>
    </row>
    <row r="3073" customFormat="false" ht="12.8" hidden="false" customHeight="false" outlineLevel="0" collapsed="false">
      <c r="A3073" s="8" t="n">
        <f aca="false">VALUE(Liste!K1544)</f>
        <v>68870</v>
      </c>
      <c r="B3073" s="8" t="str">
        <f aca="false">Liste!L1544</f>
        <v>BARTENHEIM</v>
      </c>
      <c r="C3073" s="10" t="str">
        <f aca="true">INDIRECT("Liste!H"&amp;E3073)</f>
        <v>RUE DE LA FORET</v>
      </c>
      <c r="D3073" s="10" t="str">
        <f aca="true">INDIRECT("Liste!G"&amp;E3073)</f>
        <v>  6A</v>
      </c>
      <c r="E3073" s="8" t="n">
        <f aca="false">VALUE(REPLACE(_xlfn.FORMULATEXT(B3073),1,8,""))</f>
        <v>1544</v>
      </c>
      <c r="F3073" s="12" t="str">
        <f aca="false">IF(SMALL($A$2:$A$4160,ROW()-1)&lt;&gt;SMALL($A$2:$A$4160,ROW()-2),VLOOKUP(SMALL($A$2:$A$4160,ROW()-1),$A$2:$D$4160,1,0),"")</f>
        <v/>
      </c>
      <c r="G3073" s="12"/>
      <c r="H3073" s="12"/>
      <c r="I3073" s="12"/>
      <c r="J3073" s="12"/>
      <c r="K3073" s="12"/>
      <c r="L3073" s="12"/>
      <c r="M3073" s="11"/>
      <c r="N3073" s="11"/>
    </row>
    <row r="3074" customFormat="false" ht="12.8" hidden="false" customHeight="false" outlineLevel="0" collapsed="false">
      <c r="A3074" s="8" t="n">
        <f aca="false">VALUE(Liste!K1553)</f>
        <v>68870</v>
      </c>
      <c r="B3074" s="8" t="str">
        <f aca="false">Liste!L1553</f>
        <v>BARTENHEIM</v>
      </c>
      <c r="C3074" s="10" t="str">
        <f aca="true">INDIRECT("Liste!H"&amp;E3074)</f>
        <v>RUE DE LA FORET</v>
      </c>
      <c r="D3074" s="10" t="str">
        <f aca="true">INDIRECT("Liste!G"&amp;E3074)</f>
        <v>  6A</v>
      </c>
      <c r="E3074" s="8" t="n">
        <f aca="false">VALUE(REPLACE(_xlfn.FORMULATEXT(B3074),1,8,""))</f>
        <v>1553</v>
      </c>
      <c r="F3074" s="12" t="str">
        <f aca="false">IF(SMALL($A$2:$A$4160,ROW()-1)&lt;&gt;SMALL($A$2:$A$4160,ROW()-2),VLOOKUP(SMALL($A$2:$A$4160,ROW()-1),$A$2:$D$4160,1,0),"")</f>
        <v/>
      </c>
      <c r="G3074" s="12"/>
      <c r="H3074" s="12"/>
      <c r="I3074" s="12"/>
      <c r="J3074" s="12"/>
      <c r="K3074" s="12"/>
      <c r="L3074" s="12"/>
      <c r="M3074" s="11"/>
      <c r="N3074" s="11"/>
    </row>
    <row r="3075" customFormat="false" ht="12.8" hidden="false" customHeight="false" outlineLevel="0" collapsed="false">
      <c r="A3075" s="8" t="n">
        <f aca="false">VALUE(Liste!K1554)</f>
        <v>68870</v>
      </c>
      <c r="B3075" s="8" t="str">
        <f aca="false">Liste!L1554</f>
        <v>BARTENHEIM</v>
      </c>
      <c r="C3075" s="10" t="str">
        <f aca="true">INDIRECT("Liste!H"&amp;E3075)</f>
        <v>RUE DE LA FORET</v>
      </c>
      <c r="D3075" s="10" t="str">
        <f aca="true">INDIRECT("Liste!G"&amp;E3075)</f>
        <v>  6A</v>
      </c>
      <c r="E3075" s="8" t="n">
        <f aca="false">VALUE(REPLACE(_xlfn.FORMULATEXT(B3075),1,8,""))</f>
        <v>1554</v>
      </c>
      <c r="F3075" s="12" t="str">
        <f aca="false">IF(SMALL($A$2:$A$4160,ROW()-1)&lt;&gt;SMALL($A$2:$A$4160,ROW()-2),VLOOKUP(SMALL($A$2:$A$4160,ROW()-1),$A$2:$D$4160,1,0),"")</f>
        <v/>
      </c>
      <c r="G3075" s="12"/>
      <c r="H3075" s="12"/>
      <c r="I3075" s="12"/>
      <c r="J3075" s="12"/>
      <c r="K3075" s="12"/>
      <c r="L3075" s="12"/>
      <c r="M3075" s="11"/>
      <c r="N3075" s="11"/>
    </row>
    <row r="3076" customFormat="false" ht="12.8" hidden="false" customHeight="false" outlineLevel="0" collapsed="false">
      <c r="A3076" s="8" t="n">
        <f aca="false">VALUE(Liste!K1555)</f>
        <v>68870</v>
      </c>
      <c r="B3076" s="8" t="str">
        <f aca="false">Liste!L1555</f>
        <v>BARTENHEIM</v>
      </c>
      <c r="C3076" s="10" t="str">
        <f aca="true">INDIRECT("Liste!H"&amp;E3076)</f>
        <v>RUE DE LA FORET</v>
      </c>
      <c r="D3076" s="10" t="str">
        <f aca="true">INDIRECT("Liste!G"&amp;E3076)</f>
        <v>  6A</v>
      </c>
      <c r="E3076" s="8" t="n">
        <f aca="false">VALUE(REPLACE(_xlfn.FORMULATEXT(B3076),1,8,""))</f>
        <v>1555</v>
      </c>
      <c r="F3076" s="12" t="str">
        <f aca="false">IF(SMALL($A$2:$A$4160,ROW()-1)&lt;&gt;SMALL($A$2:$A$4160,ROW()-2),VLOOKUP(SMALL($A$2:$A$4160,ROW()-1),$A$2:$D$4160,1,0),"")</f>
        <v/>
      </c>
      <c r="G3076" s="12"/>
      <c r="H3076" s="12"/>
      <c r="I3076" s="12"/>
      <c r="J3076" s="12"/>
      <c r="K3076" s="12"/>
      <c r="L3076" s="12"/>
      <c r="M3076" s="11"/>
      <c r="N3076" s="11"/>
    </row>
    <row r="3077" customFormat="false" ht="12.8" hidden="false" customHeight="false" outlineLevel="0" collapsed="false">
      <c r="A3077" s="8" t="n">
        <f aca="false">VALUE(Liste!K1545)</f>
        <v>68870</v>
      </c>
      <c r="B3077" s="8" t="str">
        <f aca="false">Liste!L1545</f>
        <v>BARTENHEIM</v>
      </c>
      <c r="C3077" s="10" t="str">
        <f aca="true">INDIRECT("Liste!H"&amp;E3077)</f>
        <v>RUE DE LA FORET</v>
      </c>
      <c r="D3077" s="10" t="str">
        <f aca="true">INDIRECT("Liste!G"&amp;E3077)</f>
        <v>  6B</v>
      </c>
      <c r="E3077" s="8" t="n">
        <f aca="false">VALUE(REPLACE(_xlfn.FORMULATEXT(B3077),1,8,""))</f>
        <v>1545</v>
      </c>
      <c r="F3077" s="12" t="str">
        <f aca="false">IF(SMALL($A$2:$A$4160,ROW()-1)&lt;&gt;SMALL($A$2:$A$4160,ROW()-2),VLOOKUP(SMALL($A$2:$A$4160,ROW()-1),$A$2:$D$4160,1,0),"")</f>
        <v/>
      </c>
      <c r="G3077" s="12"/>
      <c r="H3077" s="12"/>
      <c r="I3077" s="12"/>
      <c r="J3077" s="12"/>
      <c r="K3077" s="12"/>
      <c r="L3077" s="12"/>
      <c r="M3077" s="11"/>
      <c r="N3077" s="11"/>
    </row>
    <row r="3078" customFormat="false" ht="12.8" hidden="false" customHeight="false" outlineLevel="0" collapsed="false">
      <c r="A3078" s="8" t="n">
        <f aca="false">VALUE(Liste!K1546)</f>
        <v>68870</v>
      </c>
      <c r="B3078" s="8" t="str">
        <f aca="false">Liste!L1546</f>
        <v>BARTENHEIM</v>
      </c>
      <c r="C3078" s="10" t="str">
        <f aca="true">INDIRECT("Liste!H"&amp;E3078)</f>
        <v>RUE DE LA FORET</v>
      </c>
      <c r="D3078" s="10" t="str">
        <f aca="true">INDIRECT("Liste!G"&amp;E3078)</f>
        <v>  6B</v>
      </c>
      <c r="E3078" s="8" t="n">
        <f aca="false">VALUE(REPLACE(_xlfn.FORMULATEXT(B3078),1,8,""))</f>
        <v>1546</v>
      </c>
      <c r="F3078" s="12" t="str">
        <f aca="false">IF(SMALL($A$2:$A$4160,ROW()-1)&lt;&gt;SMALL($A$2:$A$4160,ROW()-2),VLOOKUP(SMALL($A$2:$A$4160,ROW()-1),$A$2:$D$4160,1,0),"")</f>
        <v/>
      </c>
      <c r="G3078" s="12"/>
      <c r="H3078" s="12"/>
      <c r="I3078" s="12"/>
      <c r="J3078" s="12"/>
      <c r="K3078" s="12"/>
      <c r="L3078" s="12"/>
      <c r="M3078" s="11"/>
      <c r="N3078" s="11"/>
    </row>
    <row r="3079" customFormat="false" ht="12.8" hidden="false" customHeight="false" outlineLevel="0" collapsed="false">
      <c r="A3079" s="8" t="n">
        <f aca="false">VALUE(Liste!K1547)</f>
        <v>68870</v>
      </c>
      <c r="B3079" s="8" t="str">
        <f aca="false">Liste!L1547</f>
        <v>BARTENHEIM</v>
      </c>
      <c r="C3079" s="10" t="str">
        <f aca="true">INDIRECT("Liste!H"&amp;E3079)</f>
        <v>RUE DE LA FORET</v>
      </c>
      <c r="D3079" s="10" t="str">
        <f aca="true">INDIRECT("Liste!G"&amp;E3079)</f>
        <v>  6B</v>
      </c>
      <c r="E3079" s="8" t="n">
        <f aca="false">VALUE(REPLACE(_xlfn.FORMULATEXT(B3079),1,8,""))</f>
        <v>1547</v>
      </c>
      <c r="F3079" s="12" t="str">
        <f aca="false">IF(SMALL($A$2:$A$4160,ROW()-1)&lt;&gt;SMALL($A$2:$A$4160,ROW()-2),VLOOKUP(SMALL($A$2:$A$4160,ROW()-1),$A$2:$D$4160,1,0),"")</f>
        <v/>
      </c>
      <c r="G3079" s="12"/>
      <c r="H3079" s="12"/>
      <c r="I3079" s="12"/>
      <c r="J3079" s="12"/>
      <c r="K3079" s="12"/>
      <c r="L3079" s="12"/>
      <c r="M3079" s="11"/>
      <c r="N3079" s="11"/>
    </row>
    <row r="3080" customFormat="false" ht="12.8" hidden="false" customHeight="false" outlineLevel="0" collapsed="false">
      <c r="A3080" s="8" t="n">
        <f aca="false">VALUE(Liste!K1548)</f>
        <v>68870</v>
      </c>
      <c r="B3080" s="8" t="str">
        <f aca="false">Liste!L1548</f>
        <v>BARTENHEIM</v>
      </c>
      <c r="C3080" s="10" t="str">
        <f aca="true">INDIRECT("Liste!H"&amp;E3080)</f>
        <v>RUE DE LA FORET</v>
      </c>
      <c r="D3080" s="10" t="str">
        <f aca="true">INDIRECT("Liste!G"&amp;E3080)</f>
        <v>  6B</v>
      </c>
      <c r="E3080" s="8" t="n">
        <f aca="false">VALUE(REPLACE(_xlfn.FORMULATEXT(B3080),1,8,""))</f>
        <v>1548</v>
      </c>
      <c r="F3080" s="12" t="str">
        <f aca="false">IF(SMALL($A$2:$A$4160,ROW()-1)&lt;&gt;SMALL($A$2:$A$4160,ROW()-2),VLOOKUP(SMALL($A$2:$A$4160,ROW()-1),$A$2:$D$4160,1,0),"")</f>
        <v/>
      </c>
      <c r="G3080" s="12"/>
      <c r="H3080" s="12"/>
      <c r="I3080" s="12"/>
      <c r="J3080" s="12"/>
      <c r="K3080" s="12"/>
      <c r="L3080" s="12"/>
      <c r="M3080" s="11"/>
      <c r="N3080" s="11"/>
    </row>
    <row r="3081" customFormat="false" ht="12.8" hidden="false" customHeight="false" outlineLevel="0" collapsed="false">
      <c r="A3081" s="8" t="n">
        <f aca="false">VALUE(Liste!K1549)</f>
        <v>68870</v>
      </c>
      <c r="B3081" s="8" t="str">
        <f aca="false">Liste!L1549</f>
        <v>BARTENHEIM</v>
      </c>
      <c r="C3081" s="10" t="str">
        <f aca="true">INDIRECT("Liste!H"&amp;E3081)</f>
        <v>RUE DE LA FORET</v>
      </c>
      <c r="D3081" s="10" t="str">
        <f aca="true">INDIRECT("Liste!G"&amp;E3081)</f>
        <v>  6B</v>
      </c>
      <c r="E3081" s="8" t="n">
        <f aca="false">VALUE(REPLACE(_xlfn.FORMULATEXT(B3081),1,8,""))</f>
        <v>1549</v>
      </c>
      <c r="F3081" s="12" t="str">
        <f aca="false">IF(SMALL($A$2:$A$4160,ROW()-1)&lt;&gt;SMALL($A$2:$A$4160,ROW()-2),VLOOKUP(SMALL($A$2:$A$4160,ROW()-1),$A$2:$D$4160,1,0),"")</f>
        <v/>
      </c>
      <c r="G3081" s="12"/>
      <c r="H3081" s="12"/>
      <c r="I3081" s="12"/>
      <c r="J3081" s="12"/>
      <c r="K3081" s="12"/>
      <c r="L3081" s="12"/>
      <c r="M3081" s="11"/>
      <c r="N3081" s="11"/>
    </row>
    <row r="3082" customFormat="false" ht="12.8" hidden="false" customHeight="false" outlineLevel="0" collapsed="false">
      <c r="A3082" s="8" t="n">
        <f aca="false">VALUE(Liste!K1550)</f>
        <v>68870</v>
      </c>
      <c r="B3082" s="8" t="str">
        <f aca="false">Liste!L1550</f>
        <v>BARTENHEIM</v>
      </c>
      <c r="C3082" s="10" t="str">
        <f aca="true">INDIRECT("Liste!H"&amp;E3082)</f>
        <v>RUE DE LA FORET</v>
      </c>
      <c r="D3082" s="10" t="str">
        <f aca="true">INDIRECT("Liste!G"&amp;E3082)</f>
        <v>  6B</v>
      </c>
      <c r="E3082" s="8" t="n">
        <f aca="false">VALUE(REPLACE(_xlfn.FORMULATEXT(B3082),1,8,""))</f>
        <v>1550</v>
      </c>
      <c r="F3082" s="12" t="str">
        <f aca="false">IF(SMALL($A$2:$A$4160,ROW()-1)&lt;&gt;SMALL($A$2:$A$4160,ROW()-2),VLOOKUP(SMALL($A$2:$A$4160,ROW()-1),$A$2:$D$4160,1,0),"")</f>
        <v/>
      </c>
      <c r="G3082" s="12"/>
      <c r="H3082" s="12"/>
      <c r="I3082" s="12"/>
      <c r="J3082" s="12"/>
      <c r="K3082" s="12"/>
      <c r="L3082" s="12"/>
      <c r="M3082" s="11"/>
      <c r="N3082" s="11"/>
    </row>
    <row r="3083" customFormat="false" ht="12.8" hidden="false" customHeight="false" outlineLevel="0" collapsed="false">
      <c r="A3083" s="8" t="n">
        <f aca="false">VALUE(Liste!K1551)</f>
        <v>68870</v>
      </c>
      <c r="B3083" s="8" t="str">
        <f aca="false">Liste!L1551</f>
        <v>BARTENHEIM</v>
      </c>
      <c r="C3083" s="10" t="str">
        <f aca="true">INDIRECT("Liste!H"&amp;E3083)</f>
        <v>RUE DE LA FORET</v>
      </c>
      <c r="D3083" s="10" t="str">
        <f aca="true">INDIRECT("Liste!G"&amp;E3083)</f>
        <v>  6B</v>
      </c>
      <c r="E3083" s="8" t="n">
        <f aca="false">VALUE(REPLACE(_xlfn.FORMULATEXT(B3083),1,8,""))</f>
        <v>1551</v>
      </c>
      <c r="F3083" s="12" t="str">
        <f aca="false">IF(SMALL($A$2:$A$4160,ROW()-1)&lt;&gt;SMALL($A$2:$A$4160,ROW()-2),VLOOKUP(SMALL($A$2:$A$4160,ROW()-1),$A$2:$D$4160,1,0),"")</f>
        <v/>
      </c>
      <c r="G3083" s="12"/>
      <c r="H3083" s="12"/>
      <c r="I3083" s="12"/>
      <c r="J3083" s="12"/>
      <c r="K3083" s="12"/>
      <c r="L3083" s="12"/>
      <c r="M3083" s="11"/>
      <c r="N3083" s="11"/>
    </row>
    <row r="3084" customFormat="false" ht="12.8" hidden="false" customHeight="false" outlineLevel="0" collapsed="false">
      <c r="A3084" s="8" t="n">
        <f aca="false">VALUE(Liste!K1552)</f>
        <v>68870</v>
      </c>
      <c r="B3084" s="8" t="str">
        <f aca="false">Liste!L1552</f>
        <v>BARTENHEIM</v>
      </c>
      <c r="C3084" s="10" t="str">
        <f aca="true">INDIRECT("Liste!H"&amp;E3084)</f>
        <v>RUE DE LA FORET</v>
      </c>
      <c r="D3084" s="10" t="str">
        <f aca="true">INDIRECT("Liste!G"&amp;E3084)</f>
        <v>  6B</v>
      </c>
      <c r="E3084" s="8" t="n">
        <f aca="false">VALUE(REPLACE(_xlfn.FORMULATEXT(B3084),1,8,""))</f>
        <v>1552</v>
      </c>
      <c r="F3084" s="12" t="str">
        <f aca="false">IF(SMALL($A$2:$A$4160,ROW()-1)&lt;&gt;SMALL($A$2:$A$4160,ROW()-2),VLOOKUP(SMALL($A$2:$A$4160,ROW()-1),$A$2:$D$4160,1,0),"")</f>
        <v/>
      </c>
      <c r="G3084" s="12"/>
      <c r="H3084" s="12"/>
      <c r="I3084" s="12"/>
      <c r="J3084" s="12"/>
      <c r="K3084" s="12"/>
      <c r="L3084" s="12"/>
      <c r="M3084" s="11"/>
      <c r="N3084" s="11"/>
    </row>
    <row r="3085" customFormat="false" ht="12.8" hidden="false" customHeight="false" outlineLevel="0" collapsed="false">
      <c r="A3085" s="8" t="n">
        <f aca="false">VALUE(Liste!K1613)</f>
        <v>68870</v>
      </c>
      <c r="B3085" s="8" t="str">
        <f aca="false">Liste!L1613</f>
        <v>BARTENHEIM</v>
      </c>
      <c r="C3085" s="10" t="str">
        <f aca="true">INDIRECT("Liste!H"&amp;E3085)</f>
        <v>RUE DE LA GARE</v>
      </c>
      <c r="D3085" s="10" t="str">
        <f aca="true">INDIRECT("Liste!G"&amp;E3085)</f>
        <v>  9</v>
      </c>
      <c r="E3085" s="8" t="n">
        <f aca="false">VALUE(REPLACE(_xlfn.FORMULATEXT(B3085),1,8,""))</f>
        <v>1613</v>
      </c>
      <c r="F3085" s="12" t="str">
        <f aca="false">IF(SMALL($A$2:$A$4160,ROW()-1)&lt;&gt;SMALL($A$2:$A$4160,ROW()-2),VLOOKUP(SMALL($A$2:$A$4160,ROW()-1),$A$2:$D$4160,1,0),"")</f>
        <v/>
      </c>
      <c r="G3085" s="12"/>
      <c r="H3085" s="12"/>
      <c r="I3085" s="12"/>
      <c r="J3085" s="12"/>
      <c r="K3085" s="12"/>
      <c r="L3085" s="12"/>
      <c r="M3085" s="11"/>
      <c r="N3085" s="11"/>
    </row>
    <row r="3086" customFormat="false" ht="12.8" hidden="false" customHeight="false" outlineLevel="0" collapsed="false">
      <c r="A3086" s="8" t="n">
        <f aca="false">VALUE(Liste!K1614)</f>
        <v>68870</v>
      </c>
      <c r="B3086" s="8" t="str">
        <f aca="false">Liste!L1614</f>
        <v>BARTENHEIM</v>
      </c>
      <c r="C3086" s="10" t="str">
        <f aca="true">INDIRECT("Liste!H"&amp;E3086)</f>
        <v>RUE DE LA GARE</v>
      </c>
      <c r="D3086" s="10" t="str">
        <f aca="true">INDIRECT("Liste!G"&amp;E3086)</f>
        <v>  9</v>
      </c>
      <c r="E3086" s="8" t="n">
        <f aca="false">VALUE(REPLACE(_xlfn.FORMULATEXT(B3086),1,8,""))</f>
        <v>1614</v>
      </c>
      <c r="F3086" s="12" t="str">
        <f aca="false">IF(SMALL($A$2:$A$4160,ROW()-1)&lt;&gt;SMALL($A$2:$A$4160,ROW()-2),VLOOKUP(SMALL($A$2:$A$4160,ROW()-1),$A$2:$D$4160,1,0),"")</f>
        <v/>
      </c>
      <c r="G3086" s="12"/>
      <c r="H3086" s="12"/>
      <c r="I3086" s="12"/>
      <c r="J3086" s="12"/>
      <c r="K3086" s="12"/>
      <c r="L3086" s="12"/>
      <c r="M3086" s="11"/>
      <c r="N3086" s="11"/>
    </row>
    <row r="3087" customFormat="false" ht="12.8" hidden="false" customHeight="false" outlineLevel="0" collapsed="false">
      <c r="A3087" s="8" t="n">
        <f aca="false">VALUE(Liste!K1615)</f>
        <v>68870</v>
      </c>
      <c r="B3087" s="8" t="str">
        <f aca="false">Liste!L1615</f>
        <v>BARTENHEIM</v>
      </c>
      <c r="C3087" s="10" t="str">
        <f aca="true">INDIRECT("Liste!H"&amp;E3087)</f>
        <v>RUE DE LA GARE</v>
      </c>
      <c r="D3087" s="10" t="str">
        <f aca="true">INDIRECT("Liste!G"&amp;E3087)</f>
        <v>  9</v>
      </c>
      <c r="E3087" s="8" t="n">
        <f aca="false">VALUE(REPLACE(_xlfn.FORMULATEXT(B3087),1,8,""))</f>
        <v>1615</v>
      </c>
      <c r="F3087" s="12" t="str">
        <f aca="false">IF(SMALL($A$2:$A$4160,ROW()-1)&lt;&gt;SMALL($A$2:$A$4160,ROW()-2),VLOOKUP(SMALL($A$2:$A$4160,ROW()-1),$A$2:$D$4160,1,0),"")</f>
        <v/>
      </c>
      <c r="G3087" s="12"/>
      <c r="H3087" s="12"/>
      <c r="I3087" s="12"/>
      <c r="J3087" s="12"/>
      <c r="K3087" s="12"/>
      <c r="L3087" s="12"/>
      <c r="M3087" s="11"/>
      <c r="N3087" s="11"/>
    </row>
    <row r="3088" customFormat="false" ht="12.8" hidden="false" customHeight="false" outlineLevel="0" collapsed="false">
      <c r="A3088" s="8" t="n">
        <f aca="false">VALUE(Liste!K1612)</f>
        <v>68870</v>
      </c>
      <c r="B3088" s="8" t="str">
        <f aca="false">Liste!L1612</f>
        <v>BARTENHEIM</v>
      </c>
      <c r="C3088" s="10" t="str">
        <f aca="true">INDIRECT("Liste!H"&amp;E3088)</f>
        <v>RUE DE LA GARE</v>
      </c>
      <c r="D3088" s="10" t="str">
        <f aca="true">INDIRECT("Liste!G"&amp;E3088)</f>
        <v> 26</v>
      </c>
      <c r="E3088" s="8" t="n">
        <f aca="false">VALUE(REPLACE(_xlfn.FORMULATEXT(B3088),1,8,""))</f>
        <v>1612</v>
      </c>
      <c r="F3088" s="12" t="str">
        <f aca="false">IF(SMALL($A$2:$A$4160,ROW()-1)&lt;&gt;SMALL($A$2:$A$4160,ROW()-2),VLOOKUP(SMALL($A$2:$A$4160,ROW()-1),$A$2:$D$4160,1,0),"")</f>
        <v/>
      </c>
      <c r="G3088" s="12"/>
      <c r="H3088" s="12"/>
      <c r="I3088" s="12"/>
      <c r="J3088" s="12"/>
      <c r="K3088" s="12"/>
      <c r="L3088" s="12"/>
      <c r="M3088" s="11"/>
      <c r="N3088" s="11"/>
    </row>
    <row r="3089" customFormat="false" ht="12.8" hidden="false" customHeight="false" outlineLevel="0" collapsed="false">
      <c r="A3089" s="8" t="n">
        <f aca="false">VALUE(Liste!K1611)</f>
        <v>68870</v>
      </c>
      <c r="B3089" s="8" t="str">
        <f aca="false">Liste!L1611</f>
        <v>BARTENHEIM</v>
      </c>
      <c r="C3089" s="10" t="str">
        <f aca="true">INDIRECT("Liste!H"&amp;E3089)</f>
        <v>RUE DE LA GARE</v>
      </c>
      <c r="D3089" s="10" t="str">
        <f aca="true">INDIRECT("Liste!G"&amp;E3089)</f>
        <v> 36</v>
      </c>
      <c r="E3089" s="8" t="n">
        <f aca="false">VALUE(REPLACE(_xlfn.FORMULATEXT(B3089),1,8,""))</f>
        <v>1611</v>
      </c>
      <c r="F3089" s="12" t="str">
        <f aca="false">IF(SMALL($A$2:$A$4160,ROW()-1)&lt;&gt;SMALL($A$2:$A$4160,ROW()-2),VLOOKUP(SMALL($A$2:$A$4160,ROW()-1),$A$2:$D$4160,1,0),"")</f>
        <v/>
      </c>
      <c r="G3089" s="12"/>
      <c r="H3089" s="12"/>
      <c r="I3089" s="12"/>
      <c r="J3089" s="12"/>
      <c r="K3089" s="12"/>
      <c r="L3089" s="12"/>
      <c r="M3089" s="11"/>
      <c r="N3089" s="11"/>
    </row>
    <row r="3090" customFormat="false" ht="12.8" hidden="false" customHeight="false" outlineLevel="0" collapsed="false">
      <c r="A3090" s="8" t="n">
        <f aca="false">VALUE(Liste!K1609)</f>
        <v>68870</v>
      </c>
      <c r="B3090" s="8" t="str">
        <f aca="false">Liste!L1609</f>
        <v>BARTENHEIM</v>
      </c>
      <c r="C3090" s="10" t="str">
        <f aca="true">INDIRECT("Liste!H"&amp;E3090)</f>
        <v>RUE DE LA GARE</v>
      </c>
      <c r="D3090" s="10" t="str">
        <f aca="true">INDIRECT("Liste!G"&amp;E3090)</f>
        <v> 49</v>
      </c>
      <c r="E3090" s="8" t="n">
        <f aca="false">VALUE(REPLACE(_xlfn.FORMULATEXT(B3090),1,8,""))</f>
        <v>1609</v>
      </c>
      <c r="F3090" s="12" t="str">
        <f aca="false">IF(SMALL($A$2:$A$4160,ROW()-1)&lt;&gt;SMALL($A$2:$A$4160,ROW()-2),VLOOKUP(SMALL($A$2:$A$4160,ROW()-1),$A$2:$D$4160,1,0),"")</f>
        <v/>
      </c>
      <c r="G3090" s="12"/>
      <c r="H3090" s="12"/>
      <c r="I3090" s="12"/>
      <c r="J3090" s="12"/>
      <c r="K3090" s="12"/>
      <c r="L3090" s="12"/>
      <c r="M3090" s="11"/>
      <c r="N3090" s="11"/>
    </row>
    <row r="3091" customFormat="false" ht="12.8" hidden="false" customHeight="false" outlineLevel="0" collapsed="false">
      <c r="A3091" s="8" t="n">
        <f aca="false">VALUE(Liste!K1610)</f>
        <v>68870</v>
      </c>
      <c r="B3091" s="8" t="str">
        <f aca="false">Liste!L1610</f>
        <v>BARTENHEIM</v>
      </c>
      <c r="C3091" s="10" t="str">
        <f aca="true">INDIRECT("Liste!H"&amp;E3091)</f>
        <v>RUE DE LA GARE</v>
      </c>
      <c r="D3091" s="10" t="str">
        <f aca="true">INDIRECT("Liste!G"&amp;E3091)</f>
        <v> 49</v>
      </c>
      <c r="E3091" s="8" t="n">
        <f aca="false">VALUE(REPLACE(_xlfn.FORMULATEXT(B3091),1,8,""))</f>
        <v>1610</v>
      </c>
      <c r="F3091" s="12" t="str">
        <f aca="false">IF(SMALL($A$2:$A$4160,ROW()-1)&lt;&gt;SMALL($A$2:$A$4160,ROW()-2),VLOOKUP(SMALL($A$2:$A$4160,ROW()-1),$A$2:$D$4160,1,0),"")</f>
        <v/>
      </c>
      <c r="G3091" s="12"/>
      <c r="H3091" s="12"/>
      <c r="I3091" s="12"/>
      <c r="J3091" s="12"/>
      <c r="K3091" s="12"/>
      <c r="L3091" s="12"/>
      <c r="M3091" s="11"/>
      <c r="N3091" s="11"/>
    </row>
    <row r="3092" customFormat="false" ht="12.8" hidden="false" customHeight="false" outlineLevel="0" collapsed="false">
      <c r="A3092" s="8" t="n">
        <f aca="false">VALUE(Liste!K1832)</f>
        <v>68870</v>
      </c>
      <c r="B3092" s="8" t="str">
        <f aca="false">Liste!L1832</f>
        <v>BARTENHEIM</v>
      </c>
      <c r="C3092" s="10" t="str">
        <f aca="true">INDIRECT("Liste!H"&amp;E3092)</f>
        <v>RUE DE LA VICTOIRE</v>
      </c>
      <c r="D3092" s="10" t="str">
        <f aca="true">INDIRECT("Liste!G"&amp;E3092)</f>
        <v> 13</v>
      </c>
      <c r="E3092" s="8" t="n">
        <f aca="false">VALUE(REPLACE(_xlfn.FORMULATEXT(B3092),1,8,""))</f>
        <v>1832</v>
      </c>
      <c r="F3092" s="12" t="str">
        <f aca="false">IF(SMALL($A$2:$A$4160,ROW()-1)&lt;&gt;SMALL($A$2:$A$4160,ROW()-2),VLOOKUP(SMALL($A$2:$A$4160,ROW()-1),$A$2:$D$4160,1,0),"")</f>
        <v/>
      </c>
      <c r="G3092" s="12"/>
      <c r="H3092" s="12"/>
      <c r="I3092" s="12"/>
      <c r="J3092" s="12"/>
      <c r="K3092" s="12"/>
      <c r="L3092" s="12"/>
      <c r="M3092" s="11"/>
      <c r="N3092" s="11"/>
    </row>
    <row r="3093" customFormat="false" ht="12.8" hidden="false" customHeight="false" outlineLevel="0" collapsed="false">
      <c r="A3093" s="8" t="n">
        <f aca="false">VALUE(Liste!K1833)</f>
        <v>68870</v>
      </c>
      <c r="B3093" s="8" t="str">
        <f aca="false">Liste!L1833</f>
        <v>BARTENHEIM</v>
      </c>
      <c r="C3093" s="10" t="str">
        <f aca="true">INDIRECT("Liste!H"&amp;E3093)</f>
        <v>RUE DE LA VICTOIRE</v>
      </c>
      <c r="D3093" s="10" t="str">
        <f aca="true">INDIRECT("Liste!G"&amp;E3093)</f>
        <v> 13</v>
      </c>
      <c r="E3093" s="8" t="n">
        <f aca="false">VALUE(REPLACE(_xlfn.FORMULATEXT(B3093),1,8,""))</f>
        <v>1833</v>
      </c>
      <c r="F3093" s="12" t="str">
        <f aca="false">IF(SMALL($A$2:$A$4160,ROW()-1)&lt;&gt;SMALL($A$2:$A$4160,ROW()-2),VLOOKUP(SMALL($A$2:$A$4160,ROW()-1),$A$2:$D$4160,1,0),"")</f>
        <v/>
      </c>
      <c r="G3093" s="12"/>
      <c r="H3093" s="12"/>
      <c r="I3093" s="12"/>
      <c r="J3093" s="12"/>
      <c r="K3093" s="12"/>
      <c r="L3093" s="12"/>
      <c r="M3093" s="11"/>
      <c r="N3093" s="11"/>
    </row>
    <row r="3094" customFormat="false" ht="12.8" hidden="false" customHeight="false" outlineLevel="0" collapsed="false">
      <c r="A3094" s="8" t="n">
        <f aca="false">VALUE(Liste!K1834)</f>
        <v>68870</v>
      </c>
      <c r="B3094" s="8" t="str">
        <f aca="false">Liste!L1834</f>
        <v>BARTENHEIM</v>
      </c>
      <c r="C3094" s="10" t="str">
        <f aca="true">INDIRECT("Liste!H"&amp;E3094)</f>
        <v>RUE DE LA VICTOIRE</v>
      </c>
      <c r="D3094" s="10" t="str">
        <f aca="true">INDIRECT("Liste!G"&amp;E3094)</f>
        <v> 15</v>
      </c>
      <c r="E3094" s="8" t="n">
        <f aca="false">VALUE(REPLACE(_xlfn.FORMULATEXT(B3094),1,8,""))</f>
        <v>1834</v>
      </c>
      <c r="F3094" s="12" t="str">
        <f aca="false">IF(SMALL($A$2:$A$4160,ROW()-1)&lt;&gt;SMALL($A$2:$A$4160,ROW()-2),VLOOKUP(SMALL($A$2:$A$4160,ROW()-1),$A$2:$D$4160,1,0),"")</f>
        <v/>
      </c>
      <c r="G3094" s="12"/>
      <c r="H3094" s="12"/>
      <c r="I3094" s="12"/>
      <c r="J3094" s="12"/>
      <c r="K3094" s="12"/>
      <c r="L3094" s="12"/>
      <c r="M3094" s="11"/>
      <c r="N3094" s="11"/>
    </row>
    <row r="3095" customFormat="false" ht="12.8" hidden="false" customHeight="false" outlineLevel="0" collapsed="false">
      <c r="A3095" s="8" t="n">
        <f aca="false">VALUE(Liste!K1835)</f>
        <v>68870</v>
      </c>
      <c r="B3095" s="8" t="str">
        <f aca="false">Liste!L1835</f>
        <v>BARTENHEIM</v>
      </c>
      <c r="C3095" s="10" t="str">
        <f aca="true">INDIRECT("Liste!H"&amp;E3095)</f>
        <v>RUE DE LA VICTOIRE</v>
      </c>
      <c r="D3095" s="10" t="str">
        <f aca="true">INDIRECT("Liste!G"&amp;E3095)</f>
        <v> 15</v>
      </c>
      <c r="E3095" s="8" t="n">
        <f aca="false">VALUE(REPLACE(_xlfn.FORMULATEXT(B3095),1,8,""))</f>
        <v>1835</v>
      </c>
      <c r="F3095" s="12" t="str">
        <f aca="false">IF(SMALL($A$2:$A$4160,ROW()-1)&lt;&gt;SMALL($A$2:$A$4160,ROW()-2),VLOOKUP(SMALL($A$2:$A$4160,ROW()-1),$A$2:$D$4160,1,0),"")</f>
        <v/>
      </c>
      <c r="G3095" s="12"/>
      <c r="H3095" s="12"/>
      <c r="I3095" s="12"/>
      <c r="J3095" s="12"/>
      <c r="K3095" s="12"/>
      <c r="L3095" s="12"/>
      <c r="M3095" s="11"/>
      <c r="N3095" s="11"/>
    </row>
    <row r="3096" customFormat="false" ht="12.8" hidden="false" customHeight="false" outlineLevel="0" collapsed="false">
      <c r="A3096" s="8" t="n">
        <f aca="false">VALUE(Liste!K1836)</f>
        <v>68870</v>
      </c>
      <c r="B3096" s="8" t="str">
        <f aca="false">Liste!L1836</f>
        <v>BARTENHEIM</v>
      </c>
      <c r="C3096" s="10" t="str">
        <f aca="true">INDIRECT("Liste!H"&amp;E3096)</f>
        <v>RUE DE LA VICTOIRE</v>
      </c>
      <c r="D3096" s="10" t="str">
        <f aca="true">INDIRECT("Liste!G"&amp;E3096)</f>
        <v> 15</v>
      </c>
      <c r="E3096" s="8" t="n">
        <f aca="false">VALUE(REPLACE(_xlfn.FORMULATEXT(B3096),1,8,""))</f>
        <v>1836</v>
      </c>
      <c r="F3096" s="12" t="str">
        <f aca="false">IF(SMALL($A$2:$A$4160,ROW()-1)&lt;&gt;SMALL($A$2:$A$4160,ROW()-2),VLOOKUP(SMALL($A$2:$A$4160,ROW()-1),$A$2:$D$4160,1,0),"")</f>
        <v/>
      </c>
      <c r="G3096" s="12"/>
      <c r="H3096" s="12"/>
      <c r="I3096" s="12"/>
      <c r="J3096" s="12"/>
      <c r="K3096" s="12"/>
      <c r="L3096" s="12"/>
      <c r="M3096" s="11"/>
      <c r="N3096" s="11"/>
    </row>
    <row r="3097" customFormat="false" ht="12.8" hidden="false" customHeight="false" outlineLevel="0" collapsed="false">
      <c r="A3097" s="8" t="n">
        <f aca="false">VALUE(Liste!K1837)</f>
        <v>68870</v>
      </c>
      <c r="B3097" s="8" t="str">
        <f aca="false">Liste!L1837</f>
        <v>BARTENHEIM</v>
      </c>
      <c r="C3097" s="10" t="str">
        <f aca="true">INDIRECT("Liste!H"&amp;E3097)</f>
        <v>RUE DE LA VICTOIRE</v>
      </c>
      <c r="D3097" s="10" t="str">
        <f aca="true">INDIRECT("Liste!G"&amp;E3097)</f>
        <v> 15</v>
      </c>
      <c r="E3097" s="8" t="n">
        <f aca="false">VALUE(REPLACE(_xlfn.FORMULATEXT(B3097),1,8,""))</f>
        <v>1837</v>
      </c>
      <c r="F3097" s="12" t="str">
        <f aca="false">IF(SMALL($A$2:$A$4160,ROW()-1)&lt;&gt;SMALL($A$2:$A$4160,ROW()-2),VLOOKUP(SMALL($A$2:$A$4160,ROW()-1),$A$2:$D$4160,1,0),"")</f>
        <v/>
      </c>
      <c r="G3097" s="12"/>
      <c r="H3097" s="12"/>
      <c r="I3097" s="12"/>
      <c r="J3097" s="12"/>
      <c r="K3097" s="12"/>
      <c r="L3097" s="12"/>
      <c r="M3097" s="11"/>
      <c r="N3097" s="11"/>
    </row>
    <row r="3098" customFormat="false" ht="12.8" hidden="false" customHeight="false" outlineLevel="0" collapsed="false">
      <c r="A3098" s="8" t="n">
        <f aca="false">VALUE(Liste!K2646)</f>
        <v>68870</v>
      </c>
      <c r="B3098" s="8" t="str">
        <f aca="false">Liste!L2646</f>
        <v>BARTENHEIM</v>
      </c>
      <c r="C3098" s="10" t="str">
        <f aca="true">INDIRECT("Liste!H"&amp;E3098)</f>
        <v>RUE DES VERGERS</v>
      </c>
      <c r="D3098" s="10" t="str">
        <f aca="true">INDIRECT("Liste!G"&amp;E3098)</f>
        <v>  2</v>
      </c>
      <c r="E3098" s="8" t="n">
        <f aca="false">VALUE(REPLACE(_xlfn.FORMULATEXT(B3098),1,8,""))</f>
        <v>2646</v>
      </c>
      <c r="F3098" s="12" t="str">
        <f aca="false">IF(SMALL($A$2:$A$4160,ROW()-1)&lt;&gt;SMALL($A$2:$A$4160,ROW()-2),VLOOKUP(SMALL($A$2:$A$4160,ROW()-1),$A$2:$D$4160,1,0),"")</f>
        <v/>
      </c>
      <c r="G3098" s="12"/>
      <c r="H3098" s="12"/>
      <c r="I3098" s="12"/>
      <c r="J3098" s="12"/>
      <c r="K3098" s="12"/>
      <c r="L3098" s="12"/>
      <c r="M3098" s="11"/>
      <c r="N3098" s="11"/>
    </row>
    <row r="3099" customFormat="false" ht="12.8" hidden="false" customHeight="false" outlineLevel="0" collapsed="false">
      <c r="A3099" s="8" t="n">
        <f aca="false">VALUE(Liste!K2725)</f>
        <v>68870</v>
      </c>
      <c r="B3099" s="8" t="str">
        <f aca="false">Liste!L2725</f>
        <v>BARTENHEIM</v>
      </c>
      <c r="C3099" s="10" t="str">
        <f aca="true">INDIRECT("Liste!H"&amp;E3099)</f>
        <v>RUE DU 19 NOVEMBRE</v>
      </c>
      <c r="D3099" s="10" t="str">
        <f aca="true">INDIRECT("Liste!G"&amp;E3099)</f>
        <v> 30</v>
      </c>
      <c r="E3099" s="8" t="n">
        <f aca="false">VALUE(REPLACE(_xlfn.FORMULATEXT(B3099),1,8,""))</f>
        <v>2725</v>
      </c>
      <c r="F3099" s="12" t="str">
        <f aca="false">IF(SMALL($A$2:$A$4160,ROW()-1)&lt;&gt;SMALL($A$2:$A$4160,ROW()-2),VLOOKUP(SMALL($A$2:$A$4160,ROW()-1),$A$2:$D$4160,1,0),"")</f>
        <v/>
      </c>
      <c r="G3099" s="12"/>
      <c r="H3099" s="12"/>
      <c r="I3099" s="12"/>
      <c r="J3099" s="12"/>
      <c r="K3099" s="12"/>
      <c r="L3099" s="12"/>
      <c r="M3099" s="11"/>
      <c r="N3099" s="11"/>
    </row>
    <row r="3100" customFormat="false" ht="12.8" hidden="false" customHeight="false" outlineLevel="0" collapsed="false">
      <c r="A3100" s="8" t="n">
        <f aca="false">VALUE(Liste!K2726)</f>
        <v>68870</v>
      </c>
      <c r="B3100" s="8" t="str">
        <f aca="false">Liste!L2726</f>
        <v>BARTENHEIM</v>
      </c>
      <c r="C3100" s="10" t="str">
        <f aca="true">INDIRECT("Liste!H"&amp;E3100)</f>
        <v>RUE DU 19 NOVEMBRE</v>
      </c>
      <c r="D3100" s="10" t="str">
        <f aca="true">INDIRECT("Liste!G"&amp;E3100)</f>
        <v> 30A</v>
      </c>
      <c r="E3100" s="8" t="n">
        <f aca="false">VALUE(REPLACE(_xlfn.FORMULATEXT(B3100),1,8,""))</f>
        <v>2726</v>
      </c>
      <c r="F3100" s="12" t="str">
        <f aca="false">IF(SMALL($A$2:$A$4160,ROW()-1)&lt;&gt;SMALL($A$2:$A$4160,ROW()-2),VLOOKUP(SMALL($A$2:$A$4160,ROW()-1),$A$2:$D$4160,1,0),"")</f>
        <v/>
      </c>
      <c r="G3100" s="12"/>
      <c r="H3100" s="12"/>
      <c r="I3100" s="12"/>
      <c r="J3100" s="12"/>
      <c r="K3100" s="12"/>
      <c r="L3100" s="12"/>
      <c r="M3100" s="11"/>
      <c r="N3100" s="11"/>
    </row>
    <row r="3101" customFormat="false" ht="12.8" hidden="false" customHeight="false" outlineLevel="0" collapsed="false">
      <c r="A3101" s="8" t="n">
        <f aca="false">VALUE(Liste!K3159)</f>
        <v>68870</v>
      </c>
      <c r="B3101" s="8" t="str">
        <f aca="false">Liste!L3159</f>
        <v>BARTENHEIM</v>
      </c>
      <c r="C3101" s="10" t="str">
        <f aca="true">INDIRECT("Liste!H"&amp;E3101)</f>
        <v>RUE DU JURA</v>
      </c>
      <c r="D3101" s="10" t="str">
        <f aca="true">INDIRECT("Liste!G"&amp;E3101)</f>
        <v> 16</v>
      </c>
      <c r="E3101" s="8" t="n">
        <f aca="false">VALUE(REPLACE(_xlfn.FORMULATEXT(B3101),1,8,""))</f>
        <v>3159</v>
      </c>
      <c r="F3101" s="12" t="str">
        <f aca="false">IF(SMALL($A$2:$A$4160,ROW()-1)&lt;&gt;SMALL($A$2:$A$4160,ROW()-2),VLOOKUP(SMALL($A$2:$A$4160,ROW()-1),$A$2:$D$4160,1,0),"")</f>
        <v/>
      </c>
      <c r="G3101" s="12"/>
      <c r="H3101" s="12"/>
      <c r="I3101" s="12"/>
      <c r="J3101" s="12"/>
      <c r="K3101" s="12"/>
      <c r="L3101" s="12"/>
      <c r="M3101" s="11"/>
      <c r="N3101" s="11"/>
    </row>
    <row r="3102" customFormat="false" ht="12.8" hidden="false" customHeight="false" outlineLevel="0" collapsed="false">
      <c r="A3102" s="8" t="n">
        <f aca="false">VALUE(Liste!K3323)</f>
        <v>68870</v>
      </c>
      <c r="B3102" s="8" t="str">
        <f aca="false">Liste!L3323</f>
        <v>BARTENHEIM</v>
      </c>
      <c r="C3102" s="10" t="str">
        <f aca="true">INDIRECT("Liste!H"&amp;E3102)</f>
        <v>RUE DU NOUVEAU QUARTIER</v>
      </c>
      <c r="D3102" s="10" t="str">
        <f aca="true">INDIRECT("Liste!G"&amp;E3102)</f>
        <v> 18</v>
      </c>
      <c r="E3102" s="8" t="n">
        <f aca="false">VALUE(REPLACE(_xlfn.FORMULATEXT(B3102),1,8,""))</f>
        <v>3323</v>
      </c>
      <c r="F3102" s="12" t="str">
        <f aca="false">IF(SMALL($A$2:$A$4160,ROW()-1)&lt;&gt;SMALL($A$2:$A$4160,ROW()-2),VLOOKUP(SMALL($A$2:$A$4160,ROW()-1),$A$2:$D$4160,1,0),"")</f>
        <v/>
      </c>
      <c r="G3102" s="12"/>
      <c r="H3102" s="12"/>
      <c r="I3102" s="12"/>
      <c r="J3102" s="12"/>
      <c r="K3102" s="12"/>
      <c r="L3102" s="12"/>
      <c r="M3102" s="11"/>
      <c r="N3102" s="11"/>
    </row>
    <row r="3103" customFormat="false" ht="12.8" hidden="false" customHeight="false" outlineLevel="0" collapsed="false">
      <c r="A3103" s="8" t="n">
        <f aca="false">VALUE(Liste!K3373)</f>
        <v>68870</v>
      </c>
      <c r="B3103" s="8" t="str">
        <f aca="false">Liste!L3373</f>
        <v>BARTENHEIM</v>
      </c>
      <c r="C3103" s="10" t="str">
        <f aca="true">INDIRECT("Liste!H"&amp;E3103)</f>
        <v>RUE DU PRINTEMPS</v>
      </c>
      <c r="D3103" s="10" t="str">
        <f aca="true">INDIRECT("Liste!G"&amp;E3103)</f>
        <v>  6</v>
      </c>
      <c r="E3103" s="8" t="n">
        <f aca="false">VALUE(REPLACE(_xlfn.FORMULATEXT(B3103),1,8,""))</f>
        <v>3373</v>
      </c>
      <c r="F3103" s="12" t="str">
        <f aca="false">IF(SMALL($A$2:$A$4160,ROW()-1)&lt;&gt;SMALL($A$2:$A$4160,ROW()-2),VLOOKUP(SMALL($A$2:$A$4160,ROW()-1),$A$2:$D$4160,1,0),"")</f>
        <v/>
      </c>
      <c r="G3103" s="12"/>
      <c r="H3103" s="12"/>
      <c r="I3103" s="12"/>
      <c r="J3103" s="12"/>
      <c r="K3103" s="12"/>
      <c r="L3103" s="12"/>
      <c r="M3103" s="11"/>
      <c r="N3103" s="11"/>
    </row>
    <row r="3104" customFormat="false" ht="12.8" hidden="false" customHeight="false" outlineLevel="0" collapsed="false">
      <c r="A3104" s="8" t="n">
        <f aca="false">VALUE(Liste!K3374)</f>
        <v>68870</v>
      </c>
      <c r="B3104" s="8" t="str">
        <f aca="false">Liste!L3374</f>
        <v>BARTENHEIM</v>
      </c>
      <c r="C3104" s="10" t="str">
        <f aca="true">INDIRECT("Liste!H"&amp;E3104)</f>
        <v>RUE DU PRINTEMPS</v>
      </c>
      <c r="D3104" s="10" t="str">
        <f aca="true">INDIRECT("Liste!G"&amp;E3104)</f>
        <v>  6</v>
      </c>
      <c r="E3104" s="8" t="n">
        <f aca="false">VALUE(REPLACE(_xlfn.FORMULATEXT(B3104),1,8,""))</f>
        <v>3374</v>
      </c>
      <c r="F3104" s="12" t="str">
        <f aca="false">IF(SMALL($A$2:$A$4160,ROW()-1)&lt;&gt;SMALL($A$2:$A$4160,ROW()-2),VLOOKUP(SMALL($A$2:$A$4160,ROW()-1),$A$2:$D$4160,1,0),"")</f>
        <v/>
      </c>
      <c r="G3104" s="12"/>
      <c r="H3104" s="12"/>
      <c r="I3104" s="12"/>
      <c r="J3104" s="12"/>
      <c r="K3104" s="12"/>
      <c r="L3104" s="12"/>
      <c r="M3104" s="11"/>
      <c r="N3104" s="11"/>
    </row>
    <row r="3105" customFormat="false" ht="12.8" hidden="false" customHeight="false" outlineLevel="0" collapsed="false">
      <c r="A3105" s="8" t="n">
        <f aca="false">VALUE(Liste!K3375)</f>
        <v>68870</v>
      </c>
      <c r="B3105" s="8" t="str">
        <f aca="false">Liste!L3375</f>
        <v>BARTENHEIM</v>
      </c>
      <c r="C3105" s="10" t="str">
        <f aca="true">INDIRECT("Liste!H"&amp;E3105)</f>
        <v>RUE DU PRINTEMPS</v>
      </c>
      <c r="D3105" s="10" t="str">
        <f aca="true">INDIRECT("Liste!G"&amp;E3105)</f>
        <v>  6</v>
      </c>
      <c r="E3105" s="8" t="n">
        <f aca="false">VALUE(REPLACE(_xlfn.FORMULATEXT(B3105),1,8,""))</f>
        <v>3375</v>
      </c>
      <c r="F3105" s="12" t="str">
        <f aca="false">IF(SMALL($A$2:$A$4160,ROW()-1)&lt;&gt;SMALL($A$2:$A$4160,ROW()-2),VLOOKUP(SMALL($A$2:$A$4160,ROW()-1),$A$2:$D$4160,1,0),"")</f>
        <v/>
      </c>
      <c r="G3105" s="12"/>
      <c r="H3105" s="12"/>
      <c r="I3105" s="12"/>
      <c r="J3105" s="12"/>
      <c r="K3105" s="12"/>
      <c r="L3105" s="12"/>
      <c r="M3105" s="11"/>
      <c r="N3105" s="11"/>
    </row>
    <row r="3106" customFormat="false" ht="12.8" hidden="false" customHeight="false" outlineLevel="0" collapsed="false">
      <c r="A3106" s="8" t="n">
        <f aca="false">VALUE(Liste!K3405)</f>
        <v>68870</v>
      </c>
      <c r="B3106" s="8" t="str">
        <f aca="false">Liste!L3405</f>
        <v>BARTENHEIM</v>
      </c>
      <c r="C3106" s="10" t="str">
        <f aca="true">INDIRECT("Liste!H"&amp;E3106)</f>
        <v>RUE DU RHIN</v>
      </c>
      <c r="D3106" s="10" t="str">
        <f aca="true">INDIRECT("Liste!G"&amp;E3106)</f>
        <v>  7</v>
      </c>
      <c r="E3106" s="8" t="n">
        <f aca="false">VALUE(REPLACE(_xlfn.FORMULATEXT(B3106),1,8,""))</f>
        <v>3405</v>
      </c>
      <c r="F3106" s="12" t="str">
        <f aca="false">IF(SMALL($A$2:$A$4160,ROW()-1)&lt;&gt;SMALL($A$2:$A$4160,ROW()-2),VLOOKUP(SMALL($A$2:$A$4160,ROW()-1),$A$2:$D$4160,1,0),"")</f>
        <v/>
      </c>
      <c r="G3106" s="12"/>
      <c r="H3106" s="12"/>
      <c r="I3106" s="12"/>
      <c r="J3106" s="12"/>
      <c r="K3106" s="12"/>
      <c r="L3106" s="12"/>
      <c r="M3106" s="11"/>
      <c r="N3106" s="11"/>
    </row>
    <row r="3107" customFormat="false" ht="12.8" hidden="false" customHeight="false" outlineLevel="0" collapsed="false">
      <c r="A3107" s="8" t="n">
        <f aca="false">VALUE(Liste!K3406)</f>
        <v>68870</v>
      </c>
      <c r="B3107" s="8" t="str">
        <f aca="false">Liste!L3406</f>
        <v>BARTENHEIM</v>
      </c>
      <c r="C3107" s="10" t="str">
        <f aca="true">INDIRECT("Liste!H"&amp;E3107)</f>
        <v>RUE DU RHIN</v>
      </c>
      <c r="D3107" s="10" t="str">
        <f aca="true">INDIRECT("Liste!G"&amp;E3107)</f>
        <v>  7</v>
      </c>
      <c r="E3107" s="8" t="n">
        <f aca="false">VALUE(REPLACE(_xlfn.FORMULATEXT(B3107),1,8,""))</f>
        <v>3406</v>
      </c>
      <c r="F3107" s="12" t="str">
        <f aca="false">IF(SMALL($A$2:$A$4160,ROW()-1)&lt;&gt;SMALL($A$2:$A$4160,ROW()-2),VLOOKUP(SMALL($A$2:$A$4160,ROW()-1),$A$2:$D$4160,1,0),"")</f>
        <v/>
      </c>
      <c r="G3107" s="12"/>
      <c r="H3107" s="12"/>
      <c r="I3107" s="12"/>
      <c r="J3107" s="12"/>
      <c r="K3107" s="12"/>
      <c r="L3107" s="12"/>
      <c r="M3107" s="11"/>
      <c r="N3107" s="11"/>
    </row>
    <row r="3108" customFormat="false" ht="12.8" hidden="false" customHeight="false" outlineLevel="0" collapsed="false">
      <c r="A3108" s="8" t="n">
        <f aca="false">VALUE(Liste!K3407)</f>
        <v>68870</v>
      </c>
      <c r="B3108" s="8" t="str">
        <f aca="false">Liste!L3407</f>
        <v>BARTENHEIM</v>
      </c>
      <c r="C3108" s="10" t="str">
        <f aca="true">INDIRECT("Liste!H"&amp;E3108)</f>
        <v>RUE DU RHIN</v>
      </c>
      <c r="D3108" s="10" t="str">
        <f aca="true">INDIRECT("Liste!G"&amp;E3108)</f>
        <v> 11</v>
      </c>
      <c r="E3108" s="8" t="n">
        <f aca="false">VALUE(REPLACE(_xlfn.FORMULATEXT(B3108),1,8,""))</f>
        <v>3407</v>
      </c>
      <c r="F3108" s="12" t="str">
        <f aca="false">IF(SMALL($A$2:$A$4160,ROW()-1)&lt;&gt;SMALL($A$2:$A$4160,ROW()-2),VLOOKUP(SMALL($A$2:$A$4160,ROW()-1),$A$2:$D$4160,1,0),"")</f>
        <v/>
      </c>
      <c r="G3108" s="12"/>
      <c r="H3108" s="12"/>
      <c r="I3108" s="12"/>
      <c r="J3108" s="12"/>
      <c r="K3108" s="12"/>
      <c r="L3108" s="12"/>
      <c r="M3108" s="11"/>
      <c r="N3108" s="11"/>
    </row>
    <row r="3109" customFormat="false" ht="12.8" hidden="false" customHeight="false" outlineLevel="0" collapsed="false">
      <c r="A3109" s="8" t="n">
        <f aca="false">VALUE(Liste!K3408)</f>
        <v>68870</v>
      </c>
      <c r="B3109" s="8" t="str">
        <f aca="false">Liste!L3408</f>
        <v>BARTENHEIM</v>
      </c>
      <c r="C3109" s="10" t="str">
        <f aca="true">INDIRECT("Liste!H"&amp;E3109)</f>
        <v>RUE DU RHIN</v>
      </c>
      <c r="D3109" s="10" t="str">
        <f aca="true">INDIRECT("Liste!G"&amp;E3109)</f>
        <v> 11</v>
      </c>
      <c r="E3109" s="8" t="n">
        <f aca="false">VALUE(REPLACE(_xlfn.FORMULATEXT(B3109),1,8,""))</f>
        <v>3408</v>
      </c>
      <c r="F3109" s="12" t="str">
        <f aca="false">IF(SMALL($A$2:$A$4160,ROW()-1)&lt;&gt;SMALL($A$2:$A$4160,ROW()-2),VLOOKUP(SMALL($A$2:$A$4160,ROW()-1),$A$2:$D$4160,1,0),"")</f>
        <v/>
      </c>
      <c r="G3109" s="12"/>
      <c r="H3109" s="12"/>
      <c r="I3109" s="12"/>
      <c r="J3109" s="12"/>
      <c r="K3109" s="12"/>
      <c r="L3109" s="12"/>
      <c r="M3109" s="11"/>
      <c r="N3109" s="11"/>
    </row>
    <row r="3110" customFormat="false" ht="12.8" hidden="false" customHeight="false" outlineLevel="0" collapsed="false">
      <c r="A3110" s="8" t="n">
        <f aca="false">VALUE(Liste!K3409)</f>
        <v>68870</v>
      </c>
      <c r="B3110" s="8" t="str">
        <f aca="false">Liste!L3409</f>
        <v>BARTENHEIM</v>
      </c>
      <c r="C3110" s="10" t="str">
        <f aca="true">INDIRECT("Liste!H"&amp;E3110)</f>
        <v>RUE DU RHIN</v>
      </c>
      <c r="D3110" s="10" t="str">
        <f aca="true">INDIRECT("Liste!G"&amp;E3110)</f>
        <v> 11</v>
      </c>
      <c r="E3110" s="8" t="n">
        <f aca="false">VALUE(REPLACE(_xlfn.FORMULATEXT(B3110),1,8,""))</f>
        <v>3409</v>
      </c>
      <c r="F3110" s="12" t="str">
        <f aca="false">IF(SMALL($A$2:$A$4160,ROW()-1)&lt;&gt;SMALL($A$2:$A$4160,ROW()-2),VLOOKUP(SMALL($A$2:$A$4160,ROW()-1),$A$2:$D$4160,1,0),"")</f>
        <v/>
      </c>
      <c r="G3110" s="12"/>
      <c r="H3110" s="12"/>
      <c r="I3110" s="12"/>
      <c r="J3110" s="12"/>
      <c r="K3110" s="12"/>
      <c r="L3110" s="12"/>
      <c r="M3110" s="11"/>
      <c r="N3110" s="11"/>
    </row>
    <row r="3111" customFormat="false" ht="12.8" hidden="false" customHeight="false" outlineLevel="0" collapsed="false">
      <c r="A3111" s="8" t="n">
        <f aca="false">VALUE(Liste!K3512)</f>
        <v>68870</v>
      </c>
      <c r="B3111" s="8" t="str">
        <f aca="false">Liste!L3512</f>
        <v>BARTENHEIM</v>
      </c>
      <c r="C3111" s="10" t="str">
        <f aca="true">INDIRECT("Liste!H"&amp;E3111)</f>
        <v>RUE DU TILLEUL</v>
      </c>
      <c r="D3111" s="10" t="str">
        <f aca="true">INDIRECT("Liste!G"&amp;E3111)</f>
        <v>  2</v>
      </c>
      <c r="E3111" s="8" t="n">
        <f aca="false">VALUE(REPLACE(_xlfn.FORMULATEXT(B3111),1,8,""))</f>
        <v>3512</v>
      </c>
      <c r="F3111" s="12" t="str">
        <f aca="false">IF(SMALL($A$2:$A$4160,ROW()-1)&lt;&gt;SMALL($A$2:$A$4160,ROW()-2),VLOOKUP(SMALL($A$2:$A$4160,ROW()-1),$A$2:$D$4160,1,0),"")</f>
        <v/>
      </c>
      <c r="G3111" s="12"/>
      <c r="H3111" s="12"/>
      <c r="I3111" s="12"/>
      <c r="J3111" s="12"/>
      <c r="K3111" s="12"/>
      <c r="L3111" s="12"/>
      <c r="M3111" s="11"/>
      <c r="N3111" s="11"/>
    </row>
    <row r="3112" customFormat="false" ht="12.8" hidden="false" customHeight="false" outlineLevel="0" collapsed="false">
      <c r="A3112" s="8" t="n">
        <f aca="false">VALUE(Liste!K3513)</f>
        <v>68870</v>
      </c>
      <c r="B3112" s="8" t="str">
        <f aca="false">Liste!L3513</f>
        <v>BARTENHEIM</v>
      </c>
      <c r="C3112" s="10" t="str">
        <f aca="true">INDIRECT("Liste!H"&amp;E3112)</f>
        <v>RUE DU TILLEUL</v>
      </c>
      <c r="D3112" s="10" t="str">
        <f aca="true">INDIRECT("Liste!G"&amp;E3112)</f>
        <v>  2</v>
      </c>
      <c r="E3112" s="8" t="n">
        <f aca="false">VALUE(REPLACE(_xlfn.FORMULATEXT(B3112),1,8,""))</f>
        <v>3513</v>
      </c>
      <c r="F3112" s="12" t="str">
        <f aca="false">IF(SMALL($A$2:$A$4160,ROW()-1)&lt;&gt;SMALL($A$2:$A$4160,ROW()-2),VLOOKUP(SMALL($A$2:$A$4160,ROW()-1),$A$2:$D$4160,1,0),"")</f>
        <v/>
      </c>
      <c r="G3112" s="12"/>
      <c r="H3112" s="12"/>
      <c r="I3112" s="12"/>
      <c r="J3112" s="12"/>
      <c r="K3112" s="12"/>
      <c r="L3112" s="12"/>
      <c r="M3112" s="11"/>
      <c r="N3112" s="11"/>
    </row>
    <row r="3113" customFormat="false" ht="12.8" hidden="false" customHeight="false" outlineLevel="0" collapsed="false">
      <c r="A3113" s="8" t="n">
        <f aca="false">VALUE(Liste!K3514)</f>
        <v>68870</v>
      </c>
      <c r="B3113" s="8" t="str">
        <f aca="false">Liste!L3514</f>
        <v>BARTENHEIM</v>
      </c>
      <c r="C3113" s="10" t="str">
        <f aca="true">INDIRECT("Liste!H"&amp;E3113)</f>
        <v>RUE DU TILLEUL</v>
      </c>
      <c r="D3113" s="10" t="str">
        <f aca="true">INDIRECT("Liste!G"&amp;E3113)</f>
        <v>  2</v>
      </c>
      <c r="E3113" s="8" t="n">
        <f aca="false">VALUE(REPLACE(_xlfn.FORMULATEXT(B3113),1,8,""))</f>
        <v>3514</v>
      </c>
      <c r="F3113" s="12" t="str">
        <f aca="false">IF(SMALL($A$2:$A$4160,ROW()-1)&lt;&gt;SMALL($A$2:$A$4160,ROW()-2),VLOOKUP(SMALL($A$2:$A$4160,ROW()-1),$A$2:$D$4160,1,0),"")</f>
        <v/>
      </c>
      <c r="G3113" s="12"/>
      <c r="H3113" s="12"/>
      <c r="I3113" s="12"/>
      <c r="J3113" s="12"/>
      <c r="K3113" s="12"/>
      <c r="L3113" s="12"/>
      <c r="M3113" s="11"/>
      <c r="N3113" s="11"/>
    </row>
    <row r="3114" customFormat="false" ht="12.8" hidden="false" customHeight="false" outlineLevel="0" collapsed="false">
      <c r="A3114" s="8" t="n">
        <f aca="false">VALUE(Liste!K3515)</f>
        <v>68870</v>
      </c>
      <c r="B3114" s="8" t="str">
        <f aca="false">Liste!L3515</f>
        <v>BARTENHEIM</v>
      </c>
      <c r="C3114" s="10" t="str">
        <f aca="true">INDIRECT("Liste!H"&amp;E3114)</f>
        <v>RUE DU TILLEUL</v>
      </c>
      <c r="D3114" s="10" t="str">
        <f aca="true">INDIRECT("Liste!G"&amp;E3114)</f>
        <v>  2</v>
      </c>
      <c r="E3114" s="8" t="n">
        <f aca="false">VALUE(REPLACE(_xlfn.FORMULATEXT(B3114),1,8,""))</f>
        <v>3515</v>
      </c>
      <c r="F3114" s="12" t="str">
        <f aca="false">IF(SMALL($A$2:$A$4160,ROW()-1)&lt;&gt;SMALL($A$2:$A$4160,ROW()-2),VLOOKUP(SMALL($A$2:$A$4160,ROW()-1),$A$2:$D$4160,1,0),"")</f>
        <v/>
      </c>
      <c r="G3114" s="12"/>
      <c r="H3114" s="12"/>
      <c r="I3114" s="12"/>
      <c r="J3114" s="12"/>
      <c r="K3114" s="12"/>
      <c r="L3114" s="12"/>
      <c r="M3114" s="11"/>
      <c r="N3114" s="11"/>
    </row>
    <row r="3115" customFormat="false" ht="12.8" hidden="false" customHeight="false" outlineLevel="0" collapsed="false">
      <c r="A3115" s="8" t="n">
        <f aca="false">VALUE(Liste!K241)</f>
        <v>68890</v>
      </c>
      <c r="B3115" s="8" t="str">
        <f aca="false">Liste!L241</f>
        <v>REGUISHEIM</v>
      </c>
      <c r="C3115" s="10" t="str">
        <f aca="true">INDIRECT("Liste!H"&amp;E3115)</f>
        <v>GRAND RUE</v>
      </c>
      <c r="D3115" s="10" t="str">
        <f aca="true">INDIRECT("Liste!G"&amp;E3115)</f>
        <v> 22</v>
      </c>
      <c r="E3115" s="8" t="n">
        <f aca="false">VALUE(REPLACE(_xlfn.FORMULATEXT(B3115),1,8,""))</f>
        <v>241</v>
      </c>
      <c r="F3115" s="12" t="n">
        <f aca="false">IF(SMALL($A$2:$A$4160,ROW()-1)&lt;&gt;SMALL($A$2:$A$4160,ROW()-2),VLOOKUP(SMALL($A$2:$A$4160,ROW()-1),$A$2:$D$4160,1,0),"")</f>
        <v>68890</v>
      </c>
      <c r="G3115" s="12"/>
      <c r="H3115" s="12"/>
      <c r="I3115" s="12"/>
      <c r="J3115" s="12"/>
      <c r="K3115" s="12"/>
      <c r="L3115" s="12"/>
      <c r="M3115" s="11"/>
      <c r="N3115" s="11"/>
    </row>
    <row r="3116" customFormat="false" ht="12.8" hidden="false" customHeight="false" outlineLevel="0" collapsed="false">
      <c r="A3116" s="8" t="n">
        <f aca="false">VALUE(Liste!K242)</f>
        <v>68890</v>
      </c>
      <c r="B3116" s="8" t="str">
        <f aca="false">Liste!L242</f>
        <v>REGUISHEIM</v>
      </c>
      <c r="C3116" s="10" t="str">
        <f aca="true">INDIRECT("Liste!H"&amp;E3116)</f>
        <v>GRAND RUE</v>
      </c>
      <c r="D3116" s="10" t="str">
        <f aca="true">INDIRECT("Liste!G"&amp;E3116)</f>
        <v> 22</v>
      </c>
      <c r="E3116" s="8" t="n">
        <f aca="false">VALUE(REPLACE(_xlfn.FORMULATEXT(B3116),1,8,""))</f>
        <v>242</v>
      </c>
      <c r="F3116" s="12" t="str">
        <f aca="false">IF(SMALL($A$2:$A$4160,ROW()-1)&lt;&gt;SMALL($A$2:$A$4160,ROW()-2),VLOOKUP(SMALL($A$2:$A$4160,ROW()-1),$A$2:$D$4160,1,0),"")</f>
        <v/>
      </c>
      <c r="G3116" s="12"/>
      <c r="H3116" s="12"/>
      <c r="I3116" s="12"/>
      <c r="J3116" s="12"/>
      <c r="K3116" s="12"/>
      <c r="L3116" s="12"/>
      <c r="M3116" s="11"/>
      <c r="N3116" s="11"/>
    </row>
    <row r="3117" customFormat="false" ht="12.8" hidden="false" customHeight="false" outlineLevel="0" collapsed="false">
      <c r="A3117" s="8" t="n">
        <f aca="false">VALUE(Liste!K248)</f>
        <v>68890</v>
      </c>
      <c r="B3117" s="8" t="str">
        <f aca="false">Liste!L248</f>
        <v>REGUISHEIM</v>
      </c>
      <c r="C3117" s="10" t="str">
        <f aca="true">INDIRECT("Liste!H"&amp;E3117)</f>
        <v>GRAND RUE</v>
      </c>
      <c r="D3117" s="10" t="str">
        <f aca="true">INDIRECT("Liste!G"&amp;E3117)</f>
        <v> 36</v>
      </c>
      <c r="E3117" s="8" t="n">
        <f aca="false">VALUE(REPLACE(_xlfn.FORMULATEXT(B3117),1,8,""))</f>
        <v>248</v>
      </c>
      <c r="F3117" s="12" t="str">
        <f aca="false">IF(SMALL($A$2:$A$4160,ROW()-1)&lt;&gt;SMALL($A$2:$A$4160,ROW()-2),VLOOKUP(SMALL($A$2:$A$4160,ROW()-1),$A$2:$D$4160,1,0),"")</f>
        <v/>
      </c>
      <c r="G3117" s="12"/>
      <c r="H3117" s="12"/>
      <c r="I3117" s="12"/>
      <c r="J3117" s="12"/>
      <c r="K3117" s="12"/>
      <c r="L3117" s="12"/>
      <c r="M3117" s="11"/>
      <c r="N3117" s="11"/>
    </row>
    <row r="3118" customFormat="false" ht="12.8" hidden="false" customHeight="false" outlineLevel="0" collapsed="false">
      <c r="A3118" s="8" t="n">
        <f aca="false">VALUE(Liste!K249)</f>
        <v>68890</v>
      </c>
      <c r="B3118" s="8" t="str">
        <f aca="false">Liste!L249</f>
        <v>REGUISHEIM</v>
      </c>
      <c r="C3118" s="10" t="str">
        <f aca="true">INDIRECT("Liste!H"&amp;E3118)</f>
        <v>GRAND RUE</v>
      </c>
      <c r="D3118" s="10" t="str">
        <f aca="true">INDIRECT("Liste!G"&amp;E3118)</f>
        <v> 36</v>
      </c>
      <c r="E3118" s="8" t="n">
        <f aca="false">VALUE(REPLACE(_xlfn.FORMULATEXT(B3118),1,8,""))</f>
        <v>249</v>
      </c>
      <c r="F3118" s="12" t="str">
        <f aca="false">IF(SMALL($A$2:$A$4160,ROW()-1)&lt;&gt;SMALL($A$2:$A$4160,ROW()-2),VLOOKUP(SMALL($A$2:$A$4160,ROW()-1),$A$2:$D$4160,1,0),"")</f>
        <v/>
      </c>
      <c r="G3118" s="12"/>
      <c r="H3118" s="12"/>
      <c r="I3118" s="12"/>
      <c r="J3118" s="12"/>
      <c r="K3118" s="12"/>
      <c r="L3118" s="12"/>
      <c r="M3118" s="11"/>
      <c r="N3118" s="11"/>
    </row>
    <row r="3119" customFormat="false" ht="12.8" hidden="false" customHeight="false" outlineLevel="0" collapsed="false">
      <c r="A3119" s="8" t="n">
        <f aca="false">VALUE(Liste!K246)</f>
        <v>68890</v>
      </c>
      <c r="B3119" s="8" t="str">
        <f aca="false">Liste!L246</f>
        <v>REGUISHEIM</v>
      </c>
      <c r="C3119" s="10" t="str">
        <f aca="true">INDIRECT("Liste!H"&amp;E3119)</f>
        <v>GRAND RUE</v>
      </c>
      <c r="D3119" s="10" t="str">
        <f aca="true">INDIRECT("Liste!G"&amp;E3119)</f>
        <v> 38</v>
      </c>
      <c r="E3119" s="8" t="n">
        <f aca="false">VALUE(REPLACE(_xlfn.FORMULATEXT(B3119),1,8,""))</f>
        <v>246</v>
      </c>
      <c r="F3119" s="12" t="str">
        <f aca="false">IF(SMALL($A$2:$A$4160,ROW()-1)&lt;&gt;SMALL($A$2:$A$4160,ROW()-2),VLOOKUP(SMALL($A$2:$A$4160,ROW()-1),$A$2:$D$4160,1,0),"")</f>
        <v/>
      </c>
      <c r="G3119" s="12"/>
      <c r="H3119" s="12"/>
      <c r="I3119" s="12"/>
      <c r="J3119" s="12"/>
      <c r="K3119" s="12"/>
      <c r="L3119" s="12"/>
      <c r="M3119" s="11"/>
      <c r="N3119" s="11"/>
    </row>
    <row r="3120" customFormat="false" ht="12.8" hidden="false" customHeight="false" outlineLevel="0" collapsed="false">
      <c r="A3120" s="8" t="n">
        <f aca="false">VALUE(Liste!K247)</f>
        <v>68890</v>
      </c>
      <c r="B3120" s="8" t="str">
        <f aca="false">Liste!L247</f>
        <v>REGUISHEIM</v>
      </c>
      <c r="C3120" s="10" t="str">
        <f aca="true">INDIRECT("Liste!H"&amp;E3120)</f>
        <v>GRAND RUE</v>
      </c>
      <c r="D3120" s="10" t="str">
        <f aca="true">INDIRECT("Liste!G"&amp;E3120)</f>
        <v> 38</v>
      </c>
      <c r="E3120" s="8" t="n">
        <f aca="false">VALUE(REPLACE(_xlfn.FORMULATEXT(B3120),1,8,""))</f>
        <v>247</v>
      </c>
      <c r="F3120" s="12" t="str">
        <f aca="false">IF(SMALL($A$2:$A$4160,ROW()-1)&lt;&gt;SMALL($A$2:$A$4160,ROW()-2),VLOOKUP(SMALL($A$2:$A$4160,ROW()-1),$A$2:$D$4160,1,0),"")</f>
        <v/>
      </c>
      <c r="G3120" s="12"/>
      <c r="H3120" s="12"/>
      <c r="I3120" s="12"/>
      <c r="J3120" s="12"/>
      <c r="K3120" s="12"/>
      <c r="L3120" s="12"/>
      <c r="M3120" s="11"/>
      <c r="N3120" s="11"/>
    </row>
    <row r="3121" customFormat="false" ht="12.8" hidden="false" customHeight="false" outlineLevel="0" collapsed="false">
      <c r="A3121" s="8" t="n">
        <f aca="false">VALUE(Liste!K243)</f>
        <v>68890</v>
      </c>
      <c r="B3121" s="8" t="str">
        <f aca="false">Liste!L243</f>
        <v>REGUISHEIM</v>
      </c>
      <c r="C3121" s="10" t="str">
        <f aca="true">INDIRECT("Liste!H"&amp;E3121)</f>
        <v>GRAND RUE</v>
      </c>
      <c r="D3121" s="10" t="str">
        <f aca="true">INDIRECT("Liste!G"&amp;E3121)</f>
        <v> 43</v>
      </c>
      <c r="E3121" s="8" t="n">
        <f aca="false">VALUE(REPLACE(_xlfn.FORMULATEXT(B3121),1,8,""))</f>
        <v>243</v>
      </c>
      <c r="F3121" s="12" t="str">
        <f aca="false">IF(SMALL($A$2:$A$4160,ROW()-1)&lt;&gt;SMALL($A$2:$A$4160,ROW()-2),VLOOKUP(SMALL($A$2:$A$4160,ROW()-1),$A$2:$D$4160,1,0),"")</f>
        <v/>
      </c>
      <c r="G3121" s="12"/>
      <c r="H3121" s="12"/>
      <c r="I3121" s="12"/>
      <c r="J3121" s="12"/>
      <c r="K3121" s="12"/>
      <c r="L3121" s="12"/>
      <c r="M3121" s="11"/>
      <c r="N3121" s="11"/>
    </row>
    <row r="3122" customFormat="false" ht="12.8" hidden="false" customHeight="false" outlineLevel="0" collapsed="false">
      <c r="A3122" s="8" t="n">
        <f aca="false">VALUE(Liste!K244)</f>
        <v>68890</v>
      </c>
      <c r="B3122" s="8" t="str">
        <f aca="false">Liste!L244</f>
        <v>REGUISHEIM</v>
      </c>
      <c r="C3122" s="10" t="str">
        <f aca="true">INDIRECT("Liste!H"&amp;E3122)</f>
        <v>GRAND RUE</v>
      </c>
      <c r="D3122" s="10" t="str">
        <f aca="true">INDIRECT("Liste!G"&amp;E3122)</f>
        <v> 43</v>
      </c>
      <c r="E3122" s="8" t="n">
        <f aca="false">VALUE(REPLACE(_xlfn.FORMULATEXT(B3122),1,8,""))</f>
        <v>244</v>
      </c>
      <c r="F3122" s="12" t="str">
        <f aca="false">IF(SMALL($A$2:$A$4160,ROW()-1)&lt;&gt;SMALL($A$2:$A$4160,ROW()-2),VLOOKUP(SMALL($A$2:$A$4160,ROW()-1),$A$2:$D$4160,1,0),"")</f>
        <v/>
      </c>
      <c r="G3122" s="12"/>
      <c r="H3122" s="12"/>
      <c r="I3122" s="12"/>
      <c r="J3122" s="12"/>
      <c r="K3122" s="12"/>
      <c r="L3122" s="12"/>
      <c r="M3122" s="11"/>
      <c r="N3122" s="11"/>
    </row>
    <row r="3123" customFormat="false" ht="12.8" hidden="false" customHeight="false" outlineLevel="0" collapsed="false">
      <c r="A3123" s="8" t="n">
        <f aca="false">VALUE(Liste!K251)</f>
        <v>68890</v>
      </c>
      <c r="B3123" s="8" t="str">
        <f aca="false">Liste!L251</f>
        <v>REGUISHEIM</v>
      </c>
      <c r="C3123" s="10" t="str">
        <f aca="true">INDIRECT("Liste!H"&amp;E3123)</f>
        <v>GRAND RUE</v>
      </c>
      <c r="D3123" s="10" t="str">
        <f aca="true">INDIRECT("Liste!G"&amp;E3123)</f>
        <v> 46</v>
      </c>
      <c r="E3123" s="8" t="n">
        <f aca="false">VALUE(REPLACE(_xlfn.FORMULATEXT(B3123),1,8,""))</f>
        <v>251</v>
      </c>
      <c r="F3123" s="12" t="str">
        <f aca="false">IF(SMALL($A$2:$A$4160,ROW()-1)&lt;&gt;SMALL($A$2:$A$4160,ROW()-2),VLOOKUP(SMALL($A$2:$A$4160,ROW()-1),$A$2:$D$4160,1,0),"")</f>
        <v/>
      </c>
      <c r="G3123" s="12"/>
      <c r="H3123" s="12"/>
      <c r="I3123" s="12"/>
      <c r="J3123" s="12"/>
      <c r="K3123" s="12"/>
      <c r="L3123" s="12"/>
      <c r="M3123" s="11"/>
      <c r="N3123" s="11"/>
    </row>
    <row r="3124" customFormat="false" ht="12.8" hidden="false" customHeight="false" outlineLevel="0" collapsed="false">
      <c r="A3124" s="8" t="n">
        <f aca="false">VALUE(Liste!K252)</f>
        <v>68890</v>
      </c>
      <c r="B3124" s="8" t="str">
        <f aca="false">Liste!L252</f>
        <v>REGUISHEIM</v>
      </c>
      <c r="C3124" s="10" t="str">
        <f aca="true">INDIRECT("Liste!H"&amp;E3124)</f>
        <v>GRAND RUE</v>
      </c>
      <c r="D3124" s="10" t="str">
        <f aca="true">INDIRECT("Liste!G"&amp;E3124)</f>
        <v> 46</v>
      </c>
      <c r="E3124" s="8" t="n">
        <f aca="false">VALUE(REPLACE(_xlfn.FORMULATEXT(B3124),1,8,""))</f>
        <v>252</v>
      </c>
      <c r="F3124" s="12" t="str">
        <f aca="false">IF(SMALL($A$2:$A$4160,ROW()-1)&lt;&gt;SMALL($A$2:$A$4160,ROW()-2),VLOOKUP(SMALL($A$2:$A$4160,ROW()-1),$A$2:$D$4160,1,0),"")</f>
        <v/>
      </c>
      <c r="G3124" s="12"/>
      <c r="H3124" s="12"/>
      <c r="I3124" s="12"/>
      <c r="J3124" s="12"/>
      <c r="K3124" s="12"/>
      <c r="L3124" s="12"/>
      <c r="M3124" s="11"/>
      <c r="N3124" s="11"/>
    </row>
    <row r="3125" customFormat="false" ht="12.8" hidden="false" customHeight="false" outlineLevel="0" collapsed="false">
      <c r="A3125" s="8" t="n">
        <f aca="false">VALUE(Liste!K245)</f>
        <v>68890</v>
      </c>
      <c r="B3125" s="8" t="str">
        <f aca="false">Liste!L245</f>
        <v>REGUISHEIM</v>
      </c>
      <c r="C3125" s="10" t="str">
        <f aca="true">INDIRECT("Liste!H"&amp;E3125)</f>
        <v>GRAND RUE</v>
      </c>
      <c r="D3125" s="10" t="str">
        <f aca="true">INDIRECT("Liste!G"&amp;E3125)</f>
        <v> 53</v>
      </c>
      <c r="E3125" s="8" t="n">
        <f aca="false">VALUE(REPLACE(_xlfn.FORMULATEXT(B3125),1,8,""))</f>
        <v>245</v>
      </c>
      <c r="F3125" s="12" t="str">
        <f aca="false">IF(SMALL($A$2:$A$4160,ROW()-1)&lt;&gt;SMALL($A$2:$A$4160,ROW()-2),VLOOKUP(SMALL($A$2:$A$4160,ROW()-1),$A$2:$D$4160,1,0),"")</f>
        <v/>
      </c>
      <c r="G3125" s="12"/>
      <c r="H3125" s="12"/>
      <c r="I3125" s="12"/>
      <c r="J3125" s="12"/>
      <c r="K3125" s="12"/>
      <c r="L3125" s="12"/>
      <c r="M3125" s="11"/>
      <c r="N3125" s="11"/>
    </row>
    <row r="3126" customFormat="false" ht="12.8" hidden="false" customHeight="false" outlineLevel="0" collapsed="false">
      <c r="A3126" s="8" t="n">
        <f aca="false">VALUE(Liste!K250)</f>
        <v>68890</v>
      </c>
      <c r="B3126" s="8" t="str">
        <f aca="false">Liste!L250</f>
        <v>REGUISHEIM</v>
      </c>
      <c r="C3126" s="10" t="str">
        <f aca="true">INDIRECT("Liste!H"&amp;E3126)</f>
        <v>GRAND RUE</v>
      </c>
      <c r="D3126" s="10" t="str">
        <f aca="true">INDIRECT("Liste!G"&amp;E3126)</f>
        <v> 69</v>
      </c>
      <c r="E3126" s="8" t="n">
        <f aca="false">VALUE(REPLACE(_xlfn.FORMULATEXT(B3126),1,8,""))</f>
        <v>250</v>
      </c>
      <c r="F3126" s="12" t="str">
        <f aca="false">IF(SMALL($A$2:$A$4160,ROW()-1)&lt;&gt;SMALL($A$2:$A$4160,ROW()-2),VLOOKUP(SMALL($A$2:$A$4160,ROW()-1),$A$2:$D$4160,1,0),"")</f>
        <v/>
      </c>
      <c r="G3126" s="12"/>
      <c r="H3126" s="12"/>
      <c r="I3126" s="12"/>
      <c r="J3126" s="12"/>
      <c r="K3126" s="12"/>
      <c r="L3126" s="12"/>
      <c r="M3126" s="11"/>
      <c r="N3126" s="11"/>
    </row>
    <row r="3127" customFormat="false" ht="12.8" hidden="false" customHeight="false" outlineLevel="0" collapsed="false">
      <c r="A3127" s="8" t="n">
        <f aca="false">VALUE(Liste!K257)</f>
        <v>68890</v>
      </c>
      <c r="B3127" s="8" t="str">
        <f aca="false">Liste!L257</f>
        <v>REGUISHEIM</v>
      </c>
      <c r="C3127" s="10" t="str">
        <f aca="true">INDIRECT("Liste!H"&amp;E3127)</f>
        <v>GRAND RUE</v>
      </c>
      <c r="D3127" s="10" t="str">
        <f aca="true">INDIRECT("Liste!G"&amp;E3127)</f>
        <v> 88A</v>
      </c>
      <c r="E3127" s="8" t="n">
        <f aca="false">VALUE(REPLACE(_xlfn.FORMULATEXT(B3127),1,8,""))</f>
        <v>257</v>
      </c>
      <c r="F3127" s="12" t="str">
        <f aca="false">IF(SMALL($A$2:$A$4160,ROW()-1)&lt;&gt;SMALL($A$2:$A$4160,ROW()-2),VLOOKUP(SMALL($A$2:$A$4160,ROW()-1),$A$2:$D$4160,1,0),"")</f>
        <v/>
      </c>
      <c r="G3127" s="12"/>
      <c r="H3127" s="12"/>
      <c r="I3127" s="12"/>
      <c r="J3127" s="12"/>
      <c r="K3127" s="12"/>
      <c r="L3127" s="12"/>
      <c r="M3127" s="11"/>
      <c r="N3127" s="11"/>
    </row>
    <row r="3128" customFormat="false" ht="12.8" hidden="false" customHeight="false" outlineLevel="0" collapsed="false">
      <c r="A3128" s="8" t="n">
        <f aca="false">VALUE(Liste!K258)</f>
        <v>68890</v>
      </c>
      <c r="B3128" s="8" t="str">
        <f aca="false">Liste!L258</f>
        <v>REGUISHEIM</v>
      </c>
      <c r="C3128" s="10" t="str">
        <f aca="true">INDIRECT("Liste!H"&amp;E3128)</f>
        <v>GRAND RUE</v>
      </c>
      <c r="D3128" s="10" t="str">
        <f aca="true">INDIRECT("Liste!G"&amp;E3128)</f>
        <v> 88A</v>
      </c>
      <c r="E3128" s="8" t="n">
        <f aca="false">VALUE(REPLACE(_xlfn.FORMULATEXT(B3128),1,8,""))</f>
        <v>258</v>
      </c>
      <c r="F3128" s="12" t="str">
        <f aca="false">IF(SMALL($A$2:$A$4160,ROW()-1)&lt;&gt;SMALL($A$2:$A$4160,ROW()-2),VLOOKUP(SMALL($A$2:$A$4160,ROW()-1),$A$2:$D$4160,1,0),"")</f>
        <v/>
      </c>
      <c r="G3128" s="12"/>
      <c r="H3128" s="12"/>
      <c r="I3128" s="12"/>
      <c r="J3128" s="12"/>
      <c r="K3128" s="12"/>
      <c r="L3128" s="12"/>
      <c r="M3128" s="11"/>
      <c r="N3128" s="11"/>
    </row>
    <row r="3129" customFormat="false" ht="12.8" hidden="false" customHeight="false" outlineLevel="0" collapsed="false">
      <c r="A3129" s="8" t="n">
        <f aca="false">VALUE(Liste!K253)</f>
        <v>68890</v>
      </c>
      <c r="B3129" s="8" t="str">
        <f aca="false">Liste!L253</f>
        <v>REGUISHEIM</v>
      </c>
      <c r="C3129" s="10" t="str">
        <f aca="true">INDIRECT("Liste!H"&amp;E3129)</f>
        <v>GRAND RUE</v>
      </c>
      <c r="D3129" s="10" t="str">
        <f aca="true">INDIRECT("Liste!G"&amp;E3129)</f>
        <v> 90</v>
      </c>
      <c r="E3129" s="8" t="n">
        <f aca="false">VALUE(REPLACE(_xlfn.FORMULATEXT(B3129),1,8,""))</f>
        <v>253</v>
      </c>
      <c r="F3129" s="12" t="str">
        <f aca="false">IF(SMALL($A$2:$A$4160,ROW()-1)&lt;&gt;SMALL($A$2:$A$4160,ROW()-2),VLOOKUP(SMALL($A$2:$A$4160,ROW()-1),$A$2:$D$4160,1,0),"")</f>
        <v/>
      </c>
      <c r="G3129" s="12"/>
      <c r="H3129" s="12"/>
      <c r="I3129" s="12"/>
      <c r="J3129" s="12"/>
      <c r="K3129" s="12"/>
      <c r="L3129" s="12"/>
      <c r="M3129" s="11"/>
      <c r="N3129" s="11"/>
    </row>
    <row r="3130" customFormat="false" ht="12.8" hidden="false" customHeight="false" outlineLevel="0" collapsed="false">
      <c r="A3130" s="8" t="n">
        <f aca="false">VALUE(Liste!K254)</f>
        <v>68890</v>
      </c>
      <c r="B3130" s="8" t="str">
        <f aca="false">Liste!L254</f>
        <v>REGUISHEIM</v>
      </c>
      <c r="C3130" s="10" t="str">
        <f aca="true">INDIRECT("Liste!H"&amp;E3130)</f>
        <v>GRAND RUE</v>
      </c>
      <c r="D3130" s="10" t="str">
        <f aca="true">INDIRECT("Liste!G"&amp;E3130)</f>
        <v> 90</v>
      </c>
      <c r="E3130" s="8" t="n">
        <f aca="false">VALUE(REPLACE(_xlfn.FORMULATEXT(B3130),1,8,""))</f>
        <v>254</v>
      </c>
      <c r="F3130" s="12" t="str">
        <f aca="false">IF(SMALL($A$2:$A$4160,ROW()-1)&lt;&gt;SMALL($A$2:$A$4160,ROW()-2),VLOOKUP(SMALL($A$2:$A$4160,ROW()-1),$A$2:$D$4160,1,0),"")</f>
        <v/>
      </c>
      <c r="G3130" s="12"/>
      <c r="H3130" s="12"/>
      <c r="I3130" s="12"/>
      <c r="J3130" s="12"/>
      <c r="K3130" s="12"/>
      <c r="L3130" s="12"/>
      <c r="M3130" s="11"/>
      <c r="N3130" s="11"/>
    </row>
    <row r="3131" customFormat="false" ht="12.8" hidden="false" customHeight="false" outlineLevel="0" collapsed="false">
      <c r="A3131" s="8" t="n">
        <f aca="false">VALUE(Liste!K255)</f>
        <v>68890</v>
      </c>
      <c r="B3131" s="8" t="str">
        <f aca="false">Liste!L255</f>
        <v>REGUISHEIM</v>
      </c>
      <c r="C3131" s="10" t="str">
        <f aca="true">INDIRECT("Liste!H"&amp;E3131)</f>
        <v>GRAND RUE</v>
      </c>
      <c r="D3131" s="10" t="str">
        <f aca="true">INDIRECT("Liste!G"&amp;E3131)</f>
        <v> 90</v>
      </c>
      <c r="E3131" s="8" t="n">
        <f aca="false">VALUE(REPLACE(_xlfn.FORMULATEXT(B3131),1,8,""))</f>
        <v>255</v>
      </c>
      <c r="F3131" s="12" t="str">
        <f aca="false">IF(SMALL($A$2:$A$4160,ROW()-1)&lt;&gt;SMALL($A$2:$A$4160,ROW()-2),VLOOKUP(SMALL($A$2:$A$4160,ROW()-1),$A$2:$D$4160,1,0),"")</f>
        <v/>
      </c>
      <c r="G3131" s="12"/>
      <c r="H3131" s="12"/>
      <c r="I3131" s="12"/>
      <c r="J3131" s="12"/>
      <c r="K3131" s="12"/>
      <c r="L3131" s="12"/>
      <c r="M3131" s="11"/>
      <c r="N3131" s="11"/>
    </row>
    <row r="3132" customFormat="false" ht="12.8" hidden="false" customHeight="false" outlineLevel="0" collapsed="false">
      <c r="A3132" s="8" t="n">
        <f aca="false">VALUE(Liste!K256)</f>
        <v>68890</v>
      </c>
      <c r="B3132" s="8" t="str">
        <f aca="false">Liste!L256</f>
        <v>REGUISHEIM</v>
      </c>
      <c r="C3132" s="10" t="str">
        <f aca="true">INDIRECT("Liste!H"&amp;E3132)</f>
        <v>GRAND RUE</v>
      </c>
      <c r="D3132" s="10" t="str">
        <f aca="true">INDIRECT("Liste!G"&amp;E3132)</f>
        <v> 90</v>
      </c>
      <c r="E3132" s="8" t="n">
        <f aca="false">VALUE(REPLACE(_xlfn.FORMULATEXT(B3132),1,8,""))</f>
        <v>256</v>
      </c>
      <c r="F3132" s="12" t="str">
        <f aca="false">IF(SMALL($A$2:$A$4160,ROW()-1)&lt;&gt;SMALL($A$2:$A$4160,ROW()-2),VLOOKUP(SMALL($A$2:$A$4160,ROW()-1),$A$2:$D$4160,1,0),"")</f>
        <v/>
      </c>
      <c r="G3132" s="12"/>
      <c r="H3132" s="12"/>
      <c r="I3132" s="12"/>
      <c r="J3132" s="12"/>
      <c r="K3132" s="12"/>
      <c r="L3132" s="12"/>
      <c r="M3132" s="11"/>
      <c r="N3132" s="11"/>
    </row>
    <row r="3133" customFormat="false" ht="12.8" hidden="false" customHeight="false" outlineLevel="0" collapsed="false">
      <c r="A3133" s="8" t="n">
        <f aca="false">VALUE(Liste!K1413)</f>
        <v>68890</v>
      </c>
      <c r="B3133" s="8" t="str">
        <f aca="false">Liste!L1413</f>
        <v>REGUISHEIM</v>
      </c>
      <c r="C3133" s="10" t="str">
        <f aca="true">INDIRECT("Liste!H"&amp;E3133)</f>
        <v>RUE DE L ILL</v>
      </c>
      <c r="D3133" s="10" t="str">
        <f aca="true">INDIRECT("Liste!G"&amp;E3133)</f>
        <v> 13</v>
      </c>
      <c r="E3133" s="8" t="n">
        <f aca="false">VALUE(REPLACE(_xlfn.FORMULATEXT(B3133),1,8,""))</f>
        <v>1413</v>
      </c>
      <c r="F3133" s="12" t="str">
        <f aca="false">IF(SMALL($A$2:$A$4160,ROW()-1)&lt;&gt;SMALL($A$2:$A$4160,ROW()-2),VLOOKUP(SMALL($A$2:$A$4160,ROW()-1),$A$2:$D$4160,1,0),"")</f>
        <v/>
      </c>
      <c r="G3133" s="12"/>
      <c r="H3133" s="12"/>
      <c r="I3133" s="12"/>
      <c r="J3133" s="12"/>
      <c r="K3133" s="12"/>
      <c r="L3133" s="12"/>
      <c r="M3133" s="11"/>
      <c r="N3133" s="11"/>
    </row>
    <row r="3134" customFormat="false" ht="12.8" hidden="false" customHeight="false" outlineLevel="0" collapsed="false">
      <c r="A3134" s="8" t="n">
        <f aca="false">VALUE(Liste!K1414)</f>
        <v>68890</v>
      </c>
      <c r="B3134" s="8" t="str">
        <f aca="false">Liste!L1414</f>
        <v>REGUISHEIM</v>
      </c>
      <c r="C3134" s="10" t="str">
        <f aca="true">INDIRECT("Liste!H"&amp;E3134)</f>
        <v>RUE DE L ILL</v>
      </c>
      <c r="D3134" s="10" t="str">
        <f aca="true">INDIRECT("Liste!G"&amp;E3134)</f>
        <v> 25</v>
      </c>
      <c r="E3134" s="8" t="n">
        <f aca="false">VALUE(REPLACE(_xlfn.FORMULATEXT(B3134),1,8,""))</f>
        <v>1414</v>
      </c>
      <c r="F3134" s="12" t="str">
        <f aca="false">IF(SMALL($A$2:$A$4160,ROW()-1)&lt;&gt;SMALL($A$2:$A$4160,ROW()-2),VLOOKUP(SMALL($A$2:$A$4160,ROW()-1),$A$2:$D$4160,1,0),"")</f>
        <v/>
      </c>
      <c r="G3134" s="12"/>
      <c r="H3134" s="12"/>
      <c r="I3134" s="12"/>
      <c r="J3134" s="12"/>
      <c r="K3134" s="12"/>
      <c r="L3134" s="12"/>
      <c r="M3134" s="11"/>
      <c r="N3134" s="11"/>
    </row>
    <row r="3135" customFormat="false" ht="12.8" hidden="false" customHeight="false" outlineLevel="0" collapsed="false">
      <c r="A3135" s="8" t="n">
        <f aca="false">VALUE(Liste!K1883)</f>
        <v>68890</v>
      </c>
      <c r="B3135" s="8" t="str">
        <f aca="false">Liste!L1883</f>
        <v>REGUISHEIM</v>
      </c>
      <c r="C3135" s="10" t="str">
        <f aca="true">INDIRECT("Liste!H"&amp;E3135)</f>
        <v>RUE DE MEYENHEIM</v>
      </c>
      <c r="D3135" s="10" t="str">
        <f aca="true">INDIRECT("Liste!G"&amp;E3135)</f>
        <v>  1</v>
      </c>
      <c r="E3135" s="8" t="n">
        <f aca="false">VALUE(REPLACE(_xlfn.FORMULATEXT(B3135),1,8,""))</f>
        <v>1883</v>
      </c>
      <c r="F3135" s="12" t="str">
        <f aca="false">IF(SMALL($A$2:$A$4160,ROW()-1)&lt;&gt;SMALL($A$2:$A$4160,ROW()-2),VLOOKUP(SMALL($A$2:$A$4160,ROW()-1),$A$2:$D$4160,1,0),"")</f>
        <v/>
      </c>
      <c r="G3135" s="12"/>
      <c r="H3135" s="12"/>
      <c r="I3135" s="12"/>
      <c r="J3135" s="12"/>
      <c r="K3135" s="12"/>
      <c r="L3135" s="12"/>
      <c r="M3135" s="11"/>
      <c r="N3135" s="11"/>
    </row>
    <row r="3136" customFormat="false" ht="12.8" hidden="false" customHeight="false" outlineLevel="0" collapsed="false">
      <c r="A3136" s="8" t="n">
        <f aca="false">VALUE(Liste!K1884)</f>
        <v>68890</v>
      </c>
      <c r="B3136" s="8" t="str">
        <f aca="false">Liste!L1884</f>
        <v>REGUISHEIM</v>
      </c>
      <c r="C3136" s="10" t="str">
        <f aca="true">INDIRECT("Liste!H"&amp;E3136)</f>
        <v>RUE DE MEYENHEIM</v>
      </c>
      <c r="D3136" s="10" t="str">
        <f aca="true">INDIRECT("Liste!G"&amp;E3136)</f>
        <v>  1</v>
      </c>
      <c r="E3136" s="8" t="n">
        <f aca="false">VALUE(REPLACE(_xlfn.FORMULATEXT(B3136),1,8,""))</f>
        <v>1884</v>
      </c>
      <c r="F3136" s="12" t="str">
        <f aca="false">IF(SMALL($A$2:$A$4160,ROW()-1)&lt;&gt;SMALL($A$2:$A$4160,ROW()-2),VLOOKUP(SMALL($A$2:$A$4160,ROW()-1),$A$2:$D$4160,1,0),"")</f>
        <v/>
      </c>
      <c r="G3136" s="12"/>
      <c r="H3136" s="12"/>
      <c r="I3136" s="12"/>
      <c r="J3136" s="12"/>
      <c r="K3136" s="12"/>
      <c r="L3136" s="12"/>
      <c r="M3136" s="11"/>
      <c r="N3136" s="11"/>
    </row>
    <row r="3137" customFormat="false" ht="12.8" hidden="false" customHeight="false" outlineLevel="0" collapsed="false">
      <c r="A3137" s="8" t="n">
        <f aca="false">VALUE(Liste!K3280)</f>
        <v>68890</v>
      </c>
      <c r="B3137" s="8" t="str">
        <f aca="false">Liste!L3280</f>
        <v>REGUISHEIM</v>
      </c>
      <c r="C3137" s="10" t="str">
        <f aca="true">INDIRECT("Liste!H"&amp;E3137)</f>
        <v>RUE DU MOULIN</v>
      </c>
      <c r="D3137" s="10" t="str">
        <f aca="true">INDIRECT("Liste!G"&amp;E3137)</f>
        <v>  2</v>
      </c>
      <c r="E3137" s="8" t="n">
        <f aca="false">VALUE(REPLACE(_xlfn.FORMULATEXT(B3137),1,8,""))</f>
        <v>3280</v>
      </c>
      <c r="F3137" s="12" t="str">
        <f aca="false">IF(SMALL($A$2:$A$4160,ROW()-1)&lt;&gt;SMALL($A$2:$A$4160,ROW()-2),VLOOKUP(SMALL($A$2:$A$4160,ROW()-1),$A$2:$D$4160,1,0),"")</f>
        <v/>
      </c>
      <c r="G3137" s="12"/>
      <c r="H3137" s="12"/>
      <c r="I3137" s="12"/>
      <c r="J3137" s="12"/>
      <c r="K3137" s="12"/>
      <c r="L3137" s="12"/>
      <c r="M3137" s="11"/>
      <c r="N3137" s="11"/>
    </row>
    <row r="3138" customFormat="false" ht="12.8" hidden="false" customHeight="false" outlineLevel="0" collapsed="false">
      <c r="A3138" s="8" t="n">
        <f aca="false">VALUE(Liste!K3281)</f>
        <v>68890</v>
      </c>
      <c r="B3138" s="8" t="str">
        <f aca="false">Liste!L3281</f>
        <v>REGUISHEIM</v>
      </c>
      <c r="C3138" s="10" t="str">
        <f aca="true">INDIRECT("Liste!H"&amp;E3138)</f>
        <v>RUE DU MOULIN</v>
      </c>
      <c r="D3138" s="10" t="str">
        <f aca="true">INDIRECT("Liste!G"&amp;E3138)</f>
        <v>  2</v>
      </c>
      <c r="E3138" s="8" t="n">
        <f aca="false">VALUE(REPLACE(_xlfn.FORMULATEXT(B3138),1,8,""))</f>
        <v>3281</v>
      </c>
      <c r="F3138" s="12" t="str">
        <f aca="false">IF(SMALL($A$2:$A$4160,ROW()-1)&lt;&gt;SMALL($A$2:$A$4160,ROW()-2),VLOOKUP(SMALL($A$2:$A$4160,ROW()-1),$A$2:$D$4160,1,0),"")</f>
        <v/>
      </c>
      <c r="G3138" s="12"/>
      <c r="H3138" s="12"/>
      <c r="I3138" s="12"/>
      <c r="J3138" s="12"/>
      <c r="K3138" s="12"/>
      <c r="L3138" s="12"/>
      <c r="M3138" s="11"/>
      <c r="N3138" s="11"/>
    </row>
    <row r="3139" customFormat="false" ht="12.8" hidden="false" customHeight="false" outlineLevel="0" collapsed="false">
      <c r="A3139" s="8" t="n">
        <f aca="false">VALUE(Liste!K460)</f>
        <v>68950</v>
      </c>
      <c r="B3139" s="8" t="str">
        <f aca="false">Liste!L460</f>
        <v>REININGUE</v>
      </c>
      <c r="C3139" s="10" t="str">
        <f aca="true">INDIRECT("Liste!H"&amp;E3139)</f>
        <v>IMPASSE DE L OELGRABEN</v>
      </c>
      <c r="D3139" s="10" t="str">
        <f aca="true">INDIRECT("Liste!G"&amp;E3139)</f>
        <v>  6</v>
      </c>
      <c r="E3139" s="8" t="n">
        <f aca="false">VALUE(REPLACE(_xlfn.FORMULATEXT(B3139),1,8,""))</f>
        <v>460</v>
      </c>
      <c r="F3139" s="12" t="n">
        <f aca="false">IF(SMALL($A$2:$A$4160,ROW()-1)&lt;&gt;SMALL($A$2:$A$4160,ROW()-2),VLOOKUP(SMALL($A$2:$A$4160,ROW()-1),$A$2:$D$4160,1,0),"")</f>
        <v>68950</v>
      </c>
      <c r="G3139" s="12"/>
      <c r="H3139" s="12"/>
      <c r="I3139" s="12"/>
      <c r="J3139" s="12"/>
      <c r="K3139" s="12"/>
      <c r="L3139" s="12"/>
      <c r="M3139" s="11"/>
      <c r="N3139" s="11"/>
    </row>
    <row r="3140" customFormat="false" ht="12.8" hidden="false" customHeight="false" outlineLevel="0" collapsed="false">
      <c r="A3140" s="8" t="n">
        <f aca="false">VALUE(Liste!K461)</f>
        <v>68950</v>
      </c>
      <c r="B3140" s="8" t="str">
        <f aca="false">Liste!L461</f>
        <v>REININGUE</v>
      </c>
      <c r="C3140" s="10" t="str">
        <f aca="true">INDIRECT("Liste!H"&amp;E3140)</f>
        <v>IMPASSE DE L OELGRABEN</v>
      </c>
      <c r="D3140" s="10" t="str">
        <f aca="true">INDIRECT("Liste!G"&amp;E3140)</f>
        <v>  6</v>
      </c>
      <c r="E3140" s="8" t="n">
        <f aca="false">VALUE(REPLACE(_xlfn.FORMULATEXT(B3140),1,8,""))</f>
        <v>461</v>
      </c>
      <c r="F3140" s="12" t="str">
        <f aca="false">IF(SMALL($A$2:$A$4160,ROW()-1)&lt;&gt;SMALL($A$2:$A$4160,ROW()-2),VLOOKUP(SMALL($A$2:$A$4160,ROW()-1),$A$2:$D$4160,1,0),"")</f>
        <v/>
      </c>
      <c r="G3140" s="12"/>
      <c r="H3140" s="12"/>
      <c r="I3140" s="12"/>
      <c r="J3140" s="12"/>
      <c r="K3140" s="12"/>
      <c r="L3140" s="12"/>
      <c r="M3140" s="11"/>
      <c r="N3140" s="11"/>
    </row>
    <row r="3141" customFormat="false" ht="12.8" hidden="false" customHeight="false" outlineLevel="0" collapsed="false">
      <c r="A3141" s="8" t="n">
        <f aca="false">VALUE(Liste!K2528)</f>
        <v>68950</v>
      </c>
      <c r="B3141" s="8" t="str">
        <f aca="false">Liste!L2528</f>
        <v>REININGUE</v>
      </c>
      <c r="C3141" s="10" t="str">
        <f aca="true">INDIRECT("Liste!H"&amp;E3141)</f>
        <v>RUE DES PIERRES</v>
      </c>
      <c r="D3141" s="10" t="str">
        <f aca="true">INDIRECT("Liste!G"&amp;E3141)</f>
        <v> 11</v>
      </c>
      <c r="E3141" s="8" t="n">
        <f aca="false">VALUE(REPLACE(_xlfn.FORMULATEXT(B3141),1,8,""))</f>
        <v>2528</v>
      </c>
      <c r="F3141" s="12" t="str">
        <f aca="false">IF(SMALL($A$2:$A$4160,ROW()-1)&lt;&gt;SMALL($A$2:$A$4160,ROW()-2),VLOOKUP(SMALL($A$2:$A$4160,ROW()-1),$A$2:$D$4160,1,0),"")</f>
        <v/>
      </c>
      <c r="G3141" s="12"/>
      <c r="H3141" s="12"/>
      <c r="I3141" s="12"/>
      <c r="J3141" s="12"/>
      <c r="K3141" s="12"/>
      <c r="L3141" s="12"/>
      <c r="M3141" s="11"/>
      <c r="N3141" s="11"/>
    </row>
    <row r="3142" customFormat="false" ht="12.8" hidden="false" customHeight="false" outlineLevel="0" collapsed="false">
      <c r="A3142" s="8" t="n">
        <f aca="false">VALUE(Liste!K3948)</f>
        <v>68950</v>
      </c>
      <c r="B3142" s="8" t="str">
        <f aca="false">Liste!L3948</f>
        <v>REININGUE</v>
      </c>
      <c r="C3142" s="10" t="str">
        <f aca="true">INDIRECT("Liste!H"&amp;E3142)</f>
        <v>RUE PRINCIPALE</v>
      </c>
      <c r="D3142" s="10" t="str">
        <f aca="true">INDIRECT("Liste!G"&amp;E3142)</f>
        <v> 26</v>
      </c>
      <c r="E3142" s="8" t="n">
        <f aca="false">VALUE(REPLACE(_xlfn.FORMULATEXT(B3142),1,8,""))</f>
        <v>3948</v>
      </c>
      <c r="F3142" s="12" t="str">
        <f aca="false">IF(SMALL($A$2:$A$4160,ROW()-1)&lt;&gt;SMALL($A$2:$A$4160,ROW()-2),VLOOKUP(SMALL($A$2:$A$4160,ROW()-1),$A$2:$D$4160,1,0),"")</f>
        <v/>
      </c>
      <c r="G3142" s="12"/>
      <c r="H3142" s="12"/>
      <c r="I3142" s="12"/>
      <c r="J3142" s="12"/>
      <c r="K3142" s="12"/>
      <c r="L3142" s="12"/>
      <c r="M3142" s="11"/>
      <c r="N3142" s="11"/>
    </row>
    <row r="3143" customFormat="false" ht="12.8" hidden="false" customHeight="false" outlineLevel="0" collapsed="false">
      <c r="A3143" s="8" t="n">
        <f aca="false">VALUE(Liste!K956)</f>
        <v>68990</v>
      </c>
      <c r="B3143" s="8" t="str">
        <f aca="false">Liste!L956</f>
        <v>HEIMSBRUNN</v>
      </c>
      <c r="C3143" s="10" t="str">
        <f aca="true">INDIRECT("Liste!H"&amp;E3143)</f>
        <v>RUE DE BELFORT</v>
      </c>
      <c r="D3143" s="10" t="str">
        <f aca="true">INDIRECT("Liste!G"&amp;E3143)</f>
        <v>  4A</v>
      </c>
      <c r="E3143" s="8" t="n">
        <f aca="false">VALUE(REPLACE(_xlfn.FORMULATEXT(B3143),1,8,""))</f>
        <v>956</v>
      </c>
      <c r="F3143" s="12" t="n">
        <f aca="false">IF(SMALL($A$2:$A$4160,ROW()-1)&lt;&gt;SMALL($A$2:$A$4160,ROW()-2),VLOOKUP(SMALL($A$2:$A$4160,ROW()-1),$A$2:$D$4160,1,0),"")</f>
        <v>68990</v>
      </c>
      <c r="G3143" s="12"/>
      <c r="H3143" s="12"/>
      <c r="I3143" s="12"/>
      <c r="J3143" s="12"/>
      <c r="K3143" s="12"/>
      <c r="L3143" s="12"/>
      <c r="M3143" s="11"/>
      <c r="N3143" s="11"/>
    </row>
    <row r="3144" customFormat="false" ht="12.8" hidden="false" customHeight="false" outlineLevel="0" collapsed="false">
      <c r="A3144" s="8" t="n">
        <f aca="false">VALUE(Liste!K957)</f>
        <v>68990</v>
      </c>
      <c r="B3144" s="8" t="str">
        <f aca="false">Liste!L957</f>
        <v>HEIMSBRUNN</v>
      </c>
      <c r="C3144" s="10" t="str">
        <f aca="true">INDIRECT("Liste!H"&amp;E3144)</f>
        <v>RUE DE BELFORT</v>
      </c>
      <c r="D3144" s="10" t="str">
        <f aca="true">INDIRECT("Liste!G"&amp;E3144)</f>
        <v>  4A</v>
      </c>
      <c r="E3144" s="8" t="n">
        <f aca="false">VALUE(REPLACE(_xlfn.FORMULATEXT(B3144),1,8,""))</f>
        <v>957</v>
      </c>
      <c r="F3144" s="12" t="str">
        <f aca="false">IF(SMALL($A$2:$A$4160,ROW()-1)&lt;&gt;SMALL($A$2:$A$4160,ROW()-2),VLOOKUP(SMALL($A$2:$A$4160,ROW()-1),$A$2:$D$4160,1,0),"")</f>
        <v/>
      </c>
      <c r="G3144" s="12"/>
      <c r="H3144" s="12"/>
      <c r="I3144" s="12"/>
      <c r="J3144" s="12"/>
      <c r="K3144" s="12"/>
      <c r="L3144" s="12"/>
      <c r="M3144" s="11"/>
      <c r="N3144" s="11"/>
    </row>
    <row r="3145" customFormat="false" ht="12.8" hidden="false" customHeight="false" outlineLevel="0" collapsed="false">
      <c r="A3145" s="8" t="n">
        <f aca="false">VALUE(Liste!K958)</f>
        <v>68990</v>
      </c>
      <c r="B3145" s="8" t="str">
        <f aca="false">Liste!L958</f>
        <v>HEIMSBRUNN</v>
      </c>
      <c r="C3145" s="10" t="str">
        <f aca="true">INDIRECT("Liste!H"&amp;E3145)</f>
        <v>RUE DE BELFORT</v>
      </c>
      <c r="D3145" s="10" t="str">
        <f aca="true">INDIRECT("Liste!G"&amp;E3145)</f>
        <v>  4A</v>
      </c>
      <c r="E3145" s="8" t="n">
        <f aca="false">VALUE(REPLACE(_xlfn.FORMULATEXT(B3145),1,8,""))</f>
        <v>958</v>
      </c>
      <c r="F3145" s="12" t="str">
        <f aca="false">IF(SMALL($A$2:$A$4160,ROW()-1)&lt;&gt;SMALL($A$2:$A$4160,ROW()-2),VLOOKUP(SMALL($A$2:$A$4160,ROW()-1),$A$2:$D$4160,1,0),"")</f>
        <v/>
      </c>
      <c r="G3145" s="12"/>
      <c r="H3145" s="12"/>
      <c r="I3145" s="12"/>
      <c r="J3145" s="12"/>
      <c r="K3145" s="12"/>
      <c r="L3145" s="12"/>
      <c r="M3145" s="11"/>
      <c r="N3145" s="11"/>
    </row>
    <row r="3146" customFormat="false" ht="12.8" hidden="false" customHeight="false" outlineLevel="0" collapsed="false">
      <c r="A3146" s="8" t="n">
        <f aca="false">VALUE(Liste!K955)</f>
        <v>68990</v>
      </c>
      <c r="B3146" s="8" t="str">
        <f aca="false">Liste!L955</f>
        <v>HEIMSBRUNN</v>
      </c>
      <c r="C3146" s="10" t="str">
        <f aca="true">INDIRECT("Liste!H"&amp;E3146)</f>
        <v>RUE DE BELFORT</v>
      </c>
      <c r="D3146" s="10" t="str">
        <f aca="true">INDIRECT("Liste!G"&amp;E3146)</f>
        <v>  6</v>
      </c>
      <c r="E3146" s="8" t="n">
        <f aca="false">VALUE(REPLACE(_xlfn.FORMULATEXT(B3146),1,8,""))</f>
        <v>955</v>
      </c>
      <c r="F3146" s="12" t="str">
        <f aca="false">IF(SMALL($A$2:$A$4160,ROW()-1)&lt;&gt;SMALL($A$2:$A$4160,ROW()-2),VLOOKUP(SMALL($A$2:$A$4160,ROW()-1),$A$2:$D$4160,1,0),"")</f>
        <v/>
      </c>
      <c r="G3146" s="12"/>
      <c r="H3146" s="12"/>
      <c r="I3146" s="12"/>
      <c r="J3146" s="12"/>
      <c r="K3146" s="12"/>
      <c r="L3146" s="12"/>
      <c r="M3146" s="11"/>
      <c r="N3146" s="11"/>
    </row>
    <row r="3147" customFormat="false" ht="12.8" hidden="false" customHeight="false" outlineLevel="0" collapsed="false">
      <c r="A3147" s="8" t="n">
        <f aca="false">VALUE(Liste!K13)</f>
        <v>90000</v>
      </c>
      <c r="B3147" s="8" t="str">
        <f aca="false">Liste!L13</f>
        <v>BELFORT</v>
      </c>
      <c r="C3147" s="10" t="str">
        <f aca="true">INDIRECT("Liste!H"&amp;E3147)</f>
        <v>AVE CHARLES BOHN</v>
      </c>
      <c r="D3147" s="10" t="str">
        <f aca="true">INDIRECT("Liste!G"&amp;E3147)</f>
        <v>  2</v>
      </c>
      <c r="E3147" s="8" t="n">
        <f aca="false">VALUE(REPLACE(_xlfn.FORMULATEXT(B3147),1,8,""))</f>
        <v>13</v>
      </c>
      <c r="F3147" s="12" t="n">
        <f aca="false">IF(SMALL($A$2:$A$4160,ROW()-1)&lt;&gt;SMALL($A$2:$A$4160,ROW()-2),VLOOKUP(SMALL($A$2:$A$4160,ROW()-1),$A$2:$D$4160,1,0),"")</f>
        <v>90000</v>
      </c>
      <c r="G3147" s="12"/>
      <c r="H3147" s="12"/>
      <c r="I3147" s="12"/>
      <c r="J3147" s="12"/>
      <c r="K3147" s="12"/>
      <c r="L3147" s="12"/>
      <c r="M3147" s="11"/>
      <c r="N3147" s="11"/>
    </row>
    <row r="3148" customFormat="false" ht="12.8" hidden="false" customHeight="false" outlineLevel="0" collapsed="false">
      <c r="A3148" s="8" t="n">
        <f aca="false">VALUE(Liste!K17)</f>
        <v>90000</v>
      </c>
      <c r="B3148" s="8" t="str">
        <f aca="false">Liste!L17</f>
        <v>BELFORT</v>
      </c>
      <c r="C3148" s="10" t="str">
        <f aca="true">INDIRECT("Liste!H"&amp;E3148)</f>
        <v>AVE DE LA FERME</v>
      </c>
      <c r="D3148" s="10" t="str">
        <f aca="true">INDIRECT("Liste!G"&amp;E3148)</f>
        <v>  1A</v>
      </c>
      <c r="E3148" s="8" t="n">
        <f aca="false">VALUE(REPLACE(_xlfn.FORMULATEXT(B3148),1,8,""))</f>
        <v>17</v>
      </c>
      <c r="F3148" s="12" t="str">
        <f aca="false">IF(SMALL($A$2:$A$4160,ROW()-1)&lt;&gt;SMALL($A$2:$A$4160,ROW()-2),VLOOKUP(SMALL($A$2:$A$4160,ROW()-1),$A$2:$D$4160,1,0),"")</f>
        <v/>
      </c>
      <c r="G3148" s="12"/>
      <c r="H3148" s="12"/>
      <c r="I3148" s="12"/>
      <c r="J3148" s="12"/>
      <c r="K3148" s="12"/>
      <c r="L3148" s="12"/>
      <c r="M3148" s="11"/>
      <c r="N3148" s="11"/>
    </row>
    <row r="3149" customFormat="false" ht="12.8" hidden="false" customHeight="false" outlineLevel="0" collapsed="false">
      <c r="A3149" s="8" t="n">
        <f aca="false">VALUE(Liste!K18)</f>
        <v>90000</v>
      </c>
      <c r="B3149" s="8" t="str">
        <f aca="false">Liste!L18</f>
        <v>BELFORT</v>
      </c>
      <c r="C3149" s="10" t="str">
        <f aca="true">INDIRECT("Liste!H"&amp;E3149)</f>
        <v>AVE DE LA MIOTTE</v>
      </c>
      <c r="D3149" s="10" t="str">
        <f aca="true">INDIRECT("Liste!G"&amp;E3149)</f>
        <v>  2</v>
      </c>
      <c r="E3149" s="8" t="n">
        <f aca="false">VALUE(REPLACE(_xlfn.FORMULATEXT(B3149),1,8,""))</f>
        <v>18</v>
      </c>
      <c r="F3149" s="12" t="str">
        <f aca="false">IF(SMALL($A$2:$A$4160,ROW()-1)&lt;&gt;SMALL($A$2:$A$4160,ROW()-2),VLOOKUP(SMALL($A$2:$A$4160,ROW()-1),$A$2:$D$4160,1,0),"")</f>
        <v/>
      </c>
      <c r="G3149" s="12"/>
      <c r="H3149" s="12"/>
      <c r="I3149" s="12"/>
      <c r="J3149" s="12"/>
      <c r="K3149" s="12"/>
      <c r="L3149" s="12"/>
      <c r="M3149" s="11"/>
      <c r="N3149" s="11"/>
    </row>
    <row r="3150" customFormat="false" ht="12.8" hidden="false" customHeight="false" outlineLevel="0" collapsed="false">
      <c r="A3150" s="8" t="n">
        <f aca="false">VALUE(Liste!K19)</f>
        <v>90000</v>
      </c>
      <c r="B3150" s="8" t="str">
        <f aca="false">Liste!L19</f>
        <v>BELFORT</v>
      </c>
      <c r="C3150" s="10" t="str">
        <f aca="true">INDIRECT("Liste!H"&amp;E3150)</f>
        <v>AVE DES FRERES LUMIERE</v>
      </c>
      <c r="D3150" s="10" t="str">
        <f aca="true">INDIRECT("Liste!G"&amp;E3150)</f>
        <v> 66</v>
      </c>
      <c r="E3150" s="8" t="n">
        <f aca="false">VALUE(REPLACE(_xlfn.FORMULATEXT(B3150),1,8,""))</f>
        <v>19</v>
      </c>
      <c r="F3150" s="12" t="str">
        <f aca="false">IF(SMALL($A$2:$A$4160,ROW()-1)&lt;&gt;SMALL($A$2:$A$4160,ROW()-2),VLOOKUP(SMALL($A$2:$A$4160,ROW()-1),$A$2:$D$4160,1,0),"")</f>
        <v/>
      </c>
      <c r="G3150" s="12"/>
      <c r="H3150" s="12"/>
      <c r="I3150" s="12"/>
      <c r="J3150" s="12"/>
      <c r="K3150" s="12"/>
      <c r="L3150" s="12"/>
      <c r="M3150" s="11"/>
      <c r="N3150" s="11"/>
    </row>
    <row r="3151" customFormat="false" ht="12.8" hidden="false" customHeight="false" outlineLevel="0" collapsed="false">
      <c r="A3151" s="8" t="n">
        <f aca="false">VALUE(Liste!K20)</f>
        <v>90000</v>
      </c>
      <c r="B3151" s="8" t="str">
        <f aca="false">Liste!L20</f>
        <v>BELFORT</v>
      </c>
      <c r="C3151" s="10" t="str">
        <f aca="true">INDIRECT("Liste!H"&amp;E3151)</f>
        <v>AVE DU CHAMP DE MARS</v>
      </c>
      <c r="D3151" s="10" t="str">
        <f aca="true">INDIRECT("Liste!G"&amp;E3151)</f>
        <v>  2</v>
      </c>
      <c r="E3151" s="8" t="n">
        <f aca="false">VALUE(REPLACE(_xlfn.FORMULATEXT(B3151),1,8,""))</f>
        <v>20</v>
      </c>
      <c r="F3151" s="12" t="str">
        <f aca="false">IF(SMALL($A$2:$A$4160,ROW()-1)&lt;&gt;SMALL($A$2:$A$4160,ROW()-2),VLOOKUP(SMALL($A$2:$A$4160,ROW()-1),$A$2:$D$4160,1,0),"")</f>
        <v/>
      </c>
      <c r="G3151" s="12"/>
      <c r="H3151" s="12"/>
      <c r="I3151" s="12"/>
      <c r="J3151" s="12"/>
      <c r="K3151" s="12"/>
      <c r="L3151" s="12"/>
      <c r="M3151" s="11"/>
      <c r="N3151" s="11"/>
    </row>
    <row r="3152" customFormat="false" ht="12.8" hidden="false" customHeight="false" outlineLevel="0" collapsed="false">
      <c r="A3152" s="8" t="n">
        <f aca="false">VALUE(Liste!K21)</f>
        <v>90000</v>
      </c>
      <c r="B3152" s="8" t="str">
        <f aca="false">Liste!L21</f>
        <v>BELFORT</v>
      </c>
      <c r="C3152" s="10" t="str">
        <f aca="true">INDIRECT("Liste!H"&amp;E3152)</f>
        <v>AVE DU CHATEAU D EAU</v>
      </c>
      <c r="D3152" s="10" t="str">
        <f aca="true">INDIRECT("Liste!G"&amp;E3152)</f>
        <v>  6</v>
      </c>
      <c r="E3152" s="8" t="n">
        <f aca="false">VALUE(REPLACE(_xlfn.FORMULATEXT(B3152),1,8,""))</f>
        <v>21</v>
      </c>
      <c r="F3152" s="12" t="str">
        <f aca="false">IF(SMALL($A$2:$A$4160,ROW()-1)&lt;&gt;SMALL($A$2:$A$4160,ROW()-2),VLOOKUP(SMALL($A$2:$A$4160,ROW()-1),$A$2:$D$4160,1,0),"")</f>
        <v/>
      </c>
      <c r="G3152" s="12"/>
      <c r="H3152" s="12"/>
      <c r="I3152" s="12"/>
      <c r="J3152" s="12"/>
      <c r="K3152" s="12"/>
      <c r="L3152" s="12"/>
      <c r="M3152" s="11"/>
      <c r="N3152" s="11"/>
    </row>
    <row r="3153" customFormat="false" ht="12.8" hidden="false" customHeight="false" outlineLevel="0" collapsed="false">
      <c r="A3153" s="8" t="n">
        <f aca="false">VALUE(Liste!K22)</f>
        <v>90000</v>
      </c>
      <c r="B3153" s="8" t="str">
        <f aca="false">Liste!L22</f>
        <v>BELFORT</v>
      </c>
      <c r="C3153" s="10" t="str">
        <f aca="true">INDIRECT("Liste!H"&amp;E3153)</f>
        <v>AVE DU CHATEAU D EAU</v>
      </c>
      <c r="D3153" s="10" t="str">
        <f aca="true">INDIRECT("Liste!G"&amp;E3153)</f>
        <v>  8</v>
      </c>
      <c r="E3153" s="8" t="n">
        <f aca="false">VALUE(REPLACE(_xlfn.FORMULATEXT(B3153),1,8,""))</f>
        <v>22</v>
      </c>
      <c r="F3153" s="12" t="str">
        <f aca="false">IF(SMALL($A$2:$A$4160,ROW()-1)&lt;&gt;SMALL($A$2:$A$4160,ROW()-2),VLOOKUP(SMALL($A$2:$A$4160,ROW()-1),$A$2:$D$4160,1,0),"")</f>
        <v/>
      </c>
      <c r="G3153" s="12"/>
      <c r="H3153" s="12"/>
      <c r="I3153" s="12"/>
      <c r="J3153" s="12"/>
      <c r="K3153" s="12"/>
      <c r="L3153" s="12"/>
      <c r="M3153" s="11"/>
      <c r="N3153" s="11"/>
    </row>
    <row r="3154" customFormat="false" ht="12.8" hidden="false" customHeight="false" outlineLevel="0" collapsed="false">
      <c r="A3154" s="8" t="n">
        <f aca="false">VALUE(Liste!K23)</f>
        <v>90000</v>
      </c>
      <c r="B3154" s="8" t="str">
        <f aca="false">Liste!L23</f>
        <v>BELFORT</v>
      </c>
      <c r="C3154" s="10" t="str">
        <f aca="true">INDIRECT("Liste!H"&amp;E3154)</f>
        <v>AVE DU CHATEAU D EAU</v>
      </c>
      <c r="D3154" s="10" t="str">
        <f aca="true">INDIRECT("Liste!G"&amp;E3154)</f>
        <v>  8</v>
      </c>
      <c r="E3154" s="8" t="n">
        <f aca="false">VALUE(REPLACE(_xlfn.FORMULATEXT(B3154),1,8,""))</f>
        <v>23</v>
      </c>
      <c r="F3154" s="12" t="str">
        <f aca="false">IF(SMALL($A$2:$A$4160,ROW()-1)&lt;&gt;SMALL($A$2:$A$4160,ROW()-2),VLOOKUP(SMALL($A$2:$A$4160,ROW()-1),$A$2:$D$4160,1,0),"")</f>
        <v/>
      </c>
      <c r="G3154" s="12"/>
      <c r="H3154" s="12"/>
      <c r="I3154" s="12"/>
      <c r="J3154" s="12"/>
      <c r="K3154" s="12"/>
      <c r="L3154" s="12"/>
      <c r="M3154" s="11"/>
      <c r="N3154" s="11"/>
    </row>
    <row r="3155" customFormat="false" ht="12.8" hidden="false" customHeight="false" outlineLevel="0" collapsed="false">
      <c r="A3155" s="8" t="n">
        <f aca="false">VALUE(Liste!K24)</f>
        <v>90000</v>
      </c>
      <c r="B3155" s="8" t="str">
        <f aca="false">Liste!L24</f>
        <v>BELFORT</v>
      </c>
      <c r="C3155" s="10" t="str">
        <f aca="true">INDIRECT("Liste!H"&amp;E3155)</f>
        <v>AVE DU CHATEAU D EAU</v>
      </c>
      <c r="D3155" s="10" t="str">
        <f aca="true">INDIRECT("Liste!G"&amp;E3155)</f>
        <v>  8</v>
      </c>
      <c r="E3155" s="8" t="n">
        <f aca="false">VALUE(REPLACE(_xlfn.FORMULATEXT(B3155),1,8,""))</f>
        <v>24</v>
      </c>
      <c r="F3155" s="12" t="str">
        <f aca="false">IF(SMALL($A$2:$A$4160,ROW()-1)&lt;&gt;SMALL($A$2:$A$4160,ROW()-2),VLOOKUP(SMALL($A$2:$A$4160,ROW()-1),$A$2:$D$4160,1,0),"")</f>
        <v/>
      </c>
      <c r="G3155" s="12"/>
      <c r="H3155" s="12"/>
      <c r="I3155" s="12"/>
      <c r="J3155" s="12"/>
      <c r="K3155" s="12"/>
      <c r="L3155" s="12"/>
      <c r="M3155" s="11"/>
      <c r="N3155" s="11"/>
    </row>
    <row r="3156" customFormat="false" ht="12.8" hidden="false" customHeight="false" outlineLevel="0" collapsed="false">
      <c r="A3156" s="8" t="n">
        <f aca="false">VALUE(Liste!K26)</f>
        <v>90000</v>
      </c>
      <c r="B3156" s="8" t="str">
        <f aca="false">Liste!L26</f>
        <v>BELFORT</v>
      </c>
      <c r="C3156" s="10" t="str">
        <f aca="true">INDIRECT("Liste!H"&amp;E3156)</f>
        <v>AVE DU GENERAL DUBAIL</v>
      </c>
      <c r="D3156" s="10" t="str">
        <f aca="true">INDIRECT("Liste!G"&amp;E3156)</f>
        <v>  7</v>
      </c>
      <c r="E3156" s="8" t="n">
        <f aca="false">VALUE(REPLACE(_xlfn.FORMULATEXT(B3156),1,8,""))</f>
        <v>26</v>
      </c>
      <c r="F3156" s="12" t="str">
        <f aca="false">IF(SMALL($A$2:$A$4160,ROW()-1)&lt;&gt;SMALL($A$2:$A$4160,ROW()-2),VLOOKUP(SMALL($A$2:$A$4160,ROW()-1),$A$2:$D$4160,1,0),"")</f>
        <v/>
      </c>
      <c r="G3156" s="12"/>
      <c r="H3156" s="12"/>
      <c r="I3156" s="12"/>
      <c r="J3156" s="12"/>
      <c r="K3156" s="12"/>
      <c r="L3156" s="12"/>
      <c r="M3156" s="11"/>
      <c r="N3156" s="11"/>
    </row>
    <row r="3157" customFormat="false" ht="12.8" hidden="false" customHeight="false" outlineLevel="0" collapsed="false">
      <c r="A3157" s="8" t="n">
        <f aca="false">VALUE(Liste!K28)</f>
        <v>90000</v>
      </c>
      <c r="B3157" s="8" t="str">
        <f aca="false">Liste!L28</f>
        <v>BELFORT</v>
      </c>
      <c r="C3157" s="10" t="str">
        <f aca="true">INDIRECT("Liste!H"&amp;E3157)</f>
        <v>AVE DU GENERAL LECLERC</v>
      </c>
      <c r="D3157" s="10" t="str">
        <f aca="true">INDIRECT("Liste!G"&amp;E3157)</f>
        <v> 30E</v>
      </c>
      <c r="E3157" s="8" t="n">
        <f aca="false">VALUE(REPLACE(_xlfn.FORMULATEXT(B3157),1,8,""))</f>
        <v>28</v>
      </c>
      <c r="F3157" s="12" t="str">
        <f aca="false">IF(SMALL($A$2:$A$4160,ROW()-1)&lt;&gt;SMALL($A$2:$A$4160,ROW()-2),VLOOKUP(SMALL($A$2:$A$4160,ROW()-1),$A$2:$D$4160,1,0),"")</f>
        <v/>
      </c>
      <c r="G3157" s="12"/>
      <c r="H3157" s="12"/>
      <c r="I3157" s="12"/>
      <c r="J3157" s="12"/>
      <c r="K3157" s="12"/>
      <c r="L3157" s="12"/>
      <c r="M3157" s="11"/>
      <c r="N3157" s="11"/>
    </row>
    <row r="3158" customFormat="false" ht="12.8" hidden="false" customHeight="false" outlineLevel="0" collapsed="false">
      <c r="A3158" s="8" t="n">
        <f aca="false">VALUE(Liste!K30)</f>
        <v>90000</v>
      </c>
      <c r="B3158" s="8" t="str">
        <f aca="false">Liste!L30</f>
        <v>BELFORT</v>
      </c>
      <c r="C3158" s="10" t="str">
        <f aca="true">INDIRECT("Liste!H"&amp;E3158)</f>
        <v>AVE DU GENERAL LECLERC</v>
      </c>
      <c r="D3158" s="10" t="str">
        <f aca="true">INDIRECT("Liste!G"&amp;E3158)</f>
        <v> 35B</v>
      </c>
      <c r="E3158" s="8" t="n">
        <f aca="false">VALUE(REPLACE(_xlfn.FORMULATEXT(B3158),1,8,""))</f>
        <v>30</v>
      </c>
      <c r="F3158" s="12" t="str">
        <f aca="false">IF(SMALL($A$2:$A$4160,ROW()-1)&lt;&gt;SMALL($A$2:$A$4160,ROW()-2),VLOOKUP(SMALL($A$2:$A$4160,ROW()-1),$A$2:$D$4160,1,0),"")</f>
        <v/>
      </c>
      <c r="G3158" s="12"/>
      <c r="H3158" s="12"/>
      <c r="I3158" s="12"/>
      <c r="J3158" s="12"/>
      <c r="K3158" s="12"/>
      <c r="L3158" s="12"/>
      <c r="M3158" s="11"/>
      <c r="N3158" s="11"/>
    </row>
    <row r="3159" customFormat="false" ht="12.8" hidden="false" customHeight="false" outlineLevel="0" collapsed="false">
      <c r="A3159" s="8" t="n">
        <f aca="false">VALUE(Liste!K31)</f>
        <v>90000</v>
      </c>
      <c r="B3159" s="8" t="str">
        <f aca="false">Liste!L31</f>
        <v>BELFORT</v>
      </c>
      <c r="C3159" s="10" t="str">
        <f aca="true">INDIRECT("Liste!H"&amp;E3159)</f>
        <v>AVE DU GENERAL LECLERC</v>
      </c>
      <c r="D3159" s="10" t="str">
        <f aca="true">INDIRECT("Liste!G"&amp;E3159)</f>
        <v> 57</v>
      </c>
      <c r="E3159" s="8" t="n">
        <f aca="false">VALUE(REPLACE(_xlfn.FORMULATEXT(B3159),1,8,""))</f>
        <v>31</v>
      </c>
      <c r="F3159" s="12" t="str">
        <f aca="false">IF(SMALL($A$2:$A$4160,ROW()-1)&lt;&gt;SMALL($A$2:$A$4160,ROW()-2),VLOOKUP(SMALL($A$2:$A$4160,ROW()-1),$A$2:$D$4160,1,0),"")</f>
        <v/>
      </c>
      <c r="G3159" s="12"/>
      <c r="H3159" s="12"/>
      <c r="I3159" s="12"/>
      <c r="J3159" s="12"/>
      <c r="K3159" s="12"/>
      <c r="L3159" s="12"/>
      <c r="M3159" s="11"/>
      <c r="N3159" s="11"/>
    </row>
    <row r="3160" customFormat="false" ht="12.8" hidden="false" customHeight="false" outlineLevel="0" collapsed="false">
      <c r="A3160" s="8" t="n">
        <f aca="false">VALUE(Liste!K32)</f>
        <v>90000</v>
      </c>
      <c r="B3160" s="8" t="str">
        <f aca="false">Liste!L32</f>
        <v>BELFORT</v>
      </c>
      <c r="C3160" s="10" t="str">
        <f aca="true">INDIRECT("Liste!H"&amp;E3160)</f>
        <v>AVE DU GENERAL LECLERC</v>
      </c>
      <c r="D3160" s="10" t="str">
        <f aca="true">INDIRECT("Liste!G"&amp;E3160)</f>
        <v> 77</v>
      </c>
      <c r="E3160" s="8" t="n">
        <f aca="false">VALUE(REPLACE(_xlfn.FORMULATEXT(B3160),1,8,""))</f>
        <v>32</v>
      </c>
      <c r="F3160" s="12" t="str">
        <f aca="false">IF(SMALL($A$2:$A$4160,ROW()-1)&lt;&gt;SMALL($A$2:$A$4160,ROW()-2),VLOOKUP(SMALL($A$2:$A$4160,ROW()-1),$A$2:$D$4160,1,0),"")</f>
        <v/>
      </c>
      <c r="G3160" s="12"/>
      <c r="H3160" s="12"/>
      <c r="I3160" s="12"/>
      <c r="J3160" s="12"/>
      <c r="K3160" s="12"/>
      <c r="L3160" s="12"/>
      <c r="M3160" s="11"/>
      <c r="N3160" s="11"/>
    </row>
    <row r="3161" customFormat="false" ht="12.8" hidden="false" customHeight="false" outlineLevel="0" collapsed="false">
      <c r="A3161" s="8" t="n">
        <f aca="false">VALUE(Liste!K29)</f>
        <v>90000</v>
      </c>
      <c r="B3161" s="8" t="str">
        <f aca="false">Liste!L29</f>
        <v>BELFORT</v>
      </c>
      <c r="C3161" s="10" t="str">
        <f aca="true">INDIRECT("Liste!H"&amp;E3161)</f>
        <v>AVE DU GENERAL LECLERC</v>
      </c>
      <c r="D3161" s="10" t="str">
        <f aca="true">INDIRECT("Liste!G"&amp;E3161)</f>
        <v>32F</v>
      </c>
      <c r="E3161" s="8" t="n">
        <f aca="false">VALUE(REPLACE(_xlfn.FORMULATEXT(B3161),1,8,""))</f>
        <v>29</v>
      </c>
      <c r="F3161" s="12" t="str">
        <f aca="false">IF(SMALL($A$2:$A$4160,ROW()-1)&lt;&gt;SMALL($A$2:$A$4160,ROW()-2),VLOOKUP(SMALL($A$2:$A$4160,ROW()-1),$A$2:$D$4160,1,0),"")</f>
        <v/>
      </c>
      <c r="G3161" s="12"/>
      <c r="H3161" s="12"/>
      <c r="I3161" s="12"/>
      <c r="J3161" s="12"/>
      <c r="K3161" s="12"/>
      <c r="L3161" s="12"/>
      <c r="M3161" s="11"/>
      <c r="N3161" s="11"/>
    </row>
    <row r="3162" customFormat="false" ht="12.8" hidden="false" customHeight="false" outlineLevel="0" collapsed="false">
      <c r="A3162" s="8" t="n">
        <f aca="false">VALUE(Liste!K27)</f>
        <v>90000</v>
      </c>
      <c r="B3162" s="8" t="str">
        <f aca="false">Liste!L27</f>
        <v>BELFORT</v>
      </c>
      <c r="C3162" s="10" t="str">
        <f aca="true">INDIRECT("Liste!H"&amp;E3162)</f>
        <v>AVE DU GENERAL LECLERC</v>
      </c>
      <c r="D3162" s="10" t="str">
        <f aca="true">INDIRECT("Liste!G"&amp;E3162)</f>
        <v>54 B</v>
      </c>
      <c r="E3162" s="8" t="n">
        <f aca="false">VALUE(REPLACE(_xlfn.FORMULATEXT(B3162),1,8,""))</f>
        <v>27</v>
      </c>
      <c r="F3162" s="12" t="str">
        <f aca="false">IF(SMALL($A$2:$A$4160,ROW()-1)&lt;&gt;SMALL($A$2:$A$4160,ROW()-2),VLOOKUP(SMALL($A$2:$A$4160,ROW()-1),$A$2:$D$4160,1,0),"")</f>
        <v/>
      </c>
      <c r="G3162" s="12"/>
      <c r="H3162" s="12"/>
      <c r="I3162" s="12"/>
      <c r="J3162" s="12"/>
      <c r="K3162" s="12"/>
      <c r="L3162" s="12"/>
      <c r="M3162" s="11"/>
      <c r="N3162" s="11"/>
    </row>
    <row r="3163" customFormat="false" ht="12.8" hidden="false" customHeight="false" outlineLevel="0" collapsed="false">
      <c r="A3163" s="8" t="n">
        <f aca="false">VALUE(Liste!K33)</f>
        <v>90000</v>
      </c>
      <c r="B3163" s="8" t="str">
        <f aca="false">Liste!L33</f>
        <v>BELFORT</v>
      </c>
      <c r="C3163" s="10" t="str">
        <f aca="true">INDIRECT("Liste!H"&amp;E3163)</f>
        <v>AVE DU GENERAL SARRAIL</v>
      </c>
      <c r="D3163" s="10" t="str">
        <f aca="true">INDIRECT("Liste!G"&amp;E3163)</f>
        <v> 31</v>
      </c>
      <c r="E3163" s="8" t="n">
        <f aca="false">VALUE(REPLACE(_xlfn.FORMULATEXT(B3163),1,8,""))</f>
        <v>33</v>
      </c>
      <c r="F3163" s="12" t="str">
        <f aca="false">IF(SMALL($A$2:$A$4160,ROW()-1)&lt;&gt;SMALL($A$2:$A$4160,ROW()-2),VLOOKUP(SMALL($A$2:$A$4160,ROW()-1),$A$2:$D$4160,1,0),"")</f>
        <v/>
      </c>
      <c r="G3163" s="12"/>
      <c r="H3163" s="12"/>
      <c r="I3163" s="12"/>
      <c r="J3163" s="12"/>
      <c r="K3163" s="12"/>
      <c r="L3163" s="12"/>
      <c r="M3163" s="11"/>
      <c r="N3163" s="11"/>
    </row>
    <row r="3164" customFormat="false" ht="12.8" hidden="false" customHeight="false" outlineLevel="0" collapsed="false">
      <c r="A3164" s="8" t="n">
        <f aca="false">VALUE(Liste!K36)</f>
        <v>90000</v>
      </c>
      <c r="B3164" s="8" t="str">
        <f aca="false">Liste!L36</f>
        <v>BELFORT</v>
      </c>
      <c r="C3164" s="10" t="str">
        <f aca="true">INDIRECT("Liste!H"&amp;E3164)</f>
        <v>AVE DU PRESIDENT ROOSEVELT</v>
      </c>
      <c r="D3164" s="10" t="str">
        <f aca="true">INDIRECT("Liste!G"&amp;E3164)</f>
        <v>  3</v>
      </c>
      <c r="E3164" s="8" t="n">
        <f aca="false">VALUE(REPLACE(_xlfn.FORMULATEXT(B3164),1,8,""))</f>
        <v>36</v>
      </c>
      <c r="F3164" s="12" t="str">
        <f aca="false">IF(SMALL($A$2:$A$4160,ROW()-1)&lt;&gt;SMALL($A$2:$A$4160,ROW()-2),VLOOKUP(SMALL($A$2:$A$4160,ROW()-1),$A$2:$D$4160,1,0),"")</f>
        <v/>
      </c>
      <c r="G3164" s="12"/>
      <c r="H3164" s="12"/>
      <c r="I3164" s="12"/>
      <c r="J3164" s="12"/>
      <c r="K3164" s="12"/>
      <c r="L3164" s="12"/>
      <c r="M3164" s="11"/>
      <c r="N3164" s="11"/>
    </row>
    <row r="3165" customFormat="false" ht="12.8" hidden="false" customHeight="false" outlineLevel="0" collapsed="false">
      <c r="A3165" s="8" t="n">
        <f aca="false">VALUE(Liste!K34)</f>
        <v>90000</v>
      </c>
      <c r="B3165" s="8" t="str">
        <f aca="false">Liste!L34</f>
        <v>BELFORT</v>
      </c>
      <c r="C3165" s="10" t="str">
        <f aca="true">INDIRECT("Liste!H"&amp;E3165)</f>
        <v>AVE DU PRESIDENT ROOSEVELT</v>
      </c>
      <c r="D3165" s="10" t="str">
        <f aca="true">INDIRECT("Liste!G"&amp;E3165)</f>
        <v>  4</v>
      </c>
      <c r="E3165" s="8" t="n">
        <f aca="false">VALUE(REPLACE(_xlfn.FORMULATEXT(B3165),1,8,""))</f>
        <v>34</v>
      </c>
      <c r="F3165" s="12" t="str">
        <f aca="false">IF(SMALL($A$2:$A$4160,ROW()-1)&lt;&gt;SMALL($A$2:$A$4160,ROW()-2),VLOOKUP(SMALL($A$2:$A$4160,ROW()-1),$A$2:$D$4160,1,0),"")</f>
        <v/>
      </c>
      <c r="G3165" s="12"/>
      <c r="H3165" s="12"/>
      <c r="I3165" s="12"/>
      <c r="J3165" s="12"/>
      <c r="K3165" s="12"/>
      <c r="L3165" s="12"/>
      <c r="M3165" s="11"/>
      <c r="N3165" s="11"/>
    </row>
    <row r="3166" customFormat="false" ht="12.8" hidden="false" customHeight="false" outlineLevel="0" collapsed="false">
      <c r="A3166" s="8" t="n">
        <f aca="false">VALUE(Liste!K35)</f>
        <v>90000</v>
      </c>
      <c r="B3166" s="8" t="str">
        <f aca="false">Liste!L35</f>
        <v>BELFORT</v>
      </c>
      <c r="C3166" s="10" t="str">
        <f aca="true">INDIRECT("Liste!H"&amp;E3166)</f>
        <v>AVE DU PRESIDENT ROOSEVELT</v>
      </c>
      <c r="D3166" s="10" t="str">
        <f aca="true">INDIRECT("Liste!G"&amp;E3166)</f>
        <v> 20</v>
      </c>
      <c r="E3166" s="8" t="n">
        <f aca="false">VALUE(REPLACE(_xlfn.FORMULATEXT(B3166),1,8,""))</f>
        <v>35</v>
      </c>
      <c r="F3166" s="12" t="str">
        <f aca="false">IF(SMALL($A$2:$A$4160,ROW()-1)&lt;&gt;SMALL($A$2:$A$4160,ROW()-2),VLOOKUP(SMALL($A$2:$A$4160,ROW()-1),$A$2:$D$4160,1,0),"")</f>
        <v/>
      </c>
      <c r="G3166" s="12"/>
      <c r="H3166" s="12"/>
      <c r="I3166" s="12"/>
      <c r="J3166" s="12"/>
      <c r="K3166" s="12"/>
      <c r="L3166" s="12"/>
      <c r="M3166" s="11"/>
      <c r="N3166" s="11"/>
    </row>
    <row r="3167" customFormat="false" ht="12.8" hidden="false" customHeight="false" outlineLevel="0" collapsed="false">
      <c r="A3167" s="8" t="n">
        <f aca="false">VALUE(Liste!K48)</f>
        <v>90000</v>
      </c>
      <c r="B3167" s="8" t="str">
        <f aca="false">Liste!L48</f>
        <v>BELFORT</v>
      </c>
      <c r="C3167" s="10" t="str">
        <f aca="true">INDIRECT("Liste!H"&amp;E3167)</f>
        <v>AVE JEAN JAURES</v>
      </c>
      <c r="D3167" s="10" t="str">
        <f aca="true">INDIRECT("Liste!G"&amp;E3167)</f>
        <v>  6</v>
      </c>
      <c r="E3167" s="8" t="n">
        <f aca="false">VALUE(REPLACE(_xlfn.FORMULATEXT(B3167),1,8,""))</f>
        <v>48</v>
      </c>
      <c r="F3167" s="12" t="str">
        <f aca="false">IF(SMALL($A$2:$A$4160,ROW()-1)&lt;&gt;SMALL($A$2:$A$4160,ROW()-2),VLOOKUP(SMALL($A$2:$A$4160,ROW()-1),$A$2:$D$4160,1,0),"")</f>
        <v/>
      </c>
      <c r="G3167" s="12"/>
      <c r="H3167" s="12"/>
      <c r="I3167" s="12"/>
      <c r="J3167" s="12"/>
      <c r="K3167" s="12"/>
      <c r="L3167" s="12"/>
      <c r="M3167" s="11"/>
      <c r="N3167" s="11"/>
    </row>
    <row r="3168" customFormat="false" ht="12.8" hidden="false" customHeight="false" outlineLevel="0" collapsed="false">
      <c r="A3168" s="8" t="n">
        <f aca="false">VALUE(Liste!K49)</f>
        <v>90000</v>
      </c>
      <c r="B3168" s="8" t="str">
        <f aca="false">Liste!L49</f>
        <v>BELFORT</v>
      </c>
      <c r="C3168" s="10" t="str">
        <f aca="true">INDIRECT("Liste!H"&amp;E3168)</f>
        <v>AVE JEAN JAURES</v>
      </c>
      <c r="D3168" s="10" t="str">
        <f aca="true">INDIRECT("Liste!G"&amp;E3168)</f>
        <v>  6</v>
      </c>
      <c r="E3168" s="8" t="n">
        <f aca="false">VALUE(REPLACE(_xlfn.FORMULATEXT(B3168),1,8,""))</f>
        <v>49</v>
      </c>
      <c r="F3168" s="12" t="str">
        <f aca="false">IF(SMALL($A$2:$A$4160,ROW()-1)&lt;&gt;SMALL($A$2:$A$4160,ROW()-2),VLOOKUP(SMALL($A$2:$A$4160,ROW()-1),$A$2:$D$4160,1,0),"")</f>
        <v/>
      </c>
      <c r="G3168" s="12"/>
      <c r="H3168" s="12"/>
      <c r="I3168" s="12"/>
      <c r="J3168" s="12"/>
      <c r="K3168" s="12"/>
      <c r="L3168" s="12"/>
      <c r="M3168" s="11"/>
      <c r="N3168" s="11"/>
    </row>
    <row r="3169" customFormat="false" ht="12.8" hidden="false" customHeight="false" outlineLevel="0" collapsed="false">
      <c r="A3169" s="8" t="n">
        <f aca="false">VALUE(Liste!K50)</f>
        <v>90000</v>
      </c>
      <c r="B3169" s="8" t="str">
        <f aca="false">Liste!L50</f>
        <v>BELFORT</v>
      </c>
      <c r="C3169" s="10" t="str">
        <f aca="true">INDIRECT("Liste!H"&amp;E3169)</f>
        <v>AVE JEAN JAURES</v>
      </c>
      <c r="D3169" s="10" t="str">
        <f aca="true">INDIRECT("Liste!G"&amp;E3169)</f>
        <v>  6</v>
      </c>
      <c r="E3169" s="8" t="n">
        <f aca="false">VALUE(REPLACE(_xlfn.FORMULATEXT(B3169),1,8,""))</f>
        <v>50</v>
      </c>
      <c r="F3169" s="12" t="str">
        <f aca="false">IF(SMALL($A$2:$A$4160,ROW()-1)&lt;&gt;SMALL($A$2:$A$4160,ROW()-2),VLOOKUP(SMALL($A$2:$A$4160,ROW()-1),$A$2:$D$4160,1,0),"")</f>
        <v/>
      </c>
      <c r="G3169" s="12"/>
      <c r="H3169" s="12"/>
      <c r="I3169" s="12"/>
      <c r="J3169" s="12"/>
      <c r="K3169" s="12"/>
      <c r="L3169" s="12"/>
      <c r="M3169" s="11"/>
      <c r="N3169" s="11"/>
    </row>
    <row r="3170" customFormat="false" ht="12.8" hidden="false" customHeight="false" outlineLevel="0" collapsed="false">
      <c r="A3170" s="8" t="n">
        <f aca="false">VALUE(Liste!K51)</f>
        <v>90000</v>
      </c>
      <c r="B3170" s="8" t="str">
        <f aca="false">Liste!L51</f>
        <v>BELFORT</v>
      </c>
      <c r="C3170" s="10" t="str">
        <f aca="true">INDIRECT("Liste!H"&amp;E3170)</f>
        <v>AVE JEAN JAURES</v>
      </c>
      <c r="D3170" s="10" t="str">
        <f aca="true">INDIRECT("Liste!G"&amp;E3170)</f>
        <v>  6</v>
      </c>
      <c r="E3170" s="8" t="n">
        <f aca="false">VALUE(REPLACE(_xlfn.FORMULATEXT(B3170),1,8,""))</f>
        <v>51</v>
      </c>
      <c r="F3170" s="12" t="str">
        <f aca="false">IF(SMALL($A$2:$A$4160,ROW()-1)&lt;&gt;SMALL($A$2:$A$4160,ROW()-2),VLOOKUP(SMALL($A$2:$A$4160,ROW()-1),$A$2:$D$4160,1,0),"")</f>
        <v/>
      </c>
      <c r="G3170" s="12"/>
      <c r="H3170" s="12"/>
      <c r="I3170" s="12"/>
      <c r="J3170" s="12"/>
      <c r="K3170" s="12"/>
      <c r="L3170" s="12"/>
      <c r="M3170" s="11"/>
      <c r="N3170" s="11"/>
    </row>
    <row r="3171" customFormat="false" ht="12.8" hidden="false" customHeight="false" outlineLevel="0" collapsed="false">
      <c r="A3171" s="8" t="n">
        <f aca="false">VALUE(Liste!K59)</f>
        <v>90000</v>
      </c>
      <c r="B3171" s="8" t="str">
        <f aca="false">Liste!L59</f>
        <v>BELFORT</v>
      </c>
      <c r="C3171" s="10" t="str">
        <f aca="true">INDIRECT("Liste!H"&amp;E3171)</f>
        <v>AVE JEAN JAURES</v>
      </c>
      <c r="D3171" s="10" t="str">
        <f aca="true">INDIRECT("Liste!G"&amp;E3171)</f>
        <v>  79</v>
      </c>
      <c r="E3171" s="8" t="n">
        <f aca="false">VALUE(REPLACE(_xlfn.FORMULATEXT(B3171),1,8,""))</f>
        <v>59</v>
      </c>
      <c r="F3171" s="12" t="str">
        <f aca="false">IF(SMALL($A$2:$A$4160,ROW()-1)&lt;&gt;SMALL($A$2:$A$4160,ROW()-2),VLOOKUP(SMALL($A$2:$A$4160,ROW()-1),$A$2:$D$4160,1,0),"")</f>
        <v/>
      </c>
      <c r="G3171" s="12"/>
      <c r="H3171" s="12"/>
      <c r="I3171" s="12"/>
      <c r="J3171" s="12"/>
      <c r="K3171" s="12"/>
      <c r="L3171" s="12"/>
      <c r="M3171" s="11"/>
      <c r="N3171" s="11"/>
    </row>
    <row r="3172" customFormat="false" ht="12.8" hidden="false" customHeight="false" outlineLevel="0" collapsed="false">
      <c r="A3172" s="8" t="n">
        <f aca="false">VALUE(Liste!K58)</f>
        <v>90000</v>
      </c>
      <c r="B3172" s="8" t="str">
        <f aca="false">Liste!L58</f>
        <v>BELFORT</v>
      </c>
      <c r="C3172" s="10" t="str">
        <f aca="true">INDIRECT("Liste!H"&amp;E3172)</f>
        <v>AVE JEAN JAURES</v>
      </c>
      <c r="D3172" s="10" t="str">
        <f aca="true">INDIRECT("Liste!G"&amp;E3172)</f>
        <v> 114</v>
      </c>
      <c r="E3172" s="8" t="n">
        <f aca="false">VALUE(REPLACE(_xlfn.FORMULATEXT(B3172),1,8,""))</f>
        <v>58</v>
      </c>
      <c r="F3172" s="12" t="str">
        <f aca="false">IF(SMALL($A$2:$A$4160,ROW()-1)&lt;&gt;SMALL($A$2:$A$4160,ROW()-2),VLOOKUP(SMALL($A$2:$A$4160,ROW()-1),$A$2:$D$4160,1,0),"")</f>
        <v/>
      </c>
      <c r="G3172" s="12"/>
      <c r="H3172" s="12"/>
      <c r="I3172" s="12"/>
      <c r="J3172" s="12"/>
      <c r="K3172" s="12"/>
      <c r="L3172" s="12"/>
      <c r="M3172" s="11"/>
      <c r="N3172" s="11"/>
    </row>
    <row r="3173" customFormat="false" ht="12.8" hidden="false" customHeight="false" outlineLevel="0" collapsed="false">
      <c r="A3173" s="8" t="n">
        <f aca="false">VALUE(Liste!K52)</f>
        <v>90000</v>
      </c>
      <c r="B3173" s="8" t="str">
        <f aca="false">Liste!L52</f>
        <v>BELFORT</v>
      </c>
      <c r="C3173" s="10" t="str">
        <f aca="true">INDIRECT("Liste!H"&amp;E3173)</f>
        <v>AVE JEAN JAURES</v>
      </c>
      <c r="D3173" s="10" t="str">
        <f aca="true">INDIRECT("Liste!G"&amp;E3173)</f>
        <v> 24</v>
      </c>
      <c r="E3173" s="8" t="n">
        <f aca="false">VALUE(REPLACE(_xlfn.FORMULATEXT(B3173),1,8,""))</f>
        <v>52</v>
      </c>
      <c r="F3173" s="12" t="str">
        <f aca="false">IF(SMALL($A$2:$A$4160,ROW()-1)&lt;&gt;SMALL($A$2:$A$4160,ROW()-2),VLOOKUP(SMALL($A$2:$A$4160,ROW()-1),$A$2:$D$4160,1,0),"")</f>
        <v/>
      </c>
      <c r="G3173" s="12"/>
      <c r="H3173" s="12"/>
      <c r="I3173" s="12"/>
      <c r="J3173" s="12"/>
      <c r="K3173" s="12"/>
      <c r="L3173" s="12"/>
      <c r="M3173" s="11"/>
      <c r="N3173" s="11"/>
    </row>
    <row r="3174" customFormat="false" ht="12.8" hidden="false" customHeight="false" outlineLevel="0" collapsed="false">
      <c r="A3174" s="8" t="n">
        <f aca="false">VALUE(Liste!K53)</f>
        <v>90000</v>
      </c>
      <c r="B3174" s="8" t="str">
        <f aca="false">Liste!L53</f>
        <v>BELFORT</v>
      </c>
      <c r="C3174" s="10" t="str">
        <f aca="true">INDIRECT("Liste!H"&amp;E3174)</f>
        <v>AVE JEAN JAURES</v>
      </c>
      <c r="D3174" s="10" t="str">
        <f aca="true">INDIRECT("Liste!G"&amp;E3174)</f>
        <v> 24</v>
      </c>
      <c r="E3174" s="8" t="n">
        <f aca="false">VALUE(REPLACE(_xlfn.FORMULATEXT(B3174),1,8,""))</f>
        <v>53</v>
      </c>
      <c r="F3174" s="12" t="str">
        <f aca="false">IF(SMALL($A$2:$A$4160,ROW()-1)&lt;&gt;SMALL($A$2:$A$4160,ROW()-2),VLOOKUP(SMALL($A$2:$A$4160,ROW()-1),$A$2:$D$4160,1,0),"")</f>
        <v/>
      </c>
      <c r="G3174" s="12"/>
      <c r="H3174" s="12"/>
      <c r="I3174" s="12"/>
      <c r="J3174" s="12"/>
      <c r="K3174" s="12"/>
      <c r="L3174" s="12"/>
      <c r="M3174" s="11"/>
      <c r="N3174" s="11"/>
    </row>
    <row r="3175" customFormat="false" ht="12.8" hidden="false" customHeight="false" outlineLevel="0" collapsed="false">
      <c r="A3175" s="8" t="n">
        <f aca="false">VALUE(Liste!K54)</f>
        <v>90000</v>
      </c>
      <c r="B3175" s="8" t="str">
        <f aca="false">Liste!L54</f>
        <v>BELFORT</v>
      </c>
      <c r="C3175" s="10" t="str">
        <f aca="true">INDIRECT("Liste!H"&amp;E3175)</f>
        <v>AVE JEAN JAURES</v>
      </c>
      <c r="D3175" s="10" t="str">
        <f aca="true">INDIRECT("Liste!G"&amp;E3175)</f>
        <v> 30</v>
      </c>
      <c r="E3175" s="8" t="n">
        <f aca="false">VALUE(REPLACE(_xlfn.FORMULATEXT(B3175),1,8,""))</f>
        <v>54</v>
      </c>
      <c r="F3175" s="12" t="str">
        <f aca="false">IF(SMALL($A$2:$A$4160,ROW()-1)&lt;&gt;SMALL($A$2:$A$4160,ROW()-2),VLOOKUP(SMALL($A$2:$A$4160,ROW()-1),$A$2:$D$4160,1,0),"")</f>
        <v/>
      </c>
      <c r="G3175" s="12"/>
      <c r="H3175" s="12"/>
      <c r="I3175" s="12"/>
      <c r="J3175" s="12"/>
      <c r="K3175" s="12"/>
      <c r="L3175" s="12"/>
      <c r="M3175" s="11"/>
      <c r="N3175" s="11"/>
    </row>
    <row r="3176" customFormat="false" ht="12.8" hidden="false" customHeight="false" outlineLevel="0" collapsed="false">
      <c r="A3176" s="8" t="n">
        <f aca="false">VALUE(Liste!K55)</f>
        <v>90000</v>
      </c>
      <c r="B3176" s="8" t="str">
        <f aca="false">Liste!L55</f>
        <v>BELFORT</v>
      </c>
      <c r="C3176" s="10" t="str">
        <f aca="true">INDIRECT("Liste!H"&amp;E3176)</f>
        <v>AVE JEAN JAURES</v>
      </c>
      <c r="D3176" s="10" t="str">
        <f aca="true">INDIRECT("Liste!G"&amp;E3176)</f>
        <v> 30</v>
      </c>
      <c r="E3176" s="8" t="n">
        <f aca="false">VALUE(REPLACE(_xlfn.FORMULATEXT(B3176),1,8,""))</f>
        <v>55</v>
      </c>
      <c r="F3176" s="12" t="str">
        <f aca="false">IF(SMALL($A$2:$A$4160,ROW()-1)&lt;&gt;SMALL($A$2:$A$4160,ROW()-2),VLOOKUP(SMALL($A$2:$A$4160,ROW()-1),$A$2:$D$4160,1,0),"")</f>
        <v/>
      </c>
      <c r="G3176" s="12"/>
      <c r="H3176" s="12"/>
      <c r="I3176" s="12"/>
      <c r="J3176" s="12"/>
      <c r="K3176" s="12"/>
      <c r="L3176" s="12"/>
      <c r="M3176" s="11"/>
      <c r="N3176" s="11"/>
    </row>
    <row r="3177" customFormat="false" ht="12.8" hidden="false" customHeight="false" outlineLevel="0" collapsed="false">
      <c r="A3177" s="8" t="n">
        <f aca="false">VALUE(Liste!K56)</f>
        <v>90000</v>
      </c>
      <c r="B3177" s="8" t="str">
        <f aca="false">Liste!L56</f>
        <v>BELFORT</v>
      </c>
      <c r="C3177" s="10" t="str">
        <f aca="true">INDIRECT("Liste!H"&amp;E3177)</f>
        <v>AVE JEAN JAURES</v>
      </c>
      <c r="D3177" s="10" t="str">
        <f aca="true">INDIRECT("Liste!G"&amp;E3177)</f>
        <v> 90</v>
      </c>
      <c r="E3177" s="8" t="n">
        <f aca="false">VALUE(REPLACE(_xlfn.FORMULATEXT(B3177),1,8,""))</f>
        <v>56</v>
      </c>
      <c r="F3177" s="12" t="str">
        <f aca="false">IF(SMALL($A$2:$A$4160,ROW()-1)&lt;&gt;SMALL($A$2:$A$4160,ROW()-2),VLOOKUP(SMALL($A$2:$A$4160,ROW()-1),$A$2:$D$4160,1,0),"")</f>
        <v/>
      </c>
      <c r="G3177" s="12"/>
      <c r="H3177" s="12"/>
      <c r="I3177" s="12"/>
      <c r="J3177" s="12"/>
      <c r="K3177" s="12"/>
      <c r="L3177" s="12"/>
      <c r="M3177" s="11"/>
      <c r="N3177" s="11"/>
    </row>
    <row r="3178" customFormat="false" ht="12.8" hidden="false" customHeight="false" outlineLevel="0" collapsed="false">
      <c r="A3178" s="8" t="n">
        <f aca="false">VALUE(Liste!K57)</f>
        <v>90000</v>
      </c>
      <c r="B3178" s="8" t="str">
        <f aca="false">Liste!L57</f>
        <v>BELFORT</v>
      </c>
      <c r="C3178" s="10" t="str">
        <f aca="true">INDIRECT("Liste!H"&amp;E3178)</f>
        <v>AVE JEAN JAURES</v>
      </c>
      <c r="D3178" s="10" t="str">
        <f aca="true">INDIRECT("Liste!G"&amp;E3178)</f>
        <v>102</v>
      </c>
      <c r="E3178" s="8" t="n">
        <f aca="false">VALUE(REPLACE(_xlfn.FORMULATEXT(B3178),1,8,""))</f>
        <v>57</v>
      </c>
      <c r="F3178" s="12" t="str">
        <f aca="false">IF(SMALL($A$2:$A$4160,ROW()-1)&lt;&gt;SMALL($A$2:$A$4160,ROW()-2),VLOOKUP(SMALL($A$2:$A$4160,ROW()-1),$A$2:$D$4160,1,0),"")</f>
        <v/>
      </c>
      <c r="G3178" s="12"/>
      <c r="H3178" s="12"/>
      <c r="I3178" s="12"/>
      <c r="J3178" s="12"/>
      <c r="K3178" s="12"/>
      <c r="L3178" s="12"/>
      <c r="M3178" s="11"/>
      <c r="N3178" s="11"/>
    </row>
    <row r="3179" customFormat="false" ht="12.8" hidden="false" customHeight="false" outlineLevel="0" collapsed="false">
      <c r="A3179" s="8" t="n">
        <f aca="false">VALUE(Liste!K45)</f>
        <v>90000</v>
      </c>
      <c r="B3179" s="8" t="str">
        <f aca="false">Liste!L45</f>
        <v>BELFORT</v>
      </c>
      <c r="C3179" s="10" t="str">
        <f aca="true">INDIRECT("Liste!H"&amp;E3179)</f>
        <v>AVE JEAN JAURES</v>
      </c>
      <c r="D3179" s="10" t="str">
        <f aca="true">INDIRECT("Liste!G"&amp;E3179)</f>
        <v>134B</v>
      </c>
      <c r="E3179" s="8" t="n">
        <f aca="false">VALUE(REPLACE(_xlfn.FORMULATEXT(B3179),1,8,""))</f>
        <v>45</v>
      </c>
      <c r="F3179" s="12" t="str">
        <f aca="false">IF(SMALL($A$2:$A$4160,ROW()-1)&lt;&gt;SMALL($A$2:$A$4160,ROW()-2),VLOOKUP(SMALL($A$2:$A$4160,ROW()-1),$A$2:$D$4160,1,0),"")</f>
        <v/>
      </c>
      <c r="G3179" s="12"/>
      <c r="H3179" s="12"/>
      <c r="I3179" s="12"/>
      <c r="J3179" s="12"/>
      <c r="K3179" s="12"/>
      <c r="L3179" s="12"/>
      <c r="M3179" s="11"/>
      <c r="N3179" s="11"/>
    </row>
    <row r="3180" customFormat="false" ht="12.8" hidden="false" customHeight="false" outlineLevel="0" collapsed="false">
      <c r="A3180" s="8" t="n">
        <f aca="false">VALUE(Liste!K41)</f>
        <v>90000</v>
      </c>
      <c r="B3180" s="8" t="str">
        <f aca="false">Liste!L41</f>
        <v>BELFORT</v>
      </c>
      <c r="C3180" s="10" t="str">
        <f aca="true">INDIRECT("Liste!H"&amp;E3180)</f>
        <v>AVE JEAN JAURES</v>
      </c>
      <c r="D3180" s="10" t="str">
        <f aca="true">INDIRECT("Liste!G"&amp;E3180)</f>
        <v>137</v>
      </c>
      <c r="E3180" s="8" t="n">
        <f aca="false">VALUE(REPLACE(_xlfn.FORMULATEXT(B3180),1,8,""))</f>
        <v>41</v>
      </c>
      <c r="F3180" s="12" t="str">
        <f aca="false">IF(SMALL($A$2:$A$4160,ROW()-1)&lt;&gt;SMALL($A$2:$A$4160,ROW()-2),VLOOKUP(SMALL($A$2:$A$4160,ROW()-1),$A$2:$D$4160,1,0),"")</f>
        <v/>
      </c>
      <c r="G3180" s="12"/>
      <c r="H3180" s="12"/>
      <c r="I3180" s="12"/>
      <c r="J3180" s="12"/>
      <c r="K3180" s="12"/>
      <c r="L3180" s="12"/>
      <c r="M3180" s="11"/>
      <c r="N3180" s="11"/>
    </row>
    <row r="3181" customFormat="false" ht="12.8" hidden="false" customHeight="false" outlineLevel="0" collapsed="false">
      <c r="A3181" s="8" t="n">
        <f aca="false">VALUE(Liste!K40)</f>
        <v>90000</v>
      </c>
      <c r="B3181" s="8" t="str">
        <f aca="false">Liste!L40</f>
        <v>BELFORT</v>
      </c>
      <c r="C3181" s="10" t="str">
        <f aca="true">INDIRECT("Liste!H"&amp;E3181)</f>
        <v>AVE JEAN JAURES</v>
      </c>
      <c r="D3181" s="10" t="str">
        <f aca="true">INDIRECT("Liste!G"&amp;E3181)</f>
        <v>139</v>
      </c>
      <c r="E3181" s="8" t="n">
        <f aca="false">VALUE(REPLACE(_xlfn.FORMULATEXT(B3181),1,8,""))</f>
        <v>40</v>
      </c>
      <c r="F3181" s="12" t="str">
        <f aca="false">IF(SMALL($A$2:$A$4160,ROW()-1)&lt;&gt;SMALL($A$2:$A$4160,ROW()-2),VLOOKUP(SMALL($A$2:$A$4160,ROW()-1),$A$2:$D$4160,1,0),"")</f>
        <v/>
      </c>
      <c r="G3181" s="12"/>
      <c r="H3181" s="12"/>
      <c r="I3181" s="12"/>
      <c r="J3181" s="12"/>
      <c r="K3181" s="12"/>
      <c r="L3181" s="12"/>
      <c r="M3181" s="11"/>
      <c r="N3181" s="11"/>
    </row>
    <row r="3182" customFormat="false" ht="12.8" hidden="false" customHeight="false" outlineLevel="0" collapsed="false">
      <c r="A3182" s="8" t="n">
        <f aca="false">VALUE(Liste!K46)</f>
        <v>90000</v>
      </c>
      <c r="B3182" s="8" t="str">
        <f aca="false">Liste!L46</f>
        <v>BELFORT</v>
      </c>
      <c r="C3182" s="10" t="str">
        <f aca="true">INDIRECT("Liste!H"&amp;E3182)</f>
        <v>AVE JEAN JAURES</v>
      </c>
      <c r="D3182" s="10" t="str">
        <f aca="true">INDIRECT("Liste!G"&amp;E3182)</f>
        <v>146</v>
      </c>
      <c r="E3182" s="8" t="n">
        <f aca="false">VALUE(REPLACE(_xlfn.FORMULATEXT(B3182),1,8,""))</f>
        <v>46</v>
      </c>
      <c r="F3182" s="12" t="str">
        <f aca="false">IF(SMALL($A$2:$A$4160,ROW()-1)&lt;&gt;SMALL($A$2:$A$4160,ROW()-2),VLOOKUP(SMALL($A$2:$A$4160,ROW()-1),$A$2:$D$4160,1,0),"")</f>
        <v/>
      </c>
      <c r="G3182" s="12"/>
      <c r="H3182" s="12"/>
      <c r="I3182" s="12"/>
      <c r="J3182" s="12"/>
      <c r="K3182" s="12"/>
      <c r="L3182" s="12"/>
      <c r="M3182" s="11"/>
      <c r="N3182" s="11"/>
    </row>
    <row r="3183" customFormat="false" ht="12.8" hidden="false" customHeight="false" outlineLevel="0" collapsed="false">
      <c r="A3183" s="8" t="n">
        <f aca="false">VALUE(Liste!K47)</f>
        <v>90000</v>
      </c>
      <c r="B3183" s="8" t="str">
        <f aca="false">Liste!L47</f>
        <v>BELFORT</v>
      </c>
      <c r="C3183" s="10" t="str">
        <f aca="true">INDIRECT("Liste!H"&amp;E3183)</f>
        <v>AVE JEAN JAURES</v>
      </c>
      <c r="D3183" s="10" t="str">
        <f aca="true">INDIRECT("Liste!G"&amp;E3183)</f>
        <v>146</v>
      </c>
      <c r="E3183" s="8" t="n">
        <f aca="false">VALUE(REPLACE(_xlfn.FORMULATEXT(B3183),1,8,""))</f>
        <v>47</v>
      </c>
      <c r="F3183" s="12" t="str">
        <f aca="false">IF(SMALL($A$2:$A$4160,ROW()-1)&lt;&gt;SMALL($A$2:$A$4160,ROW()-2),VLOOKUP(SMALL($A$2:$A$4160,ROW()-1),$A$2:$D$4160,1,0),"")</f>
        <v/>
      </c>
      <c r="G3183" s="12"/>
      <c r="H3183" s="12"/>
      <c r="I3183" s="12"/>
      <c r="J3183" s="12"/>
      <c r="K3183" s="12"/>
      <c r="L3183" s="12"/>
      <c r="M3183" s="11"/>
      <c r="N3183" s="11"/>
    </row>
    <row r="3184" customFormat="false" ht="12.8" hidden="false" customHeight="false" outlineLevel="0" collapsed="false">
      <c r="A3184" s="8" t="n">
        <f aca="false">VALUE(Liste!K37)</f>
        <v>90000</v>
      </c>
      <c r="B3184" s="8" t="str">
        <f aca="false">Liste!L37</f>
        <v>BELFORT</v>
      </c>
      <c r="C3184" s="10" t="str">
        <f aca="true">INDIRECT("Liste!H"&amp;E3184)</f>
        <v>AVE JEAN JAURES</v>
      </c>
      <c r="D3184" s="10" t="str">
        <f aca="true">INDIRECT("Liste!G"&amp;E3184)</f>
        <v>166</v>
      </c>
      <c r="E3184" s="8" t="n">
        <f aca="false">VALUE(REPLACE(_xlfn.FORMULATEXT(B3184),1,8,""))</f>
        <v>37</v>
      </c>
      <c r="F3184" s="12" t="str">
        <f aca="false">IF(SMALL($A$2:$A$4160,ROW()-1)&lt;&gt;SMALL($A$2:$A$4160,ROW()-2),VLOOKUP(SMALL($A$2:$A$4160,ROW()-1),$A$2:$D$4160,1,0),"")</f>
        <v/>
      </c>
      <c r="G3184" s="12"/>
      <c r="H3184" s="12"/>
      <c r="I3184" s="12"/>
      <c r="J3184" s="12"/>
      <c r="K3184" s="12"/>
      <c r="L3184" s="12"/>
      <c r="M3184" s="11"/>
      <c r="N3184" s="11"/>
    </row>
    <row r="3185" customFormat="false" ht="12.8" hidden="false" customHeight="false" outlineLevel="0" collapsed="false">
      <c r="A3185" s="8" t="n">
        <f aca="false">VALUE(Liste!K38)</f>
        <v>90000</v>
      </c>
      <c r="B3185" s="8" t="str">
        <f aca="false">Liste!L38</f>
        <v>BELFORT</v>
      </c>
      <c r="C3185" s="10" t="str">
        <f aca="true">INDIRECT("Liste!H"&amp;E3185)</f>
        <v>AVE JEAN JAURES</v>
      </c>
      <c r="D3185" s="10" t="str">
        <f aca="true">INDIRECT("Liste!G"&amp;E3185)</f>
        <v>174</v>
      </c>
      <c r="E3185" s="8" t="n">
        <f aca="false">VALUE(REPLACE(_xlfn.FORMULATEXT(B3185),1,8,""))</f>
        <v>38</v>
      </c>
      <c r="F3185" s="12" t="str">
        <f aca="false">IF(SMALL($A$2:$A$4160,ROW()-1)&lt;&gt;SMALL($A$2:$A$4160,ROW()-2),VLOOKUP(SMALL($A$2:$A$4160,ROW()-1),$A$2:$D$4160,1,0),"")</f>
        <v/>
      </c>
      <c r="G3185" s="12"/>
      <c r="H3185" s="12"/>
      <c r="I3185" s="12"/>
      <c r="J3185" s="12"/>
      <c r="K3185" s="12"/>
      <c r="L3185" s="12"/>
      <c r="M3185" s="11"/>
      <c r="N3185" s="11"/>
    </row>
    <row r="3186" customFormat="false" ht="12.8" hidden="false" customHeight="false" outlineLevel="0" collapsed="false">
      <c r="A3186" s="8" t="n">
        <f aca="false">VALUE(Liste!K39)</f>
        <v>90000</v>
      </c>
      <c r="B3186" s="8" t="str">
        <f aca="false">Liste!L39</f>
        <v>BELFORT</v>
      </c>
      <c r="C3186" s="10" t="str">
        <f aca="true">INDIRECT("Liste!H"&amp;E3186)</f>
        <v>AVE JEAN JAURES</v>
      </c>
      <c r="D3186" s="10" t="str">
        <f aca="true">INDIRECT("Liste!G"&amp;E3186)</f>
        <v>192</v>
      </c>
      <c r="E3186" s="8" t="n">
        <f aca="false">VALUE(REPLACE(_xlfn.FORMULATEXT(B3186),1,8,""))</f>
        <v>39</v>
      </c>
      <c r="F3186" s="12" t="str">
        <f aca="false">IF(SMALL($A$2:$A$4160,ROW()-1)&lt;&gt;SMALL($A$2:$A$4160,ROW()-2),VLOOKUP(SMALL($A$2:$A$4160,ROW()-1),$A$2:$D$4160,1,0),"")</f>
        <v/>
      </c>
      <c r="G3186" s="12"/>
      <c r="H3186" s="12"/>
      <c r="I3186" s="12"/>
      <c r="J3186" s="12"/>
      <c r="K3186" s="12"/>
      <c r="L3186" s="12"/>
      <c r="M3186" s="11"/>
      <c r="N3186" s="11"/>
    </row>
    <row r="3187" customFormat="false" ht="12.8" hidden="false" customHeight="false" outlineLevel="0" collapsed="false">
      <c r="A3187" s="8" t="n">
        <f aca="false">VALUE(Liste!K43)</f>
        <v>90000</v>
      </c>
      <c r="B3187" s="8" t="str">
        <f aca="false">Liste!L43</f>
        <v>BELFORT</v>
      </c>
      <c r="C3187" s="10" t="str">
        <f aca="true">INDIRECT("Liste!H"&amp;E3187)</f>
        <v>AVE JEAN JAURES</v>
      </c>
      <c r="D3187" s="10" t="str">
        <f aca="true">INDIRECT("Liste!G"&amp;E3187)</f>
        <v>210</v>
      </c>
      <c r="E3187" s="8" t="n">
        <f aca="false">VALUE(REPLACE(_xlfn.FORMULATEXT(B3187),1,8,""))</f>
        <v>43</v>
      </c>
      <c r="F3187" s="12" t="str">
        <f aca="false">IF(SMALL($A$2:$A$4160,ROW()-1)&lt;&gt;SMALL($A$2:$A$4160,ROW()-2),VLOOKUP(SMALL($A$2:$A$4160,ROW()-1),$A$2:$D$4160,1,0),"")</f>
        <v/>
      </c>
      <c r="G3187" s="12"/>
      <c r="H3187" s="12"/>
      <c r="I3187" s="12"/>
      <c r="J3187" s="12"/>
      <c r="K3187" s="12"/>
      <c r="L3187" s="12"/>
      <c r="M3187" s="11"/>
      <c r="N3187" s="11"/>
    </row>
    <row r="3188" customFormat="false" ht="12.8" hidden="false" customHeight="false" outlineLevel="0" collapsed="false">
      <c r="A3188" s="8" t="n">
        <f aca="false">VALUE(Liste!K44)</f>
        <v>90000</v>
      </c>
      <c r="B3188" s="8" t="str">
        <f aca="false">Liste!L44</f>
        <v>BELFORT</v>
      </c>
      <c r="C3188" s="10" t="str">
        <f aca="true">INDIRECT("Liste!H"&amp;E3188)</f>
        <v>AVE JEAN JAURES</v>
      </c>
      <c r="D3188" s="10" t="str">
        <f aca="true">INDIRECT("Liste!G"&amp;E3188)</f>
        <v>210</v>
      </c>
      <c r="E3188" s="8" t="n">
        <f aca="false">VALUE(REPLACE(_xlfn.FORMULATEXT(B3188),1,8,""))</f>
        <v>44</v>
      </c>
      <c r="F3188" s="12" t="str">
        <f aca="false">IF(SMALL($A$2:$A$4160,ROW()-1)&lt;&gt;SMALL($A$2:$A$4160,ROW()-2),VLOOKUP(SMALL($A$2:$A$4160,ROW()-1),$A$2:$D$4160,1,0),"")</f>
        <v/>
      </c>
      <c r="G3188" s="12"/>
      <c r="H3188" s="12"/>
      <c r="I3188" s="12"/>
      <c r="J3188" s="12"/>
      <c r="K3188" s="12"/>
      <c r="L3188" s="12"/>
      <c r="M3188" s="11"/>
      <c r="N3188" s="11"/>
    </row>
    <row r="3189" customFormat="false" ht="12.8" hidden="false" customHeight="false" outlineLevel="0" collapsed="false">
      <c r="A3189" s="8" t="n">
        <f aca="false">VALUE(Liste!K42)</f>
        <v>90000</v>
      </c>
      <c r="B3189" s="8" t="str">
        <f aca="false">Liste!L42</f>
        <v>BELFORT</v>
      </c>
      <c r="C3189" s="10" t="str">
        <f aca="true">INDIRECT("Liste!H"&amp;E3189)</f>
        <v>AVE JEAN JAURES</v>
      </c>
      <c r="D3189" s="10" t="str">
        <f aca="true">INDIRECT("Liste!G"&amp;E3189)</f>
        <v>211</v>
      </c>
      <c r="E3189" s="8" t="n">
        <f aca="false">VALUE(REPLACE(_xlfn.FORMULATEXT(B3189),1,8,""))</f>
        <v>42</v>
      </c>
      <c r="F3189" s="12" t="str">
        <f aca="false">IF(SMALL($A$2:$A$4160,ROW()-1)&lt;&gt;SMALL($A$2:$A$4160,ROW()-2),VLOOKUP(SMALL($A$2:$A$4160,ROW()-1),$A$2:$D$4160,1,0),"")</f>
        <v/>
      </c>
      <c r="G3189" s="12"/>
      <c r="H3189" s="12"/>
      <c r="I3189" s="12"/>
      <c r="J3189" s="12"/>
      <c r="K3189" s="12"/>
      <c r="L3189" s="12"/>
      <c r="M3189" s="11"/>
      <c r="N3189" s="11"/>
    </row>
    <row r="3190" customFormat="false" ht="12.8" hidden="false" customHeight="false" outlineLevel="0" collapsed="false">
      <c r="A3190" s="8" t="n">
        <f aca="false">VALUE(Liste!K60)</f>
        <v>90000</v>
      </c>
      <c r="B3190" s="8" t="str">
        <f aca="false">Liste!L60</f>
        <v>BELFORT</v>
      </c>
      <c r="C3190" s="10" t="str">
        <f aca="true">INDIRECT("Liste!H"&amp;E3190)</f>
        <v>AVE JEAN MOULIN</v>
      </c>
      <c r="D3190" s="10" t="str">
        <f aca="true">INDIRECT("Liste!G"&amp;E3190)</f>
        <v>  2B</v>
      </c>
      <c r="E3190" s="8" t="n">
        <f aca="false">VALUE(REPLACE(_xlfn.FORMULATEXT(B3190),1,8,""))</f>
        <v>60</v>
      </c>
      <c r="F3190" s="12" t="str">
        <f aca="false">IF(SMALL($A$2:$A$4160,ROW()-1)&lt;&gt;SMALL($A$2:$A$4160,ROW()-2),VLOOKUP(SMALL($A$2:$A$4160,ROW()-1),$A$2:$D$4160,1,0),"")</f>
        <v/>
      </c>
      <c r="G3190" s="12"/>
      <c r="H3190" s="12"/>
      <c r="I3190" s="12"/>
      <c r="J3190" s="12"/>
      <c r="K3190" s="12"/>
      <c r="L3190" s="12"/>
      <c r="M3190" s="11"/>
      <c r="N3190" s="11"/>
    </row>
    <row r="3191" customFormat="false" ht="12.8" hidden="false" customHeight="false" outlineLevel="0" collapsed="false">
      <c r="A3191" s="8" t="n">
        <f aca="false">VALUE(Liste!K61)</f>
        <v>90000</v>
      </c>
      <c r="B3191" s="8" t="str">
        <f aca="false">Liste!L61</f>
        <v>BELFORT</v>
      </c>
      <c r="C3191" s="10" t="str">
        <f aca="true">INDIRECT("Liste!H"&amp;E3191)</f>
        <v>AVE WILSON</v>
      </c>
      <c r="D3191" s="10" t="str">
        <f aca="true">INDIRECT("Liste!G"&amp;E3191)</f>
        <v> 11</v>
      </c>
      <c r="E3191" s="8" t="n">
        <f aca="false">VALUE(REPLACE(_xlfn.FORMULATEXT(B3191),1,8,""))</f>
        <v>61</v>
      </c>
      <c r="F3191" s="12" t="str">
        <f aca="false">IF(SMALL($A$2:$A$4160,ROW()-1)&lt;&gt;SMALL($A$2:$A$4160,ROW()-2),VLOOKUP(SMALL($A$2:$A$4160,ROW()-1),$A$2:$D$4160,1,0),"")</f>
        <v/>
      </c>
      <c r="G3191" s="12"/>
      <c r="H3191" s="12"/>
      <c r="I3191" s="12"/>
      <c r="J3191" s="12"/>
      <c r="K3191" s="12"/>
      <c r="L3191" s="12"/>
      <c r="M3191" s="11"/>
      <c r="N3191" s="11"/>
    </row>
    <row r="3192" customFormat="false" ht="12.8" hidden="false" customHeight="false" outlineLevel="0" collapsed="false">
      <c r="A3192" s="8" t="n">
        <f aca="false">VALUE(Liste!K129)</f>
        <v>90000</v>
      </c>
      <c r="B3192" s="8" t="str">
        <f aca="false">Liste!L129</f>
        <v>BELFORT</v>
      </c>
      <c r="C3192" s="10" t="str">
        <f aca="true">INDIRECT("Liste!H"&amp;E3192)</f>
        <v>BD ANATOLE FRANCE</v>
      </c>
      <c r="D3192" s="10" t="str">
        <f aca="true">INDIRECT("Liste!G"&amp;E3192)</f>
        <v>  4</v>
      </c>
      <c r="E3192" s="8" t="n">
        <f aca="false">VALUE(REPLACE(_xlfn.FORMULATEXT(B3192),1,8,""))</f>
        <v>129</v>
      </c>
      <c r="F3192" s="12" t="str">
        <f aca="false">IF(SMALL($A$2:$A$4160,ROW()-1)&lt;&gt;SMALL($A$2:$A$4160,ROW()-2),VLOOKUP(SMALL($A$2:$A$4160,ROW()-1),$A$2:$D$4160,1,0),"")</f>
        <v/>
      </c>
      <c r="G3192" s="12"/>
      <c r="H3192" s="12"/>
      <c r="I3192" s="12"/>
      <c r="J3192" s="12"/>
      <c r="K3192" s="12"/>
      <c r="L3192" s="12"/>
      <c r="M3192" s="11"/>
      <c r="N3192" s="11"/>
    </row>
    <row r="3193" customFormat="false" ht="12.8" hidden="false" customHeight="false" outlineLevel="0" collapsed="false">
      <c r="A3193" s="8" t="n">
        <f aca="false">VALUE(Liste!K130)</f>
        <v>90000</v>
      </c>
      <c r="B3193" s="8" t="str">
        <f aca="false">Liste!L130</f>
        <v>BELFORT</v>
      </c>
      <c r="C3193" s="10" t="str">
        <f aca="true">INDIRECT("Liste!H"&amp;E3193)</f>
        <v>BD DE LATTRE</v>
      </c>
      <c r="D3193" s="10" t="str">
        <f aca="true">INDIRECT("Liste!G"&amp;E3193)</f>
        <v>  2B</v>
      </c>
      <c r="E3193" s="8" t="n">
        <f aca="false">VALUE(REPLACE(_xlfn.FORMULATEXT(B3193),1,8,""))</f>
        <v>130</v>
      </c>
      <c r="F3193" s="12" t="str">
        <f aca="false">IF(SMALL($A$2:$A$4160,ROW()-1)&lt;&gt;SMALL($A$2:$A$4160,ROW()-2),VLOOKUP(SMALL($A$2:$A$4160,ROW()-1),$A$2:$D$4160,1,0),"")</f>
        <v/>
      </c>
      <c r="G3193" s="12"/>
      <c r="H3193" s="12"/>
      <c r="I3193" s="12"/>
      <c r="J3193" s="12"/>
      <c r="K3193" s="12"/>
      <c r="L3193" s="12"/>
      <c r="M3193" s="11"/>
      <c r="N3193" s="11"/>
    </row>
    <row r="3194" customFormat="false" ht="12.8" hidden="false" customHeight="false" outlineLevel="0" collapsed="false">
      <c r="A3194" s="8" t="n">
        <f aca="false">VALUE(Liste!K131)</f>
        <v>90000</v>
      </c>
      <c r="B3194" s="8" t="str">
        <f aca="false">Liste!L131</f>
        <v>BELFORT</v>
      </c>
      <c r="C3194" s="10" t="str">
        <f aca="true">INDIRECT("Liste!H"&amp;E3194)</f>
        <v>BD DU MARECHAL JOFFRE</v>
      </c>
      <c r="D3194" s="10" t="str">
        <f aca="true">INDIRECT("Liste!G"&amp;E3194)</f>
        <v>  1</v>
      </c>
      <c r="E3194" s="8" t="n">
        <f aca="false">VALUE(REPLACE(_xlfn.FORMULATEXT(B3194),1,8,""))</f>
        <v>131</v>
      </c>
      <c r="F3194" s="12" t="str">
        <f aca="false">IF(SMALL($A$2:$A$4160,ROW()-1)&lt;&gt;SMALL($A$2:$A$4160,ROW()-2),VLOOKUP(SMALL($A$2:$A$4160,ROW()-1),$A$2:$D$4160,1,0),"")</f>
        <v/>
      </c>
      <c r="G3194" s="12"/>
      <c r="H3194" s="12"/>
      <c r="I3194" s="12"/>
      <c r="J3194" s="12"/>
      <c r="K3194" s="12"/>
      <c r="L3194" s="12"/>
      <c r="M3194" s="11"/>
      <c r="N3194" s="11"/>
    </row>
    <row r="3195" customFormat="false" ht="12.8" hidden="false" customHeight="false" outlineLevel="0" collapsed="false">
      <c r="A3195" s="8" t="n">
        <f aca="false">VALUE(Liste!K133)</f>
        <v>90000</v>
      </c>
      <c r="B3195" s="8" t="str">
        <f aca="false">Liste!L133</f>
        <v>BELFORT</v>
      </c>
      <c r="C3195" s="10" t="str">
        <f aca="true">INDIRECT("Liste!H"&amp;E3195)</f>
        <v>BD RENAUD DE BOURGOGNE</v>
      </c>
      <c r="D3195" s="10" t="str">
        <f aca="true">INDIRECT("Liste!G"&amp;E3195)</f>
        <v> 14</v>
      </c>
      <c r="E3195" s="8" t="n">
        <f aca="false">VALUE(REPLACE(_xlfn.FORMULATEXT(B3195),1,8,""))</f>
        <v>133</v>
      </c>
      <c r="F3195" s="12" t="str">
        <f aca="false">IF(SMALL($A$2:$A$4160,ROW()-1)&lt;&gt;SMALL($A$2:$A$4160,ROW()-2),VLOOKUP(SMALL($A$2:$A$4160,ROW()-1),$A$2:$D$4160,1,0),"")</f>
        <v/>
      </c>
      <c r="G3195" s="12"/>
      <c r="H3195" s="12"/>
      <c r="I3195" s="12"/>
      <c r="J3195" s="12"/>
      <c r="K3195" s="12"/>
      <c r="L3195" s="12"/>
      <c r="M3195" s="11"/>
      <c r="N3195" s="11"/>
    </row>
    <row r="3196" customFormat="false" ht="12.8" hidden="false" customHeight="false" outlineLevel="0" collapsed="false">
      <c r="A3196" s="8" t="n">
        <f aca="false">VALUE(Liste!K134)</f>
        <v>90000</v>
      </c>
      <c r="B3196" s="8" t="str">
        <f aca="false">Liste!L134</f>
        <v>BELFORT</v>
      </c>
      <c r="C3196" s="10" t="str">
        <f aca="true">INDIRECT("Liste!H"&amp;E3196)</f>
        <v>BD RICHELIEU</v>
      </c>
      <c r="D3196" s="10" t="str">
        <f aca="true">INDIRECT("Liste!G"&amp;E3196)</f>
        <v>  6</v>
      </c>
      <c r="E3196" s="8" t="n">
        <f aca="false">VALUE(REPLACE(_xlfn.FORMULATEXT(B3196),1,8,""))</f>
        <v>134</v>
      </c>
      <c r="F3196" s="12" t="str">
        <f aca="false">IF(SMALL($A$2:$A$4160,ROW()-1)&lt;&gt;SMALL($A$2:$A$4160,ROW()-2),VLOOKUP(SMALL($A$2:$A$4160,ROW()-1),$A$2:$D$4160,1,0),"")</f>
        <v/>
      </c>
      <c r="G3196" s="12"/>
      <c r="H3196" s="12"/>
      <c r="I3196" s="12"/>
      <c r="J3196" s="12"/>
      <c r="K3196" s="12"/>
      <c r="L3196" s="12"/>
      <c r="M3196" s="11"/>
      <c r="N3196" s="11"/>
    </row>
    <row r="3197" customFormat="false" ht="12.8" hidden="false" customHeight="false" outlineLevel="0" collapsed="false">
      <c r="A3197" s="8" t="n">
        <f aca="false">VALUE(Liste!K146)</f>
        <v>90000</v>
      </c>
      <c r="B3197" s="8" t="str">
        <f aca="false">Liste!L146</f>
        <v>BELFORT</v>
      </c>
      <c r="C3197" s="10" t="str">
        <f aca="true">INDIRECT("Liste!H"&amp;E3197)</f>
        <v>BRD JOHN F KENNEDY</v>
      </c>
      <c r="D3197" s="10" t="str">
        <f aca="true">INDIRECT("Liste!G"&amp;E3197)</f>
        <v> 11</v>
      </c>
      <c r="E3197" s="8" t="n">
        <f aca="false">VALUE(REPLACE(_xlfn.FORMULATEXT(B3197),1,8,""))</f>
        <v>146</v>
      </c>
      <c r="F3197" s="12" t="str">
        <f aca="false">IF(SMALL($A$2:$A$4160,ROW()-1)&lt;&gt;SMALL($A$2:$A$4160,ROW()-2),VLOOKUP(SMALL($A$2:$A$4160,ROW()-1),$A$2:$D$4160,1,0),"")</f>
        <v/>
      </c>
      <c r="G3197" s="12"/>
      <c r="H3197" s="12"/>
      <c r="I3197" s="12"/>
      <c r="J3197" s="12"/>
      <c r="K3197" s="12"/>
      <c r="L3197" s="12"/>
      <c r="M3197" s="11"/>
      <c r="N3197" s="11"/>
    </row>
    <row r="3198" customFormat="false" ht="12.8" hidden="false" customHeight="false" outlineLevel="0" collapsed="false">
      <c r="A3198" s="8" t="n">
        <f aca="false">VALUE(Liste!K202)</f>
        <v>90000</v>
      </c>
      <c r="B3198" s="8" t="str">
        <f aca="false">Liste!L202</f>
        <v>BELFORT</v>
      </c>
      <c r="C3198" s="10" t="str">
        <f aca="true">INDIRECT("Liste!H"&amp;E3198)</f>
        <v>FBG DE BRISACH</v>
      </c>
      <c r="D3198" s="10" t="str">
        <f aca="true">INDIRECT("Liste!G"&amp;E3198)</f>
        <v> 17</v>
      </c>
      <c r="E3198" s="8" t="n">
        <f aca="false">VALUE(REPLACE(_xlfn.FORMULATEXT(B3198),1,8,""))</f>
        <v>202</v>
      </c>
      <c r="F3198" s="12" t="str">
        <f aca="false">IF(SMALL($A$2:$A$4160,ROW()-1)&lt;&gt;SMALL($A$2:$A$4160,ROW()-2),VLOOKUP(SMALL($A$2:$A$4160,ROW()-1),$A$2:$D$4160,1,0),"")</f>
        <v/>
      </c>
      <c r="G3198" s="12"/>
      <c r="H3198" s="12"/>
      <c r="I3198" s="12"/>
      <c r="J3198" s="12"/>
      <c r="K3198" s="12"/>
      <c r="L3198" s="12"/>
      <c r="M3198" s="11"/>
      <c r="N3198" s="11"/>
    </row>
    <row r="3199" customFormat="false" ht="12.8" hidden="false" customHeight="false" outlineLevel="0" collapsed="false">
      <c r="A3199" s="8" t="n">
        <f aca="false">VALUE(Liste!K209)</f>
        <v>90000</v>
      </c>
      <c r="B3199" s="8" t="str">
        <f aca="false">Liste!L209</f>
        <v>BELFORT</v>
      </c>
      <c r="C3199" s="10" t="str">
        <f aca="true">INDIRECT("Liste!H"&amp;E3199)</f>
        <v>FBG DE FRANCE</v>
      </c>
      <c r="D3199" s="10" t="str">
        <f aca="true">INDIRECT("Liste!G"&amp;E3199)</f>
        <v> 12</v>
      </c>
      <c r="E3199" s="8" t="n">
        <f aca="false">VALUE(REPLACE(_xlfn.FORMULATEXT(B3199),1,8,""))</f>
        <v>209</v>
      </c>
      <c r="F3199" s="12" t="str">
        <f aca="false">IF(SMALL($A$2:$A$4160,ROW()-1)&lt;&gt;SMALL($A$2:$A$4160,ROW()-2),VLOOKUP(SMALL($A$2:$A$4160,ROW()-1),$A$2:$D$4160,1,0),"")</f>
        <v/>
      </c>
      <c r="G3199" s="12"/>
      <c r="H3199" s="12"/>
      <c r="I3199" s="12"/>
      <c r="J3199" s="12"/>
      <c r="K3199" s="12"/>
      <c r="L3199" s="12"/>
      <c r="M3199" s="11"/>
      <c r="N3199" s="11"/>
    </row>
    <row r="3200" customFormat="false" ht="12.8" hidden="false" customHeight="false" outlineLevel="0" collapsed="false">
      <c r="A3200" s="8" t="n">
        <f aca="false">VALUE(Liste!K208)</f>
        <v>90000</v>
      </c>
      <c r="B3200" s="8" t="str">
        <f aca="false">Liste!L208</f>
        <v>BELFORT</v>
      </c>
      <c r="C3200" s="10" t="str">
        <f aca="true">INDIRECT("Liste!H"&amp;E3200)</f>
        <v>FBG DE FRANCE</v>
      </c>
      <c r="D3200" s="10" t="str">
        <f aca="true">INDIRECT("Liste!G"&amp;E3200)</f>
        <v> 13B</v>
      </c>
      <c r="E3200" s="8" t="n">
        <f aca="false">VALUE(REPLACE(_xlfn.FORMULATEXT(B3200),1,8,""))</f>
        <v>208</v>
      </c>
      <c r="F3200" s="12" t="str">
        <f aca="false">IF(SMALL($A$2:$A$4160,ROW()-1)&lt;&gt;SMALL($A$2:$A$4160,ROW()-2),VLOOKUP(SMALL($A$2:$A$4160,ROW()-1),$A$2:$D$4160,1,0),"")</f>
        <v/>
      </c>
      <c r="G3200" s="12"/>
      <c r="H3200" s="12"/>
      <c r="I3200" s="12"/>
      <c r="J3200" s="12"/>
      <c r="K3200" s="12"/>
      <c r="L3200" s="12"/>
      <c r="M3200" s="11"/>
      <c r="N3200" s="11"/>
    </row>
    <row r="3201" customFormat="false" ht="12.8" hidden="false" customHeight="false" outlineLevel="0" collapsed="false">
      <c r="A3201" s="8" t="n">
        <f aca="false">VALUE(Liste!K210)</f>
        <v>90000</v>
      </c>
      <c r="B3201" s="8" t="str">
        <f aca="false">Liste!L210</f>
        <v>BELFORT</v>
      </c>
      <c r="C3201" s="10" t="str">
        <f aca="true">INDIRECT("Liste!H"&amp;E3201)</f>
        <v>FBG DE FRANCE</v>
      </c>
      <c r="D3201" s="10" t="str">
        <f aca="true">INDIRECT("Liste!G"&amp;E3201)</f>
        <v> 14</v>
      </c>
      <c r="E3201" s="8" t="n">
        <f aca="false">VALUE(REPLACE(_xlfn.FORMULATEXT(B3201),1,8,""))</f>
        <v>210</v>
      </c>
      <c r="F3201" s="12" t="str">
        <f aca="false">IF(SMALL($A$2:$A$4160,ROW()-1)&lt;&gt;SMALL($A$2:$A$4160,ROW()-2),VLOOKUP(SMALL($A$2:$A$4160,ROW()-1),$A$2:$D$4160,1,0),"")</f>
        <v/>
      </c>
      <c r="G3201" s="12"/>
      <c r="H3201" s="12"/>
      <c r="I3201" s="12"/>
      <c r="J3201" s="12"/>
      <c r="K3201" s="12"/>
      <c r="L3201" s="12"/>
      <c r="M3201" s="11"/>
      <c r="N3201" s="11"/>
    </row>
    <row r="3202" customFormat="false" ht="12.8" hidden="false" customHeight="false" outlineLevel="0" collapsed="false">
      <c r="A3202" s="8" t="n">
        <f aca="false">VALUE(Liste!K211)</f>
        <v>90000</v>
      </c>
      <c r="B3202" s="8" t="str">
        <f aca="false">Liste!L211</f>
        <v>BELFORT</v>
      </c>
      <c r="C3202" s="10" t="str">
        <f aca="true">INDIRECT("Liste!H"&amp;E3202)</f>
        <v>FBG DE FRANCE</v>
      </c>
      <c r="D3202" s="10" t="str">
        <f aca="true">INDIRECT("Liste!G"&amp;E3202)</f>
        <v> 20</v>
      </c>
      <c r="E3202" s="8" t="n">
        <f aca="false">VALUE(REPLACE(_xlfn.FORMULATEXT(B3202),1,8,""))</f>
        <v>211</v>
      </c>
      <c r="F3202" s="12" t="str">
        <f aca="false">IF(SMALL($A$2:$A$4160,ROW()-1)&lt;&gt;SMALL($A$2:$A$4160,ROW()-2),VLOOKUP(SMALL($A$2:$A$4160,ROW()-1),$A$2:$D$4160,1,0),"")</f>
        <v/>
      </c>
      <c r="G3202" s="12"/>
      <c r="H3202" s="12"/>
      <c r="I3202" s="12"/>
      <c r="J3202" s="12"/>
      <c r="K3202" s="12"/>
      <c r="L3202" s="12"/>
      <c r="M3202" s="11"/>
      <c r="N3202" s="11"/>
    </row>
    <row r="3203" customFormat="false" ht="12.8" hidden="false" customHeight="false" outlineLevel="0" collapsed="false">
      <c r="A3203" s="8" t="n">
        <f aca="false">VALUE(Liste!K207)</f>
        <v>90000</v>
      </c>
      <c r="B3203" s="8" t="str">
        <f aca="false">Liste!L207</f>
        <v>BELFORT</v>
      </c>
      <c r="C3203" s="10" t="str">
        <f aca="true">INDIRECT("Liste!H"&amp;E3203)</f>
        <v>FBG DE FRANCE</v>
      </c>
      <c r="D3203" s="10" t="str">
        <f aca="true">INDIRECT("Liste!G"&amp;E3203)</f>
        <v> 39</v>
      </c>
      <c r="E3203" s="8" t="n">
        <f aca="false">VALUE(REPLACE(_xlfn.FORMULATEXT(B3203),1,8,""))</f>
        <v>207</v>
      </c>
      <c r="F3203" s="12" t="str">
        <f aca="false">IF(SMALL($A$2:$A$4160,ROW()-1)&lt;&gt;SMALL($A$2:$A$4160,ROW()-2),VLOOKUP(SMALL($A$2:$A$4160,ROW()-1),$A$2:$D$4160,1,0),"")</f>
        <v/>
      </c>
      <c r="G3203" s="12"/>
      <c r="H3203" s="12"/>
      <c r="I3203" s="12"/>
      <c r="J3203" s="12"/>
      <c r="K3203" s="12"/>
      <c r="L3203" s="12"/>
      <c r="M3203" s="11"/>
      <c r="N3203" s="11"/>
    </row>
    <row r="3204" customFormat="false" ht="12.8" hidden="false" customHeight="false" outlineLevel="0" collapsed="false">
      <c r="A3204" s="8" t="n">
        <f aca="false">VALUE(Liste!K212)</f>
        <v>90000</v>
      </c>
      <c r="B3204" s="8" t="str">
        <f aca="false">Liste!L212</f>
        <v>BELFORT</v>
      </c>
      <c r="C3204" s="10" t="str">
        <f aca="true">INDIRECT("Liste!H"&amp;E3204)</f>
        <v>FBG DE FRANCE</v>
      </c>
      <c r="D3204" s="10" t="str">
        <f aca="true">INDIRECT("Liste!G"&amp;E3204)</f>
        <v> 50</v>
      </c>
      <c r="E3204" s="8" t="n">
        <f aca="false">VALUE(REPLACE(_xlfn.FORMULATEXT(B3204),1,8,""))</f>
        <v>212</v>
      </c>
      <c r="F3204" s="12" t="str">
        <f aca="false">IF(SMALL($A$2:$A$4160,ROW()-1)&lt;&gt;SMALL($A$2:$A$4160,ROW()-2),VLOOKUP(SMALL($A$2:$A$4160,ROW()-1),$A$2:$D$4160,1,0),"")</f>
        <v/>
      </c>
      <c r="G3204" s="12"/>
      <c r="H3204" s="12"/>
      <c r="I3204" s="12"/>
      <c r="J3204" s="12"/>
      <c r="K3204" s="12"/>
      <c r="L3204" s="12"/>
      <c r="M3204" s="11"/>
      <c r="N3204" s="11"/>
    </row>
    <row r="3205" customFormat="false" ht="12.8" hidden="false" customHeight="false" outlineLevel="0" collapsed="false">
      <c r="A3205" s="8" t="n">
        <f aca="false">VALUE(Liste!K220)</f>
        <v>90000</v>
      </c>
      <c r="B3205" s="8" t="str">
        <f aca="false">Liste!L220</f>
        <v>BELFORT</v>
      </c>
      <c r="C3205" s="10" t="str">
        <f aca="true">INDIRECT("Liste!H"&amp;E3205)</f>
        <v>FBG DE LYON</v>
      </c>
      <c r="D3205" s="10" t="str">
        <f aca="true">INDIRECT("Liste!G"&amp;E3205)</f>
        <v>  8</v>
      </c>
      <c r="E3205" s="8" t="n">
        <f aca="false">VALUE(REPLACE(_xlfn.FORMULATEXT(B3205),1,8,""))</f>
        <v>220</v>
      </c>
      <c r="F3205" s="12" t="str">
        <f aca="false">IF(SMALL($A$2:$A$4160,ROW()-1)&lt;&gt;SMALL($A$2:$A$4160,ROW()-2),VLOOKUP(SMALL($A$2:$A$4160,ROW()-1),$A$2:$D$4160,1,0),"")</f>
        <v/>
      </c>
      <c r="G3205" s="12"/>
      <c r="H3205" s="12"/>
      <c r="I3205" s="12"/>
      <c r="J3205" s="12"/>
      <c r="K3205" s="12"/>
      <c r="L3205" s="12"/>
      <c r="M3205" s="11"/>
      <c r="N3205" s="11"/>
    </row>
    <row r="3206" customFormat="false" ht="12.8" hidden="false" customHeight="false" outlineLevel="0" collapsed="false">
      <c r="A3206" s="8" t="n">
        <f aca="false">VALUE(Liste!K217)</f>
        <v>90000</v>
      </c>
      <c r="B3206" s="8" t="str">
        <f aca="false">Liste!L217</f>
        <v>BELFORT</v>
      </c>
      <c r="C3206" s="10" t="str">
        <f aca="true">INDIRECT("Liste!H"&amp;E3206)</f>
        <v>FBG DE LYON</v>
      </c>
      <c r="D3206" s="10" t="str">
        <f aca="true">INDIRECT("Liste!G"&amp;E3206)</f>
        <v> 16</v>
      </c>
      <c r="E3206" s="8" t="n">
        <f aca="false">VALUE(REPLACE(_xlfn.FORMULATEXT(B3206),1,8,""))</f>
        <v>217</v>
      </c>
      <c r="F3206" s="12" t="str">
        <f aca="false">IF(SMALL($A$2:$A$4160,ROW()-1)&lt;&gt;SMALL($A$2:$A$4160,ROW()-2),VLOOKUP(SMALL($A$2:$A$4160,ROW()-1),$A$2:$D$4160,1,0),"")</f>
        <v/>
      </c>
      <c r="G3206" s="12"/>
      <c r="H3206" s="12"/>
      <c r="I3206" s="12"/>
      <c r="J3206" s="12"/>
      <c r="K3206" s="12"/>
      <c r="L3206" s="12"/>
      <c r="M3206" s="11"/>
      <c r="N3206" s="11"/>
    </row>
    <row r="3207" customFormat="false" ht="12.8" hidden="false" customHeight="false" outlineLevel="0" collapsed="false">
      <c r="A3207" s="8" t="n">
        <f aca="false">VALUE(Liste!K218)</f>
        <v>90000</v>
      </c>
      <c r="B3207" s="8" t="str">
        <f aca="false">Liste!L218</f>
        <v>BELFORT</v>
      </c>
      <c r="C3207" s="10" t="str">
        <f aca="true">INDIRECT("Liste!H"&amp;E3207)</f>
        <v>FBG DE LYON</v>
      </c>
      <c r="D3207" s="10" t="str">
        <f aca="true">INDIRECT("Liste!G"&amp;E3207)</f>
        <v> 16</v>
      </c>
      <c r="E3207" s="8" t="n">
        <f aca="false">VALUE(REPLACE(_xlfn.FORMULATEXT(B3207),1,8,""))</f>
        <v>218</v>
      </c>
      <c r="F3207" s="12" t="str">
        <f aca="false">IF(SMALL($A$2:$A$4160,ROW()-1)&lt;&gt;SMALL($A$2:$A$4160,ROW()-2),VLOOKUP(SMALL($A$2:$A$4160,ROW()-1),$A$2:$D$4160,1,0),"")</f>
        <v/>
      </c>
      <c r="G3207" s="12"/>
      <c r="H3207" s="12"/>
      <c r="I3207" s="12"/>
      <c r="J3207" s="12"/>
      <c r="K3207" s="12"/>
      <c r="L3207" s="12"/>
      <c r="M3207" s="11"/>
      <c r="N3207" s="11"/>
    </row>
    <row r="3208" customFormat="false" ht="12.8" hidden="false" customHeight="false" outlineLevel="0" collapsed="false">
      <c r="A3208" s="8" t="n">
        <f aca="false">VALUE(Liste!K219)</f>
        <v>90000</v>
      </c>
      <c r="B3208" s="8" t="str">
        <f aca="false">Liste!L219</f>
        <v>BELFORT</v>
      </c>
      <c r="C3208" s="10" t="str">
        <f aca="true">INDIRECT("Liste!H"&amp;E3208)</f>
        <v>FBG DE LYON</v>
      </c>
      <c r="D3208" s="10" t="str">
        <f aca="true">INDIRECT("Liste!G"&amp;E3208)</f>
        <v> 16</v>
      </c>
      <c r="E3208" s="8" t="n">
        <f aca="false">VALUE(REPLACE(_xlfn.FORMULATEXT(B3208),1,8,""))</f>
        <v>219</v>
      </c>
      <c r="F3208" s="12" t="str">
        <f aca="false">IF(SMALL($A$2:$A$4160,ROW()-1)&lt;&gt;SMALL($A$2:$A$4160,ROW()-2),VLOOKUP(SMALL($A$2:$A$4160,ROW()-1),$A$2:$D$4160,1,0),"")</f>
        <v/>
      </c>
      <c r="G3208" s="12"/>
      <c r="H3208" s="12"/>
      <c r="I3208" s="12"/>
      <c r="J3208" s="12"/>
      <c r="K3208" s="12"/>
      <c r="L3208" s="12"/>
      <c r="M3208" s="11"/>
      <c r="N3208" s="11"/>
    </row>
    <row r="3209" customFormat="false" ht="12.8" hidden="false" customHeight="false" outlineLevel="0" collapsed="false">
      <c r="A3209" s="8" t="n">
        <f aca="false">VALUE(Liste!K216)</f>
        <v>90000</v>
      </c>
      <c r="B3209" s="8" t="str">
        <f aca="false">Liste!L216</f>
        <v>BELFORT</v>
      </c>
      <c r="C3209" s="10" t="str">
        <f aca="true">INDIRECT("Liste!H"&amp;E3209)</f>
        <v>FBG DE LYON</v>
      </c>
      <c r="D3209" s="10" t="str">
        <f aca="true">INDIRECT("Liste!G"&amp;E3209)</f>
        <v> 32T</v>
      </c>
      <c r="E3209" s="8" t="n">
        <f aca="false">VALUE(REPLACE(_xlfn.FORMULATEXT(B3209),1,8,""))</f>
        <v>216</v>
      </c>
      <c r="F3209" s="12" t="str">
        <f aca="false">IF(SMALL($A$2:$A$4160,ROW()-1)&lt;&gt;SMALL($A$2:$A$4160,ROW()-2),VLOOKUP(SMALL($A$2:$A$4160,ROW()-1),$A$2:$D$4160,1,0),"")</f>
        <v/>
      </c>
      <c r="G3209" s="12"/>
      <c r="H3209" s="12"/>
      <c r="I3209" s="12"/>
      <c r="J3209" s="12"/>
      <c r="K3209" s="12"/>
      <c r="L3209" s="12"/>
      <c r="M3209" s="11"/>
      <c r="N3209" s="11"/>
    </row>
    <row r="3210" customFormat="false" ht="12.8" hidden="false" customHeight="false" outlineLevel="0" collapsed="false">
      <c r="A3210" s="8" t="n">
        <f aca="false">VALUE(Liste!K215)</f>
        <v>90000</v>
      </c>
      <c r="B3210" s="8" t="str">
        <f aca="false">Liste!L215</f>
        <v>BELFORT</v>
      </c>
      <c r="C3210" s="10" t="str">
        <f aca="true">INDIRECT("Liste!H"&amp;E3210)</f>
        <v>FBG DE LYON</v>
      </c>
      <c r="D3210" s="10" t="str">
        <f aca="true">INDIRECT("Liste!G"&amp;E3210)</f>
        <v> 36</v>
      </c>
      <c r="E3210" s="8" t="n">
        <f aca="false">VALUE(REPLACE(_xlfn.FORMULATEXT(B3210),1,8,""))</f>
        <v>215</v>
      </c>
      <c r="F3210" s="12" t="str">
        <f aca="false">IF(SMALL($A$2:$A$4160,ROW()-1)&lt;&gt;SMALL($A$2:$A$4160,ROW()-2),VLOOKUP(SMALL($A$2:$A$4160,ROW()-1),$A$2:$D$4160,1,0),"")</f>
        <v/>
      </c>
      <c r="G3210" s="12"/>
      <c r="H3210" s="12"/>
      <c r="I3210" s="12"/>
      <c r="J3210" s="12"/>
      <c r="K3210" s="12"/>
      <c r="L3210" s="12"/>
      <c r="M3210" s="11"/>
      <c r="N3210" s="11"/>
    </row>
    <row r="3211" customFormat="false" ht="12.8" hidden="false" customHeight="false" outlineLevel="0" collapsed="false">
      <c r="A3211" s="8" t="n">
        <f aca="false">VALUE(Liste!K214)</f>
        <v>90000</v>
      </c>
      <c r="B3211" s="8" t="str">
        <f aca="false">Liste!L214</f>
        <v>BELFORT</v>
      </c>
      <c r="C3211" s="10" t="str">
        <f aca="true">INDIRECT("Liste!H"&amp;E3211)</f>
        <v>FBG DE LYON</v>
      </c>
      <c r="D3211" s="10" t="str">
        <f aca="true">INDIRECT("Liste!G"&amp;E3211)</f>
        <v> 36B</v>
      </c>
      <c r="E3211" s="8" t="n">
        <f aca="false">VALUE(REPLACE(_xlfn.FORMULATEXT(B3211),1,8,""))</f>
        <v>214</v>
      </c>
      <c r="F3211" s="12" t="str">
        <f aca="false">IF(SMALL($A$2:$A$4160,ROW()-1)&lt;&gt;SMALL($A$2:$A$4160,ROW()-2),VLOOKUP(SMALL($A$2:$A$4160,ROW()-1),$A$2:$D$4160,1,0),"")</f>
        <v/>
      </c>
      <c r="G3211" s="12"/>
      <c r="H3211" s="12"/>
      <c r="I3211" s="12"/>
      <c r="J3211" s="12"/>
      <c r="K3211" s="12"/>
      <c r="L3211" s="12"/>
      <c r="M3211" s="11"/>
      <c r="N3211" s="11"/>
    </row>
    <row r="3212" customFormat="false" ht="12.8" hidden="false" customHeight="false" outlineLevel="0" collapsed="false">
      <c r="A3212" s="8" t="n">
        <f aca="false">VALUE(Liste!K213)</f>
        <v>90000</v>
      </c>
      <c r="B3212" s="8" t="str">
        <f aca="false">Liste!L213</f>
        <v>BELFORT</v>
      </c>
      <c r="C3212" s="10" t="str">
        <f aca="true">INDIRECT("Liste!H"&amp;E3212)</f>
        <v>FBG DE LYON</v>
      </c>
      <c r="D3212" s="10" t="str">
        <f aca="true">INDIRECT("Liste!G"&amp;E3212)</f>
        <v> 38</v>
      </c>
      <c r="E3212" s="8" t="n">
        <f aca="false">VALUE(REPLACE(_xlfn.FORMULATEXT(B3212),1,8,""))</f>
        <v>213</v>
      </c>
      <c r="F3212" s="12" t="str">
        <f aca="false">IF(SMALL($A$2:$A$4160,ROW()-1)&lt;&gt;SMALL($A$2:$A$4160,ROW()-2),VLOOKUP(SMALL($A$2:$A$4160,ROW()-1),$A$2:$D$4160,1,0),"")</f>
        <v/>
      </c>
      <c r="G3212" s="12"/>
      <c r="H3212" s="12"/>
      <c r="I3212" s="12"/>
      <c r="J3212" s="12"/>
      <c r="K3212" s="12"/>
      <c r="L3212" s="12"/>
      <c r="M3212" s="11"/>
      <c r="N3212" s="11"/>
    </row>
    <row r="3213" customFormat="false" ht="12.8" hidden="false" customHeight="false" outlineLevel="0" collapsed="false">
      <c r="A3213" s="8" t="n">
        <f aca="false">VALUE(Liste!K228)</f>
        <v>90000</v>
      </c>
      <c r="B3213" s="8" t="str">
        <f aca="false">Liste!L228</f>
        <v>BELFORT</v>
      </c>
      <c r="C3213" s="10" t="str">
        <f aca="true">INDIRECT("Liste!H"&amp;E3213)</f>
        <v>FBG DE MONTBELIARD</v>
      </c>
      <c r="D3213" s="10" t="str">
        <f aca="true">INDIRECT("Liste!G"&amp;E3213)</f>
        <v>  6</v>
      </c>
      <c r="E3213" s="8" t="n">
        <f aca="false">VALUE(REPLACE(_xlfn.FORMULATEXT(B3213),1,8,""))</f>
        <v>228</v>
      </c>
      <c r="F3213" s="12" t="str">
        <f aca="false">IF(SMALL($A$2:$A$4160,ROW()-1)&lt;&gt;SMALL($A$2:$A$4160,ROW()-2),VLOOKUP(SMALL($A$2:$A$4160,ROW()-1),$A$2:$D$4160,1,0),"")</f>
        <v/>
      </c>
      <c r="G3213" s="12"/>
      <c r="H3213" s="12"/>
      <c r="I3213" s="12"/>
      <c r="J3213" s="12"/>
      <c r="K3213" s="12"/>
      <c r="L3213" s="12"/>
      <c r="M3213" s="11"/>
      <c r="N3213" s="11"/>
    </row>
    <row r="3214" customFormat="false" ht="12.8" hidden="false" customHeight="false" outlineLevel="0" collapsed="false">
      <c r="A3214" s="8" t="n">
        <f aca="false">VALUE(Liste!K229)</f>
        <v>90000</v>
      </c>
      <c r="B3214" s="8" t="str">
        <f aca="false">Liste!L229</f>
        <v>BELFORT</v>
      </c>
      <c r="C3214" s="10" t="str">
        <f aca="true">INDIRECT("Liste!H"&amp;E3214)</f>
        <v>FBG DE MONTBELIARD</v>
      </c>
      <c r="D3214" s="10" t="str">
        <f aca="true">INDIRECT("Liste!G"&amp;E3214)</f>
        <v> 17</v>
      </c>
      <c r="E3214" s="8" t="n">
        <f aca="false">VALUE(REPLACE(_xlfn.FORMULATEXT(B3214),1,8,""))</f>
        <v>229</v>
      </c>
      <c r="F3214" s="12" t="str">
        <f aca="false">IF(SMALL($A$2:$A$4160,ROW()-1)&lt;&gt;SMALL($A$2:$A$4160,ROW()-2),VLOOKUP(SMALL($A$2:$A$4160,ROW()-1),$A$2:$D$4160,1,0),"")</f>
        <v/>
      </c>
      <c r="G3214" s="12"/>
      <c r="H3214" s="12"/>
      <c r="I3214" s="12"/>
      <c r="J3214" s="12"/>
      <c r="K3214" s="12"/>
      <c r="L3214" s="12"/>
      <c r="M3214" s="11"/>
      <c r="N3214" s="11"/>
    </row>
    <row r="3215" customFormat="false" ht="12.8" hidden="false" customHeight="false" outlineLevel="0" collapsed="false">
      <c r="A3215" s="8" t="n">
        <f aca="false">VALUE(Liste!K222)</f>
        <v>90000</v>
      </c>
      <c r="B3215" s="8" t="str">
        <f aca="false">Liste!L222</f>
        <v>BELFORT</v>
      </c>
      <c r="C3215" s="10" t="str">
        <f aca="true">INDIRECT("Liste!H"&amp;E3215)</f>
        <v>FBG DE MONTBELIARD</v>
      </c>
      <c r="D3215" s="10" t="str">
        <f aca="true">INDIRECT("Liste!G"&amp;E3215)</f>
        <v> 36</v>
      </c>
      <c r="E3215" s="8" t="n">
        <f aca="false">VALUE(REPLACE(_xlfn.FORMULATEXT(B3215),1,8,""))</f>
        <v>222</v>
      </c>
      <c r="F3215" s="12" t="str">
        <f aca="false">IF(SMALL($A$2:$A$4160,ROW()-1)&lt;&gt;SMALL($A$2:$A$4160,ROW()-2),VLOOKUP(SMALL($A$2:$A$4160,ROW()-1),$A$2:$D$4160,1,0),"")</f>
        <v/>
      </c>
      <c r="G3215" s="12"/>
      <c r="H3215" s="12"/>
      <c r="I3215" s="12"/>
      <c r="J3215" s="12"/>
      <c r="K3215" s="12"/>
      <c r="L3215" s="12"/>
      <c r="M3215" s="11"/>
      <c r="N3215" s="11"/>
    </row>
    <row r="3216" customFormat="false" ht="12.8" hidden="false" customHeight="false" outlineLevel="0" collapsed="false">
      <c r="A3216" s="8" t="n">
        <f aca="false">VALUE(Liste!K223)</f>
        <v>90000</v>
      </c>
      <c r="B3216" s="8" t="str">
        <f aca="false">Liste!L223</f>
        <v>BELFORT</v>
      </c>
      <c r="C3216" s="10" t="str">
        <f aca="true">INDIRECT("Liste!H"&amp;E3216)</f>
        <v>FBG DE MONTBELIARD</v>
      </c>
      <c r="D3216" s="10" t="str">
        <f aca="true">INDIRECT("Liste!G"&amp;E3216)</f>
        <v> 36</v>
      </c>
      <c r="E3216" s="8" t="n">
        <f aca="false">VALUE(REPLACE(_xlfn.FORMULATEXT(B3216),1,8,""))</f>
        <v>223</v>
      </c>
      <c r="F3216" s="12" t="str">
        <f aca="false">IF(SMALL($A$2:$A$4160,ROW()-1)&lt;&gt;SMALL($A$2:$A$4160,ROW()-2),VLOOKUP(SMALL($A$2:$A$4160,ROW()-1),$A$2:$D$4160,1,0),"")</f>
        <v/>
      </c>
      <c r="G3216" s="12"/>
      <c r="H3216" s="12"/>
      <c r="I3216" s="12"/>
      <c r="J3216" s="12"/>
      <c r="K3216" s="12"/>
      <c r="L3216" s="12"/>
      <c r="M3216" s="11"/>
      <c r="N3216" s="11"/>
    </row>
    <row r="3217" customFormat="false" ht="12.8" hidden="false" customHeight="false" outlineLevel="0" collapsed="false">
      <c r="A3217" s="8" t="n">
        <f aca="false">VALUE(Liste!K224)</f>
        <v>90000</v>
      </c>
      <c r="B3217" s="8" t="str">
        <f aca="false">Liste!L224</f>
        <v>BELFORT</v>
      </c>
      <c r="C3217" s="10" t="str">
        <f aca="true">INDIRECT("Liste!H"&amp;E3217)</f>
        <v>FBG DE MONTBELIARD</v>
      </c>
      <c r="D3217" s="10" t="str">
        <f aca="true">INDIRECT("Liste!G"&amp;E3217)</f>
        <v> 36</v>
      </c>
      <c r="E3217" s="8" t="n">
        <f aca="false">VALUE(REPLACE(_xlfn.FORMULATEXT(B3217),1,8,""))</f>
        <v>224</v>
      </c>
      <c r="F3217" s="12" t="str">
        <f aca="false">IF(SMALL($A$2:$A$4160,ROW()-1)&lt;&gt;SMALL($A$2:$A$4160,ROW()-2),VLOOKUP(SMALL($A$2:$A$4160,ROW()-1),$A$2:$D$4160,1,0),"")</f>
        <v/>
      </c>
      <c r="G3217" s="12"/>
      <c r="H3217" s="12"/>
      <c r="I3217" s="12"/>
      <c r="J3217" s="12"/>
      <c r="K3217" s="12"/>
      <c r="L3217" s="12"/>
      <c r="M3217" s="11"/>
      <c r="N3217" s="11"/>
    </row>
    <row r="3218" customFormat="false" ht="12.8" hidden="false" customHeight="false" outlineLevel="0" collapsed="false">
      <c r="A3218" s="8" t="n">
        <f aca="false">VALUE(Liste!K221)</f>
        <v>90000</v>
      </c>
      <c r="B3218" s="8" t="str">
        <f aca="false">Liste!L221</f>
        <v>BELFORT</v>
      </c>
      <c r="C3218" s="10" t="str">
        <f aca="true">INDIRECT("Liste!H"&amp;E3218)</f>
        <v>FBG DE MONTBELIARD</v>
      </c>
      <c r="D3218" s="10" t="str">
        <f aca="true">INDIRECT("Liste!G"&amp;E3218)</f>
        <v> 38B</v>
      </c>
      <c r="E3218" s="8" t="n">
        <f aca="false">VALUE(REPLACE(_xlfn.FORMULATEXT(B3218),1,8,""))</f>
        <v>221</v>
      </c>
      <c r="F3218" s="12" t="str">
        <f aca="false">IF(SMALL($A$2:$A$4160,ROW()-1)&lt;&gt;SMALL($A$2:$A$4160,ROW()-2),VLOOKUP(SMALL($A$2:$A$4160,ROW()-1),$A$2:$D$4160,1,0),"")</f>
        <v/>
      </c>
      <c r="G3218" s="12"/>
      <c r="H3218" s="12"/>
      <c r="I3218" s="12"/>
      <c r="J3218" s="12"/>
      <c r="K3218" s="12"/>
      <c r="L3218" s="12"/>
      <c r="M3218" s="11"/>
      <c r="N3218" s="11"/>
    </row>
    <row r="3219" customFormat="false" ht="12.8" hidden="false" customHeight="false" outlineLevel="0" collapsed="false">
      <c r="A3219" s="8" t="n">
        <f aca="false">VALUE(Liste!K230)</f>
        <v>90000</v>
      </c>
      <c r="B3219" s="8" t="str">
        <f aca="false">Liste!L230</f>
        <v>BELFORT</v>
      </c>
      <c r="C3219" s="10" t="str">
        <f aca="true">INDIRECT("Liste!H"&amp;E3219)</f>
        <v>FBG DE MONTBELIARD</v>
      </c>
      <c r="D3219" s="10" t="str">
        <f aca="true">INDIRECT("Liste!G"&amp;E3219)</f>
        <v> 55</v>
      </c>
      <c r="E3219" s="8" t="n">
        <f aca="false">VALUE(REPLACE(_xlfn.FORMULATEXT(B3219),1,8,""))</f>
        <v>230</v>
      </c>
      <c r="F3219" s="12" t="str">
        <f aca="false">IF(SMALL($A$2:$A$4160,ROW()-1)&lt;&gt;SMALL($A$2:$A$4160,ROW()-2),VLOOKUP(SMALL($A$2:$A$4160,ROW()-1),$A$2:$D$4160,1,0),"")</f>
        <v/>
      </c>
      <c r="G3219" s="12"/>
      <c r="H3219" s="12"/>
      <c r="I3219" s="12"/>
      <c r="J3219" s="12"/>
      <c r="K3219" s="12"/>
      <c r="L3219" s="12"/>
      <c r="M3219" s="11"/>
      <c r="N3219" s="11"/>
    </row>
    <row r="3220" customFormat="false" ht="12.8" hidden="false" customHeight="false" outlineLevel="0" collapsed="false">
      <c r="A3220" s="8" t="n">
        <f aca="false">VALUE(Liste!K227)</f>
        <v>90000</v>
      </c>
      <c r="B3220" s="8" t="str">
        <f aca="false">Liste!L227</f>
        <v>BELFORT</v>
      </c>
      <c r="C3220" s="10" t="str">
        <f aca="true">INDIRECT("Liste!H"&amp;E3220)</f>
        <v>FBG DE MONTBELIARD</v>
      </c>
      <c r="D3220" s="10" t="str">
        <f aca="true">INDIRECT("Liste!G"&amp;E3220)</f>
        <v> 56</v>
      </c>
      <c r="E3220" s="8" t="n">
        <f aca="false">VALUE(REPLACE(_xlfn.FORMULATEXT(B3220),1,8,""))</f>
        <v>227</v>
      </c>
      <c r="F3220" s="12" t="str">
        <f aca="false">IF(SMALL($A$2:$A$4160,ROW()-1)&lt;&gt;SMALL($A$2:$A$4160,ROW()-2),VLOOKUP(SMALL($A$2:$A$4160,ROW()-1),$A$2:$D$4160,1,0),"")</f>
        <v/>
      </c>
      <c r="G3220" s="12"/>
      <c r="H3220" s="12"/>
      <c r="I3220" s="12"/>
      <c r="J3220" s="12"/>
      <c r="K3220" s="12"/>
      <c r="L3220" s="12"/>
      <c r="M3220" s="11"/>
      <c r="N3220" s="11"/>
    </row>
    <row r="3221" customFormat="false" ht="12.8" hidden="false" customHeight="false" outlineLevel="0" collapsed="false">
      <c r="A3221" s="8" t="n">
        <f aca="false">VALUE(Liste!K225)</f>
        <v>90000</v>
      </c>
      <c r="B3221" s="8" t="str">
        <f aca="false">Liste!L225</f>
        <v>BELFORT</v>
      </c>
      <c r="C3221" s="10" t="str">
        <f aca="true">INDIRECT("Liste!H"&amp;E3221)</f>
        <v>FBG DE MONTBELIARD</v>
      </c>
      <c r="D3221" s="10" t="str">
        <f aca="true">INDIRECT("Liste!G"&amp;E3221)</f>
        <v> 82</v>
      </c>
      <c r="E3221" s="8" t="n">
        <f aca="false">VALUE(REPLACE(_xlfn.FORMULATEXT(B3221),1,8,""))</f>
        <v>225</v>
      </c>
      <c r="F3221" s="12" t="str">
        <f aca="false">IF(SMALL($A$2:$A$4160,ROW()-1)&lt;&gt;SMALL($A$2:$A$4160,ROW()-2),VLOOKUP(SMALL($A$2:$A$4160,ROW()-1),$A$2:$D$4160,1,0),"")</f>
        <v/>
      </c>
      <c r="G3221" s="12"/>
      <c r="H3221" s="12"/>
      <c r="I3221" s="12"/>
      <c r="J3221" s="12"/>
      <c r="K3221" s="12"/>
      <c r="L3221" s="12"/>
      <c r="M3221" s="11"/>
      <c r="N3221" s="11"/>
    </row>
    <row r="3222" customFormat="false" ht="12.8" hidden="false" customHeight="false" outlineLevel="0" collapsed="false">
      <c r="A3222" s="8" t="n">
        <f aca="false">VALUE(Liste!K226)</f>
        <v>90000</v>
      </c>
      <c r="B3222" s="8" t="str">
        <f aca="false">Liste!L226</f>
        <v>BELFORT</v>
      </c>
      <c r="C3222" s="10" t="str">
        <f aca="true">INDIRECT("Liste!H"&amp;E3222)</f>
        <v>FBG DE MONTBELIARD</v>
      </c>
      <c r="D3222" s="10" t="str">
        <f aca="true">INDIRECT("Liste!G"&amp;E3222)</f>
        <v> 82</v>
      </c>
      <c r="E3222" s="8" t="n">
        <f aca="false">VALUE(REPLACE(_xlfn.FORMULATEXT(B3222),1,8,""))</f>
        <v>226</v>
      </c>
      <c r="F3222" s="12" t="str">
        <f aca="false">IF(SMALL($A$2:$A$4160,ROW()-1)&lt;&gt;SMALL($A$2:$A$4160,ROW()-2),VLOOKUP(SMALL($A$2:$A$4160,ROW()-1),$A$2:$D$4160,1,0),"")</f>
        <v/>
      </c>
      <c r="G3222" s="12"/>
      <c r="H3222" s="12"/>
      <c r="I3222" s="12"/>
      <c r="J3222" s="12"/>
      <c r="K3222" s="12"/>
      <c r="L3222" s="12"/>
      <c r="M3222" s="11"/>
      <c r="N3222" s="11"/>
    </row>
    <row r="3223" customFormat="false" ht="12.8" hidden="false" customHeight="false" outlineLevel="0" collapsed="false">
      <c r="A3223" s="8" t="n">
        <f aca="false">VALUE(Liste!K239)</f>
        <v>90000</v>
      </c>
      <c r="B3223" s="8" t="str">
        <f aca="false">Liste!L239</f>
        <v>BELFORT</v>
      </c>
      <c r="C3223" s="10" t="str">
        <f aca="true">INDIRECT("Liste!H"&amp;E3223)</f>
        <v>FBG DES ANCETRES</v>
      </c>
      <c r="D3223" s="10" t="str">
        <f aca="true">INDIRECT("Liste!G"&amp;E3223)</f>
        <v>  7</v>
      </c>
      <c r="E3223" s="8" t="n">
        <f aca="false">VALUE(REPLACE(_xlfn.FORMULATEXT(B3223),1,8,""))</f>
        <v>239</v>
      </c>
      <c r="F3223" s="12" t="str">
        <f aca="false">IF(SMALL($A$2:$A$4160,ROW()-1)&lt;&gt;SMALL($A$2:$A$4160,ROW()-2),VLOOKUP(SMALL($A$2:$A$4160,ROW()-1),$A$2:$D$4160,1,0),"")</f>
        <v/>
      </c>
      <c r="G3223" s="12"/>
      <c r="H3223" s="12"/>
      <c r="I3223" s="12"/>
      <c r="J3223" s="12"/>
      <c r="K3223" s="12"/>
      <c r="L3223" s="12"/>
      <c r="M3223" s="11"/>
      <c r="N3223" s="11"/>
    </row>
    <row r="3224" customFormat="false" ht="12.8" hidden="false" customHeight="false" outlineLevel="0" collapsed="false">
      <c r="A3224" s="8" t="n">
        <f aca="false">VALUE(Liste!K236)</f>
        <v>90000</v>
      </c>
      <c r="B3224" s="8" t="str">
        <f aca="false">Liste!L236</f>
        <v>BELFORT</v>
      </c>
      <c r="C3224" s="10" t="str">
        <f aca="true">INDIRECT("Liste!H"&amp;E3224)</f>
        <v>FBG DES ANCETRES</v>
      </c>
      <c r="D3224" s="10" t="str">
        <f aca="true">INDIRECT("Liste!G"&amp;E3224)</f>
        <v> 33</v>
      </c>
      <c r="E3224" s="8" t="n">
        <f aca="false">VALUE(REPLACE(_xlfn.FORMULATEXT(B3224),1,8,""))</f>
        <v>236</v>
      </c>
      <c r="F3224" s="12" t="str">
        <f aca="false">IF(SMALL($A$2:$A$4160,ROW()-1)&lt;&gt;SMALL($A$2:$A$4160,ROW()-2),VLOOKUP(SMALL($A$2:$A$4160,ROW()-1),$A$2:$D$4160,1,0),"")</f>
        <v/>
      </c>
      <c r="G3224" s="12"/>
      <c r="H3224" s="12"/>
      <c r="I3224" s="12"/>
      <c r="J3224" s="12"/>
      <c r="K3224" s="12"/>
      <c r="L3224" s="12"/>
      <c r="M3224" s="11"/>
      <c r="N3224" s="11"/>
    </row>
    <row r="3225" customFormat="false" ht="12.8" hidden="false" customHeight="false" outlineLevel="0" collapsed="false">
      <c r="A3225" s="8" t="n">
        <f aca="false">VALUE(Liste!K237)</f>
        <v>90000</v>
      </c>
      <c r="B3225" s="8" t="str">
        <f aca="false">Liste!L237</f>
        <v>BELFORT</v>
      </c>
      <c r="C3225" s="10" t="str">
        <f aca="true">INDIRECT("Liste!H"&amp;E3225)</f>
        <v>FBG DES ANCETRES</v>
      </c>
      <c r="D3225" s="10" t="str">
        <f aca="true">INDIRECT("Liste!G"&amp;E3225)</f>
        <v> 33</v>
      </c>
      <c r="E3225" s="8" t="n">
        <f aca="false">VALUE(REPLACE(_xlfn.FORMULATEXT(B3225),1,8,""))</f>
        <v>237</v>
      </c>
      <c r="F3225" s="12" t="str">
        <f aca="false">IF(SMALL($A$2:$A$4160,ROW()-1)&lt;&gt;SMALL($A$2:$A$4160,ROW()-2),VLOOKUP(SMALL($A$2:$A$4160,ROW()-1),$A$2:$D$4160,1,0),"")</f>
        <v/>
      </c>
      <c r="G3225" s="12"/>
      <c r="H3225" s="12"/>
      <c r="I3225" s="12"/>
      <c r="J3225" s="12"/>
      <c r="K3225" s="12"/>
      <c r="L3225" s="12"/>
      <c r="M3225" s="11"/>
      <c r="N3225" s="11"/>
    </row>
    <row r="3226" customFormat="false" ht="12.8" hidden="false" customHeight="false" outlineLevel="0" collapsed="false">
      <c r="A3226" s="8" t="n">
        <f aca="false">VALUE(Liste!K238)</f>
        <v>90000</v>
      </c>
      <c r="B3226" s="8" t="str">
        <f aca="false">Liste!L238</f>
        <v>BELFORT</v>
      </c>
      <c r="C3226" s="10" t="str">
        <f aca="true">INDIRECT("Liste!H"&amp;E3226)</f>
        <v>FBG DES ANCETRES</v>
      </c>
      <c r="D3226" s="10" t="str">
        <f aca="true">INDIRECT("Liste!G"&amp;E3226)</f>
        <v> 33B</v>
      </c>
      <c r="E3226" s="8" t="n">
        <f aca="false">VALUE(REPLACE(_xlfn.FORMULATEXT(B3226),1,8,""))</f>
        <v>238</v>
      </c>
      <c r="F3226" s="12" t="str">
        <f aca="false">IF(SMALL($A$2:$A$4160,ROW()-1)&lt;&gt;SMALL($A$2:$A$4160,ROW()-2),VLOOKUP(SMALL($A$2:$A$4160,ROW()-1),$A$2:$D$4160,1,0),"")</f>
        <v/>
      </c>
      <c r="G3226" s="12"/>
      <c r="H3226" s="12"/>
      <c r="I3226" s="12"/>
      <c r="J3226" s="12"/>
      <c r="K3226" s="12"/>
      <c r="L3226" s="12"/>
      <c r="M3226" s="11"/>
      <c r="N3226" s="11"/>
    </row>
    <row r="3227" customFormat="false" ht="12.8" hidden="false" customHeight="false" outlineLevel="0" collapsed="false">
      <c r="A3227" s="8" t="n">
        <f aca="false">VALUE(Liste!K231)</f>
        <v>90000</v>
      </c>
      <c r="B3227" s="8" t="str">
        <f aca="false">Liste!L231</f>
        <v>BELFORT</v>
      </c>
      <c r="C3227" s="10" t="str">
        <f aca="true">INDIRECT("Liste!H"&amp;E3227)</f>
        <v>FBG DES ANCETRES</v>
      </c>
      <c r="D3227" s="10" t="str">
        <f aca="true">INDIRECT("Liste!G"&amp;E3227)</f>
        <v> 38</v>
      </c>
      <c r="E3227" s="8" t="n">
        <f aca="false">VALUE(REPLACE(_xlfn.FORMULATEXT(B3227),1,8,""))</f>
        <v>231</v>
      </c>
      <c r="F3227" s="12" t="str">
        <f aca="false">IF(SMALL($A$2:$A$4160,ROW()-1)&lt;&gt;SMALL($A$2:$A$4160,ROW()-2),VLOOKUP(SMALL($A$2:$A$4160,ROW()-1),$A$2:$D$4160,1,0),"")</f>
        <v/>
      </c>
      <c r="G3227" s="12"/>
      <c r="H3227" s="12"/>
      <c r="I3227" s="12"/>
      <c r="J3227" s="12"/>
      <c r="K3227" s="12"/>
      <c r="L3227" s="12"/>
      <c r="M3227" s="11"/>
      <c r="N3227" s="11"/>
    </row>
    <row r="3228" customFormat="false" ht="12.8" hidden="false" customHeight="false" outlineLevel="0" collapsed="false">
      <c r="A3228" s="8" t="n">
        <f aca="false">VALUE(Liste!K232)</f>
        <v>90000</v>
      </c>
      <c r="B3228" s="8" t="str">
        <f aca="false">Liste!L232</f>
        <v>BELFORT</v>
      </c>
      <c r="C3228" s="10" t="str">
        <f aca="true">INDIRECT("Liste!H"&amp;E3228)</f>
        <v>FBG DES ANCETRES</v>
      </c>
      <c r="D3228" s="10" t="str">
        <f aca="true">INDIRECT("Liste!G"&amp;E3228)</f>
        <v> 38</v>
      </c>
      <c r="E3228" s="8" t="n">
        <f aca="false">VALUE(REPLACE(_xlfn.FORMULATEXT(B3228),1,8,""))</f>
        <v>232</v>
      </c>
      <c r="F3228" s="12" t="str">
        <f aca="false">IF(SMALL($A$2:$A$4160,ROW()-1)&lt;&gt;SMALL($A$2:$A$4160,ROW()-2),VLOOKUP(SMALL($A$2:$A$4160,ROW()-1),$A$2:$D$4160,1,0),"")</f>
        <v/>
      </c>
      <c r="G3228" s="12"/>
      <c r="H3228" s="12"/>
      <c r="I3228" s="12"/>
      <c r="J3228" s="12"/>
      <c r="K3228" s="12"/>
      <c r="L3228" s="12"/>
      <c r="M3228" s="11"/>
      <c r="N3228" s="11"/>
    </row>
    <row r="3229" customFormat="false" ht="12.8" hidden="false" customHeight="false" outlineLevel="0" collapsed="false">
      <c r="A3229" s="8" t="n">
        <f aca="false">VALUE(Liste!K235)</f>
        <v>90000</v>
      </c>
      <c r="B3229" s="8" t="str">
        <f aca="false">Liste!L235</f>
        <v>BELFORT</v>
      </c>
      <c r="C3229" s="10" t="str">
        <f aca="true">INDIRECT("Liste!H"&amp;E3229)</f>
        <v>FBG DES ANCETRES</v>
      </c>
      <c r="D3229" s="10" t="str">
        <f aca="true">INDIRECT("Liste!G"&amp;E3229)</f>
        <v> 57</v>
      </c>
      <c r="E3229" s="8" t="n">
        <f aca="false">VALUE(REPLACE(_xlfn.FORMULATEXT(B3229),1,8,""))</f>
        <v>235</v>
      </c>
      <c r="F3229" s="12" t="str">
        <f aca="false">IF(SMALL($A$2:$A$4160,ROW()-1)&lt;&gt;SMALL($A$2:$A$4160,ROW()-2),VLOOKUP(SMALL($A$2:$A$4160,ROW()-1),$A$2:$D$4160,1,0),"")</f>
        <v/>
      </c>
      <c r="G3229" s="12"/>
      <c r="H3229" s="12"/>
      <c r="I3229" s="12"/>
      <c r="J3229" s="12"/>
      <c r="K3229" s="12"/>
      <c r="L3229" s="12"/>
      <c r="M3229" s="11"/>
      <c r="N3229" s="11"/>
    </row>
    <row r="3230" customFormat="false" ht="12.8" hidden="false" customHeight="false" outlineLevel="0" collapsed="false">
      <c r="A3230" s="8" t="n">
        <f aca="false">VALUE(Liste!K233)</f>
        <v>90000</v>
      </c>
      <c r="B3230" s="8" t="str">
        <f aca="false">Liste!L233</f>
        <v>BELFORT</v>
      </c>
      <c r="C3230" s="10" t="str">
        <f aca="true">INDIRECT("Liste!H"&amp;E3230)</f>
        <v>FBG DES ANCETRES</v>
      </c>
      <c r="D3230" s="10" t="str">
        <f aca="true">INDIRECT("Liste!G"&amp;E3230)</f>
        <v> 59</v>
      </c>
      <c r="E3230" s="8" t="n">
        <f aca="false">VALUE(REPLACE(_xlfn.FORMULATEXT(B3230),1,8,""))</f>
        <v>233</v>
      </c>
      <c r="F3230" s="12" t="str">
        <f aca="false">IF(SMALL($A$2:$A$4160,ROW()-1)&lt;&gt;SMALL($A$2:$A$4160,ROW()-2),VLOOKUP(SMALL($A$2:$A$4160,ROW()-1),$A$2:$D$4160,1,0),"")</f>
        <v/>
      </c>
      <c r="G3230" s="12"/>
      <c r="H3230" s="12"/>
      <c r="I3230" s="12"/>
      <c r="J3230" s="12"/>
      <c r="K3230" s="12"/>
      <c r="L3230" s="12"/>
      <c r="M3230" s="11"/>
      <c r="N3230" s="11"/>
    </row>
    <row r="3231" customFormat="false" ht="12.8" hidden="false" customHeight="false" outlineLevel="0" collapsed="false">
      <c r="A3231" s="8" t="n">
        <f aca="false">VALUE(Liste!K234)</f>
        <v>90000</v>
      </c>
      <c r="B3231" s="8" t="str">
        <f aca="false">Liste!L234</f>
        <v>BELFORT</v>
      </c>
      <c r="C3231" s="10" t="str">
        <f aca="true">INDIRECT("Liste!H"&amp;E3231)</f>
        <v>FBG DES ANCETRES</v>
      </c>
      <c r="D3231" s="10" t="str">
        <f aca="true">INDIRECT("Liste!G"&amp;E3231)</f>
        <v> 59</v>
      </c>
      <c r="E3231" s="8" t="n">
        <f aca="false">VALUE(REPLACE(_xlfn.FORMULATEXT(B3231),1,8,""))</f>
        <v>234</v>
      </c>
      <c r="F3231" s="12" t="str">
        <f aca="false">IF(SMALL($A$2:$A$4160,ROW()-1)&lt;&gt;SMALL($A$2:$A$4160,ROW()-2),VLOOKUP(SMALL($A$2:$A$4160,ROW()-1),$A$2:$D$4160,1,0),"")</f>
        <v/>
      </c>
      <c r="G3231" s="12"/>
      <c r="H3231" s="12"/>
      <c r="I3231" s="12"/>
      <c r="J3231" s="12"/>
      <c r="K3231" s="12"/>
      <c r="L3231" s="12"/>
      <c r="M3231" s="11"/>
      <c r="N3231" s="11"/>
    </row>
    <row r="3232" customFormat="false" ht="12.8" hidden="false" customHeight="false" outlineLevel="0" collapsed="false">
      <c r="A3232" s="8" t="n">
        <f aca="false">VALUE(Liste!K549)</f>
        <v>90000</v>
      </c>
      <c r="B3232" s="8" t="str">
        <f aca="false">Liste!L549</f>
        <v>BELFORT</v>
      </c>
      <c r="C3232" s="10" t="str">
        <f aca="true">INDIRECT("Liste!H"&amp;E3232)</f>
        <v>PCE DE LA REPUBLIQUE</v>
      </c>
      <c r="D3232" s="10" t="str">
        <f aca="true">INDIRECT("Liste!G"&amp;E3232)</f>
        <v> 23</v>
      </c>
      <c r="E3232" s="8" t="n">
        <f aca="false">VALUE(REPLACE(_xlfn.FORMULATEXT(B3232),1,8,""))</f>
        <v>549</v>
      </c>
      <c r="F3232" s="12" t="str">
        <f aca="false">IF(SMALL($A$2:$A$4160,ROW()-1)&lt;&gt;SMALL($A$2:$A$4160,ROW()-2),VLOOKUP(SMALL($A$2:$A$4160,ROW()-1),$A$2:$D$4160,1,0),"")</f>
        <v/>
      </c>
      <c r="G3232" s="12"/>
      <c r="H3232" s="12"/>
      <c r="I3232" s="12"/>
      <c r="J3232" s="12"/>
      <c r="K3232" s="12"/>
      <c r="L3232" s="12"/>
      <c r="M3232" s="11"/>
      <c r="N3232" s="11"/>
    </row>
    <row r="3233" customFormat="false" ht="12.8" hidden="false" customHeight="false" outlineLevel="0" collapsed="false">
      <c r="A3233" s="8" t="n">
        <f aca="false">VALUE(Liste!K550)</f>
        <v>90000</v>
      </c>
      <c r="B3233" s="8" t="str">
        <f aca="false">Liste!L550</f>
        <v>BELFORT</v>
      </c>
      <c r="C3233" s="10" t="str">
        <f aca="true">INDIRECT("Liste!H"&amp;E3233)</f>
        <v>PCE POINCARE</v>
      </c>
      <c r="D3233" s="10" t="str">
        <f aca="true">INDIRECT("Liste!G"&amp;E3233)</f>
        <v>  5</v>
      </c>
      <c r="E3233" s="8" t="n">
        <f aca="false">VALUE(REPLACE(_xlfn.FORMULATEXT(B3233),1,8,""))</f>
        <v>550</v>
      </c>
      <c r="F3233" s="12" t="str">
        <f aca="false">IF(SMALL($A$2:$A$4160,ROW()-1)&lt;&gt;SMALL($A$2:$A$4160,ROW()-2),VLOOKUP(SMALL($A$2:$A$4160,ROW()-1),$A$2:$D$4160,1,0),"")</f>
        <v/>
      </c>
      <c r="G3233" s="12"/>
      <c r="H3233" s="12"/>
      <c r="I3233" s="12"/>
      <c r="J3233" s="12"/>
      <c r="K3233" s="12"/>
      <c r="L3233" s="12"/>
      <c r="M3233" s="11"/>
      <c r="N3233" s="11"/>
    </row>
    <row r="3234" customFormat="false" ht="12.8" hidden="false" customHeight="false" outlineLevel="0" collapsed="false">
      <c r="A3234" s="8" t="n">
        <f aca="false">VALUE(Liste!K553)</f>
        <v>90000</v>
      </c>
      <c r="B3234" s="8" t="str">
        <f aca="false">Liste!L553</f>
        <v>BELFORT</v>
      </c>
      <c r="C3234" s="10" t="str">
        <f aca="true">INDIRECT("Liste!H"&amp;E3234)</f>
        <v>PCE ROBERT SCHUMANN</v>
      </c>
      <c r="D3234" s="10" t="str">
        <f aca="true">INDIRECT("Liste!G"&amp;E3234)</f>
        <v>  4</v>
      </c>
      <c r="E3234" s="8" t="n">
        <f aca="false">VALUE(REPLACE(_xlfn.FORMULATEXT(B3234),1,8,""))</f>
        <v>553</v>
      </c>
      <c r="F3234" s="12" t="str">
        <f aca="false">IF(SMALL($A$2:$A$4160,ROW()-1)&lt;&gt;SMALL($A$2:$A$4160,ROW()-2),VLOOKUP(SMALL($A$2:$A$4160,ROW()-1),$A$2:$D$4160,1,0),"")</f>
        <v/>
      </c>
      <c r="G3234" s="12"/>
      <c r="H3234" s="12"/>
      <c r="I3234" s="12"/>
      <c r="J3234" s="12"/>
      <c r="K3234" s="12"/>
      <c r="L3234" s="12"/>
      <c r="M3234" s="11"/>
      <c r="N3234" s="11"/>
    </row>
    <row r="3235" customFormat="false" ht="12.8" hidden="false" customHeight="false" outlineLevel="0" collapsed="false">
      <c r="A3235" s="8" t="n">
        <f aca="false">VALUE(Liste!K551)</f>
        <v>90000</v>
      </c>
      <c r="B3235" s="8" t="str">
        <f aca="false">Liste!L551</f>
        <v>BELFORT</v>
      </c>
      <c r="C3235" s="10" t="str">
        <f aca="true">INDIRECT("Liste!H"&amp;E3235)</f>
        <v>PCE ROBERT SCHUMANN</v>
      </c>
      <c r="D3235" s="10" t="str">
        <f aca="true">INDIRECT("Liste!G"&amp;E3235)</f>
        <v>  6</v>
      </c>
      <c r="E3235" s="8" t="n">
        <f aca="false">VALUE(REPLACE(_xlfn.FORMULATEXT(B3235),1,8,""))</f>
        <v>551</v>
      </c>
      <c r="F3235" s="12" t="str">
        <f aca="false">IF(SMALL($A$2:$A$4160,ROW()-1)&lt;&gt;SMALL($A$2:$A$4160,ROW()-2),VLOOKUP(SMALL($A$2:$A$4160,ROW()-1),$A$2:$D$4160,1,0),"")</f>
        <v/>
      </c>
      <c r="G3235" s="12"/>
      <c r="H3235" s="12"/>
      <c r="I3235" s="12"/>
      <c r="J3235" s="12"/>
      <c r="K3235" s="12"/>
      <c r="L3235" s="12"/>
      <c r="M3235" s="11"/>
      <c r="N3235" s="11"/>
    </row>
    <row r="3236" customFormat="false" ht="12.8" hidden="false" customHeight="false" outlineLevel="0" collapsed="false">
      <c r="A3236" s="8" t="n">
        <f aca="false">VALUE(Liste!K552)</f>
        <v>90000</v>
      </c>
      <c r="B3236" s="8" t="str">
        <f aca="false">Liste!L552</f>
        <v>BELFORT</v>
      </c>
      <c r="C3236" s="10" t="str">
        <f aca="true">INDIRECT("Liste!H"&amp;E3236)</f>
        <v>PCE ROBERT SCHUMANN</v>
      </c>
      <c r="D3236" s="10" t="str">
        <f aca="true">INDIRECT("Liste!G"&amp;E3236)</f>
        <v>  6</v>
      </c>
      <c r="E3236" s="8" t="n">
        <f aca="false">VALUE(REPLACE(_xlfn.FORMULATEXT(B3236),1,8,""))</f>
        <v>552</v>
      </c>
      <c r="F3236" s="12" t="str">
        <f aca="false">IF(SMALL($A$2:$A$4160,ROW()-1)&lt;&gt;SMALL($A$2:$A$4160,ROW()-2),VLOOKUP(SMALL($A$2:$A$4160,ROW()-1),$A$2:$D$4160,1,0),"")</f>
        <v/>
      </c>
      <c r="G3236" s="12"/>
      <c r="H3236" s="12"/>
      <c r="I3236" s="12"/>
      <c r="J3236" s="12"/>
      <c r="K3236" s="12"/>
      <c r="L3236" s="12"/>
      <c r="M3236" s="11"/>
      <c r="N3236" s="11"/>
    </row>
    <row r="3237" customFormat="false" ht="12.8" hidden="false" customHeight="false" outlineLevel="0" collapsed="false">
      <c r="A3237" s="8" t="n">
        <f aca="false">VALUE(Liste!K615)</f>
        <v>90000</v>
      </c>
      <c r="B3237" s="8" t="str">
        <f aca="false">Liste!L615</f>
        <v>BELFORT</v>
      </c>
      <c r="C3237" s="10" t="str">
        <f aca="true">INDIRECT("Liste!H"&amp;E3237)</f>
        <v>QU CHARLES VALLET</v>
      </c>
      <c r="D3237" s="10" t="str">
        <f aca="true">INDIRECT("Liste!G"&amp;E3237)</f>
        <v> 12</v>
      </c>
      <c r="E3237" s="8" t="n">
        <f aca="false">VALUE(REPLACE(_xlfn.FORMULATEXT(B3237),1,8,""))</f>
        <v>615</v>
      </c>
      <c r="F3237" s="12" t="str">
        <f aca="false">IF(SMALL($A$2:$A$4160,ROW()-1)&lt;&gt;SMALL($A$2:$A$4160,ROW()-2),VLOOKUP(SMALL($A$2:$A$4160,ROW()-1),$A$2:$D$4160,1,0),"")</f>
        <v/>
      </c>
      <c r="G3237" s="12"/>
      <c r="H3237" s="12"/>
      <c r="I3237" s="12"/>
      <c r="J3237" s="12"/>
      <c r="K3237" s="12"/>
      <c r="L3237" s="12"/>
      <c r="M3237" s="11"/>
      <c r="N3237" s="11"/>
    </row>
    <row r="3238" customFormat="false" ht="12.8" hidden="false" customHeight="false" outlineLevel="0" collapsed="false">
      <c r="A3238" s="8" t="n">
        <f aca="false">VALUE(Liste!K616)</f>
        <v>90000</v>
      </c>
      <c r="B3238" s="8" t="str">
        <f aca="false">Liste!L616</f>
        <v>BELFORT</v>
      </c>
      <c r="C3238" s="10" t="str">
        <f aca="true">INDIRECT("Liste!H"&amp;E3238)</f>
        <v>QU CHARLES VALLET</v>
      </c>
      <c r="D3238" s="10" t="str">
        <f aca="true">INDIRECT("Liste!G"&amp;E3238)</f>
        <v> 16T</v>
      </c>
      <c r="E3238" s="8" t="n">
        <f aca="false">VALUE(REPLACE(_xlfn.FORMULATEXT(B3238),1,8,""))</f>
        <v>616</v>
      </c>
      <c r="F3238" s="12" t="str">
        <f aca="false">IF(SMALL($A$2:$A$4160,ROW()-1)&lt;&gt;SMALL($A$2:$A$4160,ROW()-2),VLOOKUP(SMALL($A$2:$A$4160,ROW()-1),$A$2:$D$4160,1,0),"")</f>
        <v/>
      </c>
      <c r="G3238" s="12"/>
      <c r="H3238" s="12"/>
      <c r="I3238" s="12"/>
      <c r="J3238" s="12"/>
      <c r="K3238" s="12"/>
      <c r="L3238" s="12"/>
      <c r="M3238" s="11"/>
      <c r="N3238" s="11"/>
    </row>
    <row r="3239" customFormat="false" ht="12.8" hidden="false" customHeight="false" outlineLevel="0" collapsed="false">
      <c r="A3239" s="8" t="n">
        <f aca="false">VALUE(Liste!K617)</f>
        <v>90000</v>
      </c>
      <c r="B3239" s="8" t="str">
        <f aca="false">Liste!L617</f>
        <v>BELFORT</v>
      </c>
      <c r="C3239" s="10" t="str">
        <f aca="true">INDIRECT("Liste!H"&amp;E3239)</f>
        <v>QU CHARLES VALLET</v>
      </c>
      <c r="D3239" s="10" t="str">
        <f aca="true">INDIRECT("Liste!G"&amp;E3239)</f>
        <v> 16T</v>
      </c>
      <c r="E3239" s="8" t="n">
        <f aca="false">VALUE(REPLACE(_xlfn.FORMULATEXT(B3239),1,8,""))</f>
        <v>617</v>
      </c>
      <c r="F3239" s="12" t="str">
        <f aca="false">IF(SMALL($A$2:$A$4160,ROW()-1)&lt;&gt;SMALL($A$2:$A$4160,ROW()-2),VLOOKUP(SMALL($A$2:$A$4160,ROW()-1),$A$2:$D$4160,1,0),"")</f>
        <v/>
      </c>
      <c r="G3239" s="12"/>
      <c r="H3239" s="12"/>
      <c r="I3239" s="12"/>
      <c r="J3239" s="12"/>
      <c r="K3239" s="12"/>
      <c r="L3239" s="12"/>
      <c r="M3239" s="11"/>
      <c r="N3239" s="11"/>
    </row>
    <row r="3240" customFormat="false" ht="12.8" hidden="false" customHeight="false" outlineLevel="0" collapsed="false">
      <c r="A3240" s="8" t="n">
        <f aca="false">VALUE(Liste!K618)</f>
        <v>90000</v>
      </c>
      <c r="B3240" s="8" t="str">
        <f aca="false">Liste!L618</f>
        <v>BELFORT</v>
      </c>
      <c r="C3240" s="10" t="str">
        <f aca="true">INDIRECT("Liste!H"&amp;E3240)</f>
        <v>QU CHARLES VALLET</v>
      </c>
      <c r="D3240" s="10" t="str">
        <f aca="true">INDIRECT("Liste!G"&amp;E3240)</f>
        <v> 18</v>
      </c>
      <c r="E3240" s="8" t="n">
        <f aca="false">VALUE(REPLACE(_xlfn.FORMULATEXT(B3240),1,8,""))</f>
        <v>618</v>
      </c>
      <c r="F3240" s="12" t="str">
        <f aca="false">IF(SMALL($A$2:$A$4160,ROW()-1)&lt;&gt;SMALL($A$2:$A$4160,ROW()-2),VLOOKUP(SMALL($A$2:$A$4160,ROW()-1),$A$2:$D$4160,1,0),"")</f>
        <v/>
      </c>
      <c r="G3240" s="12"/>
      <c r="H3240" s="12"/>
      <c r="I3240" s="12"/>
      <c r="J3240" s="12"/>
      <c r="K3240" s="12"/>
      <c r="L3240" s="12"/>
      <c r="M3240" s="11"/>
      <c r="N3240" s="11"/>
    </row>
    <row r="3241" customFormat="false" ht="12.8" hidden="false" customHeight="false" outlineLevel="0" collapsed="false">
      <c r="A3241" s="8" t="n">
        <f aca="false">VALUE(Liste!K619)</f>
        <v>90000</v>
      </c>
      <c r="B3241" s="8" t="str">
        <f aca="false">Liste!L619</f>
        <v>BELFORT</v>
      </c>
      <c r="C3241" s="10" t="str">
        <f aca="true">INDIRECT("Liste!H"&amp;E3241)</f>
        <v>QU CHARLES VALLET</v>
      </c>
      <c r="D3241" s="10" t="str">
        <f aca="true">INDIRECT("Liste!G"&amp;E3241)</f>
        <v> 18</v>
      </c>
      <c r="E3241" s="8" t="n">
        <f aca="false">VALUE(REPLACE(_xlfn.FORMULATEXT(B3241),1,8,""))</f>
        <v>619</v>
      </c>
      <c r="F3241" s="12" t="str">
        <f aca="false">IF(SMALL($A$2:$A$4160,ROW()-1)&lt;&gt;SMALL($A$2:$A$4160,ROW()-2),VLOOKUP(SMALL($A$2:$A$4160,ROW()-1),$A$2:$D$4160,1,0),"")</f>
        <v/>
      </c>
      <c r="G3241" s="12"/>
      <c r="H3241" s="12"/>
      <c r="I3241" s="12"/>
      <c r="J3241" s="12"/>
      <c r="K3241" s="12"/>
      <c r="L3241" s="12"/>
      <c r="M3241" s="11"/>
      <c r="N3241" s="11"/>
    </row>
    <row r="3242" customFormat="false" ht="12.8" hidden="false" customHeight="false" outlineLevel="0" collapsed="false">
      <c r="A3242" s="8" t="n">
        <f aca="false">VALUE(Liste!K620)</f>
        <v>90000</v>
      </c>
      <c r="B3242" s="8" t="str">
        <f aca="false">Liste!L620</f>
        <v>BELFORT</v>
      </c>
      <c r="C3242" s="10" t="str">
        <f aca="true">INDIRECT("Liste!H"&amp;E3242)</f>
        <v>QU EMILE KELLER</v>
      </c>
      <c r="D3242" s="10" t="str">
        <f aca="true">INDIRECT("Liste!G"&amp;E3242)</f>
        <v> 12</v>
      </c>
      <c r="E3242" s="8" t="n">
        <f aca="false">VALUE(REPLACE(_xlfn.FORMULATEXT(B3242),1,8,""))</f>
        <v>620</v>
      </c>
      <c r="F3242" s="12" t="str">
        <f aca="false">IF(SMALL($A$2:$A$4160,ROW()-1)&lt;&gt;SMALL($A$2:$A$4160,ROW()-2),VLOOKUP(SMALL($A$2:$A$4160,ROW()-1),$A$2:$D$4160,1,0),"")</f>
        <v/>
      </c>
      <c r="G3242" s="12"/>
      <c r="H3242" s="12"/>
      <c r="I3242" s="12"/>
      <c r="J3242" s="12"/>
      <c r="K3242" s="12"/>
      <c r="L3242" s="12"/>
      <c r="M3242" s="11"/>
      <c r="N3242" s="11"/>
    </row>
    <row r="3243" customFormat="false" ht="12.8" hidden="false" customHeight="false" outlineLevel="0" collapsed="false">
      <c r="A3243" s="8" t="n">
        <f aca="false">VALUE(Liste!K621)</f>
        <v>90000</v>
      </c>
      <c r="B3243" s="8" t="str">
        <f aca="false">Liste!L621</f>
        <v>BELFORT</v>
      </c>
      <c r="C3243" s="10" t="str">
        <f aca="true">INDIRECT("Liste!H"&amp;E3243)</f>
        <v>QU VAUBAN</v>
      </c>
      <c r="D3243" s="10" t="str">
        <f aca="true">INDIRECT("Liste!G"&amp;E3243)</f>
        <v>  3</v>
      </c>
      <c r="E3243" s="8" t="n">
        <f aca="false">VALUE(REPLACE(_xlfn.FORMULATEXT(B3243),1,8,""))</f>
        <v>621</v>
      </c>
      <c r="F3243" s="12" t="str">
        <f aca="false">IF(SMALL($A$2:$A$4160,ROW()-1)&lt;&gt;SMALL($A$2:$A$4160,ROW()-2),VLOOKUP(SMALL($A$2:$A$4160,ROW()-1),$A$2:$D$4160,1,0),"")</f>
        <v/>
      </c>
      <c r="G3243" s="12"/>
      <c r="H3243" s="12"/>
      <c r="I3243" s="12"/>
      <c r="J3243" s="12"/>
      <c r="K3243" s="12"/>
      <c r="L3243" s="12"/>
      <c r="M3243" s="11"/>
      <c r="N3243" s="11"/>
    </row>
    <row r="3244" customFormat="false" ht="12.8" hidden="false" customHeight="false" outlineLevel="0" collapsed="false">
      <c r="A3244" s="8" t="n">
        <f aca="false">VALUE(Liste!K622)</f>
        <v>90000</v>
      </c>
      <c r="B3244" s="8" t="str">
        <f aca="false">Liste!L622</f>
        <v>BELFORT</v>
      </c>
      <c r="C3244" s="10" t="str">
        <f aca="true">INDIRECT("Liste!H"&amp;E3244)</f>
        <v>QU VAUBAN</v>
      </c>
      <c r="D3244" s="10" t="str">
        <f aca="true">INDIRECT("Liste!G"&amp;E3244)</f>
        <v>  7</v>
      </c>
      <c r="E3244" s="8" t="n">
        <f aca="false">VALUE(REPLACE(_xlfn.FORMULATEXT(B3244),1,8,""))</f>
        <v>622</v>
      </c>
      <c r="F3244" s="12" t="str">
        <f aca="false">IF(SMALL($A$2:$A$4160,ROW()-1)&lt;&gt;SMALL($A$2:$A$4160,ROW()-2),VLOOKUP(SMALL($A$2:$A$4160,ROW()-1),$A$2:$D$4160,1,0),"")</f>
        <v/>
      </c>
      <c r="G3244" s="12"/>
      <c r="H3244" s="12"/>
      <c r="I3244" s="12"/>
      <c r="J3244" s="12"/>
      <c r="K3244" s="12"/>
      <c r="L3244" s="12"/>
      <c r="M3244" s="11"/>
      <c r="N3244" s="11"/>
    </row>
    <row r="3245" customFormat="false" ht="12.8" hidden="false" customHeight="false" outlineLevel="0" collapsed="false">
      <c r="A3245" s="8" t="n">
        <f aca="false">VALUE(Liste!K713)</f>
        <v>90000</v>
      </c>
      <c r="B3245" s="8" t="str">
        <f aca="false">Liste!L713</f>
        <v>BELFORT</v>
      </c>
      <c r="C3245" s="10" t="str">
        <f aca="true">INDIRECT("Liste!H"&amp;E3245)</f>
        <v>RUE ADJOINT VICTOR GABLE</v>
      </c>
      <c r="D3245" s="10" t="str">
        <f aca="true">INDIRECT("Liste!G"&amp;E3245)</f>
        <v>  3</v>
      </c>
      <c r="E3245" s="8" t="n">
        <f aca="false">VALUE(REPLACE(_xlfn.FORMULATEXT(B3245),1,8,""))</f>
        <v>713</v>
      </c>
      <c r="F3245" s="12" t="str">
        <f aca="false">IF(SMALL($A$2:$A$4160,ROW()-1)&lt;&gt;SMALL($A$2:$A$4160,ROW()-2),VLOOKUP(SMALL($A$2:$A$4160,ROW()-1),$A$2:$D$4160,1,0),"")</f>
        <v/>
      </c>
      <c r="G3245" s="12"/>
      <c r="H3245" s="12"/>
      <c r="I3245" s="12"/>
      <c r="J3245" s="12"/>
      <c r="K3245" s="12"/>
      <c r="L3245" s="12"/>
      <c r="M3245" s="11"/>
      <c r="N3245" s="11"/>
    </row>
    <row r="3246" customFormat="false" ht="12.8" hidden="false" customHeight="false" outlineLevel="0" collapsed="false">
      <c r="A3246" s="8" t="n">
        <f aca="false">VALUE(Liste!K714)</f>
        <v>90000</v>
      </c>
      <c r="B3246" s="8" t="str">
        <f aca="false">Liste!L714</f>
        <v>BELFORT</v>
      </c>
      <c r="C3246" s="10" t="str">
        <f aca="true">INDIRECT("Liste!H"&amp;E3246)</f>
        <v>RUE ADJOINT VICTOR GABLE</v>
      </c>
      <c r="D3246" s="10" t="str">
        <f aca="true">INDIRECT("Liste!G"&amp;E3246)</f>
        <v>  9</v>
      </c>
      <c r="E3246" s="8" t="n">
        <f aca="false">VALUE(REPLACE(_xlfn.FORMULATEXT(B3246),1,8,""))</f>
        <v>714</v>
      </c>
      <c r="F3246" s="12" t="str">
        <f aca="false">IF(SMALL($A$2:$A$4160,ROW()-1)&lt;&gt;SMALL($A$2:$A$4160,ROW()-2),VLOOKUP(SMALL($A$2:$A$4160,ROW()-1),$A$2:$D$4160,1,0),"")</f>
        <v/>
      </c>
      <c r="G3246" s="12"/>
      <c r="H3246" s="12"/>
      <c r="I3246" s="12"/>
      <c r="J3246" s="12"/>
      <c r="K3246" s="12"/>
      <c r="L3246" s="12"/>
      <c r="M3246" s="11"/>
      <c r="N3246" s="11"/>
    </row>
    <row r="3247" customFormat="false" ht="12.8" hidden="false" customHeight="false" outlineLevel="0" collapsed="false">
      <c r="A3247" s="8" t="n">
        <f aca="false">VALUE(Liste!K715)</f>
        <v>90000</v>
      </c>
      <c r="B3247" s="8" t="str">
        <f aca="false">Liste!L715</f>
        <v>BELFORT</v>
      </c>
      <c r="C3247" s="10" t="str">
        <f aca="true">INDIRECT("Liste!H"&amp;E3247)</f>
        <v>RUE ALBERT EINSTEIN</v>
      </c>
      <c r="D3247" s="10" t="str">
        <f aca="true">INDIRECT("Liste!G"&amp;E3247)</f>
        <v>  1</v>
      </c>
      <c r="E3247" s="8" t="n">
        <f aca="false">VALUE(REPLACE(_xlfn.FORMULATEXT(B3247),1,8,""))</f>
        <v>715</v>
      </c>
      <c r="F3247" s="12" t="str">
        <f aca="false">IF(SMALL($A$2:$A$4160,ROW()-1)&lt;&gt;SMALL($A$2:$A$4160,ROW()-2),VLOOKUP(SMALL($A$2:$A$4160,ROW()-1),$A$2:$D$4160,1,0),"")</f>
        <v/>
      </c>
      <c r="G3247" s="12"/>
      <c r="H3247" s="12"/>
      <c r="I3247" s="12"/>
      <c r="J3247" s="12"/>
      <c r="K3247" s="12"/>
      <c r="L3247" s="12"/>
      <c r="M3247" s="11"/>
      <c r="N3247" s="11"/>
    </row>
    <row r="3248" customFormat="false" ht="12.8" hidden="false" customHeight="false" outlineLevel="0" collapsed="false">
      <c r="A3248" s="8" t="n">
        <f aca="false">VALUE(Liste!K716)</f>
        <v>90000</v>
      </c>
      <c r="B3248" s="8" t="str">
        <f aca="false">Liste!L716</f>
        <v>BELFORT</v>
      </c>
      <c r="C3248" s="10" t="str">
        <f aca="true">INDIRECT("Liste!H"&amp;E3248)</f>
        <v>RUE ALBERT EINSTEIN</v>
      </c>
      <c r="D3248" s="10" t="str">
        <f aca="true">INDIRECT("Liste!G"&amp;E3248)</f>
        <v>  1</v>
      </c>
      <c r="E3248" s="8" t="n">
        <f aca="false">VALUE(REPLACE(_xlfn.FORMULATEXT(B3248),1,8,""))</f>
        <v>716</v>
      </c>
      <c r="F3248" s="12" t="str">
        <f aca="false">IF(SMALL($A$2:$A$4160,ROW()-1)&lt;&gt;SMALL($A$2:$A$4160,ROW()-2),VLOOKUP(SMALL($A$2:$A$4160,ROW()-1),$A$2:$D$4160,1,0),"")</f>
        <v/>
      </c>
      <c r="G3248" s="12"/>
      <c r="H3248" s="12"/>
      <c r="I3248" s="12"/>
      <c r="J3248" s="12"/>
      <c r="K3248" s="12"/>
      <c r="L3248" s="12"/>
      <c r="M3248" s="11"/>
      <c r="N3248" s="11"/>
    </row>
    <row r="3249" customFormat="false" ht="12.8" hidden="false" customHeight="false" outlineLevel="0" collapsed="false">
      <c r="A3249" s="8" t="n">
        <f aca="false">VALUE(Liste!K717)</f>
        <v>90000</v>
      </c>
      <c r="B3249" s="8" t="str">
        <f aca="false">Liste!L717</f>
        <v>BELFORT</v>
      </c>
      <c r="C3249" s="10" t="str">
        <f aca="true">INDIRECT("Liste!H"&amp;E3249)</f>
        <v>RUE ALBERT EINSTEIN</v>
      </c>
      <c r="D3249" s="10" t="str">
        <f aca="true">INDIRECT("Liste!G"&amp;E3249)</f>
        <v>  1</v>
      </c>
      <c r="E3249" s="8" t="n">
        <f aca="false">VALUE(REPLACE(_xlfn.FORMULATEXT(B3249),1,8,""))</f>
        <v>717</v>
      </c>
      <c r="F3249" s="12" t="str">
        <f aca="false">IF(SMALL($A$2:$A$4160,ROW()-1)&lt;&gt;SMALL($A$2:$A$4160,ROW()-2),VLOOKUP(SMALL($A$2:$A$4160,ROW()-1),$A$2:$D$4160,1,0),"")</f>
        <v/>
      </c>
      <c r="G3249" s="12"/>
      <c r="H3249" s="12"/>
      <c r="I3249" s="12"/>
      <c r="J3249" s="12"/>
      <c r="K3249" s="12"/>
      <c r="L3249" s="12"/>
      <c r="M3249" s="11"/>
      <c r="N3249" s="11"/>
    </row>
    <row r="3250" customFormat="false" ht="12.8" hidden="false" customHeight="false" outlineLevel="0" collapsed="false">
      <c r="A3250" s="8" t="n">
        <f aca="false">VALUE(Liste!K718)</f>
        <v>90000</v>
      </c>
      <c r="B3250" s="8" t="str">
        <f aca="false">Liste!L718</f>
        <v>BELFORT</v>
      </c>
      <c r="C3250" s="10" t="str">
        <f aca="true">INDIRECT("Liste!H"&amp;E3250)</f>
        <v>RUE ALBERT EINSTEIN</v>
      </c>
      <c r="D3250" s="10" t="str">
        <f aca="true">INDIRECT("Liste!G"&amp;E3250)</f>
        <v>  1</v>
      </c>
      <c r="E3250" s="8" t="n">
        <f aca="false">VALUE(REPLACE(_xlfn.FORMULATEXT(B3250),1,8,""))</f>
        <v>718</v>
      </c>
      <c r="F3250" s="12" t="str">
        <f aca="false">IF(SMALL($A$2:$A$4160,ROW()-1)&lt;&gt;SMALL($A$2:$A$4160,ROW()-2),VLOOKUP(SMALL($A$2:$A$4160,ROW()-1),$A$2:$D$4160,1,0),"")</f>
        <v/>
      </c>
      <c r="G3250" s="12"/>
      <c r="H3250" s="12"/>
      <c r="I3250" s="12"/>
      <c r="J3250" s="12"/>
      <c r="K3250" s="12"/>
      <c r="L3250" s="12"/>
      <c r="M3250" s="11"/>
      <c r="N3250" s="11"/>
    </row>
    <row r="3251" customFormat="false" ht="12.8" hidden="false" customHeight="false" outlineLevel="0" collapsed="false">
      <c r="A3251" s="8" t="n">
        <f aca="false">VALUE(Liste!K727)</f>
        <v>90000</v>
      </c>
      <c r="B3251" s="8" t="str">
        <f aca="false">Liste!L727</f>
        <v>BELFORT</v>
      </c>
      <c r="C3251" s="10" t="str">
        <f aca="true">INDIRECT("Liste!H"&amp;E3251)</f>
        <v>RUE AMBROISE CROIZAT</v>
      </c>
      <c r="D3251" s="10" t="str">
        <f aca="true">INDIRECT("Liste!G"&amp;E3251)</f>
        <v> 37</v>
      </c>
      <c r="E3251" s="8" t="n">
        <f aca="false">VALUE(REPLACE(_xlfn.FORMULATEXT(B3251),1,8,""))</f>
        <v>727</v>
      </c>
      <c r="F3251" s="12" t="str">
        <f aca="false">IF(SMALL($A$2:$A$4160,ROW()-1)&lt;&gt;SMALL($A$2:$A$4160,ROW()-2),VLOOKUP(SMALL($A$2:$A$4160,ROW()-1),$A$2:$D$4160,1,0),"")</f>
        <v/>
      </c>
      <c r="G3251" s="12"/>
      <c r="H3251" s="12"/>
      <c r="I3251" s="12"/>
      <c r="J3251" s="12"/>
      <c r="K3251" s="12"/>
      <c r="L3251" s="12"/>
      <c r="M3251" s="11"/>
      <c r="N3251" s="11"/>
    </row>
    <row r="3252" customFormat="false" ht="12.8" hidden="false" customHeight="false" outlineLevel="0" collapsed="false">
      <c r="A3252" s="8" t="n">
        <f aca="false">VALUE(Liste!K728)</f>
        <v>90000</v>
      </c>
      <c r="B3252" s="8" t="str">
        <f aca="false">Liste!L728</f>
        <v>BELFORT</v>
      </c>
      <c r="C3252" s="10" t="str">
        <f aca="true">INDIRECT("Liste!H"&amp;E3252)</f>
        <v>RUE AMBROISE CROIZAT</v>
      </c>
      <c r="D3252" s="10" t="str">
        <f aca="true">INDIRECT("Liste!G"&amp;E3252)</f>
        <v> 37</v>
      </c>
      <c r="E3252" s="8" t="n">
        <f aca="false">VALUE(REPLACE(_xlfn.FORMULATEXT(B3252),1,8,""))</f>
        <v>728</v>
      </c>
      <c r="F3252" s="12" t="str">
        <f aca="false">IF(SMALL($A$2:$A$4160,ROW()-1)&lt;&gt;SMALL($A$2:$A$4160,ROW()-2),VLOOKUP(SMALL($A$2:$A$4160,ROW()-1),$A$2:$D$4160,1,0),"")</f>
        <v/>
      </c>
      <c r="G3252" s="12"/>
      <c r="H3252" s="12"/>
      <c r="I3252" s="12"/>
      <c r="J3252" s="12"/>
      <c r="K3252" s="12"/>
      <c r="L3252" s="12"/>
      <c r="M3252" s="11"/>
      <c r="N3252" s="11"/>
    </row>
    <row r="3253" customFormat="false" ht="12.8" hidden="false" customHeight="false" outlineLevel="0" collapsed="false">
      <c r="A3253" s="8" t="n">
        <f aca="false">VALUE(Liste!K736)</f>
        <v>90000</v>
      </c>
      <c r="B3253" s="8" t="str">
        <f aca="false">Liste!L736</f>
        <v>BELFORT</v>
      </c>
      <c r="C3253" s="10" t="str">
        <f aca="true">INDIRECT("Liste!H"&amp;E3253)</f>
        <v>RUE ANDRE LE NOTRE</v>
      </c>
      <c r="D3253" s="10" t="str">
        <f aca="true">INDIRECT("Liste!G"&amp;E3253)</f>
        <v> 10</v>
      </c>
      <c r="E3253" s="8" t="n">
        <f aca="false">VALUE(REPLACE(_xlfn.FORMULATEXT(B3253),1,8,""))</f>
        <v>736</v>
      </c>
      <c r="F3253" s="12" t="str">
        <f aca="false">IF(SMALL($A$2:$A$4160,ROW()-1)&lt;&gt;SMALL($A$2:$A$4160,ROW()-2),VLOOKUP(SMALL($A$2:$A$4160,ROW()-1),$A$2:$D$4160,1,0),"")</f>
        <v/>
      </c>
      <c r="G3253" s="12"/>
      <c r="H3253" s="12"/>
      <c r="I3253" s="12"/>
      <c r="J3253" s="12"/>
      <c r="K3253" s="12"/>
      <c r="L3253" s="12"/>
      <c r="M3253" s="11"/>
      <c r="N3253" s="11"/>
    </row>
    <row r="3254" customFormat="false" ht="12.8" hidden="false" customHeight="false" outlineLevel="0" collapsed="false">
      <c r="A3254" s="8" t="n">
        <f aca="false">VALUE(Liste!K744)</f>
        <v>90000</v>
      </c>
      <c r="B3254" s="8" t="str">
        <f aca="false">Liste!L744</f>
        <v>BELFORT</v>
      </c>
      <c r="C3254" s="10" t="str">
        <f aca="true">INDIRECT("Liste!H"&amp;E3254)</f>
        <v>RUE ANDRE PARANT</v>
      </c>
      <c r="D3254" s="10" t="str">
        <f aca="true">INDIRECT("Liste!G"&amp;E3254)</f>
        <v> 38</v>
      </c>
      <c r="E3254" s="8" t="n">
        <f aca="false">VALUE(REPLACE(_xlfn.FORMULATEXT(B3254),1,8,""))</f>
        <v>744</v>
      </c>
      <c r="F3254" s="12" t="str">
        <f aca="false">IF(SMALL($A$2:$A$4160,ROW()-1)&lt;&gt;SMALL($A$2:$A$4160,ROW()-2),VLOOKUP(SMALL($A$2:$A$4160,ROW()-1),$A$2:$D$4160,1,0),"")</f>
        <v/>
      </c>
      <c r="G3254" s="12"/>
      <c r="H3254" s="12"/>
      <c r="I3254" s="12"/>
      <c r="J3254" s="12"/>
      <c r="K3254" s="12"/>
      <c r="L3254" s="12"/>
      <c r="M3254" s="11"/>
      <c r="N3254" s="11"/>
    </row>
    <row r="3255" customFormat="false" ht="12.8" hidden="false" customHeight="false" outlineLevel="0" collapsed="false">
      <c r="A3255" s="8" t="n">
        <f aca="false">VALUE(Liste!K743)</f>
        <v>90000</v>
      </c>
      <c r="B3255" s="8" t="str">
        <f aca="false">Liste!L743</f>
        <v>BELFORT</v>
      </c>
      <c r="C3255" s="10" t="str">
        <f aca="true">INDIRECT("Liste!H"&amp;E3255)</f>
        <v>RUE ANDRE PARANT</v>
      </c>
      <c r="D3255" s="10" t="str">
        <f aca="true">INDIRECT("Liste!G"&amp;E3255)</f>
        <v> 42</v>
      </c>
      <c r="E3255" s="8" t="n">
        <f aca="false">VALUE(REPLACE(_xlfn.FORMULATEXT(B3255),1,8,""))</f>
        <v>743</v>
      </c>
      <c r="F3255" s="12" t="str">
        <f aca="false">IF(SMALL($A$2:$A$4160,ROW()-1)&lt;&gt;SMALL($A$2:$A$4160,ROW()-2),VLOOKUP(SMALL($A$2:$A$4160,ROW()-1),$A$2:$D$4160,1,0),"")</f>
        <v/>
      </c>
      <c r="G3255" s="12"/>
      <c r="H3255" s="12"/>
      <c r="I3255" s="12"/>
      <c r="J3255" s="12"/>
      <c r="K3255" s="12"/>
      <c r="L3255" s="12"/>
      <c r="M3255" s="11"/>
      <c r="N3255" s="11"/>
    </row>
    <row r="3256" customFormat="false" ht="12.8" hidden="false" customHeight="false" outlineLevel="0" collapsed="false">
      <c r="A3256" s="8" t="n">
        <f aca="false">VALUE(Liste!K758)</f>
        <v>90000</v>
      </c>
      <c r="B3256" s="8" t="str">
        <f aca="false">Liste!L758</f>
        <v>BELFORT</v>
      </c>
      <c r="C3256" s="10" t="str">
        <f aca="true">INDIRECT("Liste!H"&amp;E3256)</f>
        <v>RUE ARISTIDE BRIAND</v>
      </c>
      <c r="D3256" s="10" t="str">
        <f aca="true">INDIRECT("Liste!G"&amp;E3256)</f>
        <v>  9</v>
      </c>
      <c r="E3256" s="8" t="n">
        <f aca="false">VALUE(REPLACE(_xlfn.FORMULATEXT(B3256),1,8,""))</f>
        <v>758</v>
      </c>
      <c r="F3256" s="12" t="str">
        <f aca="false">IF(SMALL($A$2:$A$4160,ROW()-1)&lt;&gt;SMALL($A$2:$A$4160,ROW()-2),VLOOKUP(SMALL($A$2:$A$4160,ROW()-1),$A$2:$D$4160,1,0),"")</f>
        <v/>
      </c>
      <c r="G3256" s="12"/>
      <c r="H3256" s="12"/>
      <c r="I3256" s="12"/>
      <c r="J3256" s="12"/>
      <c r="K3256" s="12"/>
      <c r="L3256" s="12"/>
      <c r="M3256" s="11"/>
      <c r="N3256" s="11"/>
    </row>
    <row r="3257" customFormat="false" ht="12.8" hidden="false" customHeight="false" outlineLevel="0" collapsed="false">
      <c r="A3257" s="8" t="n">
        <f aca="false">VALUE(Liste!K865)</f>
        <v>90000</v>
      </c>
      <c r="B3257" s="8" t="str">
        <f aca="false">Liste!L865</f>
        <v>BELFORT</v>
      </c>
      <c r="C3257" s="10" t="str">
        <f aca="true">INDIRECT("Liste!H"&amp;E3257)</f>
        <v>RUE COLETTE</v>
      </c>
      <c r="D3257" s="10" t="str">
        <f aca="true">INDIRECT("Liste!G"&amp;E3257)</f>
        <v>  3</v>
      </c>
      <c r="E3257" s="8" t="n">
        <f aca="false">VALUE(REPLACE(_xlfn.FORMULATEXT(B3257),1,8,""))</f>
        <v>865</v>
      </c>
      <c r="F3257" s="12" t="str">
        <f aca="false">IF(SMALL($A$2:$A$4160,ROW()-1)&lt;&gt;SMALL($A$2:$A$4160,ROW()-2),VLOOKUP(SMALL($A$2:$A$4160,ROW()-1),$A$2:$D$4160,1,0),"")</f>
        <v/>
      </c>
      <c r="G3257" s="12"/>
      <c r="H3257" s="12"/>
      <c r="I3257" s="12"/>
      <c r="J3257" s="12"/>
      <c r="K3257" s="12"/>
      <c r="L3257" s="12"/>
      <c r="M3257" s="11"/>
      <c r="N3257" s="11"/>
    </row>
    <row r="3258" customFormat="false" ht="12.8" hidden="false" customHeight="false" outlineLevel="0" collapsed="false">
      <c r="A3258" s="8" t="n">
        <f aca="false">VALUE(Liste!K866)</f>
        <v>90000</v>
      </c>
      <c r="B3258" s="8" t="str">
        <f aca="false">Liste!L866</f>
        <v>BELFORT</v>
      </c>
      <c r="C3258" s="10" t="str">
        <f aca="true">INDIRECT("Liste!H"&amp;E3258)</f>
        <v>RUE COMTE DE LA SUZE</v>
      </c>
      <c r="D3258" s="10" t="str">
        <f aca="true">INDIRECT("Liste!G"&amp;E3258)</f>
        <v>  3</v>
      </c>
      <c r="E3258" s="8" t="n">
        <f aca="false">VALUE(REPLACE(_xlfn.FORMULATEXT(B3258),1,8,""))</f>
        <v>866</v>
      </c>
      <c r="F3258" s="12" t="str">
        <f aca="false">IF(SMALL($A$2:$A$4160,ROW()-1)&lt;&gt;SMALL($A$2:$A$4160,ROW()-2),VLOOKUP(SMALL($A$2:$A$4160,ROW()-1),$A$2:$D$4160,1,0),"")</f>
        <v/>
      </c>
      <c r="G3258" s="12"/>
      <c r="H3258" s="12"/>
      <c r="I3258" s="12"/>
      <c r="J3258" s="12"/>
      <c r="K3258" s="12"/>
      <c r="L3258" s="12"/>
      <c r="M3258" s="11"/>
      <c r="N3258" s="11"/>
    </row>
    <row r="3259" customFormat="false" ht="12.8" hidden="false" customHeight="false" outlineLevel="0" collapsed="false">
      <c r="A3259" s="8" t="n">
        <f aca="false">VALUE(Liste!K867)</f>
        <v>90000</v>
      </c>
      <c r="B3259" s="8" t="str">
        <f aca="false">Liste!L867</f>
        <v>BELFORT</v>
      </c>
      <c r="C3259" s="10" t="str">
        <f aca="true">INDIRECT("Liste!H"&amp;E3259)</f>
        <v>RUE COMTE DE LA SUZE</v>
      </c>
      <c r="D3259" s="10" t="str">
        <f aca="true">INDIRECT("Liste!G"&amp;E3259)</f>
        <v>  4B</v>
      </c>
      <c r="E3259" s="8" t="n">
        <f aca="false">VALUE(REPLACE(_xlfn.FORMULATEXT(B3259),1,8,""))</f>
        <v>867</v>
      </c>
      <c r="F3259" s="12" t="str">
        <f aca="false">IF(SMALL($A$2:$A$4160,ROW()-1)&lt;&gt;SMALL($A$2:$A$4160,ROW()-2),VLOOKUP(SMALL($A$2:$A$4160,ROW()-1),$A$2:$D$4160,1,0),"")</f>
        <v/>
      </c>
      <c r="G3259" s="12"/>
      <c r="H3259" s="12"/>
      <c r="I3259" s="12"/>
      <c r="J3259" s="12"/>
      <c r="K3259" s="12"/>
      <c r="L3259" s="12"/>
      <c r="M3259" s="11"/>
      <c r="N3259" s="11"/>
    </row>
    <row r="3260" customFormat="false" ht="12.8" hidden="false" customHeight="false" outlineLevel="0" collapsed="false">
      <c r="A3260" s="8" t="n">
        <f aca="false">VALUE(Liste!K873)</f>
        <v>90000</v>
      </c>
      <c r="B3260" s="8" t="str">
        <f aca="false">Liste!L873</f>
        <v>BELFORT</v>
      </c>
      <c r="C3260" s="10" t="str">
        <f aca="true">INDIRECT("Liste!H"&amp;E3260)</f>
        <v>RUE CROIX DU TILLEUL</v>
      </c>
      <c r="D3260" s="10" t="str">
        <f aca="true">INDIRECT("Liste!G"&amp;E3260)</f>
        <v> 14</v>
      </c>
      <c r="E3260" s="8" t="n">
        <f aca="false">VALUE(REPLACE(_xlfn.FORMULATEXT(B3260),1,8,""))</f>
        <v>873</v>
      </c>
      <c r="F3260" s="12" t="str">
        <f aca="false">IF(SMALL($A$2:$A$4160,ROW()-1)&lt;&gt;SMALL($A$2:$A$4160,ROW()-2),VLOOKUP(SMALL($A$2:$A$4160,ROW()-1),$A$2:$D$4160,1,0),"")</f>
        <v/>
      </c>
      <c r="G3260" s="12"/>
      <c r="H3260" s="12"/>
      <c r="I3260" s="12"/>
      <c r="J3260" s="12"/>
      <c r="K3260" s="12"/>
      <c r="L3260" s="12"/>
      <c r="M3260" s="11"/>
      <c r="N3260" s="11"/>
    </row>
    <row r="3261" customFormat="false" ht="12.8" hidden="false" customHeight="false" outlineLevel="0" collapsed="false">
      <c r="A3261" s="8" t="n">
        <f aca="false">VALUE(Liste!K874)</f>
        <v>90000</v>
      </c>
      <c r="B3261" s="8" t="str">
        <f aca="false">Liste!L874</f>
        <v>BELFORT</v>
      </c>
      <c r="C3261" s="10" t="str">
        <f aca="true">INDIRECT("Liste!H"&amp;E3261)</f>
        <v>RUE CROIX DU TILLEUL</v>
      </c>
      <c r="D3261" s="10" t="str">
        <f aca="true">INDIRECT("Liste!G"&amp;E3261)</f>
        <v> 14</v>
      </c>
      <c r="E3261" s="8" t="n">
        <f aca="false">VALUE(REPLACE(_xlfn.FORMULATEXT(B3261),1,8,""))</f>
        <v>874</v>
      </c>
      <c r="F3261" s="12" t="str">
        <f aca="false">IF(SMALL($A$2:$A$4160,ROW()-1)&lt;&gt;SMALL($A$2:$A$4160,ROW()-2),VLOOKUP(SMALL($A$2:$A$4160,ROW()-1),$A$2:$D$4160,1,0),"")</f>
        <v/>
      </c>
      <c r="G3261" s="12"/>
      <c r="H3261" s="12"/>
      <c r="I3261" s="12"/>
      <c r="J3261" s="12"/>
      <c r="K3261" s="12"/>
      <c r="L3261" s="12"/>
      <c r="M3261" s="11"/>
      <c r="N3261" s="11"/>
    </row>
    <row r="3262" customFormat="false" ht="12.8" hidden="false" customHeight="false" outlineLevel="0" collapsed="false">
      <c r="A3262" s="8" t="n">
        <f aca="false">VALUE(Liste!K875)</f>
        <v>90000</v>
      </c>
      <c r="B3262" s="8" t="str">
        <f aca="false">Liste!L875</f>
        <v>BELFORT</v>
      </c>
      <c r="C3262" s="10" t="str">
        <f aca="true">INDIRECT("Liste!H"&amp;E3262)</f>
        <v>RUE CROIX DU TILLEUL</v>
      </c>
      <c r="D3262" s="10" t="str">
        <f aca="true">INDIRECT("Liste!G"&amp;E3262)</f>
        <v> 14</v>
      </c>
      <c r="E3262" s="8" t="n">
        <f aca="false">VALUE(REPLACE(_xlfn.FORMULATEXT(B3262),1,8,""))</f>
        <v>875</v>
      </c>
      <c r="F3262" s="12" t="str">
        <f aca="false">IF(SMALL($A$2:$A$4160,ROW()-1)&lt;&gt;SMALL($A$2:$A$4160,ROW()-2),VLOOKUP(SMALL($A$2:$A$4160,ROW()-1),$A$2:$D$4160,1,0),"")</f>
        <v/>
      </c>
      <c r="G3262" s="12"/>
      <c r="H3262" s="12"/>
      <c r="I3262" s="12"/>
      <c r="J3262" s="12"/>
      <c r="K3262" s="12"/>
      <c r="L3262" s="12"/>
      <c r="M3262" s="11"/>
      <c r="N3262" s="11"/>
    </row>
    <row r="3263" customFormat="false" ht="12.8" hidden="false" customHeight="false" outlineLevel="0" collapsed="false">
      <c r="A3263" s="8" t="n">
        <f aca="false">VALUE(Liste!K876)</f>
        <v>90000</v>
      </c>
      <c r="B3263" s="8" t="str">
        <f aca="false">Liste!L876</f>
        <v>BELFORT</v>
      </c>
      <c r="C3263" s="10" t="str">
        <f aca="true">INDIRECT("Liste!H"&amp;E3263)</f>
        <v>RUE CROIX DU TILLEUL</v>
      </c>
      <c r="D3263" s="10" t="str">
        <f aca="true">INDIRECT("Liste!G"&amp;E3263)</f>
        <v> 28</v>
      </c>
      <c r="E3263" s="8" t="n">
        <f aca="false">VALUE(REPLACE(_xlfn.FORMULATEXT(B3263),1,8,""))</f>
        <v>876</v>
      </c>
      <c r="F3263" s="12" t="str">
        <f aca="false">IF(SMALL($A$2:$A$4160,ROW()-1)&lt;&gt;SMALL($A$2:$A$4160,ROW()-2),VLOOKUP(SMALL($A$2:$A$4160,ROW()-1),$A$2:$D$4160,1,0),"")</f>
        <v/>
      </c>
      <c r="G3263" s="12"/>
      <c r="H3263" s="12"/>
      <c r="I3263" s="12"/>
      <c r="J3263" s="12"/>
      <c r="K3263" s="12"/>
      <c r="L3263" s="12"/>
      <c r="M3263" s="11"/>
      <c r="N3263" s="11"/>
    </row>
    <row r="3264" customFormat="false" ht="12.8" hidden="false" customHeight="false" outlineLevel="0" collapsed="false">
      <c r="A3264" s="8" t="n">
        <f aca="false">VALUE(Liste!K877)</f>
        <v>90000</v>
      </c>
      <c r="B3264" s="8" t="str">
        <f aca="false">Liste!L877</f>
        <v>BELFORT</v>
      </c>
      <c r="C3264" s="10" t="str">
        <f aca="true">INDIRECT("Liste!H"&amp;E3264)</f>
        <v>RUE CROIX DU TILLEUL</v>
      </c>
      <c r="D3264" s="10" t="str">
        <f aca="true">INDIRECT("Liste!G"&amp;E3264)</f>
        <v> 28</v>
      </c>
      <c r="E3264" s="8" t="n">
        <f aca="false">VALUE(REPLACE(_xlfn.FORMULATEXT(B3264),1,8,""))</f>
        <v>877</v>
      </c>
      <c r="F3264" s="12" t="str">
        <f aca="false">IF(SMALL($A$2:$A$4160,ROW()-1)&lt;&gt;SMALL($A$2:$A$4160,ROW()-2),VLOOKUP(SMALL($A$2:$A$4160,ROW()-1),$A$2:$D$4160,1,0),"")</f>
        <v/>
      </c>
      <c r="G3264" s="12"/>
      <c r="H3264" s="12"/>
      <c r="I3264" s="12"/>
      <c r="J3264" s="12"/>
      <c r="K3264" s="12"/>
      <c r="L3264" s="12"/>
      <c r="M3264" s="11"/>
      <c r="N3264" s="11"/>
    </row>
    <row r="3265" customFormat="false" ht="12.8" hidden="false" customHeight="false" outlineLevel="0" collapsed="false">
      <c r="A3265" s="8" t="n">
        <f aca="false">VALUE(Liste!K878)</f>
        <v>90000</v>
      </c>
      <c r="B3265" s="8" t="str">
        <f aca="false">Liste!L878</f>
        <v>BELFORT</v>
      </c>
      <c r="C3265" s="10" t="str">
        <f aca="true">INDIRECT("Liste!H"&amp;E3265)</f>
        <v>RUE CROIX DU TILLEUL</v>
      </c>
      <c r="D3265" s="10" t="str">
        <f aca="true">INDIRECT("Liste!G"&amp;E3265)</f>
        <v> 42</v>
      </c>
      <c r="E3265" s="8" t="n">
        <f aca="false">VALUE(REPLACE(_xlfn.FORMULATEXT(B3265),1,8,""))</f>
        <v>878</v>
      </c>
      <c r="F3265" s="12" t="str">
        <f aca="false">IF(SMALL($A$2:$A$4160,ROW()-1)&lt;&gt;SMALL($A$2:$A$4160,ROW()-2),VLOOKUP(SMALL($A$2:$A$4160,ROW()-1),$A$2:$D$4160,1,0),"")</f>
        <v/>
      </c>
      <c r="G3265" s="12"/>
      <c r="H3265" s="12"/>
      <c r="I3265" s="12"/>
      <c r="J3265" s="12"/>
      <c r="K3265" s="12"/>
      <c r="L3265" s="12"/>
      <c r="M3265" s="11"/>
      <c r="N3265" s="11"/>
    </row>
    <row r="3266" customFormat="false" ht="12.8" hidden="false" customHeight="false" outlineLevel="0" collapsed="false">
      <c r="A3266" s="8" t="n">
        <f aca="false">VALUE(Liste!K879)</f>
        <v>90000</v>
      </c>
      <c r="B3266" s="8" t="str">
        <f aca="false">Liste!L879</f>
        <v>BELFORT</v>
      </c>
      <c r="C3266" s="10" t="str">
        <f aca="true">INDIRECT("Liste!H"&amp;E3266)</f>
        <v>RUE CROIX DU TILLEUL</v>
      </c>
      <c r="D3266" s="10" t="str">
        <f aca="true">INDIRECT("Liste!G"&amp;E3266)</f>
        <v> 84</v>
      </c>
      <c r="E3266" s="8" t="n">
        <f aca="false">VALUE(REPLACE(_xlfn.FORMULATEXT(B3266),1,8,""))</f>
        <v>879</v>
      </c>
      <c r="F3266" s="12" t="str">
        <f aca="false">IF(SMALL($A$2:$A$4160,ROW()-1)&lt;&gt;SMALL($A$2:$A$4160,ROW()-2),VLOOKUP(SMALL($A$2:$A$4160,ROW()-1),$A$2:$D$4160,1,0),"")</f>
        <v/>
      </c>
      <c r="G3266" s="12"/>
      <c r="H3266" s="12"/>
      <c r="I3266" s="12"/>
      <c r="J3266" s="12"/>
      <c r="K3266" s="12"/>
      <c r="L3266" s="12"/>
      <c r="M3266" s="11"/>
      <c r="N3266" s="11"/>
    </row>
    <row r="3267" customFormat="false" ht="12.8" hidden="false" customHeight="false" outlineLevel="0" collapsed="false">
      <c r="A3267" s="8" t="n">
        <f aca="false">VALUE(Liste!K880)</f>
        <v>90000</v>
      </c>
      <c r="B3267" s="8" t="str">
        <f aca="false">Liste!L880</f>
        <v>BELFORT</v>
      </c>
      <c r="C3267" s="10" t="str">
        <f aca="true">INDIRECT("Liste!H"&amp;E3267)</f>
        <v>RUE CROIX DU TILLEUL</v>
      </c>
      <c r="D3267" s="10" t="str">
        <f aca="true">INDIRECT("Liste!G"&amp;E3267)</f>
        <v> 84</v>
      </c>
      <c r="E3267" s="8" t="n">
        <f aca="false">VALUE(REPLACE(_xlfn.FORMULATEXT(B3267),1,8,""))</f>
        <v>880</v>
      </c>
      <c r="F3267" s="12" t="str">
        <f aca="false">IF(SMALL($A$2:$A$4160,ROW()-1)&lt;&gt;SMALL($A$2:$A$4160,ROW()-2),VLOOKUP(SMALL($A$2:$A$4160,ROW()-1),$A$2:$D$4160,1,0),"")</f>
        <v/>
      </c>
      <c r="G3267" s="12"/>
      <c r="H3267" s="12"/>
      <c r="I3267" s="12"/>
      <c r="J3267" s="12"/>
      <c r="K3267" s="12"/>
      <c r="L3267" s="12"/>
      <c r="M3267" s="11"/>
      <c r="N3267" s="11"/>
    </row>
    <row r="3268" customFormat="false" ht="12.8" hidden="false" customHeight="false" outlineLevel="0" collapsed="false">
      <c r="A3268" s="8" t="n">
        <f aca="false">VALUE(Liste!K930)</f>
        <v>90000</v>
      </c>
      <c r="B3268" s="8" t="str">
        <f aca="false">Liste!L930</f>
        <v>BELFORT</v>
      </c>
      <c r="C3268" s="10" t="str">
        <f aca="true">INDIRECT("Liste!H"&amp;E3268)</f>
        <v>RUE DAUPHIN</v>
      </c>
      <c r="D3268" s="10" t="str">
        <f aca="true">INDIRECT("Liste!G"&amp;E3268)</f>
        <v> 18</v>
      </c>
      <c r="E3268" s="8" t="n">
        <f aca="false">VALUE(REPLACE(_xlfn.FORMULATEXT(B3268),1,8,""))</f>
        <v>930</v>
      </c>
      <c r="F3268" s="12" t="str">
        <f aca="false">IF(SMALL($A$2:$A$4160,ROW()-1)&lt;&gt;SMALL($A$2:$A$4160,ROW()-2),VLOOKUP(SMALL($A$2:$A$4160,ROW()-1),$A$2:$D$4160,1,0),"")</f>
        <v/>
      </c>
      <c r="G3268" s="12"/>
      <c r="H3268" s="12"/>
      <c r="I3268" s="12"/>
      <c r="J3268" s="12"/>
      <c r="K3268" s="12"/>
      <c r="L3268" s="12"/>
      <c r="M3268" s="11"/>
      <c r="N3268" s="11"/>
    </row>
    <row r="3269" customFormat="false" ht="12.8" hidden="false" customHeight="false" outlineLevel="0" collapsed="false">
      <c r="A3269" s="8" t="n">
        <f aca="false">VALUE(Liste!K1000)</f>
        <v>90000</v>
      </c>
      <c r="B3269" s="8" t="str">
        <f aca="false">Liste!L1000</f>
        <v>BELFORT</v>
      </c>
      <c r="C3269" s="10" t="str">
        <f aca="true">INDIRECT("Liste!H"&amp;E3269)</f>
        <v>RUE DE BELGRADE</v>
      </c>
      <c r="D3269" s="10" t="str">
        <f aca="true">INDIRECT("Liste!G"&amp;E3269)</f>
        <v>  6</v>
      </c>
      <c r="E3269" s="8" t="n">
        <f aca="false">VALUE(REPLACE(_xlfn.FORMULATEXT(B3269),1,8,""))</f>
        <v>1000</v>
      </c>
      <c r="F3269" s="12" t="str">
        <f aca="false">IF(SMALL($A$2:$A$4160,ROW()-1)&lt;&gt;SMALL($A$2:$A$4160,ROW()-2),VLOOKUP(SMALL($A$2:$A$4160,ROW()-1),$A$2:$D$4160,1,0),"")</f>
        <v/>
      </c>
      <c r="G3269" s="12"/>
      <c r="H3269" s="12"/>
      <c r="I3269" s="12"/>
      <c r="J3269" s="12"/>
      <c r="K3269" s="12"/>
      <c r="L3269" s="12"/>
      <c r="M3269" s="11"/>
      <c r="N3269" s="11"/>
    </row>
    <row r="3270" customFormat="false" ht="12.8" hidden="false" customHeight="false" outlineLevel="0" collapsed="false">
      <c r="A3270" s="8" t="n">
        <f aca="false">VALUE(Liste!K1036)</f>
        <v>90000</v>
      </c>
      <c r="B3270" s="8" t="str">
        <f aca="false">Liste!L1036</f>
        <v>BELFORT</v>
      </c>
      <c r="C3270" s="10" t="str">
        <f aca="true">INDIRECT("Liste!H"&amp;E3270)</f>
        <v>RUE DE BORDEAUX</v>
      </c>
      <c r="D3270" s="10" t="str">
        <f aca="true">INDIRECT("Liste!G"&amp;E3270)</f>
        <v> 11</v>
      </c>
      <c r="E3270" s="8" t="n">
        <f aca="false">VALUE(REPLACE(_xlfn.FORMULATEXT(B3270),1,8,""))</f>
        <v>1036</v>
      </c>
      <c r="F3270" s="12" t="str">
        <f aca="false">IF(SMALL($A$2:$A$4160,ROW()-1)&lt;&gt;SMALL($A$2:$A$4160,ROW()-2),VLOOKUP(SMALL($A$2:$A$4160,ROW()-1),$A$2:$D$4160,1,0),"")</f>
        <v/>
      </c>
      <c r="G3270" s="12"/>
      <c r="H3270" s="12"/>
      <c r="I3270" s="12"/>
      <c r="J3270" s="12"/>
      <c r="K3270" s="12"/>
      <c r="L3270" s="12"/>
      <c r="M3270" s="11"/>
      <c r="N3270" s="11"/>
    </row>
    <row r="3271" customFormat="false" ht="12.8" hidden="false" customHeight="false" outlineLevel="0" collapsed="false">
      <c r="A3271" s="8" t="n">
        <f aca="false">VALUE(Liste!K1050)</f>
        <v>90000</v>
      </c>
      <c r="B3271" s="8" t="str">
        <f aca="false">Liste!L1050</f>
        <v>BELFORT</v>
      </c>
      <c r="C3271" s="10" t="str">
        <f aca="true">INDIRECT("Liste!H"&amp;E3271)</f>
        <v>RUE DE BRASSE</v>
      </c>
      <c r="D3271" s="10" t="str">
        <f aca="true">INDIRECT("Liste!G"&amp;E3271)</f>
        <v>  3</v>
      </c>
      <c r="E3271" s="8" t="n">
        <f aca="false">VALUE(REPLACE(_xlfn.FORMULATEXT(B3271),1,8,""))</f>
        <v>1050</v>
      </c>
      <c r="F3271" s="12" t="str">
        <f aca="false">IF(SMALL($A$2:$A$4160,ROW()-1)&lt;&gt;SMALL($A$2:$A$4160,ROW()-2),VLOOKUP(SMALL($A$2:$A$4160,ROW()-1),$A$2:$D$4160,1,0),"")</f>
        <v/>
      </c>
      <c r="G3271" s="12"/>
      <c r="H3271" s="12"/>
      <c r="I3271" s="12"/>
      <c r="J3271" s="12"/>
      <c r="K3271" s="12"/>
      <c r="L3271" s="12"/>
      <c r="M3271" s="11"/>
      <c r="N3271" s="11"/>
    </row>
    <row r="3272" customFormat="false" ht="12.8" hidden="false" customHeight="false" outlineLevel="0" collapsed="false">
      <c r="A3272" s="8" t="n">
        <f aca="false">VALUE(Liste!K1049)</f>
        <v>90000</v>
      </c>
      <c r="B3272" s="8" t="str">
        <f aca="false">Liste!L1049</f>
        <v>BELFORT</v>
      </c>
      <c r="C3272" s="10" t="str">
        <f aca="true">INDIRECT("Liste!H"&amp;E3272)</f>
        <v>RUE DE BRASSE</v>
      </c>
      <c r="D3272" s="10" t="str">
        <f aca="true">INDIRECT("Liste!G"&amp;E3272)</f>
        <v> 12</v>
      </c>
      <c r="E3272" s="8" t="n">
        <f aca="false">VALUE(REPLACE(_xlfn.FORMULATEXT(B3272),1,8,""))</f>
        <v>1049</v>
      </c>
      <c r="F3272" s="12" t="str">
        <f aca="false">IF(SMALL($A$2:$A$4160,ROW()-1)&lt;&gt;SMALL($A$2:$A$4160,ROW()-2),VLOOKUP(SMALL($A$2:$A$4160,ROW()-1),$A$2:$D$4160,1,0),"")</f>
        <v/>
      </c>
      <c r="G3272" s="12"/>
      <c r="H3272" s="12"/>
      <c r="I3272" s="12"/>
      <c r="J3272" s="12"/>
      <c r="K3272" s="12"/>
      <c r="L3272" s="12"/>
      <c r="M3272" s="11"/>
      <c r="N3272" s="11"/>
    </row>
    <row r="3273" customFormat="false" ht="12.8" hidden="false" customHeight="false" outlineLevel="0" collapsed="false">
      <c r="A3273" s="8" t="n">
        <f aca="false">VALUE(Liste!K1046)</f>
        <v>90000</v>
      </c>
      <c r="B3273" s="8" t="str">
        <f aca="false">Liste!L1046</f>
        <v>BELFORT</v>
      </c>
      <c r="C3273" s="10" t="str">
        <f aca="true">INDIRECT("Liste!H"&amp;E3273)</f>
        <v>RUE DE BRASSE</v>
      </c>
      <c r="D3273" s="10" t="str">
        <f aca="true">INDIRECT("Liste!G"&amp;E3273)</f>
        <v> 21</v>
      </c>
      <c r="E3273" s="8" t="n">
        <f aca="false">VALUE(REPLACE(_xlfn.FORMULATEXT(B3273),1,8,""))</f>
        <v>1046</v>
      </c>
      <c r="F3273" s="12" t="str">
        <f aca="false">IF(SMALL($A$2:$A$4160,ROW()-1)&lt;&gt;SMALL($A$2:$A$4160,ROW()-2),VLOOKUP(SMALL($A$2:$A$4160,ROW()-1),$A$2:$D$4160,1,0),"")</f>
        <v/>
      </c>
      <c r="G3273" s="12"/>
      <c r="H3273" s="12"/>
      <c r="I3273" s="12"/>
      <c r="J3273" s="12"/>
      <c r="K3273" s="12"/>
      <c r="L3273" s="12"/>
      <c r="M3273" s="11"/>
      <c r="N3273" s="11"/>
    </row>
    <row r="3274" customFormat="false" ht="12.8" hidden="false" customHeight="false" outlineLevel="0" collapsed="false">
      <c r="A3274" s="8" t="n">
        <f aca="false">VALUE(Liste!K1047)</f>
        <v>90000</v>
      </c>
      <c r="B3274" s="8" t="str">
        <f aca="false">Liste!L1047</f>
        <v>BELFORT</v>
      </c>
      <c r="C3274" s="10" t="str">
        <f aca="true">INDIRECT("Liste!H"&amp;E3274)</f>
        <v>RUE DE BRASSE</v>
      </c>
      <c r="D3274" s="10" t="str">
        <f aca="true">INDIRECT("Liste!G"&amp;E3274)</f>
        <v> 21</v>
      </c>
      <c r="E3274" s="8" t="n">
        <f aca="false">VALUE(REPLACE(_xlfn.FORMULATEXT(B3274),1,8,""))</f>
        <v>1047</v>
      </c>
      <c r="F3274" s="12" t="str">
        <f aca="false">IF(SMALL($A$2:$A$4160,ROW()-1)&lt;&gt;SMALL($A$2:$A$4160,ROW()-2),VLOOKUP(SMALL($A$2:$A$4160,ROW()-1),$A$2:$D$4160,1,0),"")</f>
        <v/>
      </c>
      <c r="G3274" s="12"/>
      <c r="H3274" s="12"/>
      <c r="I3274" s="12"/>
      <c r="J3274" s="12"/>
      <c r="K3274" s="12"/>
      <c r="L3274" s="12"/>
      <c r="M3274" s="11"/>
      <c r="N3274" s="11"/>
    </row>
    <row r="3275" customFormat="false" ht="12.8" hidden="false" customHeight="false" outlineLevel="0" collapsed="false">
      <c r="A3275" s="8" t="n">
        <f aca="false">VALUE(Liste!K1048)</f>
        <v>90000</v>
      </c>
      <c r="B3275" s="8" t="str">
        <f aca="false">Liste!L1048</f>
        <v>BELFORT</v>
      </c>
      <c r="C3275" s="10" t="str">
        <f aca="true">INDIRECT("Liste!H"&amp;E3275)</f>
        <v>RUE DE BRASSE</v>
      </c>
      <c r="D3275" s="10" t="str">
        <f aca="true">INDIRECT("Liste!G"&amp;E3275)</f>
        <v> 21</v>
      </c>
      <c r="E3275" s="8" t="n">
        <f aca="false">VALUE(REPLACE(_xlfn.FORMULATEXT(B3275),1,8,""))</f>
        <v>1048</v>
      </c>
      <c r="F3275" s="12" t="str">
        <f aca="false">IF(SMALL($A$2:$A$4160,ROW()-1)&lt;&gt;SMALL($A$2:$A$4160,ROW()-2),VLOOKUP(SMALL($A$2:$A$4160,ROW()-1),$A$2:$D$4160,1,0),"")</f>
        <v/>
      </c>
      <c r="G3275" s="12"/>
      <c r="H3275" s="12"/>
      <c r="I3275" s="12"/>
      <c r="J3275" s="12"/>
      <c r="K3275" s="12"/>
      <c r="L3275" s="12"/>
      <c r="M3275" s="11"/>
      <c r="N3275" s="11"/>
    </row>
    <row r="3276" customFormat="false" ht="12.8" hidden="false" customHeight="false" outlineLevel="0" collapsed="false">
      <c r="A3276" s="8" t="n">
        <f aca="false">VALUE(Liste!K1045)</f>
        <v>90000</v>
      </c>
      <c r="B3276" s="8" t="str">
        <f aca="false">Liste!L1045</f>
        <v>BELFORT</v>
      </c>
      <c r="C3276" s="10" t="str">
        <f aca="true">INDIRECT("Liste!H"&amp;E3276)</f>
        <v>RUE DE BRASSE</v>
      </c>
      <c r="D3276" s="10" t="str">
        <f aca="true">INDIRECT("Liste!G"&amp;E3276)</f>
        <v> 42</v>
      </c>
      <c r="E3276" s="8" t="n">
        <f aca="false">VALUE(REPLACE(_xlfn.FORMULATEXT(B3276),1,8,""))</f>
        <v>1045</v>
      </c>
      <c r="F3276" s="12" t="str">
        <f aca="false">IF(SMALL($A$2:$A$4160,ROW()-1)&lt;&gt;SMALL($A$2:$A$4160,ROW()-2),VLOOKUP(SMALL($A$2:$A$4160,ROW()-1),$A$2:$D$4160,1,0),"")</f>
        <v/>
      </c>
      <c r="G3276" s="12"/>
      <c r="H3276" s="12"/>
      <c r="I3276" s="12"/>
      <c r="J3276" s="12"/>
      <c r="K3276" s="12"/>
      <c r="L3276" s="12"/>
      <c r="M3276" s="11"/>
      <c r="N3276" s="11"/>
    </row>
    <row r="3277" customFormat="false" ht="12.8" hidden="false" customHeight="false" outlineLevel="0" collapsed="false">
      <c r="A3277" s="8" t="n">
        <f aca="false">VALUE(Liste!K1056)</f>
        <v>90000</v>
      </c>
      <c r="B3277" s="8" t="str">
        <f aca="false">Liste!L1056</f>
        <v>BELFORT</v>
      </c>
      <c r="C3277" s="10" t="str">
        <f aca="true">INDIRECT("Liste!H"&amp;E3277)</f>
        <v>RUE DE BRUXELLES</v>
      </c>
      <c r="D3277" s="10" t="str">
        <f aca="true">INDIRECT("Liste!G"&amp;E3277)</f>
        <v> 27</v>
      </c>
      <c r="E3277" s="8" t="n">
        <f aca="false">VALUE(REPLACE(_xlfn.FORMULATEXT(B3277),1,8,""))</f>
        <v>1056</v>
      </c>
      <c r="F3277" s="12" t="str">
        <f aca="false">IF(SMALL($A$2:$A$4160,ROW()-1)&lt;&gt;SMALL($A$2:$A$4160,ROW()-2),VLOOKUP(SMALL($A$2:$A$4160,ROW()-1),$A$2:$D$4160,1,0),"")</f>
        <v/>
      </c>
      <c r="G3277" s="12"/>
      <c r="H3277" s="12"/>
      <c r="I3277" s="12"/>
      <c r="J3277" s="12"/>
      <c r="K3277" s="12"/>
      <c r="L3277" s="12"/>
      <c r="M3277" s="11"/>
      <c r="N3277" s="11"/>
    </row>
    <row r="3278" customFormat="false" ht="12.8" hidden="false" customHeight="false" outlineLevel="0" collapsed="false">
      <c r="A3278" s="8" t="n">
        <f aca="false">VALUE(Liste!K1058)</f>
        <v>90000</v>
      </c>
      <c r="B3278" s="8" t="str">
        <f aca="false">Liste!L1058</f>
        <v>BELFORT</v>
      </c>
      <c r="C3278" s="10" t="str">
        <f aca="true">INDIRECT("Liste!H"&amp;E3278)</f>
        <v>RUE DE BUSSANG</v>
      </c>
      <c r="D3278" s="10" t="str">
        <f aca="true">INDIRECT("Liste!G"&amp;E3278)</f>
        <v>  4</v>
      </c>
      <c r="E3278" s="8" t="n">
        <f aca="false">VALUE(REPLACE(_xlfn.FORMULATEXT(B3278),1,8,""))</f>
        <v>1058</v>
      </c>
      <c r="F3278" s="12" t="str">
        <f aca="false">IF(SMALL($A$2:$A$4160,ROW()-1)&lt;&gt;SMALL($A$2:$A$4160,ROW()-2),VLOOKUP(SMALL($A$2:$A$4160,ROW()-1),$A$2:$D$4160,1,0),"")</f>
        <v/>
      </c>
      <c r="G3278" s="12"/>
      <c r="H3278" s="12"/>
      <c r="I3278" s="12"/>
      <c r="J3278" s="12"/>
      <c r="K3278" s="12"/>
      <c r="L3278" s="12"/>
      <c r="M3278" s="11"/>
      <c r="N3278" s="11"/>
    </row>
    <row r="3279" customFormat="false" ht="12.8" hidden="false" customHeight="false" outlineLevel="0" collapsed="false">
      <c r="A3279" s="8" t="n">
        <f aca="false">VALUE(Liste!K1089)</f>
        <v>90000</v>
      </c>
      <c r="B3279" s="8" t="str">
        <f aca="false">Liste!L1089</f>
        <v>BELFORT</v>
      </c>
      <c r="C3279" s="10" t="str">
        <f aca="true">INDIRECT("Liste!H"&amp;E3279)</f>
        <v>RUE DE CHATEAUDUN</v>
      </c>
      <c r="D3279" s="10" t="str">
        <f aca="true">INDIRECT("Liste!G"&amp;E3279)</f>
        <v> 32</v>
      </c>
      <c r="E3279" s="8" t="n">
        <f aca="false">VALUE(REPLACE(_xlfn.FORMULATEXT(B3279),1,8,""))</f>
        <v>1089</v>
      </c>
      <c r="F3279" s="12" t="str">
        <f aca="false">IF(SMALL($A$2:$A$4160,ROW()-1)&lt;&gt;SMALL($A$2:$A$4160,ROW()-2),VLOOKUP(SMALL($A$2:$A$4160,ROW()-1),$A$2:$D$4160,1,0),"")</f>
        <v/>
      </c>
      <c r="G3279" s="12"/>
      <c r="H3279" s="12"/>
      <c r="I3279" s="12"/>
      <c r="J3279" s="12"/>
      <c r="K3279" s="12"/>
      <c r="L3279" s="12"/>
      <c r="M3279" s="11"/>
      <c r="N3279" s="11"/>
    </row>
    <row r="3280" customFormat="false" ht="12.8" hidden="false" customHeight="false" outlineLevel="0" collapsed="false">
      <c r="A3280" s="8" t="n">
        <f aca="false">VALUE(Liste!K1090)</f>
        <v>90000</v>
      </c>
      <c r="B3280" s="8" t="str">
        <f aca="false">Liste!L1090</f>
        <v>BELFORT</v>
      </c>
      <c r="C3280" s="10" t="str">
        <f aca="true">INDIRECT("Liste!H"&amp;E3280)</f>
        <v>RUE DE CHATEAUDUN</v>
      </c>
      <c r="D3280" s="10" t="str">
        <f aca="true">INDIRECT("Liste!G"&amp;E3280)</f>
        <v> 32</v>
      </c>
      <c r="E3280" s="8" t="n">
        <f aca="false">VALUE(REPLACE(_xlfn.FORMULATEXT(B3280),1,8,""))</f>
        <v>1090</v>
      </c>
      <c r="F3280" s="12" t="str">
        <f aca="false">IF(SMALL($A$2:$A$4160,ROW()-1)&lt;&gt;SMALL($A$2:$A$4160,ROW()-2),VLOOKUP(SMALL($A$2:$A$4160,ROW()-1),$A$2:$D$4160,1,0),"")</f>
        <v/>
      </c>
      <c r="G3280" s="12"/>
      <c r="H3280" s="12"/>
      <c r="I3280" s="12"/>
      <c r="J3280" s="12"/>
      <c r="K3280" s="12"/>
      <c r="L3280" s="12"/>
      <c r="M3280" s="11"/>
      <c r="N3280" s="11"/>
    </row>
    <row r="3281" customFormat="false" ht="12.8" hidden="false" customHeight="false" outlineLevel="0" collapsed="false">
      <c r="A3281" s="8" t="n">
        <f aca="false">VALUE(Liste!K1093)</f>
        <v>90000</v>
      </c>
      <c r="B3281" s="8" t="str">
        <f aca="false">Liste!L1093</f>
        <v>BELFORT</v>
      </c>
      <c r="C3281" s="10" t="str">
        <f aca="true">INDIRECT("Liste!H"&amp;E3281)</f>
        <v>RUE DE COLMAR</v>
      </c>
      <c r="D3281" s="10" t="str">
        <f aca="true">INDIRECT("Liste!G"&amp;E3281)</f>
        <v>  1</v>
      </c>
      <c r="E3281" s="8" t="n">
        <f aca="false">VALUE(REPLACE(_xlfn.FORMULATEXT(B3281),1,8,""))</f>
        <v>1093</v>
      </c>
      <c r="F3281" s="12" t="str">
        <f aca="false">IF(SMALL($A$2:$A$4160,ROW()-1)&lt;&gt;SMALL($A$2:$A$4160,ROW()-2),VLOOKUP(SMALL($A$2:$A$4160,ROW()-1),$A$2:$D$4160,1,0),"")</f>
        <v/>
      </c>
      <c r="G3281" s="12"/>
      <c r="H3281" s="12"/>
      <c r="I3281" s="12"/>
      <c r="J3281" s="12"/>
      <c r="K3281" s="12"/>
      <c r="L3281" s="12"/>
      <c r="M3281" s="11"/>
      <c r="N3281" s="11"/>
    </row>
    <row r="3282" customFormat="false" ht="12.8" hidden="false" customHeight="false" outlineLevel="0" collapsed="false">
      <c r="A3282" s="8" t="n">
        <f aca="false">VALUE(Liste!K1094)</f>
        <v>90000</v>
      </c>
      <c r="B3282" s="8" t="str">
        <f aca="false">Liste!L1094</f>
        <v>BELFORT</v>
      </c>
      <c r="C3282" s="10" t="str">
        <f aca="true">INDIRECT("Liste!H"&amp;E3282)</f>
        <v>RUE DE COLMAR</v>
      </c>
      <c r="D3282" s="10" t="str">
        <f aca="true">INDIRECT("Liste!G"&amp;E3282)</f>
        <v>  9</v>
      </c>
      <c r="E3282" s="8" t="n">
        <f aca="false">VALUE(REPLACE(_xlfn.FORMULATEXT(B3282),1,8,""))</f>
        <v>1094</v>
      </c>
      <c r="F3282" s="12" t="str">
        <f aca="false">IF(SMALL($A$2:$A$4160,ROW()-1)&lt;&gt;SMALL($A$2:$A$4160,ROW()-2),VLOOKUP(SMALL($A$2:$A$4160,ROW()-1),$A$2:$D$4160,1,0),"")</f>
        <v/>
      </c>
      <c r="G3282" s="12"/>
      <c r="H3282" s="12"/>
      <c r="I3282" s="12"/>
      <c r="J3282" s="12"/>
      <c r="K3282" s="12"/>
      <c r="L3282" s="12"/>
      <c r="M3282" s="11"/>
      <c r="N3282" s="11"/>
    </row>
    <row r="3283" customFormat="false" ht="12.8" hidden="false" customHeight="false" outlineLevel="0" collapsed="false">
      <c r="A3283" s="8" t="n">
        <f aca="false">VALUE(Liste!K1095)</f>
        <v>90000</v>
      </c>
      <c r="B3283" s="8" t="str">
        <f aca="false">Liste!L1095</f>
        <v>BELFORT</v>
      </c>
      <c r="C3283" s="10" t="str">
        <f aca="true">INDIRECT("Liste!H"&amp;E3283)</f>
        <v>RUE DE COLMAR</v>
      </c>
      <c r="D3283" s="10" t="str">
        <f aca="true">INDIRECT("Liste!G"&amp;E3283)</f>
        <v> 15</v>
      </c>
      <c r="E3283" s="8" t="n">
        <f aca="false">VALUE(REPLACE(_xlfn.FORMULATEXT(B3283),1,8,""))</f>
        <v>1095</v>
      </c>
      <c r="F3283" s="12" t="str">
        <f aca="false">IF(SMALL($A$2:$A$4160,ROW()-1)&lt;&gt;SMALL($A$2:$A$4160,ROW()-2),VLOOKUP(SMALL($A$2:$A$4160,ROW()-1),$A$2:$D$4160,1,0),"")</f>
        <v/>
      </c>
      <c r="G3283" s="12"/>
      <c r="H3283" s="12"/>
      <c r="I3283" s="12"/>
      <c r="J3283" s="12"/>
      <c r="K3283" s="12"/>
      <c r="L3283" s="12"/>
      <c r="M3283" s="11"/>
      <c r="N3283" s="11"/>
    </row>
    <row r="3284" customFormat="false" ht="12.8" hidden="false" customHeight="false" outlineLevel="0" collapsed="false">
      <c r="A3284" s="8" t="n">
        <f aca="false">VALUE(Liste!K1096)</f>
        <v>90000</v>
      </c>
      <c r="B3284" s="8" t="str">
        <f aca="false">Liste!L1096</f>
        <v>BELFORT</v>
      </c>
      <c r="C3284" s="10" t="str">
        <f aca="true">INDIRECT("Liste!H"&amp;E3284)</f>
        <v>RUE DE COLMAR</v>
      </c>
      <c r="D3284" s="10" t="str">
        <f aca="true">INDIRECT("Liste!G"&amp;E3284)</f>
        <v> 27</v>
      </c>
      <c r="E3284" s="8" t="n">
        <f aca="false">VALUE(REPLACE(_xlfn.FORMULATEXT(B3284),1,8,""))</f>
        <v>1096</v>
      </c>
      <c r="F3284" s="12" t="str">
        <f aca="false">IF(SMALL($A$2:$A$4160,ROW()-1)&lt;&gt;SMALL($A$2:$A$4160,ROW()-2),VLOOKUP(SMALL($A$2:$A$4160,ROW()-1),$A$2:$D$4160,1,0),"")</f>
        <v/>
      </c>
      <c r="G3284" s="12"/>
      <c r="H3284" s="12"/>
      <c r="I3284" s="12"/>
      <c r="J3284" s="12"/>
      <c r="K3284" s="12"/>
      <c r="L3284" s="12"/>
      <c r="M3284" s="11"/>
      <c r="N3284" s="11"/>
    </row>
    <row r="3285" customFormat="false" ht="12.8" hidden="false" customHeight="false" outlineLevel="0" collapsed="false">
      <c r="A3285" s="8" t="n">
        <f aca="false">VALUE(Liste!K1104)</f>
        <v>90000</v>
      </c>
      <c r="B3285" s="8" t="str">
        <f aca="false">Liste!L1104</f>
        <v>BELFORT</v>
      </c>
      <c r="C3285" s="10" t="str">
        <f aca="true">INDIRECT("Liste!H"&amp;E3285)</f>
        <v>RUE DE CRONSTADT</v>
      </c>
      <c r="D3285" s="10" t="n">
        <f aca="true">INDIRECT("Liste!G"&amp;E3285)</f>
        <v>0</v>
      </c>
      <c r="E3285" s="8" t="n">
        <f aca="false">VALUE(REPLACE(_xlfn.FORMULATEXT(B3285),1,8,""))</f>
        <v>1104</v>
      </c>
      <c r="F3285" s="12" t="str">
        <f aca="false">IF(SMALL($A$2:$A$4160,ROW()-1)&lt;&gt;SMALL($A$2:$A$4160,ROW()-2),VLOOKUP(SMALL($A$2:$A$4160,ROW()-1),$A$2:$D$4160,1,0),"")</f>
        <v/>
      </c>
      <c r="G3285" s="12"/>
      <c r="H3285" s="12"/>
      <c r="I3285" s="12"/>
      <c r="J3285" s="12"/>
      <c r="K3285" s="12"/>
      <c r="L3285" s="12"/>
      <c r="M3285" s="11"/>
      <c r="N3285" s="11"/>
    </row>
    <row r="3286" customFormat="false" ht="12.8" hidden="false" customHeight="false" outlineLevel="0" collapsed="false">
      <c r="A3286" s="8" t="n">
        <f aca="false">VALUE(Liste!K1113)</f>
        <v>90000</v>
      </c>
      <c r="B3286" s="8" t="str">
        <f aca="false">Liste!L1113</f>
        <v>BELFORT</v>
      </c>
      <c r="C3286" s="10" t="str">
        <f aca="true">INDIRECT("Liste!H"&amp;E3286)</f>
        <v>RUE DE DANJOUTIN</v>
      </c>
      <c r="D3286" s="10" t="str">
        <f aca="true">INDIRECT("Liste!G"&amp;E3286)</f>
        <v>  5</v>
      </c>
      <c r="E3286" s="8" t="n">
        <f aca="false">VALUE(REPLACE(_xlfn.FORMULATEXT(B3286),1,8,""))</f>
        <v>1113</v>
      </c>
      <c r="F3286" s="12" t="str">
        <f aca="false">IF(SMALL($A$2:$A$4160,ROW()-1)&lt;&gt;SMALL($A$2:$A$4160,ROW()-2),VLOOKUP(SMALL($A$2:$A$4160,ROW()-1),$A$2:$D$4160,1,0),"")</f>
        <v/>
      </c>
      <c r="G3286" s="12"/>
      <c r="H3286" s="12"/>
      <c r="I3286" s="12"/>
      <c r="J3286" s="12"/>
      <c r="K3286" s="12"/>
      <c r="L3286" s="12"/>
      <c r="M3286" s="11"/>
      <c r="N3286" s="11"/>
    </row>
    <row r="3287" customFormat="false" ht="12.8" hidden="false" customHeight="false" outlineLevel="0" collapsed="false">
      <c r="A3287" s="8" t="n">
        <f aca="false">VALUE(Liste!K1138)</f>
        <v>90000</v>
      </c>
      <c r="B3287" s="8" t="str">
        <f aca="false">Liste!L1138</f>
        <v>BELFORT</v>
      </c>
      <c r="C3287" s="10" t="str">
        <f aca="true">INDIRECT("Liste!H"&amp;E3287)</f>
        <v>RUE DE FERRETTE</v>
      </c>
      <c r="D3287" s="10" t="str">
        <f aca="true">INDIRECT("Liste!G"&amp;E3287)</f>
        <v>  2B</v>
      </c>
      <c r="E3287" s="8" t="n">
        <f aca="false">VALUE(REPLACE(_xlfn.FORMULATEXT(B3287),1,8,""))</f>
        <v>1138</v>
      </c>
      <c r="F3287" s="12" t="str">
        <f aca="false">IF(SMALL($A$2:$A$4160,ROW()-1)&lt;&gt;SMALL($A$2:$A$4160,ROW()-2),VLOOKUP(SMALL($A$2:$A$4160,ROW()-1),$A$2:$D$4160,1,0),"")</f>
        <v/>
      </c>
      <c r="G3287" s="12"/>
      <c r="H3287" s="12"/>
      <c r="I3287" s="12"/>
      <c r="J3287" s="12"/>
      <c r="K3287" s="12"/>
      <c r="L3287" s="12"/>
      <c r="M3287" s="11"/>
      <c r="N3287" s="11"/>
    </row>
    <row r="3288" customFormat="false" ht="12.8" hidden="false" customHeight="false" outlineLevel="0" collapsed="false">
      <c r="A3288" s="8" t="n">
        <f aca="false">VALUE(Liste!K1139)</f>
        <v>90000</v>
      </c>
      <c r="B3288" s="8" t="str">
        <f aca="false">Liste!L1139</f>
        <v>BELFORT</v>
      </c>
      <c r="C3288" s="10" t="str">
        <f aca="true">INDIRECT("Liste!H"&amp;E3288)</f>
        <v>RUE DE FERRETTE</v>
      </c>
      <c r="D3288" s="10" t="str">
        <f aca="true">INDIRECT("Liste!G"&amp;E3288)</f>
        <v> 17</v>
      </c>
      <c r="E3288" s="8" t="n">
        <f aca="false">VALUE(REPLACE(_xlfn.FORMULATEXT(B3288),1,8,""))</f>
        <v>1139</v>
      </c>
      <c r="F3288" s="12" t="str">
        <f aca="false">IF(SMALL($A$2:$A$4160,ROW()-1)&lt;&gt;SMALL($A$2:$A$4160,ROW()-2),VLOOKUP(SMALL($A$2:$A$4160,ROW()-1),$A$2:$D$4160,1,0),"")</f>
        <v/>
      </c>
      <c r="G3288" s="12"/>
      <c r="H3288" s="12"/>
      <c r="I3288" s="12"/>
      <c r="J3288" s="12"/>
      <c r="K3288" s="12"/>
      <c r="L3288" s="12"/>
      <c r="M3288" s="11"/>
      <c r="N3288" s="11"/>
    </row>
    <row r="3289" customFormat="false" ht="12.8" hidden="false" customHeight="false" outlineLevel="0" collapsed="false">
      <c r="A3289" s="8" t="n">
        <f aca="false">VALUE(Liste!K1247)</f>
        <v>90000</v>
      </c>
      <c r="B3289" s="8" t="str">
        <f aca="false">Liste!L1247</f>
        <v>BELFORT</v>
      </c>
      <c r="C3289" s="10" t="str">
        <f aca="true">INDIRECT("Liste!H"&amp;E3289)</f>
        <v>RUE DE L AS DE TREFLE</v>
      </c>
      <c r="D3289" s="10" t="str">
        <f aca="true">INDIRECT("Liste!G"&amp;E3289)</f>
        <v>  5</v>
      </c>
      <c r="E3289" s="8" t="n">
        <f aca="false">VALUE(REPLACE(_xlfn.FORMULATEXT(B3289),1,8,""))</f>
        <v>1247</v>
      </c>
      <c r="F3289" s="12" t="str">
        <f aca="false">IF(SMALL($A$2:$A$4160,ROW()-1)&lt;&gt;SMALL($A$2:$A$4160,ROW()-2),VLOOKUP(SMALL($A$2:$A$4160,ROW()-1),$A$2:$D$4160,1,0),"")</f>
        <v/>
      </c>
      <c r="G3289" s="12"/>
      <c r="H3289" s="12"/>
      <c r="I3289" s="12"/>
      <c r="J3289" s="12"/>
      <c r="K3289" s="12"/>
      <c r="L3289" s="12"/>
      <c r="M3289" s="11"/>
      <c r="N3289" s="11"/>
    </row>
    <row r="3290" customFormat="false" ht="12.8" hidden="false" customHeight="false" outlineLevel="0" collapsed="false">
      <c r="A3290" s="8" t="n">
        <f aca="false">VALUE(Liste!K1261)</f>
        <v>90000</v>
      </c>
      <c r="B3290" s="8" t="str">
        <f aca="false">Liste!L1261</f>
        <v>BELFORT</v>
      </c>
      <c r="C3290" s="10" t="str">
        <f aca="true">INDIRECT("Liste!H"&amp;E3290)</f>
        <v>RUE DE L EGALITE</v>
      </c>
      <c r="D3290" s="10" t="str">
        <f aca="true">INDIRECT("Liste!G"&amp;E3290)</f>
        <v> 10</v>
      </c>
      <c r="E3290" s="8" t="n">
        <f aca="false">VALUE(REPLACE(_xlfn.FORMULATEXT(B3290),1,8,""))</f>
        <v>1261</v>
      </c>
      <c r="F3290" s="12" t="str">
        <f aca="false">IF(SMALL($A$2:$A$4160,ROW()-1)&lt;&gt;SMALL($A$2:$A$4160,ROW()-2),VLOOKUP(SMALL($A$2:$A$4160,ROW()-1),$A$2:$D$4160,1,0),"")</f>
        <v/>
      </c>
      <c r="G3290" s="12"/>
      <c r="H3290" s="12"/>
      <c r="I3290" s="12"/>
      <c r="J3290" s="12"/>
      <c r="K3290" s="12"/>
      <c r="L3290" s="12"/>
      <c r="M3290" s="11"/>
      <c r="N3290" s="11"/>
    </row>
    <row r="3291" customFormat="false" ht="12.8" hidden="false" customHeight="false" outlineLevel="0" collapsed="false">
      <c r="A3291" s="8" t="n">
        <f aca="false">VALUE(Liste!K1344)</f>
        <v>90000</v>
      </c>
      <c r="B3291" s="8" t="str">
        <f aca="false">Liste!L1344</f>
        <v>BELFORT</v>
      </c>
      <c r="C3291" s="10" t="str">
        <f aca="true">INDIRECT("Liste!H"&amp;E3291)</f>
        <v>RUE DE L EST</v>
      </c>
      <c r="D3291" s="10" t="str">
        <f aca="true">INDIRECT("Liste!G"&amp;E3291)</f>
        <v> 24</v>
      </c>
      <c r="E3291" s="8" t="n">
        <f aca="false">VALUE(REPLACE(_xlfn.FORMULATEXT(B3291),1,8,""))</f>
        <v>1344</v>
      </c>
      <c r="F3291" s="12" t="str">
        <f aca="false">IF(SMALL($A$2:$A$4160,ROW()-1)&lt;&gt;SMALL($A$2:$A$4160,ROW()-2),VLOOKUP(SMALL($A$2:$A$4160,ROW()-1),$A$2:$D$4160,1,0),"")</f>
        <v/>
      </c>
      <c r="G3291" s="12"/>
      <c r="H3291" s="12"/>
      <c r="I3291" s="12"/>
      <c r="J3291" s="12"/>
      <c r="K3291" s="12"/>
      <c r="L3291" s="12"/>
      <c r="M3291" s="11"/>
      <c r="N3291" s="11"/>
    </row>
    <row r="3292" customFormat="false" ht="12.8" hidden="false" customHeight="false" outlineLevel="0" collapsed="false">
      <c r="A3292" s="8" t="n">
        <f aca="false">VALUE(Liste!K1425)</f>
        <v>90000</v>
      </c>
      <c r="B3292" s="8" t="str">
        <f aca="false">Liste!L1425</f>
        <v>BELFORT</v>
      </c>
      <c r="C3292" s="10" t="str">
        <f aca="true">INDIRECT("Liste!H"&amp;E3292)</f>
        <v>RUE DE LA 1ERE ARMEE</v>
      </c>
      <c r="D3292" s="10" t="str">
        <f aca="true">INDIRECT("Liste!G"&amp;E3292)</f>
        <v>  3</v>
      </c>
      <c r="E3292" s="8" t="n">
        <f aca="false">VALUE(REPLACE(_xlfn.FORMULATEXT(B3292),1,8,""))</f>
        <v>1425</v>
      </c>
      <c r="F3292" s="12" t="str">
        <f aca="false">IF(SMALL($A$2:$A$4160,ROW()-1)&lt;&gt;SMALL($A$2:$A$4160,ROW()-2),VLOOKUP(SMALL($A$2:$A$4160,ROW()-1),$A$2:$D$4160,1,0),"")</f>
        <v/>
      </c>
      <c r="G3292" s="12"/>
      <c r="H3292" s="12"/>
      <c r="I3292" s="12"/>
      <c r="J3292" s="12"/>
      <c r="K3292" s="12"/>
      <c r="L3292" s="12"/>
      <c r="M3292" s="11"/>
      <c r="N3292" s="11"/>
    </row>
    <row r="3293" customFormat="false" ht="12.8" hidden="false" customHeight="false" outlineLevel="0" collapsed="false">
      <c r="A3293" s="8" t="n">
        <f aca="false">VALUE(Liste!K1426)</f>
        <v>90000</v>
      </c>
      <c r="B3293" s="8" t="str">
        <f aca="false">Liste!L1426</f>
        <v>BELFORT</v>
      </c>
      <c r="C3293" s="10" t="str">
        <f aca="true">INDIRECT("Liste!H"&amp;E3293)</f>
        <v>RUE DE LA 1ERE ARMEE</v>
      </c>
      <c r="D3293" s="10" t="str">
        <f aca="true">INDIRECT("Liste!G"&amp;E3293)</f>
        <v> 62A</v>
      </c>
      <c r="E3293" s="8" t="n">
        <f aca="false">VALUE(REPLACE(_xlfn.FORMULATEXT(B3293),1,8,""))</f>
        <v>1426</v>
      </c>
      <c r="F3293" s="12" t="str">
        <f aca="false">IF(SMALL($A$2:$A$4160,ROW()-1)&lt;&gt;SMALL($A$2:$A$4160,ROW()-2),VLOOKUP(SMALL($A$2:$A$4160,ROW()-1),$A$2:$D$4160,1,0),"")</f>
        <v/>
      </c>
      <c r="G3293" s="12"/>
      <c r="H3293" s="12"/>
      <c r="I3293" s="12"/>
      <c r="J3293" s="12"/>
      <c r="K3293" s="12"/>
      <c r="L3293" s="12"/>
      <c r="M3293" s="11"/>
      <c r="N3293" s="11"/>
    </row>
    <row r="3294" customFormat="false" ht="12.8" hidden="false" customHeight="false" outlineLevel="0" collapsed="false">
      <c r="A3294" s="8" t="n">
        <f aca="false">VALUE(Liste!K1563)</f>
        <v>90000</v>
      </c>
      <c r="B3294" s="8" t="str">
        <f aca="false">Liste!L1563</f>
        <v>BELFORT</v>
      </c>
      <c r="C3294" s="10" t="str">
        <f aca="true">INDIRECT("Liste!H"&amp;E3294)</f>
        <v>RUE DE LA FRATERNITE</v>
      </c>
      <c r="D3294" s="10" t="str">
        <f aca="true">INDIRECT("Liste!G"&amp;E3294)</f>
        <v> 10A</v>
      </c>
      <c r="E3294" s="8" t="n">
        <f aca="false">VALUE(REPLACE(_xlfn.FORMULATEXT(B3294),1,8,""))</f>
        <v>1563</v>
      </c>
      <c r="F3294" s="12" t="str">
        <f aca="false">IF(SMALL($A$2:$A$4160,ROW()-1)&lt;&gt;SMALL($A$2:$A$4160,ROW()-2),VLOOKUP(SMALL($A$2:$A$4160,ROW()-1),$A$2:$D$4160,1,0),"")</f>
        <v/>
      </c>
      <c r="G3294" s="12"/>
      <c r="H3294" s="12"/>
      <c r="I3294" s="12"/>
      <c r="J3294" s="12"/>
      <c r="K3294" s="12"/>
      <c r="L3294" s="12"/>
      <c r="M3294" s="11"/>
      <c r="N3294" s="11"/>
    </row>
    <row r="3295" customFormat="false" ht="12.8" hidden="false" customHeight="false" outlineLevel="0" collapsed="false">
      <c r="A3295" s="8" t="n">
        <f aca="false">VALUE(Liste!K1564)</f>
        <v>90000</v>
      </c>
      <c r="B3295" s="8" t="str">
        <f aca="false">Liste!L1564</f>
        <v>BELFORT</v>
      </c>
      <c r="C3295" s="10" t="str">
        <f aca="true">INDIRECT("Liste!H"&amp;E3295)</f>
        <v>RUE DE LA FRATERNITE</v>
      </c>
      <c r="D3295" s="10" t="str">
        <f aca="true">INDIRECT("Liste!G"&amp;E3295)</f>
        <v> 10A</v>
      </c>
      <c r="E3295" s="8" t="n">
        <f aca="false">VALUE(REPLACE(_xlfn.FORMULATEXT(B3295),1,8,""))</f>
        <v>1564</v>
      </c>
      <c r="F3295" s="12" t="str">
        <f aca="false">IF(SMALL($A$2:$A$4160,ROW()-1)&lt;&gt;SMALL($A$2:$A$4160,ROW()-2),VLOOKUP(SMALL($A$2:$A$4160,ROW()-1),$A$2:$D$4160,1,0),"")</f>
        <v/>
      </c>
      <c r="G3295" s="12"/>
      <c r="H3295" s="12"/>
      <c r="I3295" s="12"/>
      <c r="J3295" s="12"/>
      <c r="K3295" s="12"/>
      <c r="L3295" s="12"/>
      <c r="M3295" s="11"/>
      <c r="N3295" s="11"/>
    </row>
    <row r="3296" customFormat="false" ht="12.8" hidden="false" customHeight="false" outlineLevel="0" collapsed="false">
      <c r="A3296" s="8" t="n">
        <f aca="false">VALUE(Liste!K1566)</f>
        <v>90000</v>
      </c>
      <c r="B3296" s="8" t="str">
        <f aca="false">Liste!L1566</f>
        <v>BELFORT</v>
      </c>
      <c r="C3296" s="10" t="str">
        <f aca="true">INDIRECT("Liste!H"&amp;E3296)</f>
        <v>RUE DE LA FRATERNITE</v>
      </c>
      <c r="D3296" s="10" t="str">
        <f aca="true">INDIRECT("Liste!G"&amp;E3296)</f>
        <v> 21</v>
      </c>
      <c r="E3296" s="8" t="n">
        <f aca="false">VALUE(REPLACE(_xlfn.FORMULATEXT(B3296),1,8,""))</f>
        <v>1566</v>
      </c>
      <c r="F3296" s="12" t="str">
        <f aca="false">IF(SMALL($A$2:$A$4160,ROW()-1)&lt;&gt;SMALL($A$2:$A$4160,ROW()-2),VLOOKUP(SMALL($A$2:$A$4160,ROW()-1),$A$2:$D$4160,1,0),"")</f>
        <v/>
      </c>
      <c r="G3296" s="12"/>
      <c r="H3296" s="12"/>
      <c r="I3296" s="12"/>
      <c r="J3296" s="12"/>
      <c r="K3296" s="12"/>
      <c r="L3296" s="12"/>
      <c r="M3296" s="11"/>
      <c r="N3296" s="11"/>
    </row>
    <row r="3297" customFormat="false" ht="12.8" hidden="false" customHeight="false" outlineLevel="0" collapsed="false">
      <c r="A3297" s="8" t="n">
        <f aca="false">VALUE(Liste!K1565)</f>
        <v>90000</v>
      </c>
      <c r="B3297" s="8" t="str">
        <f aca="false">Liste!L1565</f>
        <v>BELFORT</v>
      </c>
      <c r="C3297" s="10" t="str">
        <f aca="true">INDIRECT("Liste!H"&amp;E3297)</f>
        <v>RUE DE LA FRATERNITE</v>
      </c>
      <c r="D3297" s="10" t="str">
        <f aca="true">INDIRECT("Liste!G"&amp;E3297)</f>
        <v> 31B</v>
      </c>
      <c r="E3297" s="8" t="n">
        <f aca="false">VALUE(REPLACE(_xlfn.FORMULATEXT(B3297),1,8,""))</f>
        <v>1565</v>
      </c>
      <c r="F3297" s="12" t="str">
        <f aca="false">IF(SMALL($A$2:$A$4160,ROW()-1)&lt;&gt;SMALL($A$2:$A$4160,ROW()-2),VLOOKUP(SMALL($A$2:$A$4160,ROW()-1),$A$2:$D$4160,1,0),"")</f>
        <v/>
      </c>
      <c r="G3297" s="12"/>
      <c r="H3297" s="12"/>
      <c r="I3297" s="12"/>
      <c r="J3297" s="12"/>
      <c r="K3297" s="12"/>
      <c r="L3297" s="12"/>
      <c r="M3297" s="11"/>
      <c r="N3297" s="11"/>
    </row>
    <row r="3298" customFormat="false" ht="12.8" hidden="false" customHeight="false" outlineLevel="0" collapsed="false">
      <c r="A3298" s="8" t="n">
        <f aca="false">VALUE(Liste!K1672)</f>
        <v>90000</v>
      </c>
      <c r="B3298" s="8" t="str">
        <f aca="false">Liste!L1672</f>
        <v>BELFORT</v>
      </c>
      <c r="C3298" s="10" t="str">
        <f aca="true">INDIRECT("Liste!H"&amp;E3298)</f>
        <v>RUE DE LA GRANDE FONTAINE</v>
      </c>
      <c r="D3298" s="10" t="str">
        <f aca="true">INDIRECT("Liste!G"&amp;E3298)</f>
        <v>  7</v>
      </c>
      <c r="E3298" s="8" t="n">
        <f aca="false">VALUE(REPLACE(_xlfn.FORMULATEXT(B3298),1,8,""))</f>
        <v>1672</v>
      </c>
      <c r="F3298" s="12" t="str">
        <f aca="false">IF(SMALL($A$2:$A$4160,ROW()-1)&lt;&gt;SMALL($A$2:$A$4160,ROW()-2),VLOOKUP(SMALL($A$2:$A$4160,ROW()-1),$A$2:$D$4160,1,0),"")</f>
        <v/>
      </c>
      <c r="G3298" s="12"/>
      <c r="H3298" s="12"/>
      <c r="I3298" s="12"/>
      <c r="J3298" s="12"/>
      <c r="K3298" s="12"/>
      <c r="L3298" s="12"/>
      <c r="M3298" s="11"/>
      <c r="N3298" s="11"/>
    </row>
    <row r="3299" customFormat="false" ht="12.8" hidden="false" customHeight="false" outlineLevel="0" collapsed="false">
      <c r="A3299" s="8" t="n">
        <f aca="false">VALUE(Liste!K1734)</f>
        <v>90000</v>
      </c>
      <c r="B3299" s="8" t="str">
        <f aca="false">Liste!L1734</f>
        <v>BELFORT</v>
      </c>
      <c r="C3299" s="10" t="str">
        <f aca="true">INDIRECT("Liste!H"&amp;E3299)</f>
        <v>RUE DE LA MARSEILLAISE</v>
      </c>
      <c r="D3299" s="10" t="str">
        <f aca="true">INDIRECT("Liste!G"&amp;E3299)</f>
        <v> 17</v>
      </c>
      <c r="E3299" s="8" t="n">
        <f aca="false">VALUE(REPLACE(_xlfn.FORMULATEXT(B3299),1,8,""))</f>
        <v>1734</v>
      </c>
      <c r="F3299" s="12" t="str">
        <f aca="false">IF(SMALL($A$2:$A$4160,ROW()-1)&lt;&gt;SMALL($A$2:$A$4160,ROW()-2),VLOOKUP(SMALL($A$2:$A$4160,ROW()-1),$A$2:$D$4160,1,0),"")</f>
        <v/>
      </c>
      <c r="G3299" s="12"/>
      <c r="H3299" s="12"/>
      <c r="I3299" s="12"/>
      <c r="J3299" s="12"/>
      <c r="K3299" s="12"/>
      <c r="L3299" s="12"/>
      <c r="M3299" s="11"/>
      <c r="N3299" s="11"/>
    </row>
    <row r="3300" customFormat="false" ht="12.8" hidden="false" customHeight="false" outlineLevel="0" collapsed="false">
      <c r="A3300" s="8" t="n">
        <f aca="false">VALUE(Liste!K1735)</f>
        <v>90000</v>
      </c>
      <c r="B3300" s="8" t="str">
        <f aca="false">Liste!L1735</f>
        <v>BELFORT</v>
      </c>
      <c r="C3300" s="10" t="str">
        <f aca="true">INDIRECT("Liste!H"&amp;E3300)</f>
        <v>RUE DE LA MARSEILLAISE</v>
      </c>
      <c r="D3300" s="10" t="str">
        <f aca="true">INDIRECT("Liste!G"&amp;E3300)</f>
        <v> 17</v>
      </c>
      <c r="E3300" s="8" t="n">
        <f aca="false">VALUE(REPLACE(_xlfn.FORMULATEXT(B3300),1,8,""))</f>
        <v>1735</v>
      </c>
      <c r="F3300" s="12" t="str">
        <f aca="false">IF(SMALL($A$2:$A$4160,ROW()-1)&lt;&gt;SMALL($A$2:$A$4160,ROW()-2),VLOOKUP(SMALL($A$2:$A$4160,ROW()-1),$A$2:$D$4160,1,0),"")</f>
        <v/>
      </c>
      <c r="G3300" s="12"/>
      <c r="H3300" s="12"/>
      <c r="I3300" s="12"/>
      <c r="J3300" s="12"/>
      <c r="K3300" s="12"/>
      <c r="L3300" s="12"/>
      <c r="M3300" s="11"/>
      <c r="N3300" s="11"/>
    </row>
    <row r="3301" customFormat="false" ht="12.8" hidden="false" customHeight="false" outlineLevel="0" collapsed="false">
      <c r="A3301" s="8" t="n">
        <f aca="false">VALUE(Liste!K1737)</f>
        <v>90000</v>
      </c>
      <c r="B3301" s="8" t="str">
        <f aca="false">Liste!L1737</f>
        <v>BELFORT</v>
      </c>
      <c r="C3301" s="10" t="str">
        <f aca="true">INDIRECT("Liste!H"&amp;E3301)</f>
        <v>RUE DE LA MECHELLE</v>
      </c>
      <c r="D3301" s="10" t="str">
        <f aca="true">INDIRECT("Liste!G"&amp;E3301)</f>
        <v>  2B</v>
      </c>
      <c r="E3301" s="8" t="n">
        <f aca="false">VALUE(REPLACE(_xlfn.FORMULATEXT(B3301),1,8,""))</f>
        <v>1737</v>
      </c>
      <c r="F3301" s="12" t="str">
        <f aca="false">IF(SMALL($A$2:$A$4160,ROW()-1)&lt;&gt;SMALL($A$2:$A$4160,ROW()-2),VLOOKUP(SMALL($A$2:$A$4160,ROW()-1),$A$2:$D$4160,1,0),"")</f>
        <v/>
      </c>
      <c r="G3301" s="12"/>
      <c r="H3301" s="12"/>
      <c r="I3301" s="12"/>
      <c r="J3301" s="12"/>
      <c r="K3301" s="12"/>
      <c r="L3301" s="12"/>
      <c r="M3301" s="11"/>
      <c r="N3301" s="11"/>
    </row>
    <row r="3302" customFormat="false" ht="12.8" hidden="false" customHeight="false" outlineLevel="0" collapsed="false">
      <c r="A3302" s="8" t="n">
        <f aca="false">VALUE(Liste!K1736)</f>
        <v>90000</v>
      </c>
      <c r="B3302" s="8" t="str">
        <f aca="false">Liste!L1736</f>
        <v>BELFORT</v>
      </c>
      <c r="C3302" s="10" t="str">
        <f aca="true">INDIRECT("Liste!H"&amp;E3302)</f>
        <v>RUE DE LA MECHELLE</v>
      </c>
      <c r="D3302" s="10" t="str">
        <f aca="true">INDIRECT("Liste!G"&amp;E3302)</f>
        <v> 2 B</v>
      </c>
      <c r="E3302" s="8" t="n">
        <f aca="false">VALUE(REPLACE(_xlfn.FORMULATEXT(B3302),1,8,""))</f>
        <v>1736</v>
      </c>
      <c r="F3302" s="12" t="str">
        <f aca="false">IF(SMALL($A$2:$A$4160,ROW()-1)&lt;&gt;SMALL($A$2:$A$4160,ROW()-2),VLOOKUP(SMALL($A$2:$A$4160,ROW()-1),$A$2:$D$4160,1,0),"")</f>
        <v/>
      </c>
      <c r="G3302" s="12"/>
      <c r="H3302" s="12"/>
      <c r="I3302" s="12"/>
      <c r="J3302" s="12"/>
      <c r="K3302" s="12"/>
      <c r="L3302" s="12"/>
      <c r="M3302" s="11"/>
      <c r="N3302" s="11"/>
    </row>
    <row r="3303" customFormat="false" ht="12.8" hidden="false" customHeight="false" outlineLevel="0" collapsed="false">
      <c r="A3303" s="8" t="n">
        <f aca="false">VALUE(Liste!K1772)</f>
        <v>90000</v>
      </c>
      <c r="B3303" s="8" t="str">
        <f aca="false">Liste!L1772</f>
        <v>BELFORT</v>
      </c>
      <c r="C3303" s="10" t="str">
        <f aca="true">INDIRECT("Liste!H"&amp;E3303)</f>
        <v>RUE DE LA POISSONNERIE</v>
      </c>
      <c r="D3303" s="10" t="str">
        <f aca="true">INDIRECT("Liste!G"&amp;E3303)</f>
        <v> 13</v>
      </c>
      <c r="E3303" s="8" t="n">
        <f aca="false">VALUE(REPLACE(_xlfn.FORMULATEXT(B3303),1,8,""))</f>
        <v>1772</v>
      </c>
      <c r="F3303" s="12" t="str">
        <f aca="false">IF(SMALL($A$2:$A$4160,ROW()-1)&lt;&gt;SMALL($A$2:$A$4160,ROW()-2),VLOOKUP(SMALL($A$2:$A$4160,ROW()-1),$A$2:$D$4160,1,0),"")</f>
        <v/>
      </c>
      <c r="G3303" s="12"/>
      <c r="H3303" s="12"/>
      <c r="I3303" s="12"/>
      <c r="J3303" s="12"/>
      <c r="K3303" s="12"/>
      <c r="L3303" s="12"/>
      <c r="M3303" s="11"/>
      <c r="N3303" s="11"/>
    </row>
    <row r="3304" customFormat="false" ht="12.8" hidden="false" customHeight="false" outlineLevel="0" collapsed="false">
      <c r="A3304" s="8" t="n">
        <f aca="false">VALUE(Liste!K1773)</f>
        <v>90000</v>
      </c>
      <c r="B3304" s="8" t="str">
        <f aca="false">Liste!L1773</f>
        <v>BELFORT</v>
      </c>
      <c r="C3304" s="10" t="str">
        <f aca="true">INDIRECT("Liste!H"&amp;E3304)</f>
        <v>RUE DE LA POISSONNERIE</v>
      </c>
      <c r="D3304" s="10" t="str">
        <f aca="true">INDIRECT("Liste!G"&amp;E3304)</f>
        <v> 13</v>
      </c>
      <c r="E3304" s="8" t="n">
        <f aca="false">VALUE(REPLACE(_xlfn.FORMULATEXT(B3304),1,8,""))</f>
        <v>1773</v>
      </c>
      <c r="F3304" s="12" t="str">
        <f aca="false">IF(SMALL($A$2:$A$4160,ROW()-1)&lt;&gt;SMALL($A$2:$A$4160,ROW()-2),VLOOKUP(SMALL($A$2:$A$4160,ROW()-1),$A$2:$D$4160,1,0),"")</f>
        <v/>
      </c>
      <c r="G3304" s="12"/>
      <c r="H3304" s="12"/>
      <c r="I3304" s="12"/>
      <c r="J3304" s="12"/>
      <c r="K3304" s="12"/>
      <c r="L3304" s="12"/>
      <c r="M3304" s="11"/>
      <c r="N3304" s="11"/>
    </row>
    <row r="3305" customFormat="false" ht="12.8" hidden="false" customHeight="false" outlineLevel="0" collapsed="false">
      <c r="A3305" s="8" t="n">
        <f aca="false">VALUE(Liste!K1774)</f>
        <v>90000</v>
      </c>
      <c r="B3305" s="8" t="str">
        <f aca="false">Liste!L1774</f>
        <v>BELFORT</v>
      </c>
      <c r="C3305" s="10" t="str">
        <f aca="true">INDIRECT("Liste!H"&amp;E3305)</f>
        <v>RUE DE LA POISSONNERIE</v>
      </c>
      <c r="D3305" s="10" t="str">
        <f aca="true">INDIRECT("Liste!G"&amp;E3305)</f>
        <v> 13</v>
      </c>
      <c r="E3305" s="8" t="n">
        <f aca="false">VALUE(REPLACE(_xlfn.FORMULATEXT(B3305),1,8,""))</f>
        <v>1774</v>
      </c>
      <c r="F3305" s="12" t="str">
        <f aca="false">IF(SMALL($A$2:$A$4160,ROW()-1)&lt;&gt;SMALL($A$2:$A$4160,ROW()-2),VLOOKUP(SMALL($A$2:$A$4160,ROW()-1),$A$2:$D$4160,1,0),"")</f>
        <v/>
      </c>
      <c r="G3305" s="12"/>
      <c r="H3305" s="12"/>
      <c r="I3305" s="12"/>
      <c r="J3305" s="12"/>
      <c r="K3305" s="12"/>
      <c r="L3305" s="12"/>
      <c r="M3305" s="11"/>
      <c r="N3305" s="11"/>
    </row>
    <row r="3306" customFormat="false" ht="12.8" hidden="false" customHeight="false" outlineLevel="0" collapsed="false">
      <c r="A3306" s="8" t="n">
        <f aca="false">VALUE(Liste!K1775)</f>
        <v>90000</v>
      </c>
      <c r="B3306" s="8" t="str">
        <f aca="false">Liste!L1775</f>
        <v>BELFORT</v>
      </c>
      <c r="C3306" s="10" t="str">
        <f aca="true">INDIRECT("Liste!H"&amp;E3306)</f>
        <v>RUE DE LA POISSONNERIE</v>
      </c>
      <c r="D3306" s="10" t="str">
        <f aca="true">INDIRECT("Liste!G"&amp;E3306)</f>
        <v> 18</v>
      </c>
      <c r="E3306" s="8" t="n">
        <f aca="false">VALUE(REPLACE(_xlfn.FORMULATEXT(B3306),1,8,""))</f>
        <v>1775</v>
      </c>
      <c r="F3306" s="12" t="str">
        <f aca="false">IF(SMALL($A$2:$A$4160,ROW()-1)&lt;&gt;SMALL($A$2:$A$4160,ROW()-2),VLOOKUP(SMALL($A$2:$A$4160,ROW()-1),$A$2:$D$4160,1,0),"")</f>
        <v/>
      </c>
      <c r="G3306" s="12"/>
      <c r="H3306" s="12"/>
      <c r="I3306" s="12"/>
      <c r="J3306" s="12"/>
      <c r="K3306" s="12"/>
      <c r="L3306" s="12"/>
      <c r="M3306" s="11"/>
      <c r="N3306" s="11"/>
    </row>
    <row r="3307" customFormat="false" ht="12.8" hidden="false" customHeight="false" outlineLevel="0" collapsed="false">
      <c r="A3307" s="8" t="n">
        <f aca="false">VALUE(Liste!K1809)</f>
        <v>90000</v>
      </c>
      <c r="B3307" s="8" t="str">
        <f aca="false">Liste!L1809</f>
        <v>BELFORT</v>
      </c>
      <c r="C3307" s="10" t="str">
        <f aca="true">INDIRECT("Liste!H"&amp;E3307)</f>
        <v>RUE DE LA SAVOUREUSE</v>
      </c>
      <c r="D3307" s="10" t="str">
        <f aca="true">INDIRECT("Liste!G"&amp;E3307)</f>
        <v>  1</v>
      </c>
      <c r="E3307" s="8" t="n">
        <f aca="false">VALUE(REPLACE(_xlfn.FORMULATEXT(B3307),1,8,""))</f>
        <v>1809</v>
      </c>
      <c r="F3307" s="12" t="str">
        <f aca="false">IF(SMALL($A$2:$A$4160,ROW()-1)&lt;&gt;SMALL($A$2:$A$4160,ROW()-2),VLOOKUP(SMALL($A$2:$A$4160,ROW()-1),$A$2:$D$4160,1,0),"")</f>
        <v/>
      </c>
      <c r="G3307" s="12"/>
      <c r="H3307" s="12"/>
      <c r="I3307" s="12"/>
      <c r="J3307" s="12"/>
      <c r="K3307" s="12"/>
      <c r="L3307" s="12"/>
      <c r="M3307" s="11"/>
      <c r="N3307" s="11"/>
    </row>
    <row r="3308" customFormat="false" ht="12.8" hidden="false" customHeight="false" outlineLevel="0" collapsed="false">
      <c r="A3308" s="8" t="n">
        <f aca="false">VALUE(Liste!K1808)</f>
        <v>90000</v>
      </c>
      <c r="B3308" s="8" t="str">
        <f aca="false">Liste!L1808</f>
        <v>BELFORT</v>
      </c>
      <c r="C3308" s="10" t="str">
        <f aca="true">INDIRECT("Liste!H"&amp;E3308)</f>
        <v>RUE DE LA SAVOUREUSE</v>
      </c>
      <c r="D3308" s="10" t="str">
        <f aca="true">INDIRECT("Liste!G"&amp;E3308)</f>
        <v>  3</v>
      </c>
      <c r="E3308" s="8" t="n">
        <f aca="false">VALUE(REPLACE(_xlfn.FORMULATEXT(B3308),1,8,""))</f>
        <v>1808</v>
      </c>
      <c r="F3308" s="12" t="str">
        <f aca="false">IF(SMALL($A$2:$A$4160,ROW()-1)&lt;&gt;SMALL($A$2:$A$4160,ROW()-2),VLOOKUP(SMALL($A$2:$A$4160,ROW()-1),$A$2:$D$4160,1,0),"")</f>
        <v/>
      </c>
      <c r="G3308" s="12"/>
      <c r="H3308" s="12"/>
      <c r="I3308" s="12"/>
      <c r="J3308" s="12"/>
      <c r="K3308" s="12"/>
      <c r="L3308" s="12"/>
      <c r="M3308" s="11"/>
      <c r="N3308" s="11"/>
    </row>
    <row r="3309" customFormat="false" ht="12.8" hidden="false" customHeight="false" outlineLevel="0" collapsed="false">
      <c r="A3309" s="8" t="n">
        <f aca="false">VALUE(Liste!K1807)</f>
        <v>90000</v>
      </c>
      <c r="B3309" s="8" t="str">
        <f aca="false">Liste!L1807</f>
        <v>BELFORT</v>
      </c>
      <c r="C3309" s="10" t="str">
        <f aca="true">INDIRECT("Liste!H"&amp;E3309)</f>
        <v>RUE DE LA SAVOUREUSE</v>
      </c>
      <c r="D3309" s="10" t="str">
        <f aca="true">INDIRECT("Liste!G"&amp;E3309)</f>
        <v> 29</v>
      </c>
      <c r="E3309" s="8" t="n">
        <f aca="false">VALUE(REPLACE(_xlfn.FORMULATEXT(B3309),1,8,""))</f>
        <v>1807</v>
      </c>
      <c r="F3309" s="12" t="str">
        <f aca="false">IF(SMALL($A$2:$A$4160,ROW()-1)&lt;&gt;SMALL($A$2:$A$4160,ROW()-2),VLOOKUP(SMALL($A$2:$A$4160,ROW()-1),$A$2:$D$4160,1,0),"")</f>
        <v/>
      </c>
      <c r="G3309" s="12"/>
      <c r="H3309" s="12"/>
      <c r="I3309" s="12"/>
      <c r="J3309" s="12"/>
      <c r="K3309" s="12"/>
      <c r="L3309" s="12"/>
      <c r="M3309" s="11"/>
      <c r="N3309" s="11"/>
    </row>
    <row r="3310" customFormat="false" ht="12.8" hidden="false" customHeight="false" outlineLevel="0" collapsed="false">
      <c r="A3310" s="8" t="n">
        <f aca="false">VALUE(Liste!K1861)</f>
        <v>90000</v>
      </c>
      <c r="B3310" s="8" t="str">
        <f aca="false">Liste!L1861</f>
        <v>BELFORT</v>
      </c>
      <c r="C3310" s="10" t="str">
        <f aca="true">INDIRECT("Liste!H"&amp;E3310)</f>
        <v>RUE DE LILLE</v>
      </c>
      <c r="D3310" s="10" t="str">
        <f aca="true">INDIRECT("Liste!G"&amp;E3310)</f>
        <v>  2</v>
      </c>
      <c r="E3310" s="8" t="n">
        <f aca="false">VALUE(REPLACE(_xlfn.FORMULATEXT(B3310),1,8,""))</f>
        <v>1861</v>
      </c>
      <c r="F3310" s="12" t="str">
        <f aca="false">IF(SMALL($A$2:$A$4160,ROW()-1)&lt;&gt;SMALL($A$2:$A$4160,ROW()-2),VLOOKUP(SMALL($A$2:$A$4160,ROW()-1),$A$2:$D$4160,1,0),"")</f>
        <v/>
      </c>
      <c r="G3310" s="12"/>
      <c r="H3310" s="12"/>
      <c r="I3310" s="12"/>
      <c r="J3310" s="12"/>
      <c r="K3310" s="12"/>
      <c r="L3310" s="12"/>
      <c r="M3310" s="11"/>
      <c r="N3310" s="11"/>
    </row>
    <row r="3311" customFormat="false" ht="12.8" hidden="false" customHeight="false" outlineLevel="0" collapsed="false">
      <c r="A3311" s="8" t="n">
        <f aca="false">VALUE(Liste!K1862)</f>
        <v>90000</v>
      </c>
      <c r="B3311" s="8" t="str">
        <f aca="false">Liste!L1862</f>
        <v>BELFORT</v>
      </c>
      <c r="C3311" s="10" t="str">
        <f aca="true">INDIRECT("Liste!H"&amp;E3311)</f>
        <v>RUE DE LILLE</v>
      </c>
      <c r="D3311" s="10" t="str">
        <f aca="true">INDIRECT("Liste!G"&amp;E3311)</f>
        <v>  5</v>
      </c>
      <c r="E3311" s="8" t="n">
        <f aca="false">VALUE(REPLACE(_xlfn.FORMULATEXT(B3311),1,8,""))</f>
        <v>1862</v>
      </c>
      <c r="F3311" s="12" t="str">
        <f aca="false">IF(SMALL($A$2:$A$4160,ROW()-1)&lt;&gt;SMALL($A$2:$A$4160,ROW()-2),VLOOKUP(SMALL($A$2:$A$4160,ROW()-1),$A$2:$D$4160,1,0),"")</f>
        <v/>
      </c>
      <c r="G3311" s="12"/>
      <c r="H3311" s="12"/>
      <c r="I3311" s="12"/>
      <c r="J3311" s="12"/>
      <c r="K3311" s="12"/>
      <c r="L3311" s="12"/>
      <c r="M3311" s="11"/>
      <c r="N3311" s="11"/>
    </row>
    <row r="3312" customFormat="false" ht="12.8" hidden="false" customHeight="false" outlineLevel="0" collapsed="false">
      <c r="A3312" s="8" t="n">
        <f aca="false">VALUE(Liste!K1863)</f>
        <v>90000</v>
      </c>
      <c r="B3312" s="8" t="str">
        <f aca="false">Liste!L1863</f>
        <v>BELFORT</v>
      </c>
      <c r="C3312" s="10" t="str">
        <f aca="true">INDIRECT("Liste!H"&amp;E3312)</f>
        <v>RUE DE LILLE</v>
      </c>
      <c r="D3312" s="10" t="str">
        <f aca="true">INDIRECT("Liste!G"&amp;E3312)</f>
        <v>  8</v>
      </c>
      <c r="E3312" s="8" t="n">
        <f aca="false">VALUE(REPLACE(_xlfn.FORMULATEXT(B3312),1,8,""))</f>
        <v>1863</v>
      </c>
      <c r="F3312" s="12" t="str">
        <f aca="false">IF(SMALL($A$2:$A$4160,ROW()-1)&lt;&gt;SMALL($A$2:$A$4160,ROW()-2),VLOOKUP(SMALL($A$2:$A$4160,ROW()-1),$A$2:$D$4160,1,0),"")</f>
        <v/>
      </c>
      <c r="G3312" s="12"/>
      <c r="H3312" s="12"/>
      <c r="I3312" s="12"/>
      <c r="J3312" s="12"/>
      <c r="K3312" s="12"/>
      <c r="L3312" s="12"/>
      <c r="M3312" s="11"/>
      <c r="N3312" s="11"/>
    </row>
    <row r="3313" customFormat="false" ht="12.8" hidden="false" customHeight="false" outlineLevel="0" collapsed="false">
      <c r="A3313" s="8" t="n">
        <f aca="false">VALUE(Liste!K1864)</f>
        <v>90000</v>
      </c>
      <c r="B3313" s="8" t="str">
        <f aca="false">Liste!L1864</f>
        <v>BELFORT</v>
      </c>
      <c r="C3313" s="10" t="str">
        <f aca="true">INDIRECT("Liste!H"&amp;E3313)</f>
        <v>RUE DE LILLE</v>
      </c>
      <c r="D3313" s="10" t="str">
        <f aca="true">INDIRECT("Liste!G"&amp;E3313)</f>
        <v> 11</v>
      </c>
      <c r="E3313" s="8" t="n">
        <f aca="false">VALUE(REPLACE(_xlfn.FORMULATEXT(B3313),1,8,""))</f>
        <v>1864</v>
      </c>
      <c r="F3313" s="12" t="str">
        <f aca="false">IF(SMALL($A$2:$A$4160,ROW()-1)&lt;&gt;SMALL($A$2:$A$4160,ROW()-2),VLOOKUP(SMALL($A$2:$A$4160,ROW()-1),$A$2:$D$4160,1,0),"")</f>
        <v/>
      </c>
      <c r="G3313" s="12"/>
      <c r="H3313" s="12"/>
      <c r="I3313" s="12"/>
      <c r="J3313" s="12"/>
      <c r="K3313" s="12"/>
      <c r="L3313" s="12"/>
      <c r="M3313" s="11"/>
      <c r="N3313" s="11"/>
    </row>
    <row r="3314" customFormat="false" ht="12.8" hidden="false" customHeight="false" outlineLevel="0" collapsed="false">
      <c r="A3314" s="8" t="n">
        <f aca="false">VALUE(Liste!K1865)</f>
        <v>90000</v>
      </c>
      <c r="B3314" s="8" t="str">
        <f aca="false">Liste!L1865</f>
        <v>BELFORT</v>
      </c>
      <c r="C3314" s="10" t="str">
        <f aca="true">INDIRECT("Liste!H"&amp;E3314)</f>
        <v>RUE DE LILLE</v>
      </c>
      <c r="D3314" s="10" t="str">
        <f aca="true">INDIRECT("Liste!G"&amp;E3314)</f>
        <v> 11</v>
      </c>
      <c r="E3314" s="8" t="n">
        <f aca="false">VALUE(REPLACE(_xlfn.FORMULATEXT(B3314),1,8,""))</f>
        <v>1865</v>
      </c>
      <c r="F3314" s="12" t="str">
        <f aca="false">IF(SMALL($A$2:$A$4160,ROW()-1)&lt;&gt;SMALL($A$2:$A$4160,ROW()-2),VLOOKUP(SMALL($A$2:$A$4160,ROW()-1),$A$2:$D$4160,1,0),"")</f>
        <v/>
      </c>
      <c r="G3314" s="12"/>
      <c r="H3314" s="12"/>
      <c r="I3314" s="12"/>
      <c r="J3314" s="12"/>
      <c r="K3314" s="12"/>
      <c r="L3314" s="12"/>
      <c r="M3314" s="11"/>
      <c r="N3314" s="11"/>
    </row>
    <row r="3315" customFormat="false" ht="12.8" hidden="false" customHeight="false" outlineLevel="0" collapsed="false">
      <c r="A3315" s="8" t="n">
        <f aca="false">VALUE(Liste!K1866)</f>
        <v>90000</v>
      </c>
      <c r="B3315" s="8" t="str">
        <f aca="false">Liste!L1866</f>
        <v>BELFORT</v>
      </c>
      <c r="C3315" s="10" t="str">
        <f aca="true">INDIRECT("Liste!H"&amp;E3315)</f>
        <v>RUE DE LILLE</v>
      </c>
      <c r="D3315" s="10" t="str">
        <f aca="true">INDIRECT("Liste!G"&amp;E3315)</f>
        <v> 11</v>
      </c>
      <c r="E3315" s="8" t="n">
        <f aca="false">VALUE(REPLACE(_xlfn.FORMULATEXT(B3315),1,8,""))</f>
        <v>1866</v>
      </c>
      <c r="F3315" s="12" t="str">
        <f aca="false">IF(SMALL($A$2:$A$4160,ROW()-1)&lt;&gt;SMALL($A$2:$A$4160,ROW()-2),VLOOKUP(SMALL($A$2:$A$4160,ROW()-1),$A$2:$D$4160,1,0),"")</f>
        <v/>
      </c>
      <c r="G3315" s="12"/>
      <c r="H3315" s="12"/>
      <c r="I3315" s="12"/>
      <c r="J3315" s="12"/>
      <c r="K3315" s="12"/>
      <c r="L3315" s="12"/>
      <c r="M3315" s="11"/>
      <c r="N3315" s="11"/>
    </row>
    <row r="3316" customFormat="false" ht="12.8" hidden="false" customHeight="false" outlineLevel="0" collapsed="false">
      <c r="A3316" s="8" t="n">
        <f aca="false">VALUE(Liste!K1867)</f>
        <v>90000</v>
      </c>
      <c r="B3316" s="8" t="str">
        <f aca="false">Liste!L1867</f>
        <v>BELFORT</v>
      </c>
      <c r="C3316" s="10" t="str">
        <f aca="true">INDIRECT("Liste!H"&amp;E3316)</f>
        <v>RUE DE LILLE</v>
      </c>
      <c r="D3316" s="10" t="str">
        <f aca="true">INDIRECT("Liste!G"&amp;E3316)</f>
        <v> 11</v>
      </c>
      <c r="E3316" s="8" t="n">
        <f aca="false">VALUE(REPLACE(_xlfn.FORMULATEXT(B3316),1,8,""))</f>
        <v>1867</v>
      </c>
      <c r="F3316" s="12" t="str">
        <f aca="false">IF(SMALL($A$2:$A$4160,ROW()-1)&lt;&gt;SMALL($A$2:$A$4160,ROW()-2),VLOOKUP(SMALL($A$2:$A$4160,ROW()-1),$A$2:$D$4160,1,0),"")</f>
        <v/>
      </c>
      <c r="G3316" s="12"/>
      <c r="H3316" s="12"/>
      <c r="I3316" s="12"/>
      <c r="J3316" s="12"/>
      <c r="K3316" s="12"/>
      <c r="L3316" s="12"/>
      <c r="M3316" s="11"/>
      <c r="N3316" s="11"/>
    </row>
    <row r="3317" customFormat="false" ht="12.8" hidden="false" customHeight="false" outlineLevel="0" collapsed="false">
      <c r="A3317" s="8" t="n">
        <f aca="false">VALUE(Liste!K1868)</f>
        <v>90000</v>
      </c>
      <c r="B3317" s="8" t="str">
        <f aca="false">Liste!L1868</f>
        <v>BELFORT</v>
      </c>
      <c r="C3317" s="10" t="str">
        <f aca="true">INDIRECT("Liste!H"&amp;E3317)</f>
        <v>RUE DE LILLE</v>
      </c>
      <c r="D3317" s="10" t="str">
        <f aca="true">INDIRECT("Liste!G"&amp;E3317)</f>
        <v> 17</v>
      </c>
      <c r="E3317" s="8" t="n">
        <f aca="false">VALUE(REPLACE(_xlfn.FORMULATEXT(B3317),1,8,""))</f>
        <v>1868</v>
      </c>
      <c r="F3317" s="12" t="str">
        <f aca="false">IF(SMALL($A$2:$A$4160,ROW()-1)&lt;&gt;SMALL($A$2:$A$4160,ROW()-2),VLOOKUP(SMALL($A$2:$A$4160,ROW()-1),$A$2:$D$4160,1,0),"")</f>
        <v/>
      </c>
      <c r="G3317" s="12"/>
      <c r="H3317" s="12"/>
      <c r="I3317" s="12"/>
      <c r="J3317" s="12"/>
      <c r="K3317" s="12"/>
      <c r="L3317" s="12"/>
      <c r="M3317" s="11"/>
      <c r="N3317" s="11"/>
    </row>
    <row r="3318" customFormat="false" ht="12.8" hidden="false" customHeight="false" outlineLevel="0" collapsed="false">
      <c r="A3318" s="8" t="n">
        <f aca="false">VALUE(Liste!K1876)</f>
        <v>90000</v>
      </c>
      <c r="B3318" s="8" t="str">
        <f aca="false">Liste!L1876</f>
        <v>BELFORT</v>
      </c>
      <c r="C3318" s="10" t="str">
        <f aca="true">INDIRECT("Liste!H"&amp;E3318)</f>
        <v>RUE DE MADAGASCAR</v>
      </c>
      <c r="D3318" s="10" t="str">
        <f aca="true">INDIRECT("Liste!G"&amp;E3318)</f>
        <v>  36</v>
      </c>
      <c r="E3318" s="8" t="n">
        <f aca="false">VALUE(REPLACE(_xlfn.FORMULATEXT(B3318),1,8,""))</f>
        <v>1876</v>
      </c>
      <c r="F3318" s="12" t="str">
        <f aca="false">IF(SMALL($A$2:$A$4160,ROW()-1)&lt;&gt;SMALL($A$2:$A$4160,ROW()-2),VLOOKUP(SMALL($A$2:$A$4160,ROW()-1),$A$2:$D$4160,1,0),"")</f>
        <v/>
      </c>
      <c r="G3318" s="12"/>
      <c r="H3318" s="12"/>
      <c r="I3318" s="12"/>
      <c r="J3318" s="12"/>
      <c r="K3318" s="12"/>
      <c r="L3318" s="12"/>
      <c r="M3318" s="11"/>
      <c r="N3318" s="11"/>
    </row>
    <row r="3319" customFormat="false" ht="12.8" hidden="false" customHeight="false" outlineLevel="0" collapsed="false">
      <c r="A3319" s="8" t="n">
        <f aca="false">VALUE(Liste!K1874)</f>
        <v>90000</v>
      </c>
      <c r="B3319" s="8" t="str">
        <f aca="false">Liste!L1874</f>
        <v>BELFORT</v>
      </c>
      <c r="C3319" s="10" t="str">
        <f aca="true">INDIRECT("Liste!H"&amp;E3319)</f>
        <v>RUE DE MADAGASCAR</v>
      </c>
      <c r="D3319" s="10" t="str">
        <f aca="true">INDIRECT("Liste!G"&amp;E3319)</f>
        <v> 25</v>
      </c>
      <c r="E3319" s="8" t="n">
        <f aca="false">VALUE(REPLACE(_xlfn.FORMULATEXT(B3319),1,8,""))</f>
        <v>1874</v>
      </c>
      <c r="F3319" s="12" t="str">
        <f aca="false">IF(SMALL($A$2:$A$4160,ROW()-1)&lt;&gt;SMALL($A$2:$A$4160,ROW()-2),VLOOKUP(SMALL($A$2:$A$4160,ROW()-1),$A$2:$D$4160,1,0),"")</f>
        <v/>
      </c>
      <c r="G3319" s="12"/>
      <c r="H3319" s="12"/>
      <c r="I3319" s="12"/>
      <c r="J3319" s="12"/>
      <c r="K3319" s="12"/>
      <c r="L3319" s="12"/>
      <c r="M3319" s="11"/>
      <c r="N3319" s="11"/>
    </row>
    <row r="3320" customFormat="false" ht="12.8" hidden="false" customHeight="false" outlineLevel="0" collapsed="false">
      <c r="A3320" s="8" t="n">
        <f aca="false">VALUE(Liste!K1875)</f>
        <v>90000</v>
      </c>
      <c r="B3320" s="8" t="str">
        <f aca="false">Liste!L1875</f>
        <v>BELFORT</v>
      </c>
      <c r="C3320" s="10" t="str">
        <f aca="true">INDIRECT("Liste!H"&amp;E3320)</f>
        <v>RUE DE MADAGASCAR</v>
      </c>
      <c r="D3320" s="10" t="str">
        <f aca="true">INDIRECT("Liste!G"&amp;E3320)</f>
        <v> 34</v>
      </c>
      <c r="E3320" s="8" t="n">
        <f aca="false">VALUE(REPLACE(_xlfn.FORMULATEXT(B3320),1,8,""))</f>
        <v>1875</v>
      </c>
      <c r="F3320" s="12" t="str">
        <f aca="false">IF(SMALL($A$2:$A$4160,ROW()-1)&lt;&gt;SMALL($A$2:$A$4160,ROW()-2),VLOOKUP(SMALL($A$2:$A$4160,ROW()-1),$A$2:$D$4160,1,0),"")</f>
        <v/>
      </c>
      <c r="G3320" s="12"/>
      <c r="H3320" s="12"/>
      <c r="I3320" s="12"/>
      <c r="J3320" s="12"/>
      <c r="K3320" s="12"/>
      <c r="L3320" s="12"/>
      <c r="M3320" s="11"/>
      <c r="N3320" s="11"/>
    </row>
    <row r="3321" customFormat="false" ht="12.8" hidden="false" customHeight="false" outlineLevel="0" collapsed="false">
      <c r="A3321" s="8" t="n">
        <f aca="false">VALUE(Liste!K1877)</f>
        <v>90000</v>
      </c>
      <c r="B3321" s="8" t="str">
        <f aca="false">Liste!L1877</f>
        <v>BELFORT</v>
      </c>
      <c r="C3321" s="10" t="str">
        <f aca="true">INDIRECT("Liste!H"&amp;E3321)</f>
        <v>RUE DE MADRID</v>
      </c>
      <c r="D3321" s="10" t="str">
        <f aca="true">INDIRECT("Liste!G"&amp;E3321)</f>
        <v>  3</v>
      </c>
      <c r="E3321" s="8" t="n">
        <f aca="false">VALUE(REPLACE(_xlfn.FORMULATEXT(B3321),1,8,""))</f>
        <v>1877</v>
      </c>
      <c r="F3321" s="12" t="str">
        <f aca="false">IF(SMALL($A$2:$A$4160,ROW()-1)&lt;&gt;SMALL($A$2:$A$4160,ROW()-2),VLOOKUP(SMALL($A$2:$A$4160,ROW()-1),$A$2:$D$4160,1,0),"")</f>
        <v/>
      </c>
      <c r="G3321" s="12"/>
      <c r="H3321" s="12"/>
      <c r="I3321" s="12"/>
      <c r="J3321" s="12"/>
      <c r="K3321" s="12"/>
      <c r="L3321" s="12"/>
      <c r="M3321" s="11"/>
      <c r="N3321" s="11"/>
    </row>
    <row r="3322" customFormat="false" ht="12.8" hidden="false" customHeight="false" outlineLevel="0" collapsed="false">
      <c r="A3322" s="8" t="n">
        <f aca="false">VALUE(Liste!K1878)</f>
        <v>90000</v>
      </c>
      <c r="B3322" s="8" t="str">
        <f aca="false">Liste!L1878</f>
        <v>BELFORT</v>
      </c>
      <c r="C3322" s="10" t="str">
        <f aca="true">INDIRECT("Liste!H"&amp;E3322)</f>
        <v>RUE DE MADRID</v>
      </c>
      <c r="D3322" s="10" t="str">
        <f aca="true">INDIRECT("Liste!G"&amp;E3322)</f>
        <v>  3</v>
      </c>
      <c r="E3322" s="8" t="n">
        <f aca="false">VALUE(REPLACE(_xlfn.FORMULATEXT(B3322),1,8,""))</f>
        <v>1878</v>
      </c>
      <c r="F3322" s="12" t="str">
        <f aca="false">IF(SMALL($A$2:$A$4160,ROW()-1)&lt;&gt;SMALL($A$2:$A$4160,ROW()-2),VLOOKUP(SMALL($A$2:$A$4160,ROW()-1),$A$2:$D$4160,1,0),"")</f>
        <v/>
      </c>
      <c r="G3322" s="12"/>
      <c r="H3322" s="12"/>
      <c r="I3322" s="12"/>
      <c r="J3322" s="12"/>
      <c r="K3322" s="12"/>
      <c r="L3322" s="12"/>
      <c r="M3322" s="11"/>
      <c r="N3322" s="11"/>
    </row>
    <row r="3323" customFormat="false" ht="12.8" hidden="false" customHeight="false" outlineLevel="0" collapsed="false">
      <c r="A3323" s="8" t="n">
        <f aca="false">VALUE(Liste!K1879)</f>
        <v>90000</v>
      </c>
      <c r="B3323" s="8" t="str">
        <f aca="false">Liste!L1879</f>
        <v>BELFORT</v>
      </c>
      <c r="C3323" s="10" t="str">
        <f aca="true">INDIRECT("Liste!H"&amp;E3323)</f>
        <v>RUE DE MADRID</v>
      </c>
      <c r="D3323" s="10" t="str">
        <f aca="true">INDIRECT("Liste!G"&amp;E3323)</f>
        <v>  3</v>
      </c>
      <c r="E3323" s="8" t="n">
        <f aca="false">VALUE(REPLACE(_xlfn.FORMULATEXT(B3323),1,8,""))</f>
        <v>1879</v>
      </c>
      <c r="F3323" s="12" t="str">
        <f aca="false">IF(SMALL($A$2:$A$4160,ROW()-1)&lt;&gt;SMALL($A$2:$A$4160,ROW()-2),VLOOKUP(SMALL($A$2:$A$4160,ROW()-1),$A$2:$D$4160,1,0),"")</f>
        <v/>
      </c>
      <c r="G3323" s="12"/>
      <c r="H3323" s="12"/>
      <c r="I3323" s="12"/>
      <c r="J3323" s="12"/>
      <c r="K3323" s="12"/>
      <c r="L3323" s="12"/>
      <c r="M3323" s="11"/>
      <c r="N3323" s="11"/>
    </row>
    <row r="3324" customFormat="false" ht="12.8" hidden="false" customHeight="false" outlineLevel="0" collapsed="false">
      <c r="A3324" s="8" t="n">
        <f aca="false">VALUE(Liste!K1880)</f>
        <v>90000</v>
      </c>
      <c r="B3324" s="8" t="str">
        <f aca="false">Liste!L1880</f>
        <v>BELFORT</v>
      </c>
      <c r="C3324" s="10" t="str">
        <f aca="true">INDIRECT("Liste!H"&amp;E3324)</f>
        <v>RUE DE MADRID</v>
      </c>
      <c r="D3324" s="10" t="str">
        <f aca="true">INDIRECT("Liste!G"&amp;E3324)</f>
        <v>  3</v>
      </c>
      <c r="E3324" s="8" t="n">
        <f aca="false">VALUE(REPLACE(_xlfn.FORMULATEXT(B3324),1,8,""))</f>
        <v>1880</v>
      </c>
      <c r="F3324" s="12" t="str">
        <f aca="false">IF(SMALL($A$2:$A$4160,ROW()-1)&lt;&gt;SMALL($A$2:$A$4160,ROW()-2),VLOOKUP(SMALL($A$2:$A$4160,ROW()-1),$A$2:$D$4160,1,0),"")</f>
        <v/>
      </c>
      <c r="G3324" s="12"/>
      <c r="H3324" s="12"/>
      <c r="I3324" s="12"/>
      <c r="J3324" s="12"/>
      <c r="K3324" s="12"/>
      <c r="L3324" s="12"/>
      <c r="M3324" s="11"/>
      <c r="N3324" s="11"/>
    </row>
    <row r="3325" customFormat="false" ht="12.8" hidden="false" customHeight="false" outlineLevel="0" collapsed="false">
      <c r="A3325" s="8" t="n">
        <f aca="false">VALUE(Liste!K1895)</f>
        <v>90000</v>
      </c>
      <c r="B3325" s="8" t="str">
        <f aca="false">Liste!L1895</f>
        <v>BELFORT</v>
      </c>
      <c r="C3325" s="10" t="str">
        <f aca="true">INDIRECT("Liste!H"&amp;E3325)</f>
        <v>RUE DE MOSCOU</v>
      </c>
      <c r="D3325" s="10" t="str">
        <f aca="true">INDIRECT("Liste!G"&amp;E3325)</f>
        <v> 18</v>
      </c>
      <c r="E3325" s="8" t="n">
        <f aca="false">VALUE(REPLACE(_xlfn.FORMULATEXT(B3325),1,8,""))</f>
        <v>1895</v>
      </c>
      <c r="F3325" s="12" t="str">
        <f aca="false">IF(SMALL($A$2:$A$4160,ROW()-1)&lt;&gt;SMALL($A$2:$A$4160,ROW()-2),VLOOKUP(SMALL($A$2:$A$4160,ROW()-1),$A$2:$D$4160,1,0),"")</f>
        <v/>
      </c>
      <c r="G3325" s="12"/>
      <c r="H3325" s="12"/>
      <c r="I3325" s="12"/>
      <c r="J3325" s="12"/>
      <c r="K3325" s="12"/>
      <c r="L3325" s="12"/>
      <c r="M3325" s="11"/>
      <c r="N3325" s="11"/>
    </row>
    <row r="3326" customFormat="false" ht="12.8" hidden="false" customHeight="false" outlineLevel="0" collapsed="false">
      <c r="A3326" s="8" t="n">
        <f aca="false">VALUE(Liste!K1936)</f>
        <v>90000</v>
      </c>
      <c r="B3326" s="8" t="str">
        <f aca="false">Liste!L1936</f>
        <v>BELFORT</v>
      </c>
      <c r="C3326" s="10" t="str">
        <f aca="true">INDIRECT("Liste!H"&amp;E3326)</f>
        <v>RUE DE MULHOUSE</v>
      </c>
      <c r="D3326" s="10" t="str">
        <f aca="true">INDIRECT("Liste!G"&amp;E3326)</f>
        <v>  2</v>
      </c>
      <c r="E3326" s="8" t="n">
        <f aca="false">VALUE(REPLACE(_xlfn.FORMULATEXT(B3326),1,8,""))</f>
        <v>1936</v>
      </c>
      <c r="F3326" s="12" t="str">
        <f aca="false">IF(SMALL($A$2:$A$4160,ROW()-1)&lt;&gt;SMALL($A$2:$A$4160,ROW()-2),VLOOKUP(SMALL($A$2:$A$4160,ROW()-1),$A$2:$D$4160,1,0),"")</f>
        <v/>
      </c>
      <c r="G3326" s="12"/>
      <c r="H3326" s="12"/>
      <c r="I3326" s="12"/>
      <c r="J3326" s="12"/>
      <c r="K3326" s="12"/>
      <c r="L3326" s="12"/>
      <c r="M3326" s="11"/>
      <c r="N3326" s="11"/>
    </row>
    <row r="3327" customFormat="false" ht="12.8" hidden="false" customHeight="false" outlineLevel="0" collapsed="false">
      <c r="A3327" s="8" t="n">
        <f aca="false">VALUE(Liste!K1940)</f>
        <v>90000</v>
      </c>
      <c r="B3327" s="8" t="str">
        <f aca="false">Liste!L1940</f>
        <v>BELFORT</v>
      </c>
      <c r="C3327" s="10" t="str">
        <f aca="true">INDIRECT("Liste!H"&amp;E3327)</f>
        <v>RUE DE MULHOUSE</v>
      </c>
      <c r="D3327" s="10" t="str">
        <f aca="true">INDIRECT("Liste!G"&amp;E3327)</f>
        <v> 22</v>
      </c>
      <c r="E3327" s="8" t="n">
        <f aca="false">VALUE(REPLACE(_xlfn.FORMULATEXT(B3327),1,8,""))</f>
        <v>1940</v>
      </c>
      <c r="F3327" s="12" t="str">
        <f aca="false">IF(SMALL($A$2:$A$4160,ROW()-1)&lt;&gt;SMALL($A$2:$A$4160,ROW()-2),VLOOKUP(SMALL($A$2:$A$4160,ROW()-1),$A$2:$D$4160,1,0),"")</f>
        <v/>
      </c>
      <c r="G3327" s="12"/>
      <c r="H3327" s="12"/>
      <c r="I3327" s="12"/>
      <c r="J3327" s="12"/>
      <c r="K3327" s="12"/>
      <c r="L3327" s="12"/>
      <c r="M3327" s="11"/>
      <c r="N3327" s="11"/>
    </row>
    <row r="3328" customFormat="false" ht="12.8" hidden="false" customHeight="false" outlineLevel="0" collapsed="false">
      <c r="A3328" s="8" t="n">
        <f aca="false">VALUE(Liste!K1941)</f>
        <v>90000</v>
      </c>
      <c r="B3328" s="8" t="str">
        <f aca="false">Liste!L1941</f>
        <v>BELFORT</v>
      </c>
      <c r="C3328" s="10" t="str">
        <f aca="true">INDIRECT("Liste!H"&amp;E3328)</f>
        <v>RUE DE MULHOUSE</v>
      </c>
      <c r="D3328" s="10" t="str">
        <f aca="true">INDIRECT("Liste!G"&amp;E3328)</f>
        <v> 22</v>
      </c>
      <c r="E3328" s="8" t="n">
        <f aca="false">VALUE(REPLACE(_xlfn.FORMULATEXT(B3328),1,8,""))</f>
        <v>1941</v>
      </c>
      <c r="F3328" s="12" t="str">
        <f aca="false">IF(SMALL($A$2:$A$4160,ROW()-1)&lt;&gt;SMALL($A$2:$A$4160,ROW()-2),VLOOKUP(SMALL($A$2:$A$4160,ROW()-1),$A$2:$D$4160,1,0),"")</f>
        <v/>
      </c>
      <c r="G3328" s="12"/>
      <c r="H3328" s="12"/>
      <c r="I3328" s="12"/>
      <c r="J3328" s="12"/>
      <c r="K3328" s="12"/>
      <c r="L3328" s="12"/>
      <c r="M3328" s="11"/>
      <c r="N3328" s="11"/>
    </row>
    <row r="3329" customFormat="false" ht="12.8" hidden="false" customHeight="false" outlineLevel="0" collapsed="false">
      <c r="A3329" s="8" t="n">
        <f aca="false">VALUE(Liste!K1942)</f>
        <v>90000</v>
      </c>
      <c r="B3329" s="8" t="str">
        <f aca="false">Liste!L1942</f>
        <v>BELFORT</v>
      </c>
      <c r="C3329" s="10" t="str">
        <f aca="true">INDIRECT("Liste!H"&amp;E3329)</f>
        <v>RUE DE MULHOUSE</v>
      </c>
      <c r="D3329" s="10" t="str">
        <f aca="true">INDIRECT("Liste!G"&amp;E3329)</f>
        <v> 22</v>
      </c>
      <c r="E3329" s="8" t="n">
        <f aca="false">VALUE(REPLACE(_xlfn.FORMULATEXT(B3329),1,8,""))</f>
        <v>1942</v>
      </c>
      <c r="F3329" s="12" t="str">
        <f aca="false">IF(SMALL($A$2:$A$4160,ROW()-1)&lt;&gt;SMALL($A$2:$A$4160,ROW()-2),VLOOKUP(SMALL($A$2:$A$4160,ROW()-1),$A$2:$D$4160,1,0),"")</f>
        <v/>
      </c>
      <c r="G3329" s="12"/>
      <c r="H3329" s="12"/>
      <c r="I3329" s="12"/>
      <c r="J3329" s="12"/>
      <c r="K3329" s="12"/>
      <c r="L3329" s="12"/>
      <c r="M3329" s="11"/>
      <c r="N3329" s="11"/>
    </row>
    <row r="3330" customFormat="false" ht="12.8" hidden="false" customHeight="false" outlineLevel="0" collapsed="false">
      <c r="A3330" s="8" t="n">
        <f aca="false">VALUE(Liste!K1943)</f>
        <v>90000</v>
      </c>
      <c r="B3330" s="8" t="str">
        <f aca="false">Liste!L1943</f>
        <v>BELFORT</v>
      </c>
      <c r="C3330" s="10" t="str">
        <f aca="true">INDIRECT("Liste!H"&amp;E3330)</f>
        <v>RUE DE MULHOUSE</v>
      </c>
      <c r="D3330" s="10" t="str">
        <f aca="true">INDIRECT("Liste!G"&amp;E3330)</f>
        <v> 24</v>
      </c>
      <c r="E3330" s="8" t="n">
        <f aca="false">VALUE(REPLACE(_xlfn.FORMULATEXT(B3330),1,8,""))</f>
        <v>1943</v>
      </c>
      <c r="F3330" s="12" t="str">
        <f aca="false">IF(SMALL($A$2:$A$4160,ROW()-1)&lt;&gt;SMALL($A$2:$A$4160,ROW()-2),VLOOKUP(SMALL($A$2:$A$4160,ROW()-1),$A$2:$D$4160,1,0),"")</f>
        <v/>
      </c>
      <c r="G3330" s="12"/>
      <c r="H3330" s="12"/>
      <c r="I3330" s="12"/>
      <c r="J3330" s="12"/>
      <c r="K3330" s="12"/>
      <c r="L3330" s="12"/>
      <c r="M3330" s="11"/>
      <c r="N3330" s="11"/>
    </row>
    <row r="3331" customFormat="false" ht="12.8" hidden="false" customHeight="false" outlineLevel="0" collapsed="false">
      <c r="A3331" s="8" t="n">
        <f aca="false">VALUE(Liste!K1944)</f>
        <v>90000</v>
      </c>
      <c r="B3331" s="8" t="str">
        <f aca="false">Liste!L1944</f>
        <v>BELFORT</v>
      </c>
      <c r="C3331" s="10" t="str">
        <f aca="true">INDIRECT("Liste!H"&amp;E3331)</f>
        <v>RUE DE MULHOUSE</v>
      </c>
      <c r="D3331" s="10" t="str">
        <f aca="true">INDIRECT("Liste!G"&amp;E3331)</f>
        <v> 28</v>
      </c>
      <c r="E3331" s="8" t="n">
        <f aca="false">VALUE(REPLACE(_xlfn.FORMULATEXT(B3331),1,8,""))</f>
        <v>1944</v>
      </c>
      <c r="F3331" s="12" t="str">
        <f aca="false">IF(SMALL($A$2:$A$4160,ROW()-1)&lt;&gt;SMALL($A$2:$A$4160,ROW()-2),VLOOKUP(SMALL($A$2:$A$4160,ROW()-1),$A$2:$D$4160,1,0),"")</f>
        <v/>
      </c>
      <c r="G3331" s="12"/>
      <c r="H3331" s="12"/>
      <c r="I3331" s="12"/>
      <c r="J3331" s="12"/>
      <c r="K3331" s="12"/>
      <c r="L3331" s="12"/>
      <c r="M3331" s="11"/>
      <c r="N3331" s="11"/>
    </row>
    <row r="3332" customFormat="false" ht="12.8" hidden="false" customHeight="false" outlineLevel="0" collapsed="false">
      <c r="A3332" s="8" t="n">
        <f aca="false">VALUE(Liste!K1945)</f>
        <v>90000</v>
      </c>
      <c r="B3332" s="8" t="str">
        <f aca="false">Liste!L1945</f>
        <v>BELFORT</v>
      </c>
      <c r="C3332" s="10" t="str">
        <f aca="true">INDIRECT("Liste!H"&amp;E3332)</f>
        <v>RUE DE MULHOUSE</v>
      </c>
      <c r="D3332" s="10" t="str">
        <f aca="true">INDIRECT("Liste!G"&amp;E3332)</f>
        <v> 28</v>
      </c>
      <c r="E3332" s="8" t="n">
        <f aca="false">VALUE(REPLACE(_xlfn.FORMULATEXT(B3332),1,8,""))</f>
        <v>1945</v>
      </c>
      <c r="F3332" s="12" t="str">
        <f aca="false">IF(SMALL($A$2:$A$4160,ROW()-1)&lt;&gt;SMALL($A$2:$A$4160,ROW()-2),VLOOKUP(SMALL($A$2:$A$4160,ROW()-1),$A$2:$D$4160,1,0),"")</f>
        <v/>
      </c>
      <c r="G3332" s="12"/>
      <c r="H3332" s="12"/>
      <c r="I3332" s="12"/>
      <c r="J3332" s="12"/>
      <c r="K3332" s="12"/>
      <c r="L3332" s="12"/>
      <c r="M3332" s="11"/>
      <c r="N3332" s="11"/>
    </row>
    <row r="3333" customFormat="false" ht="12.8" hidden="false" customHeight="false" outlineLevel="0" collapsed="false">
      <c r="A3333" s="8" t="n">
        <f aca="false">VALUE(Liste!K1946)</f>
        <v>90000</v>
      </c>
      <c r="B3333" s="8" t="str">
        <f aca="false">Liste!L1946</f>
        <v>BELFORT</v>
      </c>
      <c r="C3333" s="10" t="str">
        <f aca="true">INDIRECT("Liste!H"&amp;E3333)</f>
        <v>RUE DE MULHOUSE</v>
      </c>
      <c r="D3333" s="10" t="str">
        <f aca="true">INDIRECT("Liste!G"&amp;E3333)</f>
        <v> 28</v>
      </c>
      <c r="E3333" s="8" t="n">
        <f aca="false">VALUE(REPLACE(_xlfn.FORMULATEXT(B3333),1,8,""))</f>
        <v>1946</v>
      </c>
      <c r="F3333" s="12" t="str">
        <f aca="false">IF(SMALL($A$2:$A$4160,ROW()-1)&lt;&gt;SMALL($A$2:$A$4160,ROW()-2),VLOOKUP(SMALL($A$2:$A$4160,ROW()-1),$A$2:$D$4160,1,0),"")</f>
        <v/>
      </c>
      <c r="G3333" s="12"/>
      <c r="H3333" s="12"/>
      <c r="I3333" s="12"/>
      <c r="J3333" s="12"/>
      <c r="K3333" s="12"/>
      <c r="L3333" s="12"/>
      <c r="M3333" s="11"/>
      <c r="N3333" s="11"/>
    </row>
    <row r="3334" customFormat="false" ht="12.8" hidden="false" customHeight="false" outlineLevel="0" collapsed="false">
      <c r="A3334" s="8" t="n">
        <f aca="false">VALUE(Liste!K1938)</f>
        <v>90000</v>
      </c>
      <c r="B3334" s="8" t="str">
        <f aca="false">Liste!L1938</f>
        <v>BELFORT</v>
      </c>
      <c r="C3334" s="10" t="str">
        <f aca="true">INDIRECT("Liste!H"&amp;E3334)</f>
        <v>RUE DE MULHOUSE</v>
      </c>
      <c r="D3334" s="10" t="str">
        <f aca="true">INDIRECT("Liste!G"&amp;E3334)</f>
        <v> 39</v>
      </c>
      <c r="E3334" s="8" t="n">
        <f aca="false">VALUE(REPLACE(_xlfn.FORMULATEXT(B3334),1,8,""))</f>
        <v>1938</v>
      </c>
      <c r="F3334" s="12" t="str">
        <f aca="false">IF(SMALL($A$2:$A$4160,ROW()-1)&lt;&gt;SMALL($A$2:$A$4160,ROW()-2),VLOOKUP(SMALL($A$2:$A$4160,ROW()-1),$A$2:$D$4160,1,0),"")</f>
        <v/>
      </c>
      <c r="G3334" s="12"/>
      <c r="H3334" s="12"/>
      <c r="I3334" s="12"/>
      <c r="J3334" s="12"/>
      <c r="K3334" s="12"/>
      <c r="L3334" s="12"/>
      <c r="M3334" s="11"/>
      <c r="N3334" s="11"/>
    </row>
    <row r="3335" customFormat="false" ht="12.8" hidden="false" customHeight="false" outlineLevel="0" collapsed="false">
      <c r="A3335" s="8" t="n">
        <f aca="false">VALUE(Liste!K1939)</f>
        <v>90000</v>
      </c>
      <c r="B3335" s="8" t="str">
        <f aca="false">Liste!L1939</f>
        <v>BELFORT</v>
      </c>
      <c r="C3335" s="10" t="str">
        <f aca="true">INDIRECT("Liste!H"&amp;E3335)</f>
        <v>RUE DE MULHOUSE</v>
      </c>
      <c r="D3335" s="10" t="str">
        <f aca="true">INDIRECT("Liste!G"&amp;E3335)</f>
        <v> 43</v>
      </c>
      <c r="E3335" s="8" t="n">
        <f aca="false">VALUE(REPLACE(_xlfn.FORMULATEXT(B3335),1,8,""))</f>
        <v>1939</v>
      </c>
      <c r="F3335" s="12" t="str">
        <f aca="false">IF(SMALL($A$2:$A$4160,ROW()-1)&lt;&gt;SMALL($A$2:$A$4160,ROW()-2),VLOOKUP(SMALL($A$2:$A$4160,ROW()-1),$A$2:$D$4160,1,0),"")</f>
        <v/>
      </c>
      <c r="G3335" s="12"/>
      <c r="H3335" s="12"/>
      <c r="I3335" s="12"/>
      <c r="J3335" s="12"/>
      <c r="K3335" s="12"/>
      <c r="L3335" s="12"/>
      <c r="M3335" s="11"/>
      <c r="N3335" s="11"/>
    </row>
    <row r="3336" customFormat="false" ht="12.8" hidden="false" customHeight="false" outlineLevel="0" collapsed="false">
      <c r="A3336" s="8" t="n">
        <f aca="false">VALUE(Liste!K1947)</f>
        <v>90000</v>
      </c>
      <c r="B3336" s="8" t="str">
        <f aca="false">Liste!L1947</f>
        <v>BELFORT</v>
      </c>
      <c r="C3336" s="10" t="str">
        <f aca="true">INDIRECT("Liste!H"&amp;E3336)</f>
        <v>RUE DE MULHOUSE</v>
      </c>
      <c r="D3336" s="10" t="str">
        <f aca="true">INDIRECT("Liste!G"&amp;E3336)</f>
        <v> 61</v>
      </c>
      <c r="E3336" s="8" t="n">
        <f aca="false">VALUE(REPLACE(_xlfn.FORMULATEXT(B3336),1,8,""))</f>
        <v>1947</v>
      </c>
      <c r="F3336" s="12" t="str">
        <f aca="false">IF(SMALL($A$2:$A$4160,ROW()-1)&lt;&gt;SMALL($A$2:$A$4160,ROW()-2),VLOOKUP(SMALL($A$2:$A$4160,ROW()-1),$A$2:$D$4160,1,0),"")</f>
        <v/>
      </c>
      <c r="G3336" s="12"/>
      <c r="H3336" s="12"/>
      <c r="I3336" s="12"/>
      <c r="J3336" s="12"/>
      <c r="K3336" s="12"/>
      <c r="L3336" s="12"/>
      <c r="M3336" s="11"/>
      <c r="N3336" s="11"/>
    </row>
    <row r="3337" customFormat="false" ht="12.8" hidden="false" customHeight="false" outlineLevel="0" collapsed="false">
      <c r="A3337" s="8" t="n">
        <f aca="false">VALUE(Liste!K1948)</f>
        <v>90000</v>
      </c>
      <c r="B3337" s="8" t="str">
        <f aca="false">Liste!L1948</f>
        <v>BELFORT</v>
      </c>
      <c r="C3337" s="10" t="str">
        <f aca="true">INDIRECT("Liste!H"&amp;E3337)</f>
        <v>RUE DE MULHOUSE</v>
      </c>
      <c r="D3337" s="10" t="str">
        <f aca="true">INDIRECT("Liste!G"&amp;E3337)</f>
        <v> 65</v>
      </c>
      <c r="E3337" s="8" t="n">
        <f aca="false">VALUE(REPLACE(_xlfn.FORMULATEXT(B3337),1,8,""))</f>
        <v>1948</v>
      </c>
      <c r="F3337" s="12" t="str">
        <f aca="false">IF(SMALL($A$2:$A$4160,ROW()-1)&lt;&gt;SMALL($A$2:$A$4160,ROW()-2),VLOOKUP(SMALL($A$2:$A$4160,ROW()-1),$A$2:$D$4160,1,0),"")</f>
        <v/>
      </c>
      <c r="G3337" s="12"/>
      <c r="H3337" s="12"/>
      <c r="I3337" s="12"/>
      <c r="J3337" s="12"/>
      <c r="K3337" s="12"/>
      <c r="L3337" s="12"/>
      <c r="M3337" s="11"/>
      <c r="N3337" s="11"/>
    </row>
    <row r="3338" customFormat="false" ht="12.8" hidden="false" customHeight="false" outlineLevel="0" collapsed="false">
      <c r="A3338" s="8" t="n">
        <f aca="false">VALUE(Liste!K1949)</f>
        <v>90000</v>
      </c>
      <c r="B3338" s="8" t="str">
        <f aca="false">Liste!L1949</f>
        <v>BELFORT</v>
      </c>
      <c r="C3338" s="10" t="str">
        <f aca="true">INDIRECT("Liste!H"&amp;E3338)</f>
        <v>RUE DE MULHOUSE</v>
      </c>
      <c r="D3338" s="10" t="str">
        <f aca="true">INDIRECT("Liste!G"&amp;E3338)</f>
        <v> 75</v>
      </c>
      <c r="E3338" s="8" t="n">
        <f aca="false">VALUE(REPLACE(_xlfn.FORMULATEXT(B3338),1,8,""))</f>
        <v>1949</v>
      </c>
      <c r="F3338" s="12" t="str">
        <f aca="false">IF(SMALL($A$2:$A$4160,ROW()-1)&lt;&gt;SMALL($A$2:$A$4160,ROW()-2),VLOOKUP(SMALL($A$2:$A$4160,ROW()-1),$A$2:$D$4160,1,0),"")</f>
        <v/>
      </c>
      <c r="G3338" s="12"/>
      <c r="H3338" s="12"/>
      <c r="I3338" s="12"/>
      <c r="J3338" s="12"/>
      <c r="K3338" s="12"/>
      <c r="L3338" s="12"/>
      <c r="M3338" s="11"/>
      <c r="N3338" s="11"/>
    </row>
    <row r="3339" customFormat="false" ht="12.8" hidden="false" customHeight="false" outlineLevel="0" collapsed="false">
      <c r="A3339" s="8" t="n">
        <f aca="false">VALUE(Liste!K1950)</f>
        <v>90000</v>
      </c>
      <c r="B3339" s="8" t="str">
        <f aca="false">Liste!L1950</f>
        <v>BELFORT</v>
      </c>
      <c r="C3339" s="10" t="str">
        <f aca="true">INDIRECT("Liste!H"&amp;E3339)</f>
        <v>RUE DE MULHOUSE</v>
      </c>
      <c r="D3339" s="10" t="str">
        <f aca="true">INDIRECT("Liste!G"&amp;E3339)</f>
        <v> 75</v>
      </c>
      <c r="E3339" s="8" t="n">
        <f aca="false">VALUE(REPLACE(_xlfn.FORMULATEXT(B3339),1,8,""))</f>
        <v>1950</v>
      </c>
      <c r="F3339" s="12" t="str">
        <f aca="false">IF(SMALL($A$2:$A$4160,ROW()-1)&lt;&gt;SMALL($A$2:$A$4160,ROW()-2),VLOOKUP(SMALL($A$2:$A$4160,ROW()-1),$A$2:$D$4160,1,0),"")</f>
        <v/>
      </c>
      <c r="G3339" s="12"/>
      <c r="H3339" s="12"/>
      <c r="I3339" s="12"/>
      <c r="J3339" s="12"/>
      <c r="K3339" s="12"/>
      <c r="L3339" s="12"/>
      <c r="M3339" s="11"/>
      <c r="N3339" s="11"/>
    </row>
    <row r="3340" customFormat="false" ht="12.8" hidden="false" customHeight="false" outlineLevel="0" collapsed="false">
      <c r="A3340" s="8" t="n">
        <f aca="false">VALUE(Liste!K1937)</f>
        <v>90000</v>
      </c>
      <c r="B3340" s="8" t="str">
        <f aca="false">Liste!L1937</f>
        <v>BELFORT</v>
      </c>
      <c r="C3340" s="10" t="str">
        <f aca="true">INDIRECT("Liste!H"&amp;E3340)</f>
        <v>RUE DE MULHOUSE</v>
      </c>
      <c r="D3340" s="10" t="str">
        <f aca="true">INDIRECT("Liste!G"&amp;E3340)</f>
        <v>17 B</v>
      </c>
      <c r="E3340" s="8" t="n">
        <f aca="false">VALUE(REPLACE(_xlfn.FORMULATEXT(B3340),1,8,""))</f>
        <v>1937</v>
      </c>
      <c r="F3340" s="12" t="str">
        <f aca="false">IF(SMALL($A$2:$A$4160,ROW()-1)&lt;&gt;SMALL($A$2:$A$4160,ROW()-2),VLOOKUP(SMALL($A$2:$A$4160,ROW()-1),$A$2:$D$4160,1,0),"")</f>
        <v/>
      </c>
      <c r="G3340" s="12"/>
      <c r="H3340" s="12"/>
      <c r="I3340" s="12"/>
      <c r="J3340" s="12"/>
      <c r="K3340" s="12"/>
      <c r="L3340" s="12"/>
      <c r="M3340" s="11"/>
      <c r="N3340" s="11"/>
    </row>
    <row r="3341" customFormat="false" ht="12.8" hidden="false" customHeight="false" outlineLevel="0" collapsed="false">
      <c r="A3341" s="8" t="n">
        <f aca="false">VALUE(Liste!K1983)</f>
        <v>90000</v>
      </c>
      <c r="B3341" s="8" t="str">
        <f aca="false">Liste!L1983</f>
        <v>BELFORT</v>
      </c>
      <c r="C3341" s="10" t="str">
        <f aca="true">INDIRECT("Liste!H"&amp;E3341)</f>
        <v>RUE DE PORT ARTHUR</v>
      </c>
      <c r="D3341" s="10" t="str">
        <f aca="true">INDIRECT("Liste!G"&amp;E3341)</f>
        <v>  2</v>
      </c>
      <c r="E3341" s="8" t="n">
        <f aca="false">VALUE(REPLACE(_xlfn.FORMULATEXT(B3341),1,8,""))</f>
        <v>1983</v>
      </c>
      <c r="F3341" s="12" t="str">
        <f aca="false">IF(SMALL($A$2:$A$4160,ROW()-1)&lt;&gt;SMALL($A$2:$A$4160,ROW()-2),VLOOKUP(SMALL($A$2:$A$4160,ROW()-1),$A$2:$D$4160,1,0),"")</f>
        <v/>
      </c>
      <c r="G3341" s="12"/>
      <c r="H3341" s="12"/>
      <c r="I3341" s="12"/>
      <c r="J3341" s="12"/>
      <c r="K3341" s="12"/>
      <c r="L3341" s="12"/>
      <c r="M3341" s="11"/>
      <c r="N3341" s="11"/>
    </row>
    <row r="3342" customFormat="false" ht="12.8" hidden="false" customHeight="false" outlineLevel="0" collapsed="false">
      <c r="A3342" s="8" t="n">
        <f aca="false">VALUE(Liste!K1984)</f>
        <v>90000</v>
      </c>
      <c r="B3342" s="8" t="str">
        <f aca="false">Liste!L1984</f>
        <v>BELFORT</v>
      </c>
      <c r="C3342" s="10" t="str">
        <f aca="true">INDIRECT("Liste!H"&amp;E3342)</f>
        <v>RUE DE PORT ARTHUR</v>
      </c>
      <c r="D3342" s="10" t="str">
        <f aca="true">INDIRECT("Liste!G"&amp;E3342)</f>
        <v>  2</v>
      </c>
      <c r="E3342" s="8" t="n">
        <f aca="false">VALUE(REPLACE(_xlfn.FORMULATEXT(B3342),1,8,""))</f>
        <v>1984</v>
      </c>
      <c r="F3342" s="12" t="str">
        <f aca="false">IF(SMALL($A$2:$A$4160,ROW()-1)&lt;&gt;SMALL($A$2:$A$4160,ROW()-2),VLOOKUP(SMALL($A$2:$A$4160,ROW()-1),$A$2:$D$4160,1,0),"")</f>
        <v/>
      </c>
      <c r="G3342" s="12"/>
      <c r="H3342" s="12"/>
      <c r="I3342" s="12"/>
      <c r="J3342" s="12"/>
      <c r="K3342" s="12"/>
      <c r="L3342" s="12"/>
      <c r="M3342" s="11"/>
      <c r="N3342" s="11"/>
    </row>
    <row r="3343" customFormat="false" ht="12.8" hidden="false" customHeight="false" outlineLevel="0" collapsed="false">
      <c r="A3343" s="8" t="n">
        <f aca="false">VALUE(Liste!K1985)</f>
        <v>90000</v>
      </c>
      <c r="B3343" s="8" t="str">
        <f aca="false">Liste!L1985</f>
        <v>BELFORT</v>
      </c>
      <c r="C3343" s="10" t="str">
        <f aca="true">INDIRECT("Liste!H"&amp;E3343)</f>
        <v>RUE DE PORT ARTHUR</v>
      </c>
      <c r="D3343" s="10" t="str">
        <f aca="true">INDIRECT("Liste!G"&amp;E3343)</f>
        <v>  2</v>
      </c>
      <c r="E3343" s="8" t="n">
        <f aca="false">VALUE(REPLACE(_xlfn.FORMULATEXT(B3343),1,8,""))</f>
        <v>1985</v>
      </c>
      <c r="F3343" s="12" t="str">
        <f aca="false">IF(SMALL($A$2:$A$4160,ROW()-1)&lt;&gt;SMALL($A$2:$A$4160,ROW()-2),VLOOKUP(SMALL($A$2:$A$4160,ROW()-1),$A$2:$D$4160,1,0),"")</f>
        <v/>
      </c>
      <c r="G3343" s="12"/>
      <c r="H3343" s="12"/>
      <c r="I3343" s="12"/>
      <c r="J3343" s="12"/>
      <c r="K3343" s="12"/>
      <c r="L3343" s="12"/>
      <c r="M3343" s="11"/>
      <c r="N3343" s="11"/>
    </row>
    <row r="3344" customFormat="false" ht="12.8" hidden="false" customHeight="false" outlineLevel="0" collapsed="false">
      <c r="A3344" s="8" t="n">
        <f aca="false">VALUE(Liste!K1982)</f>
        <v>90000</v>
      </c>
      <c r="B3344" s="8" t="str">
        <f aca="false">Liste!L1982</f>
        <v>BELFORT</v>
      </c>
      <c r="C3344" s="10" t="str">
        <f aca="true">INDIRECT("Liste!H"&amp;E3344)</f>
        <v>RUE DE PORT ARTHUR</v>
      </c>
      <c r="D3344" s="10" t="str">
        <f aca="true">INDIRECT("Liste!G"&amp;E3344)</f>
        <v>  4</v>
      </c>
      <c r="E3344" s="8" t="n">
        <f aca="false">VALUE(REPLACE(_xlfn.FORMULATEXT(B3344),1,8,""))</f>
        <v>1982</v>
      </c>
      <c r="F3344" s="12" t="str">
        <f aca="false">IF(SMALL($A$2:$A$4160,ROW()-1)&lt;&gt;SMALL($A$2:$A$4160,ROW()-2),VLOOKUP(SMALL($A$2:$A$4160,ROW()-1),$A$2:$D$4160,1,0),"")</f>
        <v/>
      </c>
      <c r="G3344" s="12"/>
      <c r="H3344" s="12"/>
      <c r="I3344" s="12"/>
      <c r="J3344" s="12"/>
      <c r="K3344" s="12"/>
      <c r="L3344" s="12"/>
      <c r="M3344" s="11"/>
      <c r="N3344" s="11"/>
    </row>
    <row r="3345" customFormat="false" ht="12.8" hidden="false" customHeight="false" outlineLevel="0" collapsed="false">
      <c r="A3345" s="8" t="n">
        <f aca="false">VALUE(Liste!K1986)</f>
        <v>90000</v>
      </c>
      <c r="B3345" s="8" t="str">
        <f aca="false">Liste!L1986</f>
        <v>BELFORT</v>
      </c>
      <c r="C3345" s="10" t="str">
        <f aca="true">INDIRECT("Liste!H"&amp;E3345)</f>
        <v>RUE DE PRAGUE</v>
      </c>
      <c r="D3345" s="10" t="str">
        <f aca="true">INDIRECT("Liste!G"&amp;E3345)</f>
        <v>  6</v>
      </c>
      <c r="E3345" s="8" t="n">
        <f aca="false">VALUE(REPLACE(_xlfn.FORMULATEXT(B3345),1,8,""))</f>
        <v>1986</v>
      </c>
      <c r="F3345" s="12" t="str">
        <f aca="false">IF(SMALL($A$2:$A$4160,ROW()-1)&lt;&gt;SMALL($A$2:$A$4160,ROW()-2),VLOOKUP(SMALL($A$2:$A$4160,ROW()-1),$A$2:$D$4160,1,0),"")</f>
        <v/>
      </c>
      <c r="G3345" s="12"/>
      <c r="H3345" s="12"/>
      <c r="I3345" s="12"/>
      <c r="J3345" s="12"/>
      <c r="K3345" s="12"/>
      <c r="L3345" s="12"/>
      <c r="M3345" s="11"/>
      <c r="N3345" s="11"/>
    </row>
    <row r="3346" customFormat="false" ht="12.8" hidden="false" customHeight="false" outlineLevel="0" collapsed="false">
      <c r="A3346" s="8" t="n">
        <f aca="false">VALUE(Liste!K1987)</f>
        <v>90000</v>
      </c>
      <c r="B3346" s="8" t="str">
        <f aca="false">Liste!L1987</f>
        <v>BELFORT</v>
      </c>
      <c r="C3346" s="10" t="str">
        <f aca="true">INDIRECT("Liste!H"&amp;E3346)</f>
        <v>RUE DE PRAGUE</v>
      </c>
      <c r="D3346" s="10" t="str">
        <f aca="true">INDIRECT("Liste!G"&amp;E3346)</f>
        <v>  8</v>
      </c>
      <c r="E3346" s="8" t="n">
        <f aca="false">VALUE(REPLACE(_xlfn.FORMULATEXT(B3346),1,8,""))</f>
        <v>1987</v>
      </c>
      <c r="F3346" s="12" t="str">
        <f aca="false">IF(SMALL($A$2:$A$4160,ROW()-1)&lt;&gt;SMALL($A$2:$A$4160,ROW()-2),VLOOKUP(SMALL($A$2:$A$4160,ROW()-1),$A$2:$D$4160,1,0),"")</f>
        <v/>
      </c>
      <c r="G3346" s="12"/>
      <c r="H3346" s="12"/>
      <c r="I3346" s="12"/>
      <c r="J3346" s="12"/>
      <c r="K3346" s="12"/>
      <c r="L3346" s="12"/>
      <c r="M3346" s="11"/>
      <c r="N3346" s="11"/>
    </row>
    <row r="3347" customFormat="false" ht="12.8" hidden="false" customHeight="false" outlineLevel="0" collapsed="false">
      <c r="A3347" s="8" t="n">
        <f aca="false">VALUE(Liste!K1988)</f>
        <v>90000</v>
      </c>
      <c r="B3347" s="8" t="str">
        <f aca="false">Liste!L1988</f>
        <v>BELFORT</v>
      </c>
      <c r="C3347" s="10" t="str">
        <f aca="true">INDIRECT("Liste!H"&amp;E3347)</f>
        <v>RUE DE PROVENCE</v>
      </c>
      <c r="D3347" s="10" t="str">
        <f aca="true">INDIRECT("Liste!G"&amp;E3347)</f>
        <v> 20</v>
      </c>
      <c r="E3347" s="8" t="n">
        <f aca="false">VALUE(REPLACE(_xlfn.FORMULATEXT(B3347),1,8,""))</f>
        <v>1988</v>
      </c>
      <c r="F3347" s="12" t="str">
        <f aca="false">IF(SMALL($A$2:$A$4160,ROW()-1)&lt;&gt;SMALL($A$2:$A$4160,ROW()-2),VLOOKUP(SMALL($A$2:$A$4160,ROW()-1),$A$2:$D$4160,1,0),"")</f>
        <v/>
      </c>
      <c r="G3347" s="12"/>
      <c r="H3347" s="12"/>
      <c r="I3347" s="12"/>
      <c r="J3347" s="12"/>
      <c r="K3347" s="12"/>
      <c r="L3347" s="12"/>
      <c r="M3347" s="11"/>
      <c r="N3347" s="11"/>
    </row>
    <row r="3348" customFormat="false" ht="12.8" hidden="false" customHeight="false" outlineLevel="0" collapsed="false">
      <c r="A3348" s="8" t="n">
        <f aca="false">VALUE(Liste!K1994)</f>
        <v>90000</v>
      </c>
      <c r="B3348" s="8" t="str">
        <f aca="false">Liste!L1994</f>
        <v>BELFORT</v>
      </c>
      <c r="C3348" s="10" t="str">
        <f aca="true">INDIRECT("Liste!H"&amp;E3348)</f>
        <v>RUE DE REIMS</v>
      </c>
      <c r="D3348" s="10" t="str">
        <f aca="true">INDIRECT("Liste!G"&amp;E3348)</f>
        <v>  5</v>
      </c>
      <c r="E3348" s="8" t="n">
        <f aca="false">VALUE(REPLACE(_xlfn.FORMULATEXT(B3348),1,8,""))</f>
        <v>1994</v>
      </c>
      <c r="F3348" s="12" t="str">
        <f aca="false">IF(SMALL($A$2:$A$4160,ROW()-1)&lt;&gt;SMALL($A$2:$A$4160,ROW()-2),VLOOKUP(SMALL($A$2:$A$4160,ROW()-1),$A$2:$D$4160,1,0),"")</f>
        <v/>
      </c>
      <c r="G3348" s="12"/>
      <c r="H3348" s="12"/>
      <c r="I3348" s="12"/>
      <c r="J3348" s="12"/>
      <c r="K3348" s="12"/>
      <c r="L3348" s="12"/>
      <c r="M3348" s="11"/>
      <c r="N3348" s="11"/>
    </row>
    <row r="3349" customFormat="false" ht="12.8" hidden="false" customHeight="false" outlineLevel="0" collapsed="false">
      <c r="A3349" s="8" t="n">
        <f aca="false">VALUE(Liste!K1995)</f>
        <v>90000</v>
      </c>
      <c r="B3349" s="8" t="str">
        <f aca="false">Liste!L1995</f>
        <v>BELFORT</v>
      </c>
      <c r="C3349" s="10" t="str">
        <f aca="true">INDIRECT("Liste!H"&amp;E3349)</f>
        <v>RUE DE REIMS</v>
      </c>
      <c r="D3349" s="10" t="str">
        <f aca="true">INDIRECT("Liste!G"&amp;E3349)</f>
        <v>  5</v>
      </c>
      <c r="E3349" s="8" t="n">
        <f aca="false">VALUE(REPLACE(_xlfn.FORMULATEXT(B3349),1,8,""))</f>
        <v>1995</v>
      </c>
      <c r="F3349" s="12" t="str">
        <f aca="false">IF(SMALL($A$2:$A$4160,ROW()-1)&lt;&gt;SMALL($A$2:$A$4160,ROW()-2),VLOOKUP(SMALL($A$2:$A$4160,ROW()-1),$A$2:$D$4160,1,0),"")</f>
        <v/>
      </c>
      <c r="G3349" s="12"/>
      <c r="H3349" s="12"/>
      <c r="I3349" s="12"/>
      <c r="J3349" s="12"/>
      <c r="K3349" s="12"/>
      <c r="L3349" s="12"/>
      <c r="M3349" s="11"/>
      <c r="N3349" s="11"/>
    </row>
    <row r="3350" customFormat="false" ht="12.8" hidden="false" customHeight="false" outlineLevel="0" collapsed="false">
      <c r="A3350" s="8" t="n">
        <f aca="false">VALUE(Liste!K2031)</f>
        <v>90000</v>
      </c>
      <c r="B3350" s="8" t="str">
        <f aca="false">Liste!L2031</f>
        <v>BELFORT</v>
      </c>
      <c r="C3350" s="10" t="str">
        <f aca="true">INDIRECT("Liste!H"&amp;E3350)</f>
        <v>RUE DE ROME</v>
      </c>
      <c r="D3350" s="10" t="str">
        <f aca="true">INDIRECT("Liste!G"&amp;E3350)</f>
        <v>  1</v>
      </c>
      <c r="E3350" s="8" t="n">
        <f aca="false">VALUE(REPLACE(_xlfn.FORMULATEXT(B3350),1,8,""))</f>
        <v>2031</v>
      </c>
      <c r="F3350" s="12" t="str">
        <f aca="false">IF(SMALL($A$2:$A$4160,ROW()-1)&lt;&gt;SMALL($A$2:$A$4160,ROW()-2),VLOOKUP(SMALL($A$2:$A$4160,ROW()-1),$A$2:$D$4160,1,0),"")</f>
        <v/>
      </c>
      <c r="G3350" s="12"/>
      <c r="H3350" s="12"/>
      <c r="I3350" s="12"/>
      <c r="J3350" s="12"/>
      <c r="K3350" s="12"/>
      <c r="L3350" s="12"/>
      <c r="M3350" s="11"/>
      <c r="N3350" s="11"/>
    </row>
    <row r="3351" customFormat="false" ht="12.8" hidden="false" customHeight="false" outlineLevel="0" collapsed="false">
      <c r="A3351" s="8" t="n">
        <f aca="false">VALUE(Liste!K2035)</f>
        <v>90000</v>
      </c>
      <c r="B3351" s="8" t="str">
        <f aca="false">Liste!L2035</f>
        <v>BELFORT</v>
      </c>
      <c r="C3351" s="10" t="str">
        <f aca="true">INDIRECT("Liste!H"&amp;E3351)</f>
        <v>RUE DE SAINT AMARIN</v>
      </c>
      <c r="D3351" s="10" t="str">
        <f aca="true">INDIRECT("Liste!G"&amp;E3351)</f>
        <v>  1</v>
      </c>
      <c r="E3351" s="8" t="n">
        <f aca="false">VALUE(REPLACE(_xlfn.FORMULATEXT(B3351),1,8,""))</f>
        <v>2035</v>
      </c>
      <c r="F3351" s="12" t="str">
        <f aca="false">IF(SMALL($A$2:$A$4160,ROW()-1)&lt;&gt;SMALL($A$2:$A$4160,ROW()-2),VLOOKUP(SMALL($A$2:$A$4160,ROW()-1),$A$2:$D$4160,1,0),"")</f>
        <v/>
      </c>
      <c r="G3351" s="12"/>
      <c r="H3351" s="12"/>
      <c r="I3351" s="12"/>
      <c r="J3351" s="12"/>
      <c r="K3351" s="12"/>
      <c r="L3351" s="12"/>
      <c r="M3351" s="11"/>
      <c r="N3351" s="11"/>
    </row>
    <row r="3352" customFormat="false" ht="12.8" hidden="false" customHeight="false" outlineLevel="0" collapsed="false">
      <c r="A3352" s="8" t="n">
        <f aca="false">VALUE(Liste!K2036)</f>
        <v>90000</v>
      </c>
      <c r="B3352" s="8" t="str">
        <f aca="false">Liste!L2036</f>
        <v>BELFORT</v>
      </c>
      <c r="C3352" s="10" t="str">
        <f aca="true">INDIRECT("Liste!H"&amp;E3352)</f>
        <v>RUE DE SAINT AMARIN</v>
      </c>
      <c r="D3352" s="10" t="str">
        <f aca="true">INDIRECT("Liste!G"&amp;E3352)</f>
        <v>  1</v>
      </c>
      <c r="E3352" s="8" t="n">
        <f aca="false">VALUE(REPLACE(_xlfn.FORMULATEXT(B3352),1,8,""))</f>
        <v>2036</v>
      </c>
      <c r="F3352" s="12" t="str">
        <f aca="false">IF(SMALL($A$2:$A$4160,ROW()-1)&lt;&gt;SMALL($A$2:$A$4160,ROW()-2),VLOOKUP(SMALL($A$2:$A$4160,ROW()-1),$A$2:$D$4160,1,0),"")</f>
        <v/>
      </c>
      <c r="G3352" s="12"/>
      <c r="H3352" s="12"/>
      <c r="I3352" s="12"/>
      <c r="J3352" s="12"/>
      <c r="K3352" s="12"/>
      <c r="L3352" s="12"/>
      <c r="M3352" s="11"/>
      <c r="N3352" s="11"/>
    </row>
    <row r="3353" customFormat="false" ht="12.8" hidden="false" customHeight="false" outlineLevel="0" collapsed="false">
      <c r="A3353" s="8" t="n">
        <f aca="false">VALUE(Liste!K2059)</f>
        <v>90000</v>
      </c>
      <c r="B3353" s="8" t="str">
        <f aca="false">Liste!L2059</f>
        <v>BELFORT</v>
      </c>
      <c r="C3353" s="10" t="str">
        <f aca="true">INDIRECT("Liste!H"&amp;E3353)</f>
        <v>RUE DE SAVERNE</v>
      </c>
      <c r="D3353" s="10" t="str">
        <f aca="true">INDIRECT("Liste!G"&amp;E3353)</f>
        <v> 24</v>
      </c>
      <c r="E3353" s="8" t="n">
        <f aca="false">VALUE(REPLACE(_xlfn.FORMULATEXT(B3353),1,8,""))</f>
        <v>2059</v>
      </c>
      <c r="F3353" s="12" t="str">
        <f aca="false">IF(SMALL($A$2:$A$4160,ROW()-1)&lt;&gt;SMALL($A$2:$A$4160,ROW()-2),VLOOKUP(SMALL($A$2:$A$4160,ROW()-1),$A$2:$D$4160,1,0),"")</f>
        <v/>
      </c>
      <c r="G3353" s="12"/>
      <c r="H3353" s="12"/>
      <c r="I3353" s="12"/>
      <c r="J3353" s="12"/>
      <c r="K3353" s="12"/>
      <c r="L3353" s="12"/>
      <c r="M3353" s="11"/>
      <c r="N3353" s="11"/>
    </row>
    <row r="3354" customFormat="false" ht="12.8" hidden="false" customHeight="false" outlineLevel="0" collapsed="false">
      <c r="A3354" s="8" t="n">
        <f aca="false">VALUE(Liste!K2058)</f>
        <v>90000</v>
      </c>
      <c r="B3354" s="8" t="str">
        <f aca="false">Liste!L2058</f>
        <v>BELFORT</v>
      </c>
      <c r="C3354" s="10" t="str">
        <f aca="true">INDIRECT("Liste!H"&amp;E3354)</f>
        <v>RUE DE SAVERNE</v>
      </c>
      <c r="D3354" s="10" t="str">
        <f aca="true">INDIRECT("Liste!G"&amp;E3354)</f>
        <v> 29</v>
      </c>
      <c r="E3354" s="8" t="n">
        <f aca="false">VALUE(REPLACE(_xlfn.FORMULATEXT(B3354),1,8,""))</f>
        <v>2058</v>
      </c>
      <c r="F3354" s="12" t="str">
        <f aca="false">IF(SMALL($A$2:$A$4160,ROW()-1)&lt;&gt;SMALL($A$2:$A$4160,ROW()-2),VLOOKUP(SMALL($A$2:$A$4160,ROW()-1),$A$2:$D$4160,1,0),"")</f>
        <v/>
      </c>
      <c r="G3354" s="12"/>
      <c r="H3354" s="12"/>
      <c r="I3354" s="12"/>
      <c r="J3354" s="12"/>
      <c r="K3354" s="12"/>
      <c r="L3354" s="12"/>
      <c r="M3354" s="11"/>
      <c r="N3354" s="11"/>
    </row>
    <row r="3355" customFormat="false" ht="12.8" hidden="false" customHeight="false" outlineLevel="0" collapsed="false">
      <c r="A3355" s="8" t="n">
        <f aca="false">VALUE(Liste!K2087)</f>
        <v>90000</v>
      </c>
      <c r="B3355" s="8" t="str">
        <f aca="false">Liste!L2087</f>
        <v>BELFORT</v>
      </c>
      <c r="C3355" s="10" t="str">
        <f aca="true">INDIRECT("Liste!H"&amp;E3355)</f>
        <v>RUE DE SOISSONS</v>
      </c>
      <c r="D3355" s="10" t="str">
        <f aca="true">INDIRECT("Liste!G"&amp;E3355)</f>
        <v>  1</v>
      </c>
      <c r="E3355" s="8" t="n">
        <f aca="false">VALUE(REPLACE(_xlfn.FORMULATEXT(B3355),1,8,""))</f>
        <v>2087</v>
      </c>
      <c r="F3355" s="12" t="str">
        <f aca="false">IF(SMALL($A$2:$A$4160,ROW()-1)&lt;&gt;SMALL($A$2:$A$4160,ROW()-2),VLOOKUP(SMALL($A$2:$A$4160,ROW()-1),$A$2:$D$4160,1,0),"")</f>
        <v/>
      </c>
      <c r="G3355" s="12"/>
      <c r="H3355" s="12"/>
      <c r="I3355" s="12"/>
      <c r="J3355" s="12"/>
      <c r="K3355" s="12"/>
      <c r="L3355" s="12"/>
      <c r="M3355" s="11"/>
      <c r="N3355" s="11"/>
    </row>
    <row r="3356" customFormat="false" ht="12.8" hidden="false" customHeight="false" outlineLevel="0" collapsed="false">
      <c r="A3356" s="8" t="n">
        <f aca="false">VALUE(Liste!K2088)</f>
        <v>90000</v>
      </c>
      <c r="B3356" s="8" t="str">
        <f aca="false">Liste!L2088</f>
        <v>BELFORT</v>
      </c>
      <c r="C3356" s="10" t="str">
        <f aca="true">INDIRECT("Liste!H"&amp;E3356)</f>
        <v>RUE DE SOISSONS</v>
      </c>
      <c r="D3356" s="10" t="str">
        <f aca="true">INDIRECT("Liste!G"&amp;E3356)</f>
        <v>  1</v>
      </c>
      <c r="E3356" s="8" t="n">
        <f aca="false">VALUE(REPLACE(_xlfn.FORMULATEXT(B3356),1,8,""))</f>
        <v>2088</v>
      </c>
      <c r="F3356" s="12" t="str">
        <f aca="false">IF(SMALL($A$2:$A$4160,ROW()-1)&lt;&gt;SMALL($A$2:$A$4160,ROW()-2),VLOOKUP(SMALL($A$2:$A$4160,ROW()-1),$A$2:$D$4160,1,0),"")</f>
        <v/>
      </c>
      <c r="G3356" s="12"/>
      <c r="H3356" s="12"/>
      <c r="I3356" s="12"/>
      <c r="J3356" s="12"/>
      <c r="K3356" s="12"/>
      <c r="L3356" s="12"/>
      <c r="M3356" s="11"/>
      <c r="N3356" s="11"/>
    </row>
    <row r="3357" customFormat="false" ht="12.8" hidden="false" customHeight="false" outlineLevel="0" collapsed="false">
      <c r="A3357" s="8" t="n">
        <f aca="false">VALUE(Liste!K2083)</f>
        <v>90000</v>
      </c>
      <c r="B3357" s="8" t="str">
        <f aca="false">Liste!L2083</f>
        <v>BELFORT</v>
      </c>
      <c r="C3357" s="10" t="str">
        <f aca="true">INDIRECT("Liste!H"&amp;E3357)</f>
        <v>RUE DE SOISSONS</v>
      </c>
      <c r="D3357" s="10" t="str">
        <f aca="true">INDIRECT("Liste!G"&amp;E3357)</f>
        <v> 25</v>
      </c>
      <c r="E3357" s="8" t="n">
        <f aca="false">VALUE(REPLACE(_xlfn.FORMULATEXT(B3357),1,8,""))</f>
        <v>2083</v>
      </c>
      <c r="F3357" s="12" t="str">
        <f aca="false">IF(SMALL($A$2:$A$4160,ROW()-1)&lt;&gt;SMALL($A$2:$A$4160,ROW()-2),VLOOKUP(SMALL($A$2:$A$4160,ROW()-1),$A$2:$D$4160,1,0),"")</f>
        <v/>
      </c>
      <c r="G3357" s="12"/>
      <c r="H3357" s="12"/>
      <c r="I3357" s="12"/>
      <c r="J3357" s="12"/>
      <c r="K3357" s="12"/>
      <c r="L3357" s="12"/>
      <c r="M3357" s="11"/>
      <c r="N3357" s="11"/>
    </row>
    <row r="3358" customFormat="false" ht="12.8" hidden="false" customHeight="false" outlineLevel="0" collapsed="false">
      <c r="A3358" s="8" t="n">
        <f aca="false">VALUE(Liste!K2084)</f>
        <v>90000</v>
      </c>
      <c r="B3358" s="8" t="str">
        <f aca="false">Liste!L2084</f>
        <v>BELFORT</v>
      </c>
      <c r="C3358" s="10" t="str">
        <f aca="true">INDIRECT("Liste!H"&amp;E3358)</f>
        <v>RUE DE SOISSONS</v>
      </c>
      <c r="D3358" s="10" t="str">
        <f aca="true">INDIRECT("Liste!G"&amp;E3358)</f>
        <v> 25</v>
      </c>
      <c r="E3358" s="8" t="n">
        <f aca="false">VALUE(REPLACE(_xlfn.FORMULATEXT(B3358),1,8,""))</f>
        <v>2084</v>
      </c>
      <c r="F3358" s="12" t="str">
        <f aca="false">IF(SMALL($A$2:$A$4160,ROW()-1)&lt;&gt;SMALL($A$2:$A$4160,ROW()-2),VLOOKUP(SMALL($A$2:$A$4160,ROW()-1),$A$2:$D$4160,1,0),"")</f>
        <v/>
      </c>
      <c r="G3358" s="12"/>
      <c r="H3358" s="12"/>
      <c r="I3358" s="12"/>
      <c r="J3358" s="12"/>
      <c r="K3358" s="12"/>
      <c r="L3358" s="12"/>
      <c r="M3358" s="11"/>
      <c r="N3358" s="11"/>
    </row>
    <row r="3359" customFormat="false" ht="12.8" hidden="false" customHeight="false" outlineLevel="0" collapsed="false">
      <c r="A3359" s="8" t="n">
        <f aca="false">VALUE(Liste!K2085)</f>
        <v>90000</v>
      </c>
      <c r="B3359" s="8" t="str">
        <f aca="false">Liste!L2085</f>
        <v>BELFORT</v>
      </c>
      <c r="C3359" s="10" t="str">
        <f aca="true">INDIRECT("Liste!H"&amp;E3359)</f>
        <v>RUE DE SOISSONS</v>
      </c>
      <c r="D3359" s="10" t="str">
        <f aca="true">INDIRECT("Liste!G"&amp;E3359)</f>
        <v> 25B</v>
      </c>
      <c r="E3359" s="8" t="n">
        <f aca="false">VALUE(REPLACE(_xlfn.FORMULATEXT(B3359),1,8,""))</f>
        <v>2085</v>
      </c>
      <c r="F3359" s="12" t="str">
        <f aca="false">IF(SMALL($A$2:$A$4160,ROW()-1)&lt;&gt;SMALL($A$2:$A$4160,ROW()-2),VLOOKUP(SMALL($A$2:$A$4160,ROW()-1),$A$2:$D$4160,1,0),"")</f>
        <v/>
      </c>
      <c r="G3359" s="12"/>
      <c r="H3359" s="12"/>
      <c r="I3359" s="12"/>
      <c r="J3359" s="12"/>
      <c r="K3359" s="12"/>
      <c r="L3359" s="12"/>
      <c r="M3359" s="11"/>
      <c r="N3359" s="11"/>
    </row>
    <row r="3360" customFormat="false" ht="12.8" hidden="false" customHeight="false" outlineLevel="0" collapsed="false">
      <c r="A3360" s="8" t="n">
        <f aca="false">VALUE(Liste!K2086)</f>
        <v>90000</v>
      </c>
      <c r="B3360" s="8" t="str">
        <f aca="false">Liste!L2086</f>
        <v>BELFORT</v>
      </c>
      <c r="C3360" s="10" t="str">
        <f aca="true">INDIRECT("Liste!H"&amp;E3360)</f>
        <v>RUE DE SOISSONS</v>
      </c>
      <c r="D3360" s="10" t="str">
        <f aca="true">INDIRECT("Liste!G"&amp;E3360)</f>
        <v> 29</v>
      </c>
      <c r="E3360" s="8" t="n">
        <f aca="false">VALUE(REPLACE(_xlfn.FORMULATEXT(B3360),1,8,""))</f>
        <v>2086</v>
      </c>
      <c r="F3360" s="12" t="str">
        <f aca="false">IF(SMALL($A$2:$A$4160,ROW()-1)&lt;&gt;SMALL($A$2:$A$4160,ROW()-2),VLOOKUP(SMALL($A$2:$A$4160,ROW()-1),$A$2:$D$4160,1,0),"")</f>
        <v/>
      </c>
      <c r="G3360" s="12"/>
      <c r="H3360" s="12"/>
      <c r="I3360" s="12"/>
      <c r="J3360" s="12"/>
      <c r="K3360" s="12"/>
      <c r="L3360" s="12"/>
      <c r="M3360" s="11"/>
      <c r="N3360" s="11"/>
    </row>
    <row r="3361" customFormat="false" ht="12.8" hidden="false" customHeight="false" outlineLevel="0" collapsed="false">
      <c r="A3361" s="8" t="n">
        <f aca="false">VALUE(Liste!K2102)</f>
        <v>90000</v>
      </c>
      <c r="B3361" s="8" t="str">
        <f aca="false">Liste!L2102</f>
        <v>BELFORT</v>
      </c>
      <c r="C3361" s="10" t="str">
        <f aca="true">INDIRECT("Liste!H"&amp;E3361)</f>
        <v>RUE DE STOCKHOLM</v>
      </c>
      <c r="D3361" s="10" t="str">
        <f aca="true">INDIRECT("Liste!G"&amp;E3361)</f>
        <v>  9</v>
      </c>
      <c r="E3361" s="8" t="n">
        <f aca="false">VALUE(REPLACE(_xlfn.FORMULATEXT(B3361),1,8,""))</f>
        <v>2102</v>
      </c>
      <c r="F3361" s="12" t="str">
        <f aca="false">IF(SMALL($A$2:$A$4160,ROW()-1)&lt;&gt;SMALL($A$2:$A$4160,ROW()-2),VLOOKUP(SMALL($A$2:$A$4160,ROW()-1),$A$2:$D$4160,1,0),"")</f>
        <v/>
      </c>
      <c r="G3361" s="12"/>
      <c r="H3361" s="12"/>
      <c r="I3361" s="12"/>
      <c r="J3361" s="12"/>
      <c r="K3361" s="12"/>
      <c r="L3361" s="12"/>
      <c r="M3361" s="11"/>
      <c r="N3361" s="11"/>
    </row>
    <row r="3362" customFormat="false" ht="12.8" hidden="false" customHeight="false" outlineLevel="0" collapsed="false">
      <c r="A3362" s="8" t="n">
        <f aca="false">VALUE(Liste!K2115)</f>
        <v>90000</v>
      </c>
      <c r="B3362" s="8" t="str">
        <f aca="false">Liste!L2115</f>
        <v>BELFORT</v>
      </c>
      <c r="C3362" s="10" t="str">
        <f aca="true">INDIRECT("Liste!H"&amp;E3362)</f>
        <v>RUE DE STRASBOURG</v>
      </c>
      <c r="D3362" s="10" t="str">
        <f aca="true">INDIRECT("Liste!G"&amp;E3362)</f>
        <v>  8B</v>
      </c>
      <c r="E3362" s="8" t="n">
        <f aca="false">VALUE(REPLACE(_xlfn.FORMULATEXT(B3362),1,8,""))</f>
        <v>2115</v>
      </c>
      <c r="F3362" s="12" t="str">
        <f aca="false">IF(SMALL($A$2:$A$4160,ROW()-1)&lt;&gt;SMALL($A$2:$A$4160,ROW()-2),VLOOKUP(SMALL($A$2:$A$4160,ROW()-1),$A$2:$D$4160,1,0),"")</f>
        <v/>
      </c>
      <c r="G3362" s="12"/>
      <c r="H3362" s="12"/>
      <c r="I3362" s="12"/>
      <c r="J3362" s="12"/>
      <c r="K3362" s="12"/>
      <c r="L3362" s="12"/>
      <c r="M3362" s="11"/>
      <c r="N3362" s="11"/>
    </row>
    <row r="3363" customFormat="false" ht="12.8" hidden="false" customHeight="false" outlineLevel="0" collapsed="false">
      <c r="A3363" s="8" t="n">
        <f aca="false">VALUE(Liste!K2111)</f>
        <v>90000</v>
      </c>
      <c r="B3363" s="8" t="str">
        <f aca="false">Liste!L2111</f>
        <v>BELFORT</v>
      </c>
      <c r="C3363" s="10" t="str">
        <f aca="true">INDIRECT("Liste!H"&amp;E3363)</f>
        <v>RUE DE STRASBOURG</v>
      </c>
      <c r="D3363" s="10" t="str">
        <f aca="true">INDIRECT("Liste!G"&amp;E3363)</f>
        <v> 10</v>
      </c>
      <c r="E3363" s="8" t="n">
        <f aca="false">VALUE(REPLACE(_xlfn.FORMULATEXT(B3363),1,8,""))</f>
        <v>2111</v>
      </c>
      <c r="F3363" s="12" t="str">
        <f aca="false">IF(SMALL($A$2:$A$4160,ROW()-1)&lt;&gt;SMALL($A$2:$A$4160,ROW()-2),VLOOKUP(SMALL($A$2:$A$4160,ROW()-1),$A$2:$D$4160,1,0),"")</f>
        <v/>
      </c>
      <c r="G3363" s="12"/>
      <c r="H3363" s="12"/>
      <c r="I3363" s="12"/>
      <c r="J3363" s="12"/>
      <c r="K3363" s="12"/>
      <c r="L3363" s="12"/>
      <c r="M3363" s="11"/>
      <c r="N3363" s="11"/>
    </row>
    <row r="3364" customFormat="false" ht="12.8" hidden="false" customHeight="false" outlineLevel="0" collapsed="false">
      <c r="A3364" s="8" t="n">
        <f aca="false">VALUE(Liste!K2112)</f>
        <v>90000</v>
      </c>
      <c r="B3364" s="8" t="str">
        <f aca="false">Liste!L2112</f>
        <v>BELFORT</v>
      </c>
      <c r="C3364" s="10" t="str">
        <f aca="true">INDIRECT("Liste!H"&amp;E3364)</f>
        <v>RUE DE STRASBOURG</v>
      </c>
      <c r="D3364" s="10" t="str">
        <f aca="true">INDIRECT("Liste!G"&amp;E3364)</f>
        <v> 10</v>
      </c>
      <c r="E3364" s="8" t="n">
        <f aca="false">VALUE(REPLACE(_xlfn.FORMULATEXT(B3364),1,8,""))</f>
        <v>2112</v>
      </c>
      <c r="F3364" s="12" t="str">
        <f aca="false">IF(SMALL($A$2:$A$4160,ROW()-1)&lt;&gt;SMALL($A$2:$A$4160,ROW()-2),VLOOKUP(SMALL($A$2:$A$4160,ROW()-1),$A$2:$D$4160,1,0),"")</f>
        <v/>
      </c>
      <c r="G3364" s="12"/>
      <c r="H3364" s="12"/>
      <c r="I3364" s="12"/>
      <c r="J3364" s="12"/>
      <c r="K3364" s="12"/>
      <c r="L3364" s="12"/>
      <c r="M3364" s="11"/>
      <c r="N3364" s="11"/>
    </row>
    <row r="3365" customFormat="false" ht="12.8" hidden="false" customHeight="false" outlineLevel="0" collapsed="false">
      <c r="A3365" s="8" t="n">
        <f aca="false">VALUE(Liste!K2113)</f>
        <v>90000</v>
      </c>
      <c r="B3365" s="8" t="str">
        <f aca="false">Liste!L2113</f>
        <v>BELFORT</v>
      </c>
      <c r="C3365" s="10" t="str">
        <f aca="true">INDIRECT("Liste!H"&amp;E3365)</f>
        <v>RUE DE STRASBOURG</v>
      </c>
      <c r="D3365" s="10" t="str">
        <f aca="true">INDIRECT("Liste!G"&amp;E3365)</f>
        <v> 10</v>
      </c>
      <c r="E3365" s="8" t="n">
        <f aca="false">VALUE(REPLACE(_xlfn.FORMULATEXT(B3365),1,8,""))</f>
        <v>2113</v>
      </c>
      <c r="F3365" s="12" t="str">
        <f aca="false">IF(SMALL($A$2:$A$4160,ROW()-1)&lt;&gt;SMALL($A$2:$A$4160,ROW()-2),VLOOKUP(SMALL($A$2:$A$4160,ROW()-1),$A$2:$D$4160,1,0),"")</f>
        <v/>
      </c>
      <c r="G3365" s="12"/>
      <c r="H3365" s="12"/>
      <c r="I3365" s="12"/>
      <c r="J3365" s="12"/>
      <c r="K3365" s="12"/>
      <c r="L3365" s="12"/>
      <c r="M3365" s="11"/>
      <c r="N3365" s="11"/>
    </row>
    <row r="3366" customFormat="false" ht="12.8" hidden="false" customHeight="false" outlineLevel="0" collapsed="false">
      <c r="A3366" s="8" t="n">
        <f aca="false">VALUE(Liste!K2114)</f>
        <v>90000</v>
      </c>
      <c r="B3366" s="8" t="str">
        <f aca="false">Liste!L2114</f>
        <v>BELFORT</v>
      </c>
      <c r="C3366" s="10" t="str">
        <f aca="true">INDIRECT("Liste!H"&amp;E3366)</f>
        <v>RUE DE STRASBOURG</v>
      </c>
      <c r="D3366" s="10" t="str">
        <f aca="true">INDIRECT("Liste!G"&amp;E3366)</f>
        <v> 10</v>
      </c>
      <c r="E3366" s="8" t="n">
        <f aca="false">VALUE(REPLACE(_xlfn.FORMULATEXT(B3366),1,8,""))</f>
        <v>2114</v>
      </c>
      <c r="F3366" s="12" t="str">
        <f aca="false">IF(SMALL($A$2:$A$4160,ROW()-1)&lt;&gt;SMALL($A$2:$A$4160,ROW()-2),VLOOKUP(SMALL($A$2:$A$4160,ROW()-1),$A$2:$D$4160,1,0),"")</f>
        <v/>
      </c>
      <c r="G3366" s="12"/>
      <c r="H3366" s="12"/>
      <c r="I3366" s="12"/>
      <c r="J3366" s="12"/>
      <c r="K3366" s="12"/>
      <c r="L3366" s="12"/>
      <c r="M3366" s="11"/>
      <c r="N3366" s="11"/>
    </row>
    <row r="3367" customFormat="false" ht="12.8" hidden="false" customHeight="false" outlineLevel="0" collapsed="false">
      <c r="A3367" s="8" t="n">
        <f aca="false">VALUE(Liste!K2110)</f>
        <v>90000</v>
      </c>
      <c r="B3367" s="8" t="str">
        <f aca="false">Liste!L2110</f>
        <v>BELFORT</v>
      </c>
      <c r="C3367" s="10" t="str">
        <f aca="true">INDIRECT("Liste!H"&amp;E3367)</f>
        <v>RUE DE STRASBOURG</v>
      </c>
      <c r="D3367" s="10" t="str">
        <f aca="true">INDIRECT("Liste!G"&amp;E3367)</f>
        <v> 11</v>
      </c>
      <c r="E3367" s="8" t="n">
        <f aca="false">VALUE(REPLACE(_xlfn.FORMULATEXT(B3367),1,8,""))</f>
        <v>2110</v>
      </c>
      <c r="F3367" s="12" t="str">
        <f aca="false">IF(SMALL($A$2:$A$4160,ROW()-1)&lt;&gt;SMALL($A$2:$A$4160,ROW()-2),VLOOKUP(SMALL($A$2:$A$4160,ROW()-1),$A$2:$D$4160,1,0),"")</f>
        <v/>
      </c>
      <c r="G3367" s="12"/>
      <c r="H3367" s="12"/>
      <c r="I3367" s="12"/>
      <c r="J3367" s="12"/>
      <c r="K3367" s="12"/>
      <c r="L3367" s="12"/>
      <c r="M3367" s="11"/>
      <c r="N3367" s="11"/>
    </row>
    <row r="3368" customFormat="false" ht="12.8" hidden="false" customHeight="false" outlineLevel="0" collapsed="false">
      <c r="A3368" s="8" t="n">
        <f aca="false">VALUE(Liste!K2116)</f>
        <v>90000</v>
      </c>
      <c r="B3368" s="8" t="str">
        <f aca="false">Liste!L2116</f>
        <v>BELFORT</v>
      </c>
      <c r="C3368" s="10" t="str">
        <f aca="true">INDIRECT("Liste!H"&amp;E3368)</f>
        <v>RUE DE STRASBOURG</v>
      </c>
      <c r="D3368" s="10" t="str">
        <f aca="true">INDIRECT("Liste!G"&amp;E3368)</f>
        <v> 40</v>
      </c>
      <c r="E3368" s="8" t="n">
        <f aca="false">VALUE(REPLACE(_xlfn.FORMULATEXT(B3368),1,8,""))</f>
        <v>2116</v>
      </c>
      <c r="F3368" s="12" t="str">
        <f aca="false">IF(SMALL($A$2:$A$4160,ROW()-1)&lt;&gt;SMALL($A$2:$A$4160,ROW()-2),VLOOKUP(SMALL($A$2:$A$4160,ROW()-1),$A$2:$D$4160,1,0),"")</f>
        <v/>
      </c>
      <c r="G3368" s="12"/>
      <c r="H3368" s="12"/>
      <c r="I3368" s="12"/>
      <c r="J3368" s="12"/>
      <c r="K3368" s="12"/>
      <c r="L3368" s="12"/>
      <c r="M3368" s="11"/>
      <c r="N3368" s="11"/>
    </row>
    <row r="3369" customFormat="false" ht="12.8" hidden="false" customHeight="false" outlineLevel="0" collapsed="false">
      <c r="A3369" s="8" t="n">
        <f aca="false">VALUE(Liste!K2126)</f>
        <v>90000</v>
      </c>
      <c r="B3369" s="8" t="str">
        <f aca="false">Liste!L2126</f>
        <v>BELFORT</v>
      </c>
      <c r="C3369" s="10" t="str">
        <f aca="true">INDIRECT("Liste!H"&amp;E3369)</f>
        <v>RUE DE THANN</v>
      </c>
      <c r="D3369" s="10" t="str">
        <f aca="true">INDIRECT("Liste!G"&amp;E3369)</f>
        <v>  1</v>
      </c>
      <c r="E3369" s="8" t="n">
        <f aca="false">VALUE(REPLACE(_xlfn.FORMULATEXT(B3369),1,8,""))</f>
        <v>2126</v>
      </c>
      <c r="F3369" s="12" t="str">
        <f aca="false">IF(SMALL($A$2:$A$4160,ROW()-1)&lt;&gt;SMALL($A$2:$A$4160,ROW()-2),VLOOKUP(SMALL($A$2:$A$4160,ROW()-1),$A$2:$D$4160,1,0),"")</f>
        <v/>
      </c>
      <c r="G3369" s="12"/>
      <c r="H3369" s="12"/>
      <c r="I3369" s="12"/>
      <c r="J3369" s="12"/>
      <c r="K3369" s="12"/>
      <c r="L3369" s="12"/>
      <c r="M3369" s="11"/>
      <c r="N3369" s="11"/>
    </row>
    <row r="3370" customFormat="false" ht="12.8" hidden="false" customHeight="false" outlineLevel="0" collapsed="false">
      <c r="A3370" s="8" t="n">
        <f aca="false">VALUE(Liste!K2127)</f>
        <v>90000</v>
      </c>
      <c r="B3370" s="8" t="str">
        <f aca="false">Liste!L2127</f>
        <v>BELFORT</v>
      </c>
      <c r="C3370" s="10" t="str">
        <f aca="true">INDIRECT("Liste!H"&amp;E3370)</f>
        <v>RUE DE THANN</v>
      </c>
      <c r="D3370" s="10" t="str">
        <f aca="true">INDIRECT("Liste!G"&amp;E3370)</f>
        <v> 46</v>
      </c>
      <c r="E3370" s="8" t="n">
        <f aca="false">VALUE(REPLACE(_xlfn.FORMULATEXT(B3370),1,8,""))</f>
        <v>2127</v>
      </c>
      <c r="F3370" s="12" t="str">
        <f aca="false">IF(SMALL($A$2:$A$4160,ROW()-1)&lt;&gt;SMALL($A$2:$A$4160,ROW()-2),VLOOKUP(SMALL($A$2:$A$4160,ROW()-1),$A$2:$D$4160,1,0),"")</f>
        <v/>
      </c>
      <c r="G3370" s="12"/>
      <c r="H3370" s="12"/>
      <c r="I3370" s="12"/>
      <c r="J3370" s="12"/>
      <c r="K3370" s="12"/>
      <c r="L3370" s="12"/>
      <c r="M3370" s="11"/>
      <c r="N3370" s="11"/>
    </row>
    <row r="3371" customFormat="false" ht="12.8" hidden="false" customHeight="false" outlineLevel="0" collapsed="false">
      <c r="A3371" s="8" t="n">
        <f aca="false">VALUE(Liste!K2131)</f>
        <v>90000</v>
      </c>
      <c r="B3371" s="8" t="str">
        <f aca="false">Liste!L2131</f>
        <v>BELFORT</v>
      </c>
      <c r="C3371" s="10" t="str">
        <f aca="true">INDIRECT("Liste!H"&amp;E3371)</f>
        <v>RUE DE TOULOUSE</v>
      </c>
      <c r="D3371" s="10" t="str">
        <f aca="true">INDIRECT("Liste!G"&amp;E3371)</f>
        <v>  3</v>
      </c>
      <c r="E3371" s="8" t="n">
        <f aca="false">VALUE(REPLACE(_xlfn.FORMULATEXT(B3371),1,8,""))</f>
        <v>2131</v>
      </c>
      <c r="F3371" s="12" t="str">
        <f aca="false">IF(SMALL($A$2:$A$4160,ROW()-1)&lt;&gt;SMALL($A$2:$A$4160,ROW()-2),VLOOKUP(SMALL($A$2:$A$4160,ROW()-1),$A$2:$D$4160,1,0),"")</f>
        <v/>
      </c>
      <c r="G3371" s="12"/>
      <c r="H3371" s="12"/>
      <c r="I3371" s="12"/>
      <c r="J3371" s="12"/>
      <c r="K3371" s="12"/>
      <c r="L3371" s="12"/>
      <c r="M3371" s="11"/>
      <c r="N3371" s="11"/>
    </row>
    <row r="3372" customFormat="false" ht="12.8" hidden="false" customHeight="false" outlineLevel="0" collapsed="false">
      <c r="A3372" s="8" t="n">
        <f aca="false">VALUE(Liste!K2132)</f>
        <v>90000</v>
      </c>
      <c r="B3372" s="8" t="str">
        <f aca="false">Liste!L2132</f>
        <v>BELFORT</v>
      </c>
      <c r="C3372" s="10" t="str">
        <f aca="true">INDIRECT("Liste!H"&amp;E3372)</f>
        <v>RUE DE TOULOUSE</v>
      </c>
      <c r="D3372" s="10" t="str">
        <f aca="true">INDIRECT("Liste!G"&amp;E3372)</f>
        <v>  3</v>
      </c>
      <c r="E3372" s="8" t="n">
        <f aca="false">VALUE(REPLACE(_xlfn.FORMULATEXT(B3372),1,8,""))</f>
        <v>2132</v>
      </c>
      <c r="F3372" s="12" t="str">
        <f aca="false">IF(SMALL($A$2:$A$4160,ROW()-1)&lt;&gt;SMALL($A$2:$A$4160,ROW()-2),VLOOKUP(SMALL($A$2:$A$4160,ROW()-1),$A$2:$D$4160,1,0),"")</f>
        <v/>
      </c>
      <c r="G3372" s="12"/>
      <c r="H3372" s="12"/>
      <c r="I3372" s="12"/>
      <c r="J3372" s="12"/>
      <c r="K3372" s="12"/>
      <c r="L3372" s="12"/>
      <c r="M3372" s="11"/>
      <c r="N3372" s="11"/>
    </row>
    <row r="3373" customFormat="false" ht="12.8" hidden="false" customHeight="false" outlineLevel="0" collapsed="false">
      <c r="A3373" s="8" t="n">
        <f aca="false">VALUE(Liste!K2133)</f>
        <v>90000</v>
      </c>
      <c r="B3373" s="8" t="str">
        <f aca="false">Liste!L2133</f>
        <v>BELFORT</v>
      </c>
      <c r="C3373" s="10" t="str">
        <f aca="true">INDIRECT("Liste!H"&amp;E3373)</f>
        <v>RUE DE TOULOUSE</v>
      </c>
      <c r="D3373" s="10" t="str">
        <f aca="true">INDIRECT("Liste!G"&amp;E3373)</f>
        <v>  4</v>
      </c>
      <c r="E3373" s="8" t="n">
        <f aca="false">VALUE(REPLACE(_xlfn.FORMULATEXT(B3373),1,8,""))</f>
        <v>2133</v>
      </c>
      <c r="F3373" s="12" t="str">
        <f aca="false">IF(SMALL($A$2:$A$4160,ROW()-1)&lt;&gt;SMALL($A$2:$A$4160,ROW()-2),VLOOKUP(SMALL($A$2:$A$4160,ROW()-1),$A$2:$D$4160,1,0),"")</f>
        <v/>
      </c>
      <c r="G3373" s="12"/>
      <c r="H3373" s="12"/>
      <c r="I3373" s="12"/>
      <c r="J3373" s="12"/>
      <c r="K3373" s="12"/>
      <c r="L3373" s="12"/>
      <c r="M3373" s="11"/>
      <c r="N3373" s="11"/>
    </row>
    <row r="3374" customFormat="false" ht="12.8" hidden="false" customHeight="false" outlineLevel="0" collapsed="false">
      <c r="A3374" s="8" t="n">
        <f aca="false">VALUE(Liste!K2134)</f>
        <v>90000</v>
      </c>
      <c r="B3374" s="8" t="str">
        <f aca="false">Liste!L2134</f>
        <v>BELFORT</v>
      </c>
      <c r="C3374" s="10" t="str">
        <f aca="true">INDIRECT("Liste!H"&amp;E3374)</f>
        <v>RUE DE TOULOUSE</v>
      </c>
      <c r="D3374" s="10" t="str">
        <f aca="true">INDIRECT("Liste!G"&amp;E3374)</f>
        <v> 16</v>
      </c>
      <c r="E3374" s="8" t="n">
        <f aca="false">VALUE(REPLACE(_xlfn.FORMULATEXT(B3374),1,8,""))</f>
        <v>2134</v>
      </c>
      <c r="F3374" s="12" t="str">
        <f aca="false">IF(SMALL($A$2:$A$4160,ROW()-1)&lt;&gt;SMALL($A$2:$A$4160,ROW()-2),VLOOKUP(SMALL($A$2:$A$4160,ROW()-1),$A$2:$D$4160,1,0),"")</f>
        <v/>
      </c>
      <c r="G3374" s="12"/>
      <c r="H3374" s="12"/>
      <c r="I3374" s="12"/>
      <c r="J3374" s="12"/>
      <c r="K3374" s="12"/>
      <c r="L3374" s="12"/>
      <c r="M3374" s="11"/>
      <c r="N3374" s="11"/>
    </row>
    <row r="3375" customFormat="false" ht="12.8" hidden="false" customHeight="false" outlineLevel="0" collapsed="false">
      <c r="A3375" s="8" t="n">
        <f aca="false">VALUE(Liste!K2147)</f>
        <v>90000</v>
      </c>
      <c r="B3375" s="8" t="str">
        <f aca="false">Liste!L2147</f>
        <v>BELFORT</v>
      </c>
      <c r="C3375" s="10" t="str">
        <f aca="true">INDIRECT("Liste!H"&amp;E3375)</f>
        <v>RUE DE TURENNE</v>
      </c>
      <c r="D3375" s="10" t="str">
        <f aca="true">INDIRECT("Liste!G"&amp;E3375)</f>
        <v> 13</v>
      </c>
      <c r="E3375" s="8" t="n">
        <f aca="false">VALUE(REPLACE(_xlfn.FORMULATEXT(B3375),1,8,""))</f>
        <v>2147</v>
      </c>
      <c r="F3375" s="12" t="str">
        <f aca="false">IF(SMALL($A$2:$A$4160,ROW()-1)&lt;&gt;SMALL($A$2:$A$4160,ROW()-2),VLOOKUP(SMALL($A$2:$A$4160,ROW()-1),$A$2:$D$4160,1,0),"")</f>
        <v/>
      </c>
      <c r="G3375" s="12"/>
      <c r="H3375" s="12"/>
      <c r="I3375" s="12"/>
      <c r="J3375" s="12"/>
      <c r="K3375" s="12"/>
      <c r="L3375" s="12"/>
      <c r="M3375" s="11"/>
      <c r="N3375" s="11"/>
    </row>
    <row r="3376" customFormat="false" ht="12.8" hidden="false" customHeight="false" outlineLevel="0" collapsed="false">
      <c r="A3376" s="8" t="n">
        <f aca="false">VALUE(Liste!K2146)</f>
        <v>90000</v>
      </c>
      <c r="B3376" s="8" t="str">
        <f aca="false">Liste!L2146</f>
        <v>BELFORT</v>
      </c>
      <c r="C3376" s="10" t="str">
        <f aca="true">INDIRECT("Liste!H"&amp;E3376)</f>
        <v>RUE DE TURENNE</v>
      </c>
      <c r="D3376" s="10" t="str">
        <f aca="true">INDIRECT("Liste!G"&amp;E3376)</f>
        <v> 21</v>
      </c>
      <c r="E3376" s="8" t="n">
        <f aca="false">VALUE(REPLACE(_xlfn.FORMULATEXT(B3376),1,8,""))</f>
        <v>2146</v>
      </c>
      <c r="F3376" s="12" t="str">
        <f aca="false">IF(SMALL($A$2:$A$4160,ROW()-1)&lt;&gt;SMALL($A$2:$A$4160,ROW()-2),VLOOKUP(SMALL($A$2:$A$4160,ROW()-1),$A$2:$D$4160,1,0),"")</f>
        <v/>
      </c>
      <c r="G3376" s="12"/>
      <c r="H3376" s="12"/>
      <c r="I3376" s="12"/>
      <c r="J3376" s="12"/>
      <c r="K3376" s="12"/>
      <c r="L3376" s="12"/>
      <c r="M3376" s="11"/>
      <c r="N3376" s="11"/>
    </row>
    <row r="3377" customFormat="false" ht="12.8" hidden="false" customHeight="false" outlineLevel="0" collapsed="false">
      <c r="A3377" s="8" t="n">
        <f aca="false">VALUE(Liste!K2156)</f>
        <v>90000</v>
      </c>
      <c r="B3377" s="8" t="str">
        <f aca="false">Liste!L2156</f>
        <v>BELFORT</v>
      </c>
      <c r="C3377" s="10" t="str">
        <f aca="true">INDIRECT("Liste!H"&amp;E3377)</f>
        <v>RUE DE VALDOIE</v>
      </c>
      <c r="D3377" s="10" t="str">
        <f aca="true">INDIRECT("Liste!G"&amp;E3377)</f>
        <v>  4</v>
      </c>
      <c r="E3377" s="8" t="n">
        <f aca="false">VALUE(REPLACE(_xlfn.FORMULATEXT(B3377),1,8,""))</f>
        <v>2156</v>
      </c>
      <c r="F3377" s="12" t="str">
        <f aca="false">IF(SMALL($A$2:$A$4160,ROW()-1)&lt;&gt;SMALL($A$2:$A$4160,ROW()-2),VLOOKUP(SMALL($A$2:$A$4160,ROW()-1),$A$2:$D$4160,1,0),"")</f>
        <v/>
      </c>
      <c r="G3377" s="12"/>
      <c r="H3377" s="12"/>
      <c r="I3377" s="12"/>
      <c r="J3377" s="12"/>
      <c r="K3377" s="12"/>
      <c r="L3377" s="12"/>
      <c r="M3377" s="11"/>
      <c r="N3377" s="11"/>
    </row>
    <row r="3378" customFormat="false" ht="12.8" hidden="false" customHeight="false" outlineLevel="0" collapsed="false">
      <c r="A3378" s="8" t="n">
        <f aca="false">VALUE(Liste!K2155)</f>
        <v>90000</v>
      </c>
      <c r="B3378" s="8" t="str">
        <f aca="false">Liste!L2155</f>
        <v>BELFORT</v>
      </c>
      <c r="C3378" s="10" t="str">
        <f aca="true">INDIRECT("Liste!H"&amp;E3378)</f>
        <v>RUE DE VALDOIE</v>
      </c>
      <c r="D3378" s="10" t="str">
        <f aca="true">INDIRECT("Liste!G"&amp;E3378)</f>
        <v> 32</v>
      </c>
      <c r="E3378" s="8" t="n">
        <f aca="false">VALUE(REPLACE(_xlfn.FORMULATEXT(B3378),1,8,""))</f>
        <v>2155</v>
      </c>
      <c r="F3378" s="12" t="str">
        <f aca="false">IF(SMALL($A$2:$A$4160,ROW()-1)&lt;&gt;SMALL($A$2:$A$4160,ROW()-2),VLOOKUP(SMALL($A$2:$A$4160,ROW()-1),$A$2:$D$4160,1,0),"")</f>
        <v/>
      </c>
      <c r="G3378" s="12"/>
      <c r="H3378" s="12"/>
      <c r="I3378" s="12"/>
      <c r="J3378" s="12"/>
      <c r="K3378" s="12"/>
      <c r="L3378" s="12"/>
      <c r="M3378" s="11"/>
      <c r="N3378" s="11"/>
    </row>
    <row r="3379" customFormat="false" ht="12.8" hidden="false" customHeight="false" outlineLevel="0" collapsed="false">
      <c r="A3379" s="8" t="n">
        <f aca="false">VALUE(Liste!K2154)</f>
        <v>90000</v>
      </c>
      <c r="B3379" s="8" t="str">
        <f aca="false">Liste!L2154</f>
        <v>BELFORT</v>
      </c>
      <c r="C3379" s="10" t="str">
        <f aca="true">INDIRECT("Liste!H"&amp;E3379)</f>
        <v>RUE DE VALDOIE</v>
      </c>
      <c r="D3379" s="10" t="str">
        <f aca="true">INDIRECT("Liste!G"&amp;E3379)</f>
        <v> 36</v>
      </c>
      <c r="E3379" s="8" t="n">
        <f aca="false">VALUE(REPLACE(_xlfn.FORMULATEXT(B3379),1,8,""))</f>
        <v>2154</v>
      </c>
      <c r="F3379" s="12" t="str">
        <f aca="false">IF(SMALL($A$2:$A$4160,ROW()-1)&lt;&gt;SMALL($A$2:$A$4160,ROW()-2),VLOOKUP(SMALL($A$2:$A$4160,ROW()-1),$A$2:$D$4160,1,0),"")</f>
        <v/>
      </c>
      <c r="G3379" s="12"/>
      <c r="H3379" s="12"/>
      <c r="I3379" s="12"/>
      <c r="J3379" s="12"/>
      <c r="K3379" s="12"/>
      <c r="L3379" s="12"/>
      <c r="M3379" s="11"/>
      <c r="N3379" s="11"/>
    </row>
    <row r="3380" customFormat="false" ht="12.8" hidden="false" customHeight="false" outlineLevel="0" collapsed="false">
      <c r="A3380" s="8" t="n">
        <f aca="false">VALUE(Liste!K2151)</f>
        <v>90000</v>
      </c>
      <c r="B3380" s="8" t="str">
        <f aca="false">Liste!L2151</f>
        <v>BELFORT</v>
      </c>
      <c r="C3380" s="10" t="str">
        <f aca="true">INDIRECT("Liste!H"&amp;E3380)</f>
        <v>RUE DE VALDOIE</v>
      </c>
      <c r="D3380" s="10" t="str">
        <f aca="true">INDIRECT("Liste!G"&amp;E3380)</f>
        <v> 42</v>
      </c>
      <c r="E3380" s="8" t="n">
        <f aca="false">VALUE(REPLACE(_xlfn.FORMULATEXT(B3380),1,8,""))</f>
        <v>2151</v>
      </c>
      <c r="F3380" s="12" t="str">
        <f aca="false">IF(SMALL($A$2:$A$4160,ROW()-1)&lt;&gt;SMALL($A$2:$A$4160,ROW()-2),VLOOKUP(SMALL($A$2:$A$4160,ROW()-1),$A$2:$D$4160,1,0),"")</f>
        <v/>
      </c>
      <c r="G3380" s="12"/>
      <c r="H3380" s="12"/>
      <c r="I3380" s="12"/>
      <c r="J3380" s="12"/>
      <c r="K3380" s="12"/>
      <c r="L3380" s="12"/>
      <c r="M3380" s="11"/>
      <c r="N3380" s="11"/>
    </row>
    <row r="3381" customFormat="false" ht="12.8" hidden="false" customHeight="false" outlineLevel="0" collapsed="false">
      <c r="A3381" s="8" t="n">
        <f aca="false">VALUE(Liste!K2152)</f>
        <v>90000</v>
      </c>
      <c r="B3381" s="8" t="str">
        <f aca="false">Liste!L2152</f>
        <v>BELFORT</v>
      </c>
      <c r="C3381" s="10" t="str">
        <f aca="true">INDIRECT("Liste!H"&amp;E3381)</f>
        <v>RUE DE VALDOIE</v>
      </c>
      <c r="D3381" s="10" t="str">
        <f aca="true">INDIRECT("Liste!G"&amp;E3381)</f>
        <v> 42</v>
      </c>
      <c r="E3381" s="8" t="n">
        <f aca="false">VALUE(REPLACE(_xlfn.FORMULATEXT(B3381),1,8,""))</f>
        <v>2152</v>
      </c>
      <c r="F3381" s="12" t="str">
        <f aca="false">IF(SMALL($A$2:$A$4160,ROW()-1)&lt;&gt;SMALL($A$2:$A$4160,ROW()-2),VLOOKUP(SMALL($A$2:$A$4160,ROW()-1),$A$2:$D$4160,1,0),"")</f>
        <v/>
      </c>
      <c r="G3381" s="12"/>
      <c r="H3381" s="12"/>
      <c r="I3381" s="12"/>
      <c r="J3381" s="12"/>
      <c r="K3381" s="12"/>
      <c r="L3381" s="12"/>
      <c r="M3381" s="11"/>
      <c r="N3381" s="11"/>
    </row>
    <row r="3382" customFormat="false" ht="12.8" hidden="false" customHeight="false" outlineLevel="0" collapsed="false">
      <c r="A3382" s="8" t="n">
        <f aca="false">VALUE(Liste!K2153)</f>
        <v>90000</v>
      </c>
      <c r="B3382" s="8" t="str">
        <f aca="false">Liste!L2153</f>
        <v>BELFORT</v>
      </c>
      <c r="C3382" s="10" t="str">
        <f aca="true">INDIRECT("Liste!H"&amp;E3382)</f>
        <v>RUE DE VALDOIE</v>
      </c>
      <c r="D3382" s="10" t="str">
        <f aca="true">INDIRECT("Liste!G"&amp;E3382)</f>
        <v> 42</v>
      </c>
      <c r="E3382" s="8" t="n">
        <f aca="false">VALUE(REPLACE(_xlfn.FORMULATEXT(B3382),1,8,""))</f>
        <v>2153</v>
      </c>
      <c r="F3382" s="12" t="str">
        <f aca="false">IF(SMALL($A$2:$A$4160,ROW()-1)&lt;&gt;SMALL($A$2:$A$4160,ROW()-2),VLOOKUP(SMALL($A$2:$A$4160,ROW()-1),$A$2:$D$4160,1,0),"")</f>
        <v/>
      </c>
      <c r="G3382" s="12"/>
      <c r="H3382" s="12"/>
      <c r="I3382" s="12"/>
      <c r="J3382" s="12"/>
      <c r="K3382" s="12"/>
      <c r="L3382" s="12"/>
      <c r="M3382" s="11"/>
      <c r="N3382" s="11"/>
    </row>
    <row r="3383" customFormat="false" ht="12.8" hidden="false" customHeight="false" outlineLevel="0" collapsed="false">
      <c r="A3383" s="8" t="n">
        <f aca="false">VALUE(Liste!K2149)</f>
        <v>90000</v>
      </c>
      <c r="B3383" s="8" t="str">
        <f aca="false">Liste!L2149</f>
        <v>BELFORT</v>
      </c>
      <c r="C3383" s="10" t="str">
        <f aca="true">INDIRECT("Liste!H"&amp;E3383)</f>
        <v>RUE DE VALDOIE</v>
      </c>
      <c r="D3383" s="10" t="str">
        <f aca="true">INDIRECT("Liste!G"&amp;E3383)</f>
        <v> 50</v>
      </c>
      <c r="E3383" s="8" t="n">
        <f aca="false">VALUE(REPLACE(_xlfn.FORMULATEXT(B3383),1,8,""))</f>
        <v>2149</v>
      </c>
      <c r="F3383" s="12" t="str">
        <f aca="false">IF(SMALL($A$2:$A$4160,ROW()-1)&lt;&gt;SMALL($A$2:$A$4160,ROW()-2),VLOOKUP(SMALL($A$2:$A$4160,ROW()-1),$A$2:$D$4160,1,0),"")</f>
        <v/>
      </c>
      <c r="G3383" s="12"/>
      <c r="H3383" s="12"/>
      <c r="I3383" s="12"/>
      <c r="J3383" s="12"/>
      <c r="K3383" s="12"/>
      <c r="L3383" s="12"/>
      <c r="M3383" s="11"/>
      <c r="N3383" s="11"/>
    </row>
    <row r="3384" customFormat="false" ht="12.8" hidden="false" customHeight="false" outlineLevel="0" collapsed="false">
      <c r="A3384" s="8" t="n">
        <f aca="false">VALUE(Liste!K2150)</f>
        <v>90000</v>
      </c>
      <c r="B3384" s="8" t="str">
        <f aca="false">Liste!L2150</f>
        <v>BELFORT</v>
      </c>
      <c r="C3384" s="10" t="str">
        <f aca="true">INDIRECT("Liste!H"&amp;E3384)</f>
        <v>RUE DE VALDOIE</v>
      </c>
      <c r="D3384" s="10" t="str">
        <f aca="true">INDIRECT("Liste!G"&amp;E3384)</f>
        <v> 50</v>
      </c>
      <c r="E3384" s="8" t="n">
        <f aca="false">VALUE(REPLACE(_xlfn.FORMULATEXT(B3384),1,8,""))</f>
        <v>2150</v>
      </c>
      <c r="F3384" s="12" t="str">
        <f aca="false">IF(SMALL($A$2:$A$4160,ROW()-1)&lt;&gt;SMALL($A$2:$A$4160,ROW()-2),VLOOKUP(SMALL($A$2:$A$4160,ROW()-1),$A$2:$D$4160,1,0),"")</f>
        <v/>
      </c>
      <c r="G3384" s="12"/>
      <c r="H3384" s="12"/>
      <c r="I3384" s="12"/>
      <c r="J3384" s="12"/>
      <c r="K3384" s="12"/>
      <c r="L3384" s="12"/>
      <c r="M3384" s="11"/>
      <c r="N3384" s="11"/>
    </row>
    <row r="3385" customFormat="false" ht="12.8" hidden="false" customHeight="false" outlineLevel="0" collapsed="false">
      <c r="A3385" s="8" t="n">
        <f aca="false">VALUE(Liste!K2148)</f>
        <v>90000</v>
      </c>
      <c r="B3385" s="8" t="str">
        <f aca="false">Liste!L2148</f>
        <v>BELFORT</v>
      </c>
      <c r="C3385" s="10" t="str">
        <f aca="true">INDIRECT("Liste!H"&amp;E3385)</f>
        <v>RUE DE VALDOIE</v>
      </c>
      <c r="D3385" s="10" t="str">
        <f aca="true">INDIRECT("Liste!G"&amp;E3385)</f>
        <v> 70</v>
      </c>
      <c r="E3385" s="8" t="n">
        <f aca="false">VALUE(REPLACE(_xlfn.FORMULATEXT(B3385),1,8,""))</f>
        <v>2148</v>
      </c>
      <c r="F3385" s="12" t="str">
        <f aca="false">IF(SMALL($A$2:$A$4160,ROW()-1)&lt;&gt;SMALL($A$2:$A$4160,ROW()-2),VLOOKUP(SMALL($A$2:$A$4160,ROW()-1),$A$2:$D$4160,1,0),"")</f>
        <v/>
      </c>
      <c r="G3385" s="12"/>
      <c r="H3385" s="12"/>
      <c r="I3385" s="12"/>
      <c r="J3385" s="12"/>
      <c r="K3385" s="12"/>
      <c r="L3385" s="12"/>
      <c r="M3385" s="11"/>
      <c r="N3385" s="11"/>
    </row>
    <row r="3386" customFormat="false" ht="12.8" hidden="false" customHeight="false" outlineLevel="0" collapsed="false">
      <c r="A3386" s="8" t="n">
        <f aca="false">VALUE(Liste!K2174)</f>
        <v>90000</v>
      </c>
      <c r="B3386" s="8" t="str">
        <f aca="false">Liste!L2174</f>
        <v>BELFORT</v>
      </c>
      <c r="C3386" s="10" t="str">
        <f aca="true">INDIRECT("Liste!H"&amp;E3386)</f>
        <v>RUE DE VIENNE</v>
      </c>
      <c r="D3386" s="10" t="str">
        <f aca="true">INDIRECT("Liste!G"&amp;E3386)</f>
        <v> 10</v>
      </c>
      <c r="E3386" s="8" t="n">
        <f aca="false">VALUE(REPLACE(_xlfn.FORMULATEXT(B3386),1,8,""))</f>
        <v>2174</v>
      </c>
      <c r="F3386" s="12" t="str">
        <f aca="false">IF(SMALL($A$2:$A$4160,ROW()-1)&lt;&gt;SMALL($A$2:$A$4160,ROW()-2),VLOOKUP(SMALL($A$2:$A$4160,ROW()-1),$A$2:$D$4160,1,0),"")</f>
        <v/>
      </c>
      <c r="G3386" s="12"/>
      <c r="H3386" s="12"/>
      <c r="I3386" s="12"/>
      <c r="J3386" s="12"/>
      <c r="K3386" s="12"/>
      <c r="L3386" s="12"/>
      <c r="M3386" s="11"/>
      <c r="N3386" s="11"/>
    </row>
    <row r="3387" customFormat="false" ht="12.8" hidden="false" customHeight="false" outlineLevel="0" collapsed="false">
      <c r="A3387" s="8" t="n">
        <f aca="false">VALUE(Liste!K2173)</f>
        <v>90000</v>
      </c>
      <c r="B3387" s="8" t="str">
        <f aca="false">Liste!L2173</f>
        <v>BELFORT</v>
      </c>
      <c r="C3387" s="10" t="str">
        <f aca="true">INDIRECT("Liste!H"&amp;E3387)</f>
        <v>RUE DE VIENNE</v>
      </c>
      <c r="D3387" s="10" t="str">
        <f aca="true">INDIRECT("Liste!G"&amp;E3387)</f>
        <v> 18</v>
      </c>
      <c r="E3387" s="8" t="n">
        <f aca="false">VALUE(REPLACE(_xlfn.FORMULATEXT(B3387),1,8,""))</f>
        <v>2173</v>
      </c>
      <c r="F3387" s="12" t="str">
        <f aca="false">IF(SMALL($A$2:$A$4160,ROW()-1)&lt;&gt;SMALL($A$2:$A$4160,ROW()-2),VLOOKUP(SMALL($A$2:$A$4160,ROW()-1),$A$2:$D$4160,1,0),"")</f>
        <v/>
      </c>
      <c r="G3387" s="12"/>
      <c r="H3387" s="12"/>
      <c r="I3387" s="12"/>
      <c r="J3387" s="12"/>
      <c r="K3387" s="12"/>
      <c r="L3387" s="12"/>
      <c r="M3387" s="11"/>
      <c r="N3387" s="11"/>
    </row>
    <row r="3388" customFormat="false" ht="12.8" hidden="false" customHeight="false" outlineLevel="0" collapsed="false">
      <c r="A3388" s="8" t="n">
        <f aca="false">VALUE(Liste!K2198)</f>
        <v>90000</v>
      </c>
      <c r="B3388" s="8" t="str">
        <f aca="false">Liste!L2198</f>
        <v>BELFORT</v>
      </c>
      <c r="C3388" s="10" t="str">
        <f aca="true">INDIRECT("Liste!H"&amp;E3388)</f>
        <v>RUE DEGOMBERT</v>
      </c>
      <c r="D3388" s="10" t="str">
        <f aca="true">INDIRECT("Liste!G"&amp;E3388)</f>
        <v>  5</v>
      </c>
      <c r="E3388" s="8" t="n">
        <f aca="false">VALUE(REPLACE(_xlfn.FORMULATEXT(B3388),1,8,""))</f>
        <v>2198</v>
      </c>
      <c r="F3388" s="12" t="str">
        <f aca="false">IF(SMALL($A$2:$A$4160,ROW()-1)&lt;&gt;SMALL($A$2:$A$4160,ROW()-2),VLOOKUP(SMALL($A$2:$A$4160,ROW()-1),$A$2:$D$4160,1,0),"")</f>
        <v/>
      </c>
      <c r="G3388" s="12"/>
      <c r="H3388" s="12"/>
      <c r="I3388" s="12"/>
      <c r="J3388" s="12"/>
      <c r="K3388" s="12"/>
      <c r="L3388" s="12"/>
      <c r="M3388" s="11"/>
      <c r="N3388" s="11"/>
    </row>
    <row r="3389" customFormat="false" ht="12.8" hidden="false" customHeight="false" outlineLevel="0" collapsed="false">
      <c r="A3389" s="8" t="n">
        <f aca="false">VALUE(Liste!K2199)</f>
        <v>90000</v>
      </c>
      <c r="B3389" s="8" t="str">
        <f aca="false">Liste!L2199</f>
        <v>BELFORT</v>
      </c>
      <c r="C3389" s="10" t="str">
        <f aca="true">INDIRECT("Liste!H"&amp;E3389)</f>
        <v>RUE DEGOMBERT</v>
      </c>
      <c r="D3389" s="10" t="str">
        <f aca="true">INDIRECT("Liste!G"&amp;E3389)</f>
        <v> 11</v>
      </c>
      <c r="E3389" s="8" t="n">
        <f aca="false">VALUE(REPLACE(_xlfn.FORMULATEXT(B3389),1,8,""))</f>
        <v>2199</v>
      </c>
      <c r="F3389" s="12" t="str">
        <f aca="false">IF(SMALL($A$2:$A$4160,ROW()-1)&lt;&gt;SMALL($A$2:$A$4160,ROW()-2),VLOOKUP(SMALL($A$2:$A$4160,ROW()-1),$A$2:$D$4160,1,0),"")</f>
        <v/>
      </c>
      <c r="G3389" s="12"/>
      <c r="H3389" s="12"/>
      <c r="I3389" s="12"/>
      <c r="J3389" s="12"/>
      <c r="K3389" s="12"/>
      <c r="L3389" s="12"/>
      <c r="M3389" s="11"/>
      <c r="N3389" s="11"/>
    </row>
    <row r="3390" customFormat="false" ht="12.8" hidden="false" customHeight="false" outlineLevel="0" collapsed="false">
      <c r="A3390" s="8" t="n">
        <f aca="false">VALUE(Liste!K2207)</f>
        <v>90000</v>
      </c>
      <c r="B3390" s="8" t="str">
        <f aca="false">Liste!L2207</f>
        <v>BELFORT</v>
      </c>
      <c r="C3390" s="10" t="str">
        <f aca="true">INDIRECT("Liste!H"&amp;E3390)</f>
        <v>RUE DENFERT ROCHEREAU</v>
      </c>
      <c r="D3390" s="10" t="str">
        <f aca="true">INDIRECT("Liste!G"&amp;E3390)</f>
        <v>  1</v>
      </c>
      <c r="E3390" s="8" t="n">
        <f aca="false">VALUE(REPLACE(_xlfn.FORMULATEXT(B3390),1,8,""))</f>
        <v>2207</v>
      </c>
      <c r="F3390" s="12" t="str">
        <f aca="false">IF(SMALL($A$2:$A$4160,ROW()-1)&lt;&gt;SMALL($A$2:$A$4160,ROW()-2),VLOOKUP(SMALL($A$2:$A$4160,ROW()-1),$A$2:$D$4160,1,0),"")</f>
        <v/>
      </c>
      <c r="G3390" s="12"/>
      <c r="H3390" s="12"/>
      <c r="I3390" s="12"/>
      <c r="J3390" s="12"/>
      <c r="K3390" s="12"/>
      <c r="L3390" s="12"/>
      <c r="M3390" s="11"/>
      <c r="N3390" s="11"/>
    </row>
    <row r="3391" customFormat="false" ht="12.8" hidden="false" customHeight="false" outlineLevel="0" collapsed="false">
      <c r="A3391" s="8" t="n">
        <f aca="false">VALUE(Liste!K2208)</f>
        <v>90000</v>
      </c>
      <c r="B3391" s="8" t="str">
        <f aca="false">Liste!L2208</f>
        <v>BELFORT</v>
      </c>
      <c r="C3391" s="10" t="str">
        <f aca="true">INDIRECT("Liste!H"&amp;E3391)</f>
        <v>RUE DENFERT ROCHEREAU</v>
      </c>
      <c r="D3391" s="10" t="str">
        <f aca="true">INDIRECT("Liste!G"&amp;E3391)</f>
        <v>  1</v>
      </c>
      <c r="E3391" s="8" t="n">
        <f aca="false">VALUE(REPLACE(_xlfn.FORMULATEXT(B3391),1,8,""))</f>
        <v>2208</v>
      </c>
      <c r="F3391" s="12" t="str">
        <f aca="false">IF(SMALL($A$2:$A$4160,ROW()-1)&lt;&gt;SMALL($A$2:$A$4160,ROW()-2),VLOOKUP(SMALL($A$2:$A$4160,ROW()-1),$A$2:$D$4160,1,0),"")</f>
        <v/>
      </c>
      <c r="G3391" s="12"/>
      <c r="H3391" s="12"/>
      <c r="I3391" s="12"/>
      <c r="J3391" s="12"/>
      <c r="K3391" s="12"/>
      <c r="L3391" s="12"/>
      <c r="M3391" s="11"/>
      <c r="N3391" s="11"/>
    </row>
    <row r="3392" customFormat="false" ht="12.8" hidden="false" customHeight="false" outlineLevel="0" collapsed="false">
      <c r="A3392" s="8" t="n">
        <f aca="false">VALUE(Liste!K2206)</f>
        <v>90000</v>
      </c>
      <c r="B3392" s="8" t="str">
        <f aca="false">Liste!L2206</f>
        <v>BELFORT</v>
      </c>
      <c r="C3392" s="10" t="str">
        <f aca="true">INDIRECT("Liste!H"&amp;E3392)</f>
        <v>RUE DENFERT ROCHEREAU</v>
      </c>
      <c r="D3392" s="10" t="str">
        <f aca="true">INDIRECT("Liste!G"&amp;E3392)</f>
        <v>  2B</v>
      </c>
      <c r="E3392" s="8" t="n">
        <f aca="false">VALUE(REPLACE(_xlfn.FORMULATEXT(B3392),1,8,""))</f>
        <v>2206</v>
      </c>
      <c r="F3392" s="12" t="str">
        <f aca="false">IF(SMALL($A$2:$A$4160,ROW()-1)&lt;&gt;SMALL($A$2:$A$4160,ROW()-2),VLOOKUP(SMALL($A$2:$A$4160,ROW()-1),$A$2:$D$4160,1,0),"")</f>
        <v/>
      </c>
      <c r="G3392" s="12"/>
      <c r="H3392" s="12"/>
      <c r="I3392" s="12"/>
      <c r="J3392" s="12"/>
      <c r="K3392" s="12"/>
      <c r="L3392" s="12"/>
      <c r="M3392" s="11"/>
      <c r="N3392" s="11"/>
    </row>
    <row r="3393" customFormat="false" ht="12.8" hidden="false" customHeight="false" outlineLevel="0" collapsed="false">
      <c r="A3393" s="8" t="n">
        <f aca="false">VALUE(Liste!K2204)</f>
        <v>90000</v>
      </c>
      <c r="B3393" s="8" t="str">
        <f aca="false">Liste!L2204</f>
        <v>BELFORT</v>
      </c>
      <c r="C3393" s="10" t="str">
        <f aca="true">INDIRECT("Liste!H"&amp;E3393)</f>
        <v>RUE DENFERT ROCHEREAU</v>
      </c>
      <c r="D3393" s="10" t="str">
        <f aca="true">INDIRECT("Liste!G"&amp;E3393)</f>
        <v>  4</v>
      </c>
      <c r="E3393" s="8" t="n">
        <f aca="false">VALUE(REPLACE(_xlfn.FORMULATEXT(B3393),1,8,""))</f>
        <v>2204</v>
      </c>
      <c r="F3393" s="12" t="str">
        <f aca="false">IF(SMALL($A$2:$A$4160,ROW()-1)&lt;&gt;SMALL($A$2:$A$4160,ROW()-2),VLOOKUP(SMALL($A$2:$A$4160,ROW()-1),$A$2:$D$4160,1,0),"")</f>
        <v/>
      </c>
      <c r="G3393" s="12"/>
      <c r="H3393" s="12"/>
      <c r="I3393" s="12"/>
      <c r="J3393" s="12"/>
      <c r="K3393" s="12"/>
      <c r="L3393" s="12"/>
      <c r="M3393" s="11"/>
      <c r="N3393" s="11"/>
    </row>
    <row r="3394" customFormat="false" ht="12.8" hidden="false" customHeight="false" outlineLevel="0" collapsed="false">
      <c r="A3394" s="8" t="n">
        <f aca="false">VALUE(Liste!K2205)</f>
        <v>90000</v>
      </c>
      <c r="B3394" s="8" t="str">
        <f aca="false">Liste!L2205</f>
        <v>BELFORT</v>
      </c>
      <c r="C3394" s="10" t="str">
        <f aca="true">INDIRECT("Liste!H"&amp;E3394)</f>
        <v>RUE DENFERT ROCHEREAU</v>
      </c>
      <c r="D3394" s="10" t="str">
        <f aca="true">INDIRECT("Liste!G"&amp;E3394)</f>
        <v>  4</v>
      </c>
      <c r="E3394" s="8" t="n">
        <f aca="false">VALUE(REPLACE(_xlfn.FORMULATEXT(B3394),1,8,""))</f>
        <v>2205</v>
      </c>
      <c r="F3394" s="12" t="str">
        <f aca="false">IF(SMALL($A$2:$A$4160,ROW()-1)&lt;&gt;SMALL($A$2:$A$4160,ROW()-2),VLOOKUP(SMALL($A$2:$A$4160,ROW()-1),$A$2:$D$4160,1,0),"")</f>
        <v/>
      </c>
      <c r="G3394" s="12"/>
      <c r="H3394" s="12"/>
      <c r="I3394" s="12"/>
      <c r="J3394" s="12"/>
      <c r="K3394" s="12"/>
      <c r="L3394" s="12"/>
      <c r="M3394" s="11"/>
      <c r="N3394" s="11"/>
    </row>
    <row r="3395" customFormat="false" ht="12.8" hidden="false" customHeight="false" outlineLevel="0" collapsed="false">
      <c r="A3395" s="8" t="n">
        <f aca="false">VALUE(Liste!K2200)</f>
        <v>90000</v>
      </c>
      <c r="B3395" s="8" t="str">
        <f aca="false">Liste!L2200</f>
        <v>BELFORT</v>
      </c>
      <c r="C3395" s="10" t="str">
        <f aca="true">INDIRECT("Liste!H"&amp;E3395)</f>
        <v>RUE DENFERT ROCHEREAU</v>
      </c>
      <c r="D3395" s="10" t="str">
        <f aca="true">INDIRECT("Liste!G"&amp;E3395)</f>
        <v>  5</v>
      </c>
      <c r="E3395" s="8" t="n">
        <f aca="false">VALUE(REPLACE(_xlfn.FORMULATEXT(B3395),1,8,""))</f>
        <v>2200</v>
      </c>
      <c r="F3395" s="12" t="str">
        <f aca="false">IF(SMALL($A$2:$A$4160,ROW()-1)&lt;&gt;SMALL($A$2:$A$4160,ROW()-2),VLOOKUP(SMALL($A$2:$A$4160,ROW()-1),$A$2:$D$4160,1,0),"")</f>
        <v/>
      </c>
      <c r="G3395" s="12"/>
      <c r="H3395" s="12"/>
      <c r="I3395" s="12"/>
      <c r="J3395" s="12"/>
      <c r="K3395" s="12"/>
      <c r="L3395" s="12"/>
      <c r="M3395" s="11"/>
      <c r="N3395" s="11"/>
    </row>
    <row r="3396" customFormat="false" ht="12.8" hidden="false" customHeight="false" outlineLevel="0" collapsed="false">
      <c r="A3396" s="8" t="n">
        <f aca="false">VALUE(Liste!K2203)</f>
        <v>90000</v>
      </c>
      <c r="B3396" s="8" t="str">
        <f aca="false">Liste!L2203</f>
        <v>BELFORT</v>
      </c>
      <c r="C3396" s="10" t="str">
        <f aca="true">INDIRECT("Liste!H"&amp;E3396)</f>
        <v>RUE DENFERT ROCHEREAU</v>
      </c>
      <c r="D3396" s="10" t="str">
        <f aca="true">INDIRECT("Liste!G"&amp;E3396)</f>
        <v>  6</v>
      </c>
      <c r="E3396" s="8" t="n">
        <f aca="false">VALUE(REPLACE(_xlfn.FORMULATEXT(B3396),1,8,""))</f>
        <v>2203</v>
      </c>
      <c r="F3396" s="12" t="str">
        <f aca="false">IF(SMALL($A$2:$A$4160,ROW()-1)&lt;&gt;SMALL($A$2:$A$4160,ROW()-2),VLOOKUP(SMALL($A$2:$A$4160,ROW()-1),$A$2:$D$4160,1,0),"")</f>
        <v/>
      </c>
      <c r="G3396" s="12"/>
      <c r="H3396" s="12"/>
      <c r="I3396" s="12"/>
      <c r="J3396" s="12"/>
      <c r="K3396" s="12"/>
      <c r="L3396" s="12"/>
      <c r="M3396" s="11"/>
      <c r="N3396" s="11"/>
    </row>
    <row r="3397" customFormat="false" ht="12.8" hidden="false" customHeight="false" outlineLevel="0" collapsed="false">
      <c r="A3397" s="8" t="n">
        <f aca="false">VALUE(Liste!K2202)</f>
        <v>90000</v>
      </c>
      <c r="B3397" s="8" t="str">
        <f aca="false">Liste!L2202</f>
        <v>BELFORT</v>
      </c>
      <c r="C3397" s="10" t="str">
        <f aca="true">INDIRECT("Liste!H"&amp;E3397)</f>
        <v>RUE DENFERT ROCHEREAU</v>
      </c>
      <c r="D3397" s="10" t="str">
        <f aca="true">INDIRECT("Liste!G"&amp;E3397)</f>
        <v> 22</v>
      </c>
      <c r="E3397" s="8" t="n">
        <f aca="false">VALUE(REPLACE(_xlfn.FORMULATEXT(B3397),1,8,""))</f>
        <v>2202</v>
      </c>
      <c r="F3397" s="12" t="str">
        <f aca="false">IF(SMALL($A$2:$A$4160,ROW()-1)&lt;&gt;SMALL($A$2:$A$4160,ROW()-2),VLOOKUP(SMALL($A$2:$A$4160,ROW()-1),$A$2:$D$4160,1,0),"")</f>
        <v/>
      </c>
      <c r="G3397" s="12"/>
      <c r="H3397" s="12"/>
      <c r="I3397" s="12"/>
      <c r="J3397" s="12"/>
      <c r="K3397" s="12"/>
      <c r="L3397" s="12"/>
      <c r="M3397" s="11"/>
      <c r="N3397" s="11"/>
    </row>
    <row r="3398" customFormat="false" ht="12.8" hidden="false" customHeight="false" outlineLevel="0" collapsed="false">
      <c r="A3398" s="8" t="n">
        <f aca="false">VALUE(Liste!K2201)</f>
        <v>90000</v>
      </c>
      <c r="B3398" s="8" t="str">
        <f aca="false">Liste!L2201</f>
        <v>BELFORT</v>
      </c>
      <c r="C3398" s="10" t="str">
        <f aca="true">INDIRECT("Liste!H"&amp;E3398)</f>
        <v>RUE DENFERT ROCHEREAU</v>
      </c>
      <c r="D3398" s="10" t="str">
        <f aca="true">INDIRECT("Liste!G"&amp;E3398)</f>
        <v> 27</v>
      </c>
      <c r="E3398" s="8" t="n">
        <f aca="false">VALUE(REPLACE(_xlfn.FORMULATEXT(B3398),1,8,""))</f>
        <v>2201</v>
      </c>
      <c r="F3398" s="12" t="str">
        <f aca="false">IF(SMALL($A$2:$A$4160,ROW()-1)&lt;&gt;SMALL($A$2:$A$4160,ROW()-2),VLOOKUP(SMALL($A$2:$A$4160,ROW()-1),$A$2:$D$4160,1,0),"")</f>
        <v/>
      </c>
      <c r="G3398" s="12"/>
      <c r="H3398" s="12"/>
      <c r="I3398" s="12"/>
      <c r="J3398" s="12"/>
      <c r="K3398" s="12"/>
      <c r="L3398" s="12"/>
      <c r="M3398" s="11"/>
      <c r="N3398" s="11"/>
    </row>
    <row r="3399" customFormat="false" ht="12.8" hidden="false" customHeight="false" outlineLevel="0" collapsed="false">
      <c r="A3399" s="8" t="n">
        <f aca="false">VALUE(Liste!K2209)</f>
        <v>90000</v>
      </c>
      <c r="B3399" s="8" t="str">
        <f aca="false">Liste!L2209</f>
        <v>BELFORT</v>
      </c>
      <c r="C3399" s="10" t="str">
        <f aca="true">INDIRECT("Liste!H"&amp;E3399)</f>
        <v>RUE DES 3 FRERES BOYER</v>
      </c>
      <c r="D3399" s="10" t="str">
        <f aca="true">INDIRECT("Liste!G"&amp;E3399)</f>
        <v> 8 A</v>
      </c>
      <c r="E3399" s="8" t="n">
        <f aca="false">VALUE(REPLACE(_xlfn.FORMULATEXT(B3399),1,8,""))</f>
        <v>2209</v>
      </c>
      <c r="F3399" s="12" t="str">
        <f aca="false">IF(SMALL($A$2:$A$4160,ROW()-1)&lt;&gt;SMALL($A$2:$A$4160,ROW()-2),VLOOKUP(SMALL($A$2:$A$4160,ROW()-1),$A$2:$D$4160,1,0),"")</f>
        <v/>
      </c>
      <c r="G3399" s="12"/>
      <c r="H3399" s="12"/>
      <c r="I3399" s="12"/>
      <c r="J3399" s="12"/>
      <c r="K3399" s="12"/>
      <c r="L3399" s="12"/>
      <c r="M3399" s="11"/>
      <c r="N3399" s="11"/>
    </row>
    <row r="3400" customFormat="false" ht="12.8" hidden="false" customHeight="false" outlineLevel="0" collapsed="false">
      <c r="A3400" s="8" t="n">
        <f aca="false">VALUE(Liste!K2222)</f>
        <v>90000</v>
      </c>
      <c r="B3400" s="8" t="str">
        <f aca="false">Liste!L2222</f>
        <v>BELFORT</v>
      </c>
      <c r="C3400" s="10" t="str">
        <f aca="true">INDIRECT("Liste!H"&amp;E3400)</f>
        <v>RUE DES BONS ENFANTS</v>
      </c>
      <c r="D3400" s="10" t="str">
        <f aca="true">INDIRECT("Liste!G"&amp;E3400)</f>
        <v> 36</v>
      </c>
      <c r="E3400" s="8" t="n">
        <f aca="false">VALUE(REPLACE(_xlfn.FORMULATEXT(B3400),1,8,""))</f>
        <v>2222</v>
      </c>
      <c r="F3400" s="12" t="str">
        <f aca="false">IF(SMALL($A$2:$A$4160,ROW()-1)&lt;&gt;SMALL($A$2:$A$4160,ROW()-2),VLOOKUP(SMALL($A$2:$A$4160,ROW()-1),$A$2:$D$4160,1,0),"")</f>
        <v/>
      </c>
      <c r="G3400" s="12"/>
      <c r="H3400" s="12"/>
      <c r="I3400" s="12"/>
      <c r="J3400" s="12"/>
      <c r="K3400" s="12"/>
      <c r="L3400" s="12"/>
      <c r="M3400" s="11"/>
      <c r="N3400" s="11"/>
    </row>
    <row r="3401" customFormat="false" ht="12.8" hidden="false" customHeight="false" outlineLevel="0" collapsed="false">
      <c r="A3401" s="8" t="n">
        <f aca="false">VALUE(Liste!K2223)</f>
        <v>90000</v>
      </c>
      <c r="B3401" s="8" t="str">
        <f aca="false">Liste!L2223</f>
        <v>BELFORT</v>
      </c>
      <c r="C3401" s="10" t="str">
        <f aca="true">INDIRECT("Liste!H"&amp;E3401)</f>
        <v>RUE DES BONS ENFANTS</v>
      </c>
      <c r="D3401" s="10" t="str">
        <f aca="true">INDIRECT("Liste!G"&amp;E3401)</f>
        <v> 36</v>
      </c>
      <c r="E3401" s="8" t="n">
        <f aca="false">VALUE(REPLACE(_xlfn.FORMULATEXT(B3401),1,8,""))</f>
        <v>2223</v>
      </c>
      <c r="F3401" s="12" t="str">
        <f aca="false">IF(SMALL($A$2:$A$4160,ROW()-1)&lt;&gt;SMALL($A$2:$A$4160,ROW()-2),VLOOKUP(SMALL($A$2:$A$4160,ROW()-1),$A$2:$D$4160,1,0),"")</f>
        <v/>
      </c>
      <c r="G3401" s="12"/>
      <c r="H3401" s="12"/>
      <c r="I3401" s="12"/>
      <c r="J3401" s="12"/>
      <c r="K3401" s="12"/>
      <c r="L3401" s="12"/>
      <c r="M3401" s="11"/>
      <c r="N3401" s="11"/>
    </row>
    <row r="3402" customFormat="false" ht="12.8" hidden="false" customHeight="false" outlineLevel="0" collapsed="false">
      <c r="A3402" s="8" t="n">
        <f aca="false">VALUE(Liste!K2242)</f>
        <v>90000</v>
      </c>
      <c r="B3402" s="8" t="str">
        <f aca="false">Liste!L2242</f>
        <v>BELFORT</v>
      </c>
      <c r="C3402" s="10" t="str">
        <f aca="true">INDIRECT("Liste!H"&amp;E3402)</f>
        <v>RUE DES CAPUCINS</v>
      </c>
      <c r="D3402" s="10" t="n">
        <f aca="true">INDIRECT("Liste!G"&amp;E3402)</f>
        <v>0</v>
      </c>
      <c r="E3402" s="8" t="n">
        <f aca="false">VALUE(REPLACE(_xlfn.FORMULATEXT(B3402),1,8,""))</f>
        <v>2242</v>
      </c>
      <c r="F3402" s="12" t="str">
        <f aca="false">IF(SMALL($A$2:$A$4160,ROW()-1)&lt;&gt;SMALL($A$2:$A$4160,ROW()-2),VLOOKUP(SMALL($A$2:$A$4160,ROW()-1),$A$2:$D$4160,1,0),"")</f>
        <v/>
      </c>
      <c r="G3402" s="12"/>
      <c r="H3402" s="12"/>
      <c r="I3402" s="12"/>
      <c r="J3402" s="12"/>
      <c r="K3402" s="12"/>
      <c r="L3402" s="12"/>
      <c r="M3402" s="11"/>
      <c r="N3402" s="11"/>
    </row>
    <row r="3403" customFormat="false" ht="12.8" hidden="false" customHeight="false" outlineLevel="0" collapsed="false">
      <c r="A3403" s="8" t="n">
        <f aca="false">VALUE(Liste!K2241)</f>
        <v>90000</v>
      </c>
      <c r="B3403" s="8" t="str">
        <f aca="false">Liste!L2241</f>
        <v>BELFORT</v>
      </c>
      <c r="C3403" s="10" t="str">
        <f aca="true">INDIRECT("Liste!H"&amp;E3403)</f>
        <v>RUE DES CAPUCINS</v>
      </c>
      <c r="D3403" s="10" t="str">
        <f aca="true">INDIRECT("Liste!G"&amp;E3403)</f>
        <v>  6</v>
      </c>
      <c r="E3403" s="8" t="n">
        <f aca="false">VALUE(REPLACE(_xlfn.FORMULATEXT(B3403),1,8,""))</f>
        <v>2241</v>
      </c>
      <c r="F3403" s="12" t="str">
        <f aca="false">IF(SMALL($A$2:$A$4160,ROW()-1)&lt;&gt;SMALL($A$2:$A$4160,ROW()-2),VLOOKUP(SMALL($A$2:$A$4160,ROW()-1),$A$2:$D$4160,1,0),"")</f>
        <v/>
      </c>
      <c r="G3403" s="12"/>
      <c r="H3403" s="12"/>
      <c r="I3403" s="12"/>
      <c r="J3403" s="12"/>
      <c r="K3403" s="12"/>
      <c r="L3403" s="12"/>
      <c r="M3403" s="11"/>
      <c r="N3403" s="11"/>
    </row>
    <row r="3404" customFormat="false" ht="12.8" hidden="false" customHeight="false" outlineLevel="0" collapsed="false">
      <c r="A3404" s="8" t="n">
        <f aca="false">VALUE(Liste!K2238)</f>
        <v>90000</v>
      </c>
      <c r="B3404" s="8" t="str">
        <f aca="false">Liste!L2238</f>
        <v>BELFORT</v>
      </c>
      <c r="C3404" s="10" t="str">
        <f aca="true">INDIRECT("Liste!H"&amp;E3404)</f>
        <v>RUE DES CAPUCINS</v>
      </c>
      <c r="D3404" s="10" t="str">
        <f aca="true">INDIRECT("Liste!G"&amp;E3404)</f>
        <v>  7</v>
      </c>
      <c r="E3404" s="8" t="n">
        <f aca="false">VALUE(REPLACE(_xlfn.FORMULATEXT(B3404),1,8,""))</f>
        <v>2238</v>
      </c>
      <c r="F3404" s="12" t="str">
        <f aca="false">IF(SMALL($A$2:$A$4160,ROW()-1)&lt;&gt;SMALL($A$2:$A$4160,ROW()-2),VLOOKUP(SMALL($A$2:$A$4160,ROW()-1),$A$2:$D$4160,1,0),"")</f>
        <v/>
      </c>
      <c r="G3404" s="12"/>
      <c r="H3404" s="12"/>
      <c r="I3404" s="12"/>
      <c r="J3404" s="12"/>
      <c r="K3404" s="12"/>
      <c r="L3404" s="12"/>
      <c r="M3404" s="11"/>
      <c r="N3404" s="11"/>
    </row>
    <row r="3405" customFormat="false" ht="12.8" hidden="false" customHeight="false" outlineLevel="0" collapsed="false">
      <c r="A3405" s="8" t="n">
        <f aca="false">VALUE(Liste!K2239)</f>
        <v>90000</v>
      </c>
      <c r="B3405" s="8" t="str">
        <f aca="false">Liste!L2239</f>
        <v>BELFORT</v>
      </c>
      <c r="C3405" s="10" t="str">
        <f aca="true">INDIRECT("Liste!H"&amp;E3405)</f>
        <v>RUE DES CAPUCINS</v>
      </c>
      <c r="D3405" s="10" t="str">
        <f aca="true">INDIRECT("Liste!G"&amp;E3405)</f>
        <v> 11B</v>
      </c>
      <c r="E3405" s="8" t="n">
        <f aca="false">VALUE(REPLACE(_xlfn.FORMULATEXT(B3405),1,8,""))</f>
        <v>2239</v>
      </c>
      <c r="F3405" s="12" t="str">
        <f aca="false">IF(SMALL($A$2:$A$4160,ROW()-1)&lt;&gt;SMALL($A$2:$A$4160,ROW()-2),VLOOKUP(SMALL($A$2:$A$4160,ROW()-1),$A$2:$D$4160,1,0),"")</f>
        <v/>
      </c>
      <c r="G3405" s="12"/>
      <c r="H3405" s="12"/>
      <c r="I3405" s="12"/>
      <c r="J3405" s="12"/>
      <c r="K3405" s="12"/>
      <c r="L3405" s="12"/>
      <c r="M3405" s="11"/>
      <c r="N3405" s="11"/>
    </row>
    <row r="3406" customFormat="false" ht="12.8" hidden="false" customHeight="false" outlineLevel="0" collapsed="false">
      <c r="A3406" s="8" t="n">
        <f aca="false">VALUE(Liste!K2240)</f>
        <v>90000</v>
      </c>
      <c r="B3406" s="8" t="str">
        <f aca="false">Liste!L2240</f>
        <v>BELFORT</v>
      </c>
      <c r="C3406" s="10" t="str">
        <f aca="true">INDIRECT("Liste!H"&amp;E3406)</f>
        <v>RUE DES CAPUCINS</v>
      </c>
      <c r="D3406" s="10" t="str">
        <f aca="true">INDIRECT("Liste!G"&amp;E3406)</f>
        <v> 11B</v>
      </c>
      <c r="E3406" s="8" t="n">
        <f aca="false">VALUE(REPLACE(_xlfn.FORMULATEXT(B3406),1,8,""))</f>
        <v>2240</v>
      </c>
      <c r="F3406" s="12" t="str">
        <f aca="false">IF(SMALL($A$2:$A$4160,ROW()-1)&lt;&gt;SMALL($A$2:$A$4160,ROW()-2),VLOOKUP(SMALL($A$2:$A$4160,ROW()-1),$A$2:$D$4160,1,0),"")</f>
        <v/>
      </c>
      <c r="G3406" s="12"/>
      <c r="H3406" s="12"/>
      <c r="I3406" s="12"/>
      <c r="J3406" s="12"/>
      <c r="K3406" s="12"/>
      <c r="L3406" s="12"/>
      <c r="M3406" s="11"/>
      <c r="N3406" s="11"/>
    </row>
    <row r="3407" customFormat="false" ht="12.8" hidden="false" customHeight="false" outlineLevel="0" collapsed="false">
      <c r="A3407" s="8" t="n">
        <f aca="false">VALUE(Liste!K2250)</f>
        <v>90000</v>
      </c>
      <c r="B3407" s="8" t="str">
        <f aca="false">Liste!L2250</f>
        <v>BELFORT</v>
      </c>
      <c r="C3407" s="10" t="str">
        <f aca="true">INDIRECT("Liste!H"&amp;E3407)</f>
        <v>RUE DES CARRIERES</v>
      </c>
      <c r="D3407" s="10" t="str">
        <f aca="true">INDIRECT("Liste!G"&amp;E3407)</f>
        <v>  8</v>
      </c>
      <c r="E3407" s="8" t="n">
        <f aca="false">VALUE(REPLACE(_xlfn.FORMULATEXT(B3407),1,8,""))</f>
        <v>2250</v>
      </c>
      <c r="F3407" s="12" t="str">
        <f aca="false">IF(SMALL($A$2:$A$4160,ROW()-1)&lt;&gt;SMALL($A$2:$A$4160,ROW()-2),VLOOKUP(SMALL($A$2:$A$4160,ROW()-1),$A$2:$D$4160,1,0),"")</f>
        <v/>
      </c>
      <c r="G3407" s="12"/>
      <c r="H3407" s="12"/>
      <c r="I3407" s="12"/>
      <c r="J3407" s="12"/>
      <c r="K3407" s="12"/>
      <c r="L3407" s="12"/>
      <c r="M3407" s="11"/>
      <c r="N3407" s="11"/>
    </row>
    <row r="3408" customFormat="false" ht="12.8" hidden="false" customHeight="false" outlineLevel="0" collapsed="false">
      <c r="A3408" s="8" t="n">
        <f aca="false">VALUE(Liste!K2249)</f>
        <v>90000</v>
      </c>
      <c r="B3408" s="8" t="str">
        <f aca="false">Liste!L2249</f>
        <v>BELFORT</v>
      </c>
      <c r="C3408" s="10" t="str">
        <f aca="true">INDIRECT("Liste!H"&amp;E3408)</f>
        <v>RUE DES CARRIERES</v>
      </c>
      <c r="D3408" s="10" t="str">
        <f aca="true">INDIRECT("Liste!G"&amp;E3408)</f>
        <v> 24</v>
      </c>
      <c r="E3408" s="8" t="n">
        <f aca="false">VALUE(REPLACE(_xlfn.FORMULATEXT(B3408),1,8,""))</f>
        <v>2249</v>
      </c>
      <c r="F3408" s="12" t="str">
        <f aca="false">IF(SMALL($A$2:$A$4160,ROW()-1)&lt;&gt;SMALL($A$2:$A$4160,ROW()-2),VLOOKUP(SMALL($A$2:$A$4160,ROW()-1),$A$2:$D$4160,1,0),"")</f>
        <v/>
      </c>
      <c r="G3408" s="12"/>
      <c r="H3408" s="12"/>
      <c r="I3408" s="12"/>
      <c r="J3408" s="12"/>
      <c r="K3408" s="12"/>
      <c r="L3408" s="12"/>
      <c r="M3408" s="11"/>
      <c r="N3408" s="11"/>
    </row>
    <row r="3409" customFormat="false" ht="12.8" hidden="false" customHeight="false" outlineLevel="0" collapsed="false">
      <c r="A3409" s="8" t="n">
        <f aca="false">VALUE(Liste!K2369)</f>
        <v>90000</v>
      </c>
      <c r="B3409" s="8" t="str">
        <f aca="false">Liste!L2369</f>
        <v>BELFORT</v>
      </c>
      <c r="C3409" s="10" t="str">
        <f aca="true">INDIRECT("Liste!H"&amp;E3409)</f>
        <v>RUE DES ENTREPRENEURS</v>
      </c>
      <c r="D3409" s="10" t="str">
        <f aca="true">INDIRECT("Liste!G"&amp;E3409)</f>
        <v>  6</v>
      </c>
      <c r="E3409" s="8" t="n">
        <f aca="false">VALUE(REPLACE(_xlfn.FORMULATEXT(B3409),1,8,""))</f>
        <v>2369</v>
      </c>
      <c r="F3409" s="12" t="str">
        <f aca="false">IF(SMALL($A$2:$A$4160,ROW()-1)&lt;&gt;SMALL($A$2:$A$4160,ROW()-2),VLOOKUP(SMALL($A$2:$A$4160,ROW()-1),$A$2:$D$4160,1,0),"")</f>
        <v/>
      </c>
      <c r="G3409" s="12"/>
      <c r="H3409" s="12"/>
      <c r="I3409" s="12"/>
      <c r="J3409" s="12"/>
      <c r="K3409" s="12"/>
      <c r="L3409" s="12"/>
      <c r="M3409" s="11"/>
      <c r="N3409" s="11"/>
    </row>
    <row r="3410" customFormat="false" ht="12.8" hidden="false" customHeight="false" outlineLevel="0" collapsed="false">
      <c r="A3410" s="8" t="n">
        <f aca="false">VALUE(Liste!K2507)</f>
        <v>90000</v>
      </c>
      <c r="B3410" s="8" t="str">
        <f aca="false">Liste!L2507</f>
        <v>BELFORT</v>
      </c>
      <c r="C3410" s="10" t="str">
        <f aca="true">INDIRECT("Liste!H"&amp;E3410)</f>
        <v>RUE DES NOUVELLES</v>
      </c>
      <c r="D3410" s="10" t="str">
        <f aca="true">INDIRECT("Liste!G"&amp;E3410)</f>
        <v>  1B</v>
      </c>
      <c r="E3410" s="8" t="n">
        <f aca="false">VALUE(REPLACE(_xlfn.FORMULATEXT(B3410),1,8,""))</f>
        <v>2507</v>
      </c>
      <c r="F3410" s="12" t="str">
        <f aca="false">IF(SMALL($A$2:$A$4160,ROW()-1)&lt;&gt;SMALL($A$2:$A$4160,ROW()-2),VLOOKUP(SMALL($A$2:$A$4160,ROW()-1),$A$2:$D$4160,1,0),"")</f>
        <v/>
      </c>
      <c r="G3410" s="12"/>
      <c r="H3410" s="12"/>
      <c r="I3410" s="12"/>
      <c r="J3410" s="12"/>
      <c r="K3410" s="12"/>
      <c r="L3410" s="12"/>
      <c r="M3410" s="11"/>
      <c r="N3410" s="11"/>
    </row>
    <row r="3411" customFormat="false" ht="12.8" hidden="false" customHeight="false" outlineLevel="0" collapsed="false">
      <c r="A3411" s="8" t="n">
        <f aca="false">VALUE(Liste!K2506)</f>
        <v>90000</v>
      </c>
      <c r="B3411" s="8" t="str">
        <f aca="false">Liste!L2506</f>
        <v>BELFORT</v>
      </c>
      <c r="C3411" s="10" t="str">
        <f aca="true">INDIRECT("Liste!H"&amp;E3411)</f>
        <v>RUE DES NOUVELLES</v>
      </c>
      <c r="D3411" s="10" t="str">
        <f aca="true">INDIRECT("Liste!G"&amp;E3411)</f>
        <v>  3</v>
      </c>
      <c r="E3411" s="8" t="n">
        <f aca="false">VALUE(REPLACE(_xlfn.FORMULATEXT(B3411),1,8,""))</f>
        <v>2506</v>
      </c>
      <c r="F3411" s="12" t="str">
        <f aca="false">IF(SMALL($A$2:$A$4160,ROW()-1)&lt;&gt;SMALL($A$2:$A$4160,ROW()-2),VLOOKUP(SMALL($A$2:$A$4160,ROW()-1),$A$2:$D$4160,1,0),"")</f>
        <v/>
      </c>
      <c r="G3411" s="12"/>
      <c r="H3411" s="12"/>
      <c r="I3411" s="12"/>
      <c r="J3411" s="12"/>
      <c r="K3411" s="12"/>
      <c r="L3411" s="12"/>
      <c r="M3411" s="11"/>
      <c r="N3411" s="11"/>
    </row>
    <row r="3412" customFormat="false" ht="12.8" hidden="false" customHeight="false" outlineLevel="0" collapsed="false">
      <c r="A3412" s="8" t="n">
        <f aca="false">VALUE(Liste!K2520)</f>
        <v>90000</v>
      </c>
      <c r="B3412" s="8" t="str">
        <f aca="false">Liste!L2520</f>
        <v>BELFORT</v>
      </c>
      <c r="C3412" s="10" t="str">
        <f aca="true">INDIRECT("Liste!H"&amp;E3412)</f>
        <v>RUE DES PERCHES</v>
      </c>
      <c r="D3412" s="10" t="str">
        <f aca="true">INDIRECT("Liste!G"&amp;E3412)</f>
        <v> 36</v>
      </c>
      <c r="E3412" s="8" t="n">
        <f aca="false">VALUE(REPLACE(_xlfn.FORMULATEXT(B3412),1,8,""))</f>
        <v>2520</v>
      </c>
      <c r="F3412" s="12" t="str">
        <f aca="false">IF(SMALL($A$2:$A$4160,ROW()-1)&lt;&gt;SMALL($A$2:$A$4160,ROW()-2),VLOOKUP(SMALL($A$2:$A$4160,ROW()-1),$A$2:$D$4160,1,0),"")</f>
        <v/>
      </c>
      <c r="G3412" s="12"/>
      <c r="H3412" s="12"/>
      <c r="I3412" s="12"/>
      <c r="J3412" s="12"/>
      <c r="K3412" s="12"/>
      <c r="L3412" s="12"/>
      <c r="M3412" s="11"/>
      <c r="N3412" s="11"/>
    </row>
    <row r="3413" customFormat="false" ht="12.8" hidden="false" customHeight="false" outlineLevel="0" collapsed="false">
      <c r="A3413" s="8" t="n">
        <f aca="false">VALUE(Liste!K2576)</f>
        <v>90000</v>
      </c>
      <c r="B3413" s="8" t="str">
        <f aca="false">Liste!L2576</f>
        <v>BELFORT</v>
      </c>
      <c r="C3413" s="10" t="str">
        <f aca="true">INDIRECT("Liste!H"&amp;E3413)</f>
        <v>RUE DES QUATRE VENTS</v>
      </c>
      <c r="D3413" s="10" t="str">
        <f aca="true">INDIRECT("Liste!G"&amp;E3413)</f>
        <v>  4</v>
      </c>
      <c r="E3413" s="8" t="n">
        <f aca="false">VALUE(REPLACE(_xlfn.FORMULATEXT(B3413),1,8,""))</f>
        <v>2576</v>
      </c>
      <c r="F3413" s="12" t="str">
        <f aca="false">IF(SMALL($A$2:$A$4160,ROW()-1)&lt;&gt;SMALL($A$2:$A$4160,ROW()-2),VLOOKUP(SMALL($A$2:$A$4160,ROW()-1),$A$2:$D$4160,1,0),"")</f>
        <v/>
      </c>
      <c r="G3413" s="12"/>
      <c r="H3413" s="12"/>
      <c r="I3413" s="12"/>
      <c r="J3413" s="12"/>
      <c r="K3413" s="12"/>
      <c r="L3413" s="12"/>
      <c r="M3413" s="11"/>
      <c r="N3413" s="11"/>
    </row>
    <row r="3414" customFormat="false" ht="12.8" hidden="false" customHeight="false" outlineLevel="0" collapsed="false">
      <c r="A3414" s="8" t="n">
        <f aca="false">VALUE(Liste!K2577)</f>
        <v>90000</v>
      </c>
      <c r="B3414" s="8" t="str">
        <f aca="false">Liste!L2577</f>
        <v>BELFORT</v>
      </c>
      <c r="C3414" s="10" t="str">
        <f aca="true">INDIRECT("Liste!H"&amp;E3414)</f>
        <v>RUE DES QUATRE VENTS</v>
      </c>
      <c r="D3414" s="10" t="str">
        <f aca="true">INDIRECT("Liste!G"&amp;E3414)</f>
        <v>  4</v>
      </c>
      <c r="E3414" s="8" t="n">
        <f aca="false">VALUE(REPLACE(_xlfn.FORMULATEXT(B3414),1,8,""))</f>
        <v>2577</v>
      </c>
      <c r="F3414" s="12" t="str">
        <f aca="false">IF(SMALL($A$2:$A$4160,ROW()-1)&lt;&gt;SMALL($A$2:$A$4160,ROW()-2),VLOOKUP(SMALL($A$2:$A$4160,ROW()-1),$A$2:$D$4160,1,0),"")</f>
        <v/>
      </c>
      <c r="G3414" s="12"/>
      <c r="H3414" s="12"/>
      <c r="I3414" s="12"/>
      <c r="J3414" s="12"/>
      <c r="K3414" s="12"/>
      <c r="L3414" s="12"/>
      <c r="M3414" s="11"/>
      <c r="N3414" s="11"/>
    </row>
    <row r="3415" customFormat="false" ht="12.8" hidden="false" customHeight="false" outlineLevel="0" collapsed="false">
      <c r="A3415" s="8" t="n">
        <f aca="false">VALUE(Liste!K2578)</f>
        <v>90000</v>
      </c>
      <c r="B3415" s="8" t="str">
        <f aca="false">Liste!L2578</f>
        <v>BELFORT</v>
      </c>
      <c r="C3415" s="10" t="str">
        <f aca="true">INDIRECT("Liste!H"&amp;E3415)</f>
        <v>RUE DES QUATRE VENTS</v>
      </c>
      <c r="D3415" s="10" t="str">
        <f aca="true">INDIRECT("Liste!G"&amp;E3415)</f>
        <v>  4</v>
      </c>
      <c r="E3415" s="8" t="n">
        <f aca="false">VALUE(REPLACE(_xlfn.FORMULATEXT(B3415),1,8,""))</f>
        <v>2578</v>
      </c>
      <c r="F3415" s="12" t="str">
        <f aca="false">IF(SMALL($A$2:$A$4160,ROW()-1)&lt;&gt;SMALL($A$2:$A$4160,ROW()-2),VLOOKUP(SMALL($A$2:$A$4160,ROW()-1),$A$2:$D$4160,1,0),"")</f>
        <v/>
      </c>
      <c r="G3415" s="12"/>
      <c r="H3415" s="12"/>
      <c r="I3415" s="12"/>
      <c r="J3415" s="12"/>
      <c r="K3415" s="12"/>
      <c r="L3415" s="12"/>
      <c r="M3415" s="11"/>
      <c r="N3415" s="11"/>
    </row>
    <row r="3416" customFormat="false" ht="12.8" hidden="false" customHeight="false" outlineLevel="0" collapsed="false">
      <c r="A3416" s="8" t="n">
        <f aca="false">VALUE(Liste!K2580)</f>
        <v>90000</v>
      </c>
      <c r="B3416" s="8" t="str">
        <f aca="false">Liste!L2580</f>
        <v>BELFORT</v>
      </c>
      <c r="C3416" s="10" t="str">
        <f aca="true">INDIRECT("Liste!H"&amp;E3416)</f>
        <v>RUE DES REGRETS</v>
      </c>
      <c r="D3416" s="10" t="str">
        <f aca="true">INDIRECT("Liste!G"&amp;E3416)</f>
        <v>  4</v>
      </c>
      <c r="E3416" s="8" t="n">
        <f aca="false">VALUE(REPLACE(_xlfn.FORMULATEXT(B3416),1,8,""))</f>
        <v>2580</v>
      </c>
      <c r="F3416" s="12" t="str">
        <f aca="false">IF(SMALL($A$2:$A$4160,ROW()-1)&lt;&gt;SMALL($A$2:$A$4160,ROW()-2),VLOOKUP(SMALL($A$2:$A$4160,ROW()-1),$A$2:$D$4160,1,0),"")</f>
        <v/>
      </c>
      <c r="G3416" s="12"/>
      <c r="H3416" s="12"/>
      <c r="I3416" s="12"/>
      <c r="J3416" s="12"/>
      <c r="K3416" s="12"/>
      <c r="L3416" s="12"/>
      <c r="M3416" s="11"/>
      <c r="N3416" s="11"/>
    </row>
    <row r="3417" customFormat="false" ht="12.8" hidden="false" customHeight="false" outlineLevel="0" collapsed="false">
      <c r="A3417" s="8" t="n">
        <f aca="false">VALUE(Liste!K2579)</f>
        <v>90000</v>
      </c>
      <c r="B3417" s="8" t="str">
        <f aca="false">Liste!L2579</f>
        <v>BELFORT</v>
      </c>
      <c r="C3417" s="10" t="str">
        <f aca="true">INDIRECT("Liste!H"&amp;E3417)</f>
        <v>RUE DES REGRETS</v>
      </c>
      <c r="D3417" s="10" t="str">
        <f aca="true">INDIRECT("Liste!G"&amp;E3417)</f>
        <v>  6</v>
      </c>
      <c r="E3417" s="8" t="n">
        <f aca="false">VALUE(REPLACE(_xlfn.FORMULATEXT(B3417),1,8,""))</f>
        <v>2579</v>
      </c>
      <c r="F3417" s="12" t="str">
        <f aca="false">IF(SMALL($A$2:$A$4160,ROW()-1)&lt;&gt;SMALL($A$2:$A$4160,ROW()-2),VLOOKUP(SMALL($A$2:$A$4160,ROW()-1),$A$2:$D$4160,1,0),"")</f>
        <v/>
      </c>
      <c r="G3417" s="12"/>
      <c r="H3417" s="12"/>
      <c r="I3417" s="12"/>
      <c r="J3417" s="12"/>
      <c r="K3417" s="12"/>
      <c r="L3417" s="12"/>
      <c r="M3417" s="11"/>
      <c r="N3417" s="11"/>
    </row>
    <row r="3418" customFormat="false" ht="12.8" hidden="false" customHeight="false" outlineLevel="0" collapsed="false">
      <c r="A3418" s="8" t="n">
        <f aca="false">VALUE(Liste!K2613)</f>
        <v>90000</v>
      </c>
      <c r="B3418" s="8" t="str">
        <f aca="false">Liste!L2613</f>
        <v>BELFORT</v>
      </c>
      <c r="C3418" s="10" t="str">
        <f aca="true">INDIRECT("Liste!H"&amp;E3418)</f>
        <v>RUE DES TANNEURS</v>
      </c>
      <c r="D3418" s="10" t="str">
        <f aca="true">INDIRECT("Liste!G"&amp;E3418)</f>
        <v>  1</v>
      </c>
      <c r="E3418" s="8" t="n">
        <f aca="false">VALUE(REPLACE(_xlfn.FORMULATEXT(B3418),1,8,""))</f>
        <v>2613</v>
      </c>
      <c r="F3418" s="12" t="str">
        <f aca="false">IF(SMALL($A$2:$A$4160,ROW()-1)&lt;&gt;SMALL($A$2:$A$4160,ROW()-2),VLOOKUP(SMALL($A$2:$A$4160,ROW()-1),$A$2:$D$4160,1,0),"")</f>
        <v/>
      </c>
      <c r="G3418" s="12"/>
      <c r="H3418" s="12"/>
      <c r="I3418" s="12"/>
      <c r="J3418" s="12"/>
      <c r="K3418" s="12"/>
      <c r="L3418" s="12"/>
      <c r="M3418" s="11"/>
      <c r="N3418" s="11"/>
    </row>
    <row r="3419" customFormat="false" ht="12.8" hidden="false" customHeight="false" outlineLevel="0" collapsed="false">
      <c r="A3419" s="8" t="n">
        <f aca="false">VALUE(Liste!K2614)</f>
        <v>90000</v>
      </c>
      <c r="B3419" s="8" t="str">
        <f aca="false">Liste!L2614</f>
        <v>BELFORT</v>
      </c>
      <c r="C3419" s="10" t="str">
        <f aca="true">INDIRECT("Liste!H"&amp;E3419)</f>
        <v>RUE DES TANNEURS</v>
      </c>
      <c r="D3419" s="10" t="str">
        <f aca="true">INDIRECT("Liste!G"&amp;E3419)</f>
        <v>  3</v>
      </c>
      <c r="E3419" s="8" t="n">
        <f aca="false">VALUE(REPLACE(_xlfn.FORMULATEXT(B3419),1,8,""))</f>
        <v>2614</v>
      </c>
      <c r="F3419" s="12" t="str">
        <f aca="false">IF(SMALL($A$2:$A$4160,ROW()-1)&lt;&gt;SMALL($A$2:$A$4160,ROW()-2),VLOOKUP(SMALL($A$2:$A$4160,ROW()-1),$A$2:$D$4160,1,0),"")</f>
        <v/>
      </c>
      <c r="G3419" s="12"/>
      <c r="H3419" s="12"/>
      <c r="I3419" s="12"/>
      <c r="J3419" s="12"/>
      <c r="K3419" s="12"/>
      <c r="L3419" s="12"/>
      <c r="M3419" s="11"/>
      <c r="N3419" s="11"/>
    </row>
    <row r="3420" customFormat="false" ht="12.8" hidden="false" customHeight="false" outlineLevel="0" collapsed="false">
      <c r="A3420" s="8" t="n">
        <f aca="false">VALUE(Liste!K2626)</f>
        <v>90000</v>
      </c>
      <c r="B3420" s="8" t="str">
        <f aca="false">Liste!L2626</f>
        <v>BELFORT</v>
      </c>
      <c r="C3420" s="10" t="str">
        <f aca="true">INDIRECT("Liste!H"&amp;E3420)</f>
        <v>RUE DES TROIS DUGOIS</v>
      </c>
      <c r="D3420" s="10" t="str">
        <f aca="true">INDIRECT("Liste!G"&amp;E3420)</f>
        <v>  4</v>
      </c>
      <c r="E3420" s="8" t="n">
        <f aca="false">VALUE(REPLACE(_xlfn.FORMULATEXT(B3420),1,8,""))</f>
        <v>2626</v>
      </c>
      <c r="F3420" s="12" t="str">
        <f aca="false">IF(SMALL($A$2:$A$4160,ROW()-1)&lt;&gt;SMALL($A$2:$A$4160,ROW()-2),VLOOKUP(SMALL($A$2:$A$4160,ROW()-1),$A$2:$D$4160,1,0),"")</f>
        <v/>
      </c>
      <c r="G3420" s="12"/>
      <c r="H3420" s="12"/>
      <c r="I3420" s="12"/>
      <c r="J3420" s="12"/>
      <c r="K3420" s="12"/>
      <c r="L3420" s="12"/>
      <c r="M3420" s="11"/>
      <c r="N3420" s="11"/>
    </row>
    <row r="3421" customFormat="false" ht="12.8" hidden="false" customHeight="false" outlineLevel="0" collapsed="false">
      <c r="A3421" s="8" t="n">
        <f aca="false">VALUE(Liste!K2627)</f>
        <v>90000</v>
      </c>
      <c r="B3421" s="8" t="str">
        <f aca="false">Liste!L2627</f>
        <v>BELFORT</v>
      </c>
      <c r="C3421" s="10" t="str">
        <f aca="true">INDIRECT("Liste!H"&amp;E3421)</f>
        <v>RUE DES TROIS DUGOIS</v>
      </c>
      <c r="D3421" s="10" t="str">
        <f aca="true">INDIRECT("Liste!G"&amp;E3421)</f>
        <v>  8</v>
      </c>
      <c r="E3421" s="8" t="n">
        <f aca="false">VALUE(REPLACE(_xlfn.FORMULATEXT(B3421),1,8,""))</f>
        <v>2627</v>
      </c>
      <c r="F3421" s="12" t="str">
        <f aca="false">IF(SMALL($A$2:$A$4160,ROW()-1)&lt;&gt;SMALL($A$2:$A$4160,ROW()-2),VLOOKUP(SMALL($A$2:$A$4160,ROW()-1),$A$2:$D$4160,1,0),"")</f>
        <v/>
      </c>
      <c r="G3421" s="12"/>
      <c r="H3421" s="12"/>
      <c r="I3421" s="12"/>
      <c r="J3421" s="12"/>
      <c r="K3421" s="12"/>
      <c r="L3421" s="12"/>
      <c r="M3421" s="11"/>
      <c r="N3421" s="11"/>
    </row>
    <row r="3422" customFormat="false" ht="12.8" hidden="false" customHeight="false" outlineLevel="0" collapsed="false">
      <c r="A3422" s="8" t="n">
        <f aca="false">VALUE(Liste!K2694)</f>
        <v>90000</v>
      </c>
      <c r="B3422" s="8" t="str">
        <f aca="false">Liste!L2694</f>
        <v>BELFORT</v>
      </c>
      <c r="C3422" s="10" t="str">
        <f aca="true">INDIRECT("Liste!H"&amp;E3422)</f>
        <v>RUE DOCTEUR A SCHWEITZER</v>
      </c>
      <c r="D3422" s="10" t="str">
        <f aca="true">INDIRECT("Liste!G"&amp;E3422)</f>
        <v> 10</v>
      </c>
      <c r="E3422" s="8" t="n">
        <f aca="false">VALUE(REPLACE(_xlfn.FORMULATEXT(B3422),1,8,""))</f>
        <v>2694</v>
      </c>
      <c r="F3422" s="12" t="str">
        <f aca="false">IF(SMALL($A$2:$A$4160,ROW()-1)&lt;&gt;SMALL($A$2:$A$4160,ROW()-2),VLOOKUP(SMALL($A$2:$A$4160,ROW()-1),$A$2:$D$4160,1,0),"")</f>
        <v/>
      </c>
      <c r="G3422" s="12"/>
      <c r="H3422" s="12"/>
      <c r="I3422" s="12"/>
      <c r="J3422" s="12"/>
      <c r="K3422" s="12"/>
      <c r="L3422" s="12"/>
      <c r="M3422" s="11"/>
      <c r="N3422" s="11"/>
    </row>
    <row r="3423" customFormat="false" ht="12.8" hidden="false" customHeight="false" outlineLevel="0" collapsed="false">
      <c r="A3423" s="8" t="n">
        <f aca="false">VALUE(Liste!K2785)</f>
        <v>90000</v>
      </c>
      <c r="B3423" s="8" t="str">
        <f aca="false">Liste!L2785</f>
        <v>BELFORT</v>
      </c>
      <c r="C3423" s="10" t="str">
        <f aca="true">INDIRECT("Liste!H"&amp;E3423)</f>
        <v>RUE DU BALLON</v>
      </c>
      <c r="D3423" s="10" t="n">
        <f aca="true">INDIRECT("Liste!G"&amp;E3423)</f>
        <v>0</v>
      </c>
      <c r="E3423" s="8" t="n">
        <f aca="false">VALUE(REPLACE(_xlfn.FORMULATEXT(B3423),1,8,""))</f>
        <v>2785</v>
      </c>
      <c r="F3423" s="12" t="str">
        <f aca="false">IF(SMALL($A$2:$A$4160,ROW()-1)&lt;&gt;SMALL($A$2:$A$4160,ROW()-2),VLOOKUP(SMALL($A$2:$A$4160,ROW()-1),$A$2:$D$4160,1,0),"")</f>
        <v/>
      </c>
      <c r="G3423" s="12"/>
      <c r="H3423" s="12"/>
      <c r="I3423" s="12"/>
      <c r="J3423" s="12"/>
      <c r="K3423" s="12"/>
      <c r="L3423" s="12"/>
      <c r="M3423" s="11"/>
      <c r="N3423" s="11"/>
    </row>
    <row r="3424" customFormat="false" ht="12.8" hidden="false" customHeight="false" outlineLevel="0" collapsed="false">
      <c r="A3424" s="8" t="n">
        <f aca="false">VALUE(Liste!K2784)</f>
        <v>90000</v>
      </c>
      <c r="B3424" s="8" t="str">
        <f aca="false">Liste!L2784</f>
        <v>BELFORT</v>
      </c>
      <c r="C3424" s="10" t="str">
        <f aca="true">INDIRECT("Liste!H"&amp;E3424)</f>
        <v>RUE DU BALLON</v>
      </c>
      <c r="D3424" s="10" t="str">
        <f aca="true">INDIRECT("Liste!G"&amp;E3424)</f>
        <v> 15</v>
      </c>
      <c r="E3424" s="8" t="n">
        <f aca="false">VALUE(REPLACE(_xlfn.FORMULATEXT(B3424),1,8,""))</f>
        <v>2784</v>
      </c>
      <c r="F3424" s="12" t="str">
        <f aca="false">IF(SMALL($A$2:$A$4160,ROW()-1)&lt;&gt;SMALL($A$2:$A$4160,ROW()-2),VLOOKUP(SMALL($A$2:$A$4160,ROW()-1),$A$2:$D$4160,1,0),"")</f>
        <v/>
      </c>
      <c r="G3424" s="12"/>
      <c r="H3424" s="12"/>
      <c r="I3424" s="12"/>
      <c r="J3424" s="12"/>
      <c r="K3424" s="12"/>
      <c r="L3424" s="12"/>
      <c r="M3424" s="11"/>
      <c r="N3424" s="11"/>
    </row>
    <row r="3425" customFormat="false" ht="12.8" hidden="false" customHeight="false" outlineLevel="0" collapsed="false">
      <c r="A3425" s="8" t="n">
        <f aca="false">VALUE(Liste!K2783)</f>
        <v>90000</v>
      </c>
      <c r="B3425" s="8" t="str">
        <f aca="false">Liste!L2783</f>
        <v>BELFORT</v>
      </c>
      <c r="C3425" s="10" t="str">
        <f aca="true">INDIRECT("Liste!H"&amp;E3425)</f>
        <v>RUE DU BALLON</v>
      </c>
      <c r="D3425" s="10" t="str">
        <f aca="true">INDIRECT("Liste!G"&amp;E3425)</f>
        <v> 18</v>
      </c>
      <c r="E3425" s="8" t="n">
        <f aca="false">VALUE(REPLACE(_xlfn.FORMULATEXT(B3425),1,8,""))</f>
        <v>2783</v>
      </c>
      <c r="F3425" s="12" t="str">
        <f aca="false">IF(SMALL($A$2:$A$4160,ROW()-1)&lt;&gt;SMALL($A$2:$A$4160,ROW()-2),VLOOKUP(SMALL($A$2:$A$4160,ROW()-1),$A$2:$D$4160,1,0),"")</f>
        <v/>
      </c>
      <c r="G3425" s="12"/>
      <c r="H3425" s="12"/>
      <c r="I3425" s="12"/>
      <c r="J3425" s="12"/>
      <c r="K3425" s="12"/>
      <c r="L3425" s="12"/>
      <c r="M3425" s="11"/>
      <c r="N3425" s="11"/>
    </row>
    <row r="3426" customFormat="false" ht="12.8" hidden="false" customHeight="false" outlineLevel="0" collapsed="false">
      <c r="A3426" s="8" t="n">
        <f aca="false">VALUE(Liste!K2781)</f>
        <v>90000</v>
      </c>
      <c r="B3426" s="8" t="str">
        <f aca="false">Liste!L2781</f>
        <v>BELFORT</v>
      </c>
      <c r="C3426" s="10" t="str">
        <f aca="true">INDIRECT("Liste!H"&amp;E3426)</f>
        <v>RUE DU BALLON</v>
      </c>
      <c r="D3426" s="10" t="str">
        <f aca="true">INDIRECT("Liste!G"&amp;E3426)</f>
        <v> 28</v>
      </c>
      <c r="E3426" s="8" t="n">
        <f aca="false">VALUE(REPLACE(_xlfn.FORMULATEXT(B3426),1,8,""))</f>
        <v>2781</v>
      </c>
      <c r="F3426" s="12" t="str">
        <f aca="false">IF(SMALL($A$2:$A$4160,ROW()-1)&lt;&gt;SMALL($A$2:$A$4160,ROW()-2),VLOOKUP(SMALL($A$2:$A$4160,ROW()-1),$A$2:$D$4160,1,0),"")</f>
        <v/>
      </c>
      <c r="G3426" s="12"/>
      <c r="H3426" s="12"/>
      <c r="I3426" s="12"/>
      <c r="J3426" s="12"/>
      <c r="K3426" s="12"/>
      <c r="L3426" s="12"/>
      <c r="M3426" s="11"/>
      <c r="N3426" s="11"/>
    </row>
    <row r="3427" customFormat="false" ht="12.8" hidden="false" customHeight="false" outlineLevel="0" collapsed="false">
      <c r="A3427" s="8" t="n">
        <f aca="false">VALUE(Liste!K2782)</f>
        <v>90000</v>
      </c>
      <c r="B3427" s="8" t="str">
        <f aca="false">Liste!L2782</f>
        <v>BELFORT</v>
      </c>
      <c r="C3427" s="10" t="str">
        <f aca="true">INDIRECT("Liste!H"&amp;E3427)</f>
        <v>RUE DU BALLON</v>
      </c>
      <c r="D3427" s="10" t="str">
        <f aca="true">INDIRECT("Liste!G"&amp;E3427)</f>
        <v>18 B</v>
      </c>
      <c r="E3427" s="8" t="n">
        <f aca="false">VALUE(REPLACE(_xlfn.FORMULATEXT(B3427),1,8,""))</f>
        <v>2782</v>
      </c>
      <c r="F3427" s="12" t="str">
        <f aca="false">IF(SMALL($A$2:$A$4160,ROW()-1)&lt;&gt;SMALL($A$2:$A$4160,ROW()-2),VLOOKUP(SMALL($A$2:$A$4160,ROW()-1),$A$2:$D$4160,1,0),"")</f>
        <v/>
      </c>
      <c r="G3427" s="12"/>
      <c r="H3427" s="12"/>
      <c r="I3427" s="12"/>
      <c r="J3427" s="12"/>
      <c r="K3427" s="12"/>
      <c r="L3427" s="12"/>
      <c r="M3427" s="11"/>
      <c r="N3427" s="11"/>
    </row>
    <row r="3428" customFormat="false" ht="12.8" hidden="false" customHeight="false" outlineLevel="0" collapsed="false">
      <c r="A3428" s="8" t="n">
        <f aca="false">VALUE(Liste!K2793)</f>
        <v>90000</v>
      </c>
      <c r="B3428" s="8" t="str">
        <f aca="false">Liste!L2793</f>
        <v>BELFORT</v>
      </c>
      <c r="C3428" s="10" t="str">
        <f aca="true">INDIRECT("Liste!H"&amp;E3428)</f>
        <v>RUE DU BARCOT</v>
      </c>
      <c r="D3428" s="10" t="str">
        <f aca="true">INDIRECT("Liste!G"&amp;E3428)</f>
        <v>  6</v>
      </c>
      <c r="E3428" s="8" t="n">
        <f aca="false">VALUE(REPLACE(_xlfn.FORMULATEXT(B3428),1,8,""))</f>
        <v>2793</v>
      </c>
      <c r="F3428" s="12" t="str">
        <f aca="false">IF(SMALL($A$2:$A$4160,ROW()-1)&lt;&gt;SMALL($A$2:$A$4160,ROW()-2),VLOOKUP(SMALL($A$2:$A$4160,ROW()-1),$A$2:$D$4160,1,0),"")</f>
        <v/>
      </c>
      <c r="G3428" s="12"/>
      <c r="H3428" s="12"/>
      <c r="I3428" s="12"/>
      <c r="J3428" s="12"/>
      <c r="K3428" s="12"/>
      <c r="L3428" s="12"/>
      <c r="M3428" s="11"/>
      <c r="N3428" s="11"/>
    </row>
    <row r="3429" customFormat="false" ht="12.8" hidden="false" customHeight="false" outlineLevel="0" collapsed="false">
      <c r="A3429" s="8" t="n">
        <f aca="false">VALUE(Liste!K2794)</f>
        <v>90000</v>
      </c>
      <c r="B3429" s="8" t="str">
        <f aca="false">Liste!L2794</f>
        <v>BELFORT</v>
      </c>
      <c r="C3429" s="10" t="str">
        <f aca="true">INDIRECT("Liste!H"&amp;E3429)</f>
        <v>RUE DU BARCOT</v>
      </c>
      <c r="D3429" s="10" t="str">
        <f aca="true">INDIRECT("Liste!G"&amp;E3429)</f>
        <v> 17</v>
      </c>
      <c r="E3429" s="8" t="n">
        <f aca="false">VALUE(REPLACE(_xlfn.FORMULATEXT(B3429),1,8,""))</f>
        <v>2794</v>
      </c>
      <c r="F3429" s="12" t="str">
        <f aca="false">IF(SMALL($A$2:$A$4160,ROW()-1)&lt;&gt;SMALL($A$2:$A$4160,ROW()-2),VLOOKUP(SMALL($A$2:$A$4160,ROW()-1),$A$2:$D$4160,1,0),"")</f>
        <v/>
      </c>
      <c r="G3429" s="12"/>
      <c r="H3429" s="12"/>
      <c r="I3429" s="12"/>
      <c r="J3429" s="12"/>
      <c r="K3429" s="12"/>
      <c r="L3429" s="12"/>
      <c r="M3429" s="11"/>
      <c r="N3429" s="11"/>
    </row>
    <row r="3430" customFormat="false" ht="12.8" hidden="false" customHeight="false" outlineLevel="0" collapsed="false">
      <c r="A3430" s="8" t="n">
        <f aca="false">VALUE(Liste!K2828)</f>
        <v>90000</v>
      </c>
      <c r="B3430" s="8" t="str">
        <f aca="false">Liste!L2828</f>
        <v>BELFORT</v>
      </c>
      <c r="C3430" s="10" t="str">
        <f aca="true">INDIRECT("Liste!H"&amp;E3430)</f>
        <v>RUE DU CANON D OR</v>
      </c>
      <c r="D3430" s="10" t="str">
        <f aca="true">INDIRECT("Liste!G"&amp;E3430)</f>
        <v>  1</v>
      </c>
      <c r="E3430" s="8" t="n">
        <f aca="false">VALUE(REPLACE(_xlfn.FORMULATEXT(B3430),1,8,""))</f>
        <v>2828</v>
      </c>
      <c r="F3430" s="12" t="str">
        <f aca="false">IF(SMALL($A$2:$A$4160,ROW()-1)&lt;&gt;SMALL($A$2:$A$4160,ROW()-2),VLOOKUP(SMALL($A$2:$A$4160,ROW()-1),$A$2:$D$4160,1,0),"")</f>
        <v/>
      </c>
      <c r="G3430" s="12"/>
      <c r="H3430" s="12"/>
      <c r="I3430" s="12"/>
      <c r="J3430" s="12"/>
      <c r="K3430" s="12"/>
      <c r="L3430" s="12"/>
      <c r="M3430" s="11"/>
      <c r="N3430" s="11"/>
    </row>
    <row r="3431" customFormat="false" ht="12.8" hidden="false" customHeight="false" outlineLevel="0" collapsed="false">
      <c r="A3431" s="8" t="n">
        <f aca="false">VALUE(Liste!K2827)</f>
        <v>90000</v>
      </c>
      <c r="B3431" s="8" t="str">
        <f aca="false">Liste!L2827</f>
        <v>BELFORT</v>
      </c>
      <c r="C3431" s="10" t="str">
        <f aca="true">INDIRECT("Liste!H"&amp;E3431)</f>
        <v>RUE DU CANON D OR</v>
      </c>
      <c r="D3431" s="10" t="str">
        <f aca="true">INDIRECT("Liste!G"&amp;E3431)</f>
        <v>  3</v>
      </c>
      <c r="E3431" s="8" t="n">
        <f aca="false">VALUE(REPLACE(_xlfn.FORMULATEXT(B3431),1,8,""))</f>
        <v>2827</v>
      </c>
      <c r="F3431" s="12" t="str">
        <f aca="false">IF(SMALL($A$2:$A$4160,ROW()-1)&lt;&gt;SMALL($A$2:$A$4160,ROW()-2),VLOOKUP(SMALL($A$2:$A$4160,ROW()-1),$A$2:$D$4160,1,0),"")</f>
        <v/>
      </c>
      <c r="G3431" s="12"/>
      <c r="H3431" s="12"/>
      <c r="I3431" s="12"/>
      <c r="J3431" s="12"/>
      <c r="K3431" s="12"/>
      <c r="L3431" s="12"/>
      <c r="M3431" s="11"/>
      <c r="N3431" s="11"/>
    </row>
    <row r="3432" customFormat="false" ht="12.8" hidden="false" customHeight="false" outlineLevel="0" collapsed="false">
      <c r="A3432" s="8" t="n">
        <f aca="false">VALUE(Liste!K2904)</f>
        <v>90000</v>
      </c>
      <c r="B3432" s="8" t="str">
        <f aca="false">Liste!L2904</f>
        <v>BELFORT</v>
      </c>
      <c r="C3432" s="10" t="str">
        <f aca="true">INDIRECT("Liste!H"&amp;E3432)</f>
        <v>RUE DU COLONEL ROSSEL</v>
      </c>
      <c r="D3432" s="10" t="str">
        <f aca="true">INDIRECT("Liste!G"&amp;E3432)</f>
        <v>  6</v>
      </c>
      <c r="E3432" s="8" t="n">
        <f aca="false">VALUE(REPLACE(_xlfn.FORMULATEXT(B3432),1,8,""))</f>
        <v>2904</v>
      </c>
      <c r="F3432" s="12" t="str">
        <f aca="false">IF(SMALL($A$2:$A$4160,ROW()-1)&lt;&gt;SMALL($A$2:$A$4160,ROW()-2),VLOOKUP(SMALL($A$2:$A$4160,ROW()-1),$A$2:$D$4160,1,0),"")</f>
        <v/>
      </c>
      <c r="G3432" s="12"/>
      <c r="H3432" s="12"/>
      <c r="I3432" s="12"/>
      <c r="J3432" s="12"/>
      <c r="K3432" s="12"/>
      <c r="L3432" s="12"/>
      <c r="M3432" s="11"/>
      <c r="N3432" s="11"/>
    </row>
    <row r="3433" customFormat="false" ht="12.8" hidden="false" customHeight="false" outlineLevel="0" collapsed="false">
      <c r="A3433" s="8" t="n">
        <f aca="false">VALUE(Liste!K2905)</f>
        <v>90000</v>
      </c>
      <c r="B3433" s="8" t="str">
        <f aca="false">Liste!L2905</f>
        <v>BELFORT</v>
      </c>
      <c r="C3433" s="10" t="str">
        <f aca="true">INDIRECT("Liste!H"&amp;E3433)</f>
        <v>RUE DU COLONEL ROSSEL</v>
      </c>
      <c r="D3433" s="10" t="str">
        <f aca="true">INDIRECT("Liste!G"&amp;E3433)</f>
        <v>  6</v>
      </c>
      <c r="E3433" s="8" t="n">
        <f aca="false">VALUE(REPLACE(_xlfn.FORMULATEXT(B3433),1,8,""))</f>
        <v>2905</v>
      </c>
      <c r="F3433" s="12" t="str">
        <f aca="false">IF(SMALL($A$2:$A$4160,ROW()-1)&lt;&gt;SMALL($A$2:$A$4160,ROW()-2),VLOOKUP(SMALL($A$2:$A$4160,ROW()-1),$A$2:$D$4160,1,0),"")</f>
        <v/>
      </c>
      <c r="G3433" s="12"/>
      <c r="H3433" s="12"/>
      <c r="I3433" s="12"/>
      <c r="J3433" s="12"/>
      <c r="K3433" s="12"/>
      <c r="L3433" s="12"/>
      <c r="M3433" s="11"/>
      <c r="N3433" s="11"/>
    </row>
    <row r="3434" customFormat="false" ht="12.8" hidden="false" customHeight="false" outlineLevel="0" collapsed="false">
      <c r="A3434" s="8" t="n">
        <f aca="false">VALUE(Liste!K2906)</f>
        <v>90000</v>
      </c>
      <c r="B3434" s="8" t="str">
        <f aca="false">Liste!L2906</f>
        <v>BELFORT</v>
      </c>
      <c r="C3434" s="10" t="str">
        <f aca="true">INDIRECT("Liste!H"&amp;E3434)</f>
        <v>RUE DU COLONEL ROSSEL</v>
      </c>
      <c r="D3434" s="10" t="str">
        <f aca="true">INDIRECT("Liste!G"&amp;E3434)</f>
        <v>  6</v>
      </c>
      <c r="E3434" s="8" t="n">
        <f aca="false">VALUE(REPLACE(_xlfn.FORMULATEXT(B3434),1,8,""))</f>
        <v>2906</v>
      </c>
      <c r="F3434" s="12" t="str">
        <f aca="false">IF(SMALL($A$2:$A$4160,ROW()-1)&lt;&gt;SMALL($A$2:$A$4160,ROW()-2),VLOOKUP(SMALL($A$2:$A$4160,ROW()-1),$A$2:$D$4160,1,0),"")</f>
        <v/>
      </c>
      <c r="G3434" s="12"/>
      <c r="H3434" s="12"/>
      <c r="I3434" s="12"/>
      <c r="J3434" s="12"/>
      <c r="K3434" s="12"/>
      <c r="L3434" s="12"/>
      <c r="M3434" s="11"/>
      <c r="N3434" s="11"/>
    </row>
    <row r="3435" customFormat="false" ht="12.8" hidden="false" customHeight="false" outlineLevel="0" collapsed="false">
      <c r="A3435" s="8" t="n">
        <f aca="false">VALUE(Liste!K2903)</f>
        <v>90000</v>
      </c>
      <c r="B3435" s="8" t="str">
        <f aca="false">Liste!L2903</f>
        <v>BELFORT</v>
      </c>
      <c r="C3435" s="10" t="str">
        <f aca="true">INDIRECT("Liste!H"&amp;E3435)</f>
        <v>RUE DU COLONEL ROSSEL</v>
      </c>
      <c r="D3435" s="10" t="str">
        <f aca="true">INDIRECT("Liste!G"&amp;E3435)</f>
        <v> 10</v>
      </c>
      <c r="E3435" s="8" t="n">
        <f aca="false">VALUE(REPLACE(_xlfn.FORMULATEXT(B3435),1,8,""))</f>
        <v>2903</v>
      </c>
      <c r="F3435" s="12" t="str">
        <f aca="false">IF(SMALL($A$2:$A$4160,ROW()-1)&lt;&gt;SMALL($A$2:$A$4160,ROW()-2),VLOOKUP(SMALL($A$2:$A$4160,ROW()-1),$A$2:$D$4160,1,0),"")</f>
        <v/>
      </c>
      <c r="G3435" s="12"/>
      <c r="H3435" s="12"/>
      <c r="I3435" s="12"/>
      <c r="J3435" s="12"/>
      <c r="K3435" s="12"/>
      <c r="L3435" s="12"/>
      <c r="M3435" s="11"/>
      <c r="N3435" s="11"/>
    </row>
    <row r="3436" customFormat="false" ht="12.8" hidden="false" customHeight="false" outlineLevel="0" collapsed="false">
      <c r="A3436" s="8" t="n">
        <f aca="false">VALUE(Liste!K2948)</f>
        <v>90000</v>
      </c>
      <c r="B3436" s="8" t="str">
        <f aca="false">Liste!L2948</f>
        <v>BELFORT</v>
      </c>
      <c r="C3436" s="10" t="str">
        <f aca="true">INDIRECT("Liste!H"&amp;E3436)</f>
        <v>RUE DU DOCTEUR FRERY</v>
      </c>
      <c r="D3436" s="10" t="str">
        <f aca="true">INDIRECT("Liste!G"&amp;E3436)</f>
        <v>  4</v>
      </c>
      <c r="E3436" s="8" t="n">
        <f aca="false">VALUE(REPLACE(_xlfn.FORMULATEXT(B3436),1,8,""))</f>
        <v>2948</v>
      </c>
      <c r="F3436" s="12" t="str">
        <f aca="false">IF(SMALL($A$2:$A$4160,ROW()-1)&lt;&gt;SMALL($A$2:$A$4160,ROW()-2),VLOOKUP(SMALL($A$2:$A$4160,ROW()-1),$A$2:$D$4160,1,0),"")</f>
        <v/>
      </c>
      <c r="G3436" s="12"/>
      <c r="H3436" s="12"/>
      <c r="I3436" s="12"/>
      <c r="J3436" s="12"/>
      <c r="K3436" s="12"/>
      <c r="L3436" s="12"/>
      <c r="M3436" s="11"/>
      <c r="N3436" s="11"/>
    </row>
    <row r="3437" customFormat="false" ht="12.8" hidden="false" customHeight="false" outlineLevel="0" collapsed="false">
      <c r="A3437" s="8" t="n">
        <f aca="false">VALUE(Liste!K2956)</f>
        <v>90000</v>
      </c>
      <c r="B3437" s="8" t="str">
        <f aca="false">Liste!L2956</f>
        <v>BELFORT</v>
      </c>
      <c r="C3437" s="10" t="str">
        <f aca="true">INDIRECT("Liste!H"&amp;E3437)</f>
        <v>RUE DU DOCTEUR PETITJEAN</v>
      </c>
      <c r="D3437" s="10" t="str">
        <f aca="true">INDIRECT("Liste!G"&amp;E3437)</f>
        <v>  1</v>
      </c>
      <c r="E3437" s="8" t="n">
        <f aca="false">VALUE(REPLACE(_xlfn.FORMULATEXT(B3437),1,8,""))</f>
        <v>2956</v>
      </c>
      <c r="F3437" s="12" t="str">
        <f aca="false">IF(SMALL($A$2:$A$4160,ROW()-1)&lt;&gt;SMALL($A$2:$A$4160,ROW()-2),VLOOKUP(SMALL($A$2:$A$4160,ROW()-1),$A$2:$D$4160,1,0),"")</f>
        <v/>
      </c>
      <c r="G3437" s="12"/>
      <c r="H3437" s="12"/>
      <c r="I3437" s="12"/>
      <c r="J3437" s="12"/>
      <c r="K3437" s="12"/>
      <c r="L3437" s="12"/>
      <c r="M3437" s="11"/>
      <c r="N3437" s="11"/>
    </row>
    <row r="3438" customFormat="false" ht="12.8" hidden="false" customHeight="false" outlineLevel="0" collapsed="false">
      <c r="A3438" s="8" t="n">
        <f aca="false">VALUE(Liste!K2982)</f>
        <v>90000</v>
      </c>
      <c r="B3438" s="8" t="str">
        <f aca="false">Liste!L2982</f>
        <v>BELFORT</v>
      </c>
      <c r="C3438" s="10" t="str">
        <f aca="true">INDIRECT("Liste!H"&amp;E3438)</f>
        <v>RUE DU FOUR A CHAUX</v>
      </c>
      <c r="D3438" s="10" t="str">
        <f aca="true">INDIRECT("Liste!G"&amp;E3438)</f>
        <v> 20</v>
      </c>
      <c r="E3438" s="8" t="n">
        <f aca="false">VALUE(REPLACE(_xlfn.FORMULATEXT(B3438),1,8,""))</f>
        <v>2982</v>
      </c>
      <c r="F3438" s="12" t="str">
        <f aca="false">IF(SMALL($A$2:$A$4160,ROW()-1)&lt;&gt;SMALL($A$2:$A$4160,ROW()-2),VLOOKUP(SMALL($A$2:$A$4160,ROW()-1),$A$2:$D$4160,1,0),"")</f>
        <v/>
      </c>
      <c r="G3438" s="12"/>
      <c r="H3438" s="12"/>
      <c r="I3438" s="12"/>
      <c r="J3438" s="12"/>
      <c r="K3438" s="12"/>
      <c r="L3438" s="12"/>
      <c r="M3438" s="11"/>
      <c r="N3438" s="11"/>
    </row>
    <row r="3439" customFormat="false" ht="12.8" hidden="false" customHeight="false" outlineLevel="0" collapsed="false">
      <c r="A3439" s="8" t="n">
        <f aca="false">VALUE(Liste!K2983)</f>
        <v>90000</v>
      </c>
      <c r="B3439" s="8" t="str">
        <f aca="false">Liste!L2983</f>
        <v>BELFORT</v>
      </c>
      <c r="C3439" s="10" t="str">
        <f aca="true">INDIRECT("Liste!H"&amp;E3439)</f>
        <v>RUE DU FOUR A CHAUX</v>
      </c>
      <c r="D3439" s="10" t="str">
        <f aca="true">INDIRECT("Liste!G"&amp;E3439)</f>
        <v> 26</v>
      </c>
      <c r="E3439" s="8" t="n">
        <f aca="false">VALUE(REPLACE(_xlfn.FORMULATEXT(B3439),1,8,""))</f>
        <v>2983</v>
      </c>
      <c r="F3439" s="12" t="str">
        <f aca="false">IF(SMALL($A$2:$A$4160,ROW()-1)&lt;&gt;SMALL($A$2:$A$4160,ROW()-2),VLOOKUP(SMALL($A$2:$A$4160,ROW()-1),$A$2:$D$4160,1,0),"")</f>
        <v/>
      </c>
      <c r="G3439" s="12"/>
      <c r="H3439" s="12"/>
      <c r="I3439" s="12"/>
      <c r="J3439" s="12"/>
      <c r="K3439" s="12"/>
      <c r="L3439" s="12"/>
      <c r="M3439" s="11"/>
      <c r="N3439" s="11"/>
    </row>
    <row r="3440" customFormat="false" ht="12.8" hidden="false" customHeight="false" outlineLevel="0" collapsed="false">
      <c r="A3440" s="8" t="n">
        <f aca="false">VALUE(Liste!K2996)</f>
        <v>90000</v>
      </c>
      <c r="B3440" s="8" t="str">
        <f aca="false">Liste!L2996</f>
        <v>BELFORT</v>
      </c>
      <c r="C3440" s="10" t="str">
        <f aca="true">INDIRECT("Liste!H"&amp;E3440)</f>
        <v>RUE DU GENERAL CHAPPUIS</v>
      </c>
      <c r="D3440" s="10" t="str">
        <f aca="true">INDIRECT("Liste!G"&amp;E3440)</f>
        <v> 10</v>
      </c>
      <c r="E3440" s="8" t="n">
        <f aca="false">VALUE(REPLACE(_xlfn.FORMULATEXT(B3440),1,8,""))</f>
        <v>2996</v>
      </c>
      <c r="F3440" s="12" t="str">
        <f aca="false">IF(SMALL($A$2:$A$4160,ROW()-1)&lt;&gt;SMALL($A$2:$A$4160,ROW()-2),VLOOKUP(SMALL($A$2:$A$4160,ROW()-1),$A$2:$D$4160,1,0),"")</f>
        <v/>
      </c>
      <c r="G3440" s="12"/>
      <c r="H3440" s="12"/>
      <c r="I3440" s="12"/>
      <c r="J3440" s="12"/>
      <c r="K3440" s="12"/>
      <c r="L3440" s="12"/>
      <c r="M3440" s="11"/>
      <c r="N3440" s="11"/>
    </row>
    <row r="3441" customFormat="false" ht="12.8" hidden="false" customHeight="false" outlineLevel="0" collapsed="false">
      <c r="A3441" s="8" t="n">
        <f aca="false">VALUE(Liste!K3076)</f>
        <v>90000</v>
      </c>
      <c r="B3441" s="8" t="str">
        <f aca="false">Liste!L3076</f>
        <v>BELFORT</v>
      </c>
      <c r="C3441" s="10" t="str">
        <f aca="true">INDIRECT("Liste!H"&amp;E3441)</f>
        <v>RUE DU GENERAL FERRIE</v>
      </c>
      <c r="D3441" s="10" t="str">
        <f aca="true">INDIRECT("Liste!G"&amp;E3441)</f>
        <v> 11</v>
      </c>
      <c r="E3441" s="8" t="n">
        <f aca="false">VALUE(REPLACE(_xlfn.FORMULATEXT(B3441),1,8,""))</f>
        <v>3076</v>
      </c>
      <c r="F3441" s="12" t="str">
        <f aca="false">IF(SMALL($A$2:$A$4160,ROW()-1)&lt;&gt;SMALL($A$2:$A$4160,ROW()-2),VLOOKUP(SMALL($A$2:$A$4160,ROW()-1),$A$2:$D$4160,1,0),"")</f>
        <v/>
      </c>
      <c r="G3441" s="12"/>
      <c r="H3441" s="12"/>
      <c r="I3441" s="12"/>
      <c r="J3441" s="12"/>
      <c r="K3441" s="12"/>
      <c r="L3441" s="12"/>
      <c r="M3441" s="11"/>
      <c r="N3441" s="11"/>
    </row>
    <row r="3442" customFormat="false" ht="12.8" hidden="false" customHeight="false" outlineLevel="0" collapsed="false">
      <c r="A3442" s="8" t="n">
        <f aca="false">VALUE(Liste!K3082)</f>
        <v>90000</v>
      </c>
      <c r="B3442" s="8" t="str">
        <f aca="false">Liste!L3082</f>
        <v>BELFORT</v>
      </c>
      <c r="C3442" s="10" t="str">
        <f aca="true">INDIRECT("Liste!H"&amp;E3442)</f>
        <v>RUE DU GENERAL FOLTZ</v>
      </c>
      <c r="D3442" s="10" t="str">
        <f aca="true">INDIRECT("Liste!G"&amp;E3442)</f>
        <v> 10B</v>
      </c>
      <c r="E3442" s="8" t="n">
        <f aca="false">VALUE(REPLACE(_xlfn.FORMULATEXT(B3442),1,8,""))</f>
        <v>3082</v>
      </c>
      <c r="F3442" s="12" t="str">
        <f aca="false">IF(SMALL($A$2:$A$4160,ROW()-1)&lt;&gt;SMALL($A$2:$A$4160,ROW()-2),VLOOKUP(SMALL($A$2:$A$4160,ROW()-1),$A$2:$D$4160,1,0),"")</f>
        <v/>
      </c>
      <c r="G3442" s="12"/>
      <c r="H3442" s="12"/>
      <c r="I3442" s="12"/>
      <c r="J3442" s="12"/>
      <c r="K3442" s="12"/>
      <c r="L3442" s="12"/>
      <c r="M3442" s="11"/>
      <c r="N3442" s="11"/>
    </row>
    <row r="3443" customFormat="false" ht="12.8" hidden="false" customHeight="false" outlineLevel="0" collapsed="false">
      <c r="A3443" s="8" t="n">
        <f aca="false">VALUE(Liste!K3080)</f>
        <v>90000</v>
      </c>
      <c r="B3443" s="8" t="str">
        <f aca="false">Liste!L3080</f>
        <v>BELFORT</v>
      </c>
      <c r="C3443" s="10" t="str">
        <f aca="true">INDIRECT("Liste!H"&amp;E3443)</f>
        <v>RUE DU GENERAL FOLTZ</v>
      </c>
      <c r="D3443" s="10" t="str">
        <f aca="true">INDIRECT("Liste!G"&amp;E3443)</f>
        <v> 40</v>
      </c>
      <c r="E3443" s="8" t="n">
        <f aca="false">VALUE(REPLACE(_xlfn.FORMULATEXT(B3443),1,8,""))</f>
        <v>3080</v>
      </c>
      <c r="F3443" s="12" t="str">
        <f aca="false">IF(SMALL($A$2:$A$4160,ROW()-1)&lt;&gt;SMALL($A$2:$A$4160,ROW()-2),VLOOKUP(SMALL($A$2:$A$4160,ROW()-1),$A$2:$D$4160,1,0),"")</f>
        <v/>
      </c>
      <c r="G3443" s="12"/>
      <c r="H3443" s="12"/>
      <c r="I3443" s="12"/>
      <c r="J3443" s="12"/>
      <c r="K3443" s="12"/>
      <c r="L3443" s="12"/>
      <c r="M3443" s="11"/>
      <c r="N3443" s="11"/>
    </row>
    <row r="3444" customFormat="false" ht="12.8" hidden="false" customHeight="false" outlineLevel="0" collapsed="false">
      <c r="A3444" s="8" t="n">
        <f aca="false">VALUE(Liste!K3081)</f>
        <v>90000</v>
      </c>
      <c r="B3444" s="8" t="str">
        <f aca="false">Liste!L3081</f>
        <v>BELFORT</v>
      </c>
      <c r="C3444" s="10" t="str">
        <f aca="true">INDIRECT("Liste!H"&amp;E3444)</f>
        <v>RUE DU GENERAL FOLTZ</v>
      </c>
      <c r="D3444" s="10" t="str">
        <f aca="true">INDIRECT("Liste!G"&amp;E3444)</f>
        <v> 40</v>
      </c>
      <c r="E3444" s="8" t="n">
        <f aca="false">VALUE(REPLACE(_xlfn.FORMULATEXT(B3444),1,8,""))</f>
        <v>3081</v>
      </c>
      <c r="F3444" s="12" t="str">
        <f aca="false">IF(SMALL($A$2:$A$4160,ROW()-1)&lt;&gt;SMALL($A$2:$A$4160,ROW()-2),VLOOKUP(SMALL($A$2:$A$4160,ROW()-1),$A$2:$D$4160,1,0),"")</f>
        <v/>
      </c>
      <c r="G3444" s="12"/>
      <c r="H3444" s="12"/>
      <c r="I3444" s="12"/>
      <c r="J3444" s="12"/>
      <c r="K3444" s="12"/>
      <c r="L3444" s="12"/>
      <c r="M3444" s="11"/>
      <c r="N3444" s="11"/>
    </row>
    <row r="3445" customFormat="false" ht="12.8" hidden="false" customHeight="false" outlineLevel="0" collapsed="false">
      <c r="A3445" s="8" t="n">
        <f aca="false">VALUE(Liste!K3079)</f>
        <v>90000</v>
      </c>
      <c r="B3445" s="8" t="str">
        <f aca="false">Liste!L3079</f>
        <v>BELFORT</v>
      </c>
      <c r="C3445" s="10" t="str">
        <f aca="true">INDIRECT("Liste!H"&amp;E3445)</f>
        <v>RUE DU GENERAL FOLTZ</v>
      </c>
      <c r="D3445" s="10" t="str">
        <f aca="true">INDIRECT("Liste!G"&amp;E3445)</f>
        <v> 42</v>
      </c>
      <c r="E3445" s="8" t="n">
        <f aca="false">VALUE(REPLACE(_xlfn.FORMULATEXT(B3445),1,8,""))</f>
        <v>3079</v>
      </c>
      <c r="F3445" s="12" t="str">
        <f aca="false">IF(SMALL($A$2:$A$4160,ROW()-1)&lt;&gt;SMALL($A$2:$A$4160,ROW()-2),VLOOKUP(SMALL($A$2:$A$4160,ROW()-1),$A$2:$D$4160,1,0),"")</f>
        <v/>
      </c>
      <c r="G3445" s="12"/>
      <c r="H3445" s="12"/>
      <c r="I3445" s="12"/>
      <c r="J3445" s="12"/>
      <c r="K3445" s="12"/>
      <c r="L3445" s="12"/>
      <c r="M3445" s="11"/>
      <c r="N3445" s="11"/>
    </row>
    <row r="3446" customFormat="false" ht="12.8" hidden="false" customHeight="false" outlineLevel="0" collapsed="false">
      <c r="A3446" s="8" t="n">
        <f aca="false">VALUE(Liste!K3077)</f>
        <v>90000</v>
      </c>
      <c r="B3446" s="8" t="str">
        <f aca="false">Liste!L3077</f>
        <v>BELFORT</v>
      </c>
      <c r="C3446" s="10" t="str">
        <f aca="true">INDIRECT("Liste!H"&amp;E3446)</f>
        <v>RUE DU GENERAL FOLTZ</v>
      </c>
      <c r="D3446" s="10" t="str">
        <f aca="true">INDIRECT("Liste!G"&amp;E3446)</f>
        <v> 60</v>
      </c>
      <c r="E3446" s="8" t="n">
        <f aca="false">VALUE(REPLACE(_xlfn.FORMULATEXT(B3446),1,8,""))</f>
        <v>3077</v>
      </c>
      <c r="F3446" s="12" t="str">
        <f aca="false">IF(SMALL($A$2:$A$4160,ROW()-1)&lt;&gt;SMALL($A$2:$A$4160,ROW()-2),VLOOKUP(SMALL($A$2:$A$4160,ROW()-1),$A$2:$D$4160,1,0),"")</f>
        <v/>
      </c>
      <c r="G3446" s="12"/>
      <c r="H3446" s="12"/>
      <c r="I3446" s="12"/>
      <c r="J3446" s="12"/>
      <c r="K3446" s="12"/>
      <c r="L3446" s="12"/>
      <c r="M3446" s="11"/>
      <c r="N3446" s="11"/>
    </row>
    <row r="3447" customFormat="false" ht="12.8" hidden="false" customHeight="false" outlineLevel="0" collapsed="false">
      <c r="A3447" s="8" t="n">
        <f aca="false">VALUE(Liste!K3078)</f>
        <v>90000</v>
      </c>
      <c r="B3447" s="8" t="str">
        <f aca="false">Liste!L3078</f>
        <v>BELFORT</v>
      </c>
      <c r="C3447" s="10" t="str">
        <f aca="true">INDIRECT("Liste!H"&amp;E3447)</f>
        <v>RUE DU GENERAL FOLTZ</v>
      </c>
      <c r="D3447" s="10" t="str">
        <f aca="true">INDIRECT("Liste!G"&amp;E3447)</f>
        <v> 60</v>
      </c>
      <c r="E3447" s="8" t="n">
        <f aca="false">VALUE(REPLACE(_xlfn.FORMULATEXT(B3447),1,8,""))</f>
        <v>3078</v>
      </c>
      <c r="F3447" s="12" t="str">
        <f aca="false">IF(SMALL($A$2:$A$4160,ROW()-1)&lt;&gt;SMALL($A$2:$A$4160,ROW()-2),VLOOKUP(SMALL($A$2:$A$4160,ROW()-1),$A$2:$D$4160,1,0),"")</f>
        <v/>
      </c>
      <c r="G3447" s="12"/>
      <c r="H3447" s="12"/>
      <c r="I3447" s="12"/>
      <c r="J3447" s="12"/>
      <c r="K3447" s="12"/>
      <c r="L3447" s="12"/>
      <c r="M3447" s="11"/>
      <c r="N3447" s="11"/>
    </row>
    <row r="3448" customFormat="false" ht="12.8" hidden="false" customHeight="false" outlineLevel="0" collapsed="false">
      <c r="A3448" s="8" t="n">
        <f aca="false">VALUE(Liste!K3095)</f>
        <v>90000</v>
      </c>
      <c r="B3448" s="8" t="str">
        <f aca="false">Liste!L3095</f>
        <v>BELFORT</v>
      </c>
      <c r="C3448" s="10" t="str">
        <f aca="true">INDIRECT("Liste!H"&amp;E3448)</f>
        <v>RUE DU GENERAL GAULARD</v>
      </c>
      <c r="D3448" s="10" t="str">
        <f aca="true">INDIRECT("Liste!G"&amp;E3448)</f>
        <v>  4</v>
      </c>
      <c r="E3448" s="8" t="n">
        <f aca="false">VALUE(REPLACE(_xlfn.FORMULATEXT(B3448),1,8,""))</f>
        <v>3095</v>
      </c>
      <c r="F3448" s="12" t="str">
        <f aca="false">IF(SMALL($A$2:$A$4160,ROW()-1)&lt;&gt;SMALL($A$2:$A$4160,ROW()-2),VLOOKUP(SMALL($A$2:$A$4160,ROW()-1),$A$2:$D$4160,1,0),"")</f>
        <v/>
      </c>
      <c r="G3448" s="12"/>
      <c r="H3448" s="12"/>
      <c r="I3448" s="12"/>
      <c r="J3448" s="12"/>
      <c r="K3448" s="12"/>
      <c r="L3448" s="12"/>
      <c r="M3448" s="11"/>
      <c r="N3448" s="11"/>
    </row>
    <row r="3449" customFormat="false" ht="12.8" hidden="false" customHeight="false" outlineLevel="0" collapsed="false">
      <c r="A3449" s="8" t="n">
        <f aca="false">VALUE(Liste!K3092)</f>
        <v>90000</v>
      </c>
      <c r="B3449" s="8" t="str">
        <f aca="false">Liste!L3092</f>
        <v>BELFORT</v>
      </c>
      <c r="C3449" s="10" t="str">
        <f aca="true">INDIRECT("Liste!H"&amp;E3449)</f>
        <v>RUE DU GENERAL GAULARD</v>
      </c>
      <c r="D3449" s="10" t="str">
        <f aca="true">INDIRECT("Liste!G"&amp;E3449)</f>
        <v>  5B</v>
      </c>
      <c r="E3449" s="8" t="n">
        <f aca="false">VALUE(REPLACE(_xlfn.FORMULATEXT(B3449),1,8,""))</f>
        <v>3092</v>
      </c>
      <c r="F3449" s="12" t="str">
        <f aca="false">IF(SMALL($A$2:$A$4160,ROW()-1)&lt;&gt;SMALL($A$2:$A$4160,ROW()-2),VLOOKUP(SMALL($A$2:$A$4160,ROW()-1),$A$2:$D$4160,1,0),"")</f>
        <v/>
      </c>
      <c r="G3449" s="12"/>
      <c r="H3449" s="12"/>
      <c r="I3449" s="12"/>
      <c r="J3449" s="12"/>
      <c r="K3449" s="12"/>
      <c r="L3449" s="12"/>
      <c r="M3449" s="11"/>
      <c r="N3449" s="11"/>
    </row>
    <row r="3450" customFormat="false" ht="12.8" hidden="false" customHeight="false" outlineLevel="0" collapsed="false">
      <c r="A3450" s="8" t="n">
        <f aca="false">VALUE(Liste!K3093)</f>
        <v>90000</v>
      </c>
      <c r="B3450" s="8" t="str">
        <f aca="false">Liste!L3093</f>
        <v>BELFORT</v>
      </c>
      <c r="C3450" s="10" t="str">
        <f aca="true">INDIRECT("Liste!H"&amp;E3450)</f>
        <v>RUE DU GENERAL GAULARD</v>
      </c>
      <c r="D3450" s="10" t="str">
        <f aca="true">INDIRECT("Liste!G"&amp;E3450)</f>
        <v>  8</v>
      </c>
      <c r="E3450" s="8" t="n">
        <f aca="false">VALUE(REPLACE(_xlfn.FORMULATEXT(B3450),1,8,""))</f>
        <v>3093</v>
      </c>
      <c r="F3450" s="12" t="str">
        <f aca="false">IF(SMALL($A$2:$A$4160,ROW()-1)&lt;&gt;SMALL($A$2:$A$4160,ROW()-2),VLOOKUP(SMALL($A$2:$A$4160,ROW()-1),$A$2:$D$4160,1,0),"")</f>
        <v/>
      </c>
      <c r="G3450" s="12"/>
      <c r="H3450" s="12"/>
      <c r="I3450" s="12"/>
      <c r="J3450" s="12"/>
      <c r="K3450" s="12"/>
      <c r="L3450" s="12"/>
      <c r="M3450" s="11"/>
      <c r="N3450" s="11"/>
    </row>
    <row r="3451" customFormat="false" ht="12.8" hidden="false" customHeight="false" outlineLevel="0" collapsed="false">
      <c r="A3451" s="8" t="n">
        <f aca="false">VALUE(Liste!K3094)</f>
        <v>90000</v>
      </c>
      <c r="B3451" s="8" t="str">
        <f aca="false">Liste!L3094</f>
        <v>BELFORT</v>
      </c>
      <c r="C3451" s="10" t="str">
        <f aca="true">INDIRECT("Liste!H"&amp;E3451)</f>
        <v>RUE DU GENERAL GAULARD</v>
      </c>
      <c r="D3451" s="10" t="str">
        <f aca="true">INDIRECT("Liste!G"&amp;E3451)</f>
        <v>  8</v>
      </c>
      <c r="E3451" s="8" t="n">
        <f aca="false">VALUE(REPLACE(_xlfn.FORMULATEXT(B3451),1,8,""))</f>
        <v>3094</v>
      </c>
      <c r="F3451" s="12" t="str">
        <f aca="false">IF(SMALL($A$2:$A$4160,ROW()-1)&lt;&gt;SMALL($A$2:$A$4160,ROW()-2),VLOOKUP(SMALL($A$2:$A$4160,ROW()-1),$A$2:$D$4160,1,0),"")</f>
        <v/>
      </c>
      <c r="G3451" s="12"/>
      <c r="H3451" s="12"/>
      <c r="I3451" s="12"/>
      <c r="J3451" s="12"/>
      <c r="K3451" s="12"/>
      <c r="L3451" s="12"/>
      <c r="M3451" s="11"/>
      <c r="N3451" s="11"/>
    </row>
    <row r="3452" customFormat="false" ht="12.8" hidden="false" customHeight="false" outlineLevel="0" collapsed="false">
      <c r="A3452" s="8" t="n">
        <f aca="false">VALUE(Liste!K3091)</f>
        <v>90000</v>
      </c>
      <c r="B3452" s="8" t="str">
        <f aca="false">Liste!L3091</f>
        <v>BELFORT</v>
      </c>
      <c r="C3452" s="10" t="str">
        <f aca="true">INDIRECT("Liste!H"&amp;E3452)</f>
        <v>RUE DU GENERAL GAULARD</v>
      </c>
      <c r="D3452" s="10" t="str">
        <f aca="true">INDIRECT("Liste!G"&amp;E3452)</f>
        <v> 11</v>
      </c>
      <c r="E3452" s="8" t="n">
        <f aca="false">VALUE(REPLACE(_xlfn.FORMULATEXT(B3452),1,8,""))</f>
        <v>3091</v>
      </c>
      <c r="F3452" s="12" t="str">
        <f aca="false">IF(SMALL($A$2:$A$4160,ROW()-1)&lt;&gt;SMALL($A$2:$A$4160,ROW()-2),VLOOKUP(SMALL($A$2:$A$4160,ROW()-1),$A$2:$D$4160,1,0),"")</f>
        <v/>
      </c>
      <c r="G3452" s="12"/>
      <c r="H3452" s="12"/>
      <c r="I3452" s="12"/>
      <c r="J3452" s="12"/>
      <c r="K3452" s="12"/>
      <c r="L3452" s="12"/>
      <c r="M3452" s="11"/>
      <c r="N3452" s="11"/>
    </row>
    <row r="3453" customFormat="false" ht="12.8" hidden="false" customHeight="false" outlineLevel="0" collapsed="false">
      <c r="A3453" s="8" t="n">
        <f aca="false">VALUE(Liste!K3089)</f>
        <v>90000</v>
      </c>
      <c r="B3453" s="8" t="str">
        <f aca="false">Liste!L3089</f>
        <v>BELFORT</v>
      </c>
      <c r="C3453" s="10" t="str">
        <f aca="true">INDIRECT("Liste!H"&amp;E3453)</f>
        <v>RUE DU GENERAL GAULARD</v>
      </c>
      <c r="D3453" s="10" t="str">
        <f aca="true">INDIRECT("Liste!G"&amp;E3453)</f>
        <v> 13</v>
      </c>
      <c r="E3453" s="8" t="n">
        <f aca="false">VALUE(REPLACE(_xlfn.FORMULATEXT(B3453),1,8,""))</f>
        <v>3089</v>
      </c>
      <c r="F3453" s="12" t="str">
        <f aca="false">IF(SMALL($A$2:$A$4160,ROW()-1)&lt;&gt;SMALL($A$2:$A$4160,ROW()-2),VLOOKUP(SMALL($A$2:$A$4160,ROW()-1),$A$2:$D$4160,1,0),"")</f>
        <v/>
      </c>
      <c r="G3453" s="12"/>
      <c r="H3453" s="12"/>
      <c r="I3453" s="12"/>
      <c r="J3453" s="12"/>
      <c r="K3453" s="12"/>
      <c r="L3453" s="12"/>
      <c r="M3453" s="11"/>
      <c r="N3453" s="11"/>
    </row>
    <row r="3454" customFormat="false" ht="12.8" hidden="false" customHeight="false" outlineLevel="0" collapsed="false">
      <c r="A3454" s="8" t="n">
        <f aca="false">VALUE(Liste!K3090)</f>
        <v>90000</v>
      </c>
      <c r="B3454" s="8" t="str">
        <f aca="false">Liste!L3090</f>
        <v>BELFORT</v>
      </c>
      <c r="C3454" s="10" t="str">
        <f aca="true">INDIRECT("Liste!H"&amp;E3454)</f>
        <v>RUE DU GENERAL GAULARD</v>
      </c>
      <c r="D3454" s="10" t="str">
        <f aca="true">INDIRECT("Liste!G"&amp;E3454)</f>
        <v> 13</v>
      </c>
      <c r="E3454" s="8" t="n">
        <f aca="false">VALUE(REPLACE(_xlfn.FORMULATEXT(B3454),1,8,""))</f>
        <v>3090</v>
      </c>
      <c r="F3454" s="12" t="str">
        <f aca="false">IF(SMALL($A$2:$A$4160,ROW()-1)&lt;&gt;SMALL($A$2:$A$4160,ROW()-2),VLOOKUP(SMALL($A$2:$A$4160,ROW()-1),$A$2:$D$4160,1,0),"")</f>
        <v/>
      </c>
      <c r="G3454" s="12"/>
      <c r="H3454" s="12"/>
      <c r="I3454" s="12"/>
      <c r="J3454" s="12"/>
      <c r="K3454" s="12"/>
      <c r="L3454" s="12"/>
      <c r="M3454" s="11"/>
      <c r="N3454" s="11"/>
    </row>
    <row r="3455" customFormat="false" ht="12.8" hidden="false" customHeight="false" outlineLevel="0" collapsed="false">
      <c r="A3455" s="8" t="n">
        <f aca="false">VALUE(Liste!K3096)</f>
        <v>90000</v>
      </c>
      <c r="B3455" s="8" t="str">
        <f aca="false">Liste!L3096</f>
        <v>BELFORT</v>
      </c>
      <c r="C3455" s="10" t="str">
        <f aca="true">INDIRECT("Liste!H"&amp;E3455)</f>
        <v>RUE DU GENERAL GAULARD</v>
      </c>
      <c r="D3455" s="10" t="str">
        <f aca="true">INDIRECT("Liste!G"&amp;E3455)</f>
        <v> 37C</v>
      </c>
      <c r="E3455" s="8" t="n">
        <f aca="false">VALUE(REPLACE(_xlfn.FORMULATEXT(B3455),1,8,""))</f>
        <v>3096</v>
      </c>
      <c r="F3455" s="12" t="str">
        <f aca="false">IF(SMALL($A$2:$A$4160,ROW()-1)&lt;&gt;SMALL($A$2:$A$4160,ROW()-2),VLOOKUP(SMALL($A$2:$A$4160,ROW()-1),$A$2:$D$4160,1,0),"")</f>
        <v/>
      </c>
      <c r="G3455" s="12"/>
      <c r="H3455" s="12"/>
      <c r="I3455" s="12"/>
      <c r="J3455" s="12"/>
      <c r="K3455" s="12"/>
      <c r="L3455" s="12"/>
      <c r="M3455" s="11"/>
      <c r="N3455" s="11"/>
    </row>
    <row r="3456" customFormat="false" ht="12.8" hidden="false" customHeight="false" outlineLevel="0" collapsed="false">
      <c r="A3456" s="8" t="n">
        <f aca="false">VALUE(Liste!K3088)</f>
        <v>90000</v>
      </c>
      <c r="B3456" s="8" t="str">
        <f aca="false">Liste!L3088</f>
        <v>BELFORT</v>
      </c>
      <c r="C3456" s="10" t="str">
        <f aca="true">INDIRECT("Liste!H"&amp;E3456)</f>
        <v>RUE DU GENERAL GAULARD</v>
      </c>
      <c r="D3456" s="10" t="str">
        <f aca="true">INDIRECT("Liste!G"&amp;E3456)</f>
        <v> 38</v>
      </c>
      <c r="E3456" s="8" t="n">
        <f aca="false">VALUE(REPLACE(_xlfn.FORMULATEXT(B3456),1,8,""))</f>
        <v>3088</v>
      </c>
      <c r="F3456" s="12" t="str">
        <f aca="false">IF(SMALL($A$2:$A$4160,ROW()-1)&lt;&gt;SMALL($A$2:$A$4160,ROW()-2),VLOOKUP(SMALL($A$2:$A$4160,ROW()-1),$A$2:$D$4160,1,0),"")</f>
        <v/>
      </c>
      <c r="G3456" s="12"/>
      <c r="H3456" s="12"/>
      <c r="I3456" s="12"/>
      <c r="J3456" s="12"/>
      <c r="K3456" s="12"/>
      <c r="L3456" s="12"/>
      <c r="M3456" s="11"/>
      <c r="N3456" s="11"/>
    </row>
    <row r="3457" customFormat="false" ht="12.8" hidden="false" customHeight="false" outlineLevel="0" collapsed="false">
      <c r="A3457" s="8" t="n">
        <f aca="false">VALUE(Liste!K3087)</f>
        <v>90000</v>
      </c>
      <c r="B3457" s="8" t="str">
        <f aca="false">Liste!L3087</f>
        <v>BELFORT</v>
      </c>
      <c r="C3457" s="10" t="str">
        <f aca="true">INDIRECT("Liste!H"&amp;E3457)</f>
        <v>RUE DU GENERAL GAULARD</v>
      </c>
      <c r="D3457" s="10" t="str">
        <f aca="true">INDIRECT("Liste!G"&amp;E3457)</f>
        <v> 40</v>
      </c>
      <c r="E3457" s="8" t="n">
        <f aca="false">VALUE(REPLACE(_xlfn.FORMULATEXT(B3457),1,8,""))</f>
        <v>3087</v>
      </c>
      <c r="F3457" s="12" t="str">
        <f aca="false">IF(SMALL($A$2:$A$4160,ROW()-1)&lt;&gt;SMALL($A$2:$A$4160,ROW()-2),VLOOKUP(SMALL($A$2:$A$4160,ROW()-1),$A$2:$D$4160,1,0),"")</f>
        <v/>
      </c>
      <c r="G3457" s="12"/>
      <c r="H3457" s="12"/>
      <c r="I3457" s="12"/>
      <c r="J3457" s="12"/>
      <c r="K3457" s="12"/>
      <c r="L3457" s="12"/>
      <c r="M3457" s="11"/>
      <c r="N3457" s="11"/>
    </row>
    <row r="3458" customFormat="false" ht="12.8" hidden="false" customHeight="false" outlineLevel="0" collapsed="false">
      <c r="A3458" s="8" t="n">
        <f aca="false">VALUE(Liste!K3097)</f>
        <v>90000</v>
      </c>
      <c r="B3458" s="8" t="str">
        <f aca="false">Liste!L3097</f>
        <v>BELFORT</v>
      </c>
      <c r="C3458" s="10" t="str">
        <f aca="true">INDIRECT("Liste!H"&amp;E3458)</f>
        <v>RUE DU GENERAL HOCHE</v>
      </c>
      <c r="D3458" s="10" t="str">
        <f aca="true">INDIRECT("Liste!G"&amp;E3458)</f>
        <v>  6</v>
      </c>
      <c r="E3458" s="8" t="n">
        <f aca="false">VALUE(REPLACE(_xlfn.FORMULATEXT(B3458),1,8,""))</f>
        <v>3097</v>
      </c>
      <c r="F3458" s="12" t="str">
        <f aca="false">IF(SMALL($A$2:$A$4160,ROW()-1)&lt;&gt;SMALL($A$2:$A$4160,ROW()-2),VLOOKUP(SMALL($A$2:$A$4160,ROW()-1),$A$2:$D$4160,1,0),"")</f>
        <v/>
      </c>
      <c r="G3458" s="12"/>
      <c r="H3458" s="12"/>
      <c r="I3458" s="12"/>
      <c r="J3458" s="12"/>
      <c r="K3458" s="12"/>
      <c r="L3458" s="12"/>
      <c r="M3458" s="11"/>
      <c r="N3458" s="11"/>
    </row>
    <row r="3459" customFormat="false" ht="12.8" hidden="false" customHeight="false" outlineLevel="0" collapsed="false">
      <c r="A3459" s="8" t="n">
        <f aca="false">VALUE(Liste!K3098)</f>
        <v>90000</v>
      </c>
      <c r="B3459" s="8" t="str">
        <f aca="false">Liste!L3098</f>
        <v>BELFORT</v>
      </c>
      <c r="C3459" s="10" t="str">
        <f aca="true">INDIRECT("Liste!H"&amp;E3459)</f>
        <v>RUE DU GENERAL HOCHE</v>
      </c>
      <c r="D3459" s="10" t="str">
        <f aca="true">INDIRECT("Liste!G"&amp;E3459)</f>
        <v>  8</v>
      </c>
      <c r="E3459" s="8" t="n">
        <f aca="false">VALUE(REPLACE(_xlfn.FORMULATEXT(B3459),1,8,""))</f>
        <v>3098</v>
      </c>
      <c r="F3459" s="12" t="str">
        <f aca="false">IF(SMALL($A$2:$A$4160,ROW()-1)&lt;&gt;SMALL($A$2:$A$4160,ROW()-2),VLOOKUP(SMALL($A$2:$A$4160,ROW()-1),$A$2:$D$4160,1,0),"")</f>
        <v/>
      </c>
      <c r="G3459" s="12"/>
      <c r="H3459" s="12"/>
      <c r="I3459" s="12"/>
      <c r="J3459" s="12"/>
      <c r="K3459" s="12"/>
      <c r="L3459" s="12"/>
      <c r="M3459" s="11"/>
      <c r="N3459" s="11"/>
    </row>
    <row r="3460" customFormat="false" ht="12.8" hidden="false" customHeight="false" outlineLevel="0" collapsed="false">
      <c r="A3460" s="8" t="n">
        <f aca="false">VALUE(Liste!K3100)</f>
        <v>90000</v>
      </c>
      <c r="B3460" s="8" t="str">
        <f aca="false">Liste!L3100</f>
        <v>BELFORT</v>
      </c>
      <c r="C3460" s="10" t="str">
        <f aca="true">INDIRECT("Liste!H"&amp;E3460)</f>
        <v>RUE DU GENERAL KLEBER</v>
      </c>
      <c r="D3460" s="10" t="str">
        <f aca="true">INDIRECT("Liste!G"&amp;E3460)</f>
        <v>  5</v>
      </c>
      <c r="E3460" s="8" t="n">
        <f aca="false">VALUE(REPLACE(_xlfn.FORMULATEXT(B3460),1,8,""))</f>
        <v>3100</v>
      </c>
      <c r="F3460" s="12" t="str">
        <f aca="false">IF(SMALL($A$2:$A$4160,ROW()-1)&lt;&gt;SMALL($A$2:$A$4160,ROW()-2),VLOOKUP(SMALL($A$2:$A$4160,ROW()-1),$A$2:$D$4160,1,0),"")</f>
        <v/>
      </c>
      <c r="G3460" s="12"/>
      <c r="H3460" s="12"/>
      <c r="I3460" s="12"/>
      <c r="J3460" s="12"/>
      <c r="K3460" s="12"/>
      <c r="L3460" s="12"/>
      <c r="M3460" s="11"/>
      <c r="N3460" s="11"/>
    </row>
    <row r="3461" customFormat="false" ht="12.8" hidden="false" customHeight="false" outlineLevel="0" collapsed="false">
      <c r="A3461" s="8" t="n">
        <f aca="false">VALUE(Liste!K3099)</f>
        <v>90000</v>
      </c>
      <c r="B3461" s="8" t="str">
        <f aca="false">Liste!L3099</f>
        <v>BELFORT</v>
      </c>
      <c r="C3461" s="10" t="str">
        <f aca="true">INDIRECT("Liste!H"&amp;E3461)</f>
        <v>RUE DU GENERAL KLEBER</v>
      </c>
      <c r="D3461" s="10" t="str">
        <f aca="true">INDIRECT("Liste!G"&amp;E3461)</f>
        <v>  7</v>
      </c>
      <c r="E3461" s="8" t="n">
        <f aca="false">VALUE(REPLACE(_xlfn.FORMULATEXT(B3461),1,8,""))</f>
        <v>3099</v>
      </c>
      <c r="F3461" s="12" t="str">
        <f aca="false">IF(SMALL($A$2:$A$4160,ROW()-1)&lt;&gt;SMALL($A$2:$A$4160,ROW()-2),VLOOKUP(SMALL($A$2:$A$4160,ROW()-1),$A$2:$D$4160,1,0),"")</f>
        <v/>
      </c>
      <c r="G3461" s="12"/>
      <c r="H3461" s="12"/>
      <c r="I3461" s="12"/>
      <c r="J3461" s="12"/>
      <c r="K3461" s="12"/>
      <c r="L3461" s="12"/>
      <c r="M3461" s="11"/>
      <c r="N3461" s="11"/>
    </row>
    <row r="3462" customFormat="false" ht="12.8" hidden="false" customHeight="false" outlineLevel="0" collapsed="false">
      <c r="A3462" s="8" t="n">
        <f aca="false">VALUE(Liste!K3130)</f>
        <v>90000</v>
      </c>
      <c r="B3462" s="8" t="str">
        <f aca="false">Liste!L3130</f>
        <v>BELFORT</v>
      </c>
      <c r="C3462" s="10" t="str">
        <f aca="true">INDIRECT("Liste!H"&amp;E3462)</f>
        <v>RUE DU GENERAL NEGRIER</v>
      </c>
      <c r="D3462" s="10" t="str">
        <f aca="true">INDIRECT("Liste!G"&amp;E3462)</f>
        <v> 15</v>
      </c>
      <c r="E3462" s="8" t="n">
        <f aca="false">VALUE(REPLACE(_xlfn.FORMULATEXT(B3462),1,8,""))</f>
        <v>3130</v>
      </c>
      <c r="F3462" s="12" t="str">
        <f aca="false">IF(SMALL($A$2:$A$4160,ROW()-1)&lt;&gt;SMALL($A$2:$A$4160,ROW()-2),VLOOKUP(SMALL($A$2:$A$4160,ROW()-1),$A$2:$D$4160,1,0),"")</f>
        <v/>
      </c>
      <c r="G3462" s="12"/>
      <c r="H3462" s="12"/>
      <c r="I3462" s="12"/>
      <c r="J3462" s="12"/>
      <c r="K3462" s="12"/>
      <c r="L3462" s="12"/>
      <c r="M3462" s="11"/>
      <c r="N3462" s="11"/>
    </row>
    <row r="3463" customFormat="false" ht="12.8" hidden="false" customHeight="false" outlineLevel="0" collapsed="false">
      <c r="A3463" s="8" t="n">
        <f aca="false">VALUE(Liste!K3132)</f>
        <v>90000</v>
      </c>
      <c r="B3463" s="8" t="str">
        <f aca="false">Liste!L3132</f>
        <v>BELFORT</v>
      </c>
      <c r="C3463" s="10" t="str">
        <f aca="true">INDIRECT("Liste!H"&amp;E3463)</f>
        <v>RUE DU GENERAL REISET</v>
      </c>
      <c r="D3463" s="10" t="str">
        <f aca="true">INDIRECT("Liste!G"&amp;E3463)</f>
        <v>  2</v>
      </c>
      <c r="E3463" s="8" t="n">
        <f aca="false">VALUE(REPLACE(_xlfn.FORMULATEXT(B3463),1,8,""))</f>
        <v>3132</v>
      </c>
      <c r="F3463" s="12" t="str">
        <f aca="false">IF(SMALL($A$2:$A$4160,ROW()-1)&lt;&gt;SMALL($A$2:$A$4160,ROW()-2),VLOOKUP(SMALL($A$2:$A$4160,ROW()-1),$A$2:$D$4160,1,0),"")</f>
        <v/>
      </c>
      <c r="G3463" s="12"/>
      <c r="H3463" s="12"/>
      <c r="I3463" s="12"/>
      <c r="J3463" s="12"/>
      <c r="K3463" s="12"/>
      <c r="L3463" s="12"/>
      <c r="M3463" s="11"/>
      <c r="N3463" s="11"/>
    </row>
    <row r="3464" customFormat="false" ht="12.8" hidden="false" customHeight="false" outlineLevel="0" collapsed="false">
      <c r="A3464" s="8" t="n">
        <f aca="false">VALUE(Liste!K3133)</f>
        <v>90000</v>
      </c>
      <c r="B3464" s="8" t="str">
        <f aca="false">Liste!L3133</f>
        <v>BELFORT</v>
      </c>
      <c r="C3464" s="10" t="str">
        <f aca="true">INDIRECT("Liste!H"&amp;E3464)</f>
        <v>RUE DU GENERAL REISET</v>
      </c>
      <c r="D3464" s="10" t="str">
        <f aca="true">INDIRECT("Liste!G"&amp;E3464)</f>
        <v>  2</v>
      </c>
      <c r="E3464" s="8" t="n">
        <f aca="false">VALUE(REPLACE(_xlfn.FORMULATEXT(B3464),1,8,""))</f>
        <v>3133</v>
      </c>
      <c r="F3464" s="12" t="str">
        <f aca="false">IF(SMALL($A$2:$A$4160,ROW()-1)&lt;&gt;SMALL($A$2:$A$4160,ROW()-2),VLOOKUP(SMALL($A$2:$A$4160,ROW()-1),$A$2:$D$4160,1,0),"")</f>
        <v/>
      </c>
      <c r="G3464" s="12"/>
      <c r="H3464" s="12"/>
      <c r="I3464" s="12"/>
      <c r="J3464" s="12"/>
      <c r="K3464" s="12"/>
      <c r="L3464" s="12"/>
      <c r="M3464" s="11"/>
      <c r="N3464" s="11"/>
    </row>
    <row r="3465" customFormat="false" ht="12.8" hidden="false" customHeight="false" outlineLevel="0" collapsed="false">
      <c r="A3465" s="8" t="n">
        <f aca="false">VALUE(Liste!K3131)</f>
        <v>90000</v>
      </c>
      <c r="B3465" s="8" t="str">
        <f aca="false">Liste!L3131</f>
        <v>BELFORT</v>
      </c>
      <c r="C3465" s="10" t="str">
        <f aca="true">INDIRECT("Liste!H"&amp;E3465)</f>
        <v>RUE DU GENERAL REISET</v>
      </c>
      <c r="D3465" s="10" t="str">
        <f aca="true">INDIRECT("Liste!G"&amp;E3465)</f>
        <v>  3</v>
      </c>
      <c r="E3465" s="8" t="n">
        <f aca="false">VALUE(REPLACE(_xlfn.FORMULATEXT(B3465),1,8,""))</f>
        <v>3131</v>
      </c>
      <c r="F3465" s="12" t="str">
        <f aca="false">IF(SMALL($A$2:$A$4160,ROW()-1)&lt;&gt;SMALL($A$2:$A$4160,ROW()-2),VLOOKUP(SMALL($A$2:$A$4160,ROW()-1),$A$2:$D$4160,1,0),"")</f>
        <v/>
      </c>
      <c r="G3465" s="12"/>
      <c r="H3465" s="12"/>
      <c r="I3465" s="12"/>
      <c r="J3465" s="12"/>
      <c r="K3465" s="12"/>
      <c r="L3465" s="12"/>
      <c r="M3465" s="11"/>
      <c r="N3465" s="11"/>
    </row>
    <row r="3466" customFormat="false" ht="12.8" hidden="false" customHeight="false" outlineLevel="0" collapsed="false">
      <c r="A3466" s="8" t="n">
        <f aca="false">VALUE(Liste!K3135)</f>
        <v>90000</v>
      </c>
      <c r="B3466" s="8" t="str">
        <f aca="false">Liste!L3135</f>
        <v>BELFORT</v>
      </c>
      <c r="C3466" s="10" t="str">
        <f aca="true">INDIRECT("Liste!H"&amp;E3466)</f>
        <v>RUE DU GENERAL ROUSSEL</v>
      </c>
      <c r="D3466" s="10" t="str">
        <f aca="true">INDIRECT("Liste!G"&amp;E3466)</f>
        <v>  3</v>
      </c>
      <c r="E3466" s="8" t="n">
        <f aca="false">VALUE(REPLACE(_xlfn.FORMULATEXT(B3466),1,8,""))</f>
        <v>3135</v>
      </c>
      <c r="F3466" s="12" t="str">
        <f aca="false">IF(SMALL($A$2:$A$4160,ROW()-1)&lt;&gt;SMALL($A$2:$A$4160,ROW()-2),VLOOKUP(SMALL($A$2:$A$4160,ROW()-1),$A$2:$D$4160,1,0),"")</f>
        <v/>
      </c>
      <c r="G3466" s="12"/>
      <c r="H3466" s="12"/>
      <c r="I3466" s="12"/>
      <c r="J3466" s="12"/>
      <c r="K3466" s="12"/>
      <c r="L3466" s="12"/>
      <c r="M3466" s="11"/>
      <c r="N3466" s="11"/>
    </row>
    <row r="3467" customFormat="false" ht="12.8" hidden="false" customHeight="false" outlineLevel="0" collapsed="false">
      <c r="A3467" s="8" t="n">
        <f aca="false">VALUE(Liste!K3134)</f>
        <v>90000</v>
      </c>
      <c r="B3467" s="8" t="str">
        <f aca="false">Liste!L3134</f>
        <v>BELFORT</v>
      </c>
      <c r="C3467" s="10" t="str">
        <f aca="true">INDIRECT("Liste!H"&amp;E3467)</f>
        <v>RUE DU GENERAL ROUSSEL</v>
      </c>
      <c r="D3467" s="10" t="str">
        <f aca="true">INDIRECT("Liste!G"&amp;E3467)</f>
        <v> 15</v>
      </c>
      <c r="E3467" s="8" t="n">
        <f aca="false">VALUE(REPLACE(_xlfn.FORMULATEXT(B3467),1,8,""))</f>
        <v>3134</v>
      </c>
      <c r="F3467" s="12" t="str">
        <f aca="false">IF(SMALL($A$2:$A$4160,ROW()-1)&lt;&gt;SMALL($A$2:$A$4160,ROW()-2),VLOOKUP(SMALL($A$2:$A$4160,ROW()-1),$A$2:$D$4160,1,0),"")</f>
        <v/>
      </c>
      <c r="G3467" s="12"/>
      <c r="H3467" s="12"/>
      <c r="I3467" s="12"/>
      <c r="J3467" s="12"/>
      <c r="K3467" s="12"/>
      <c r="L3467" s="12"/>
      <c r="M3467" s="11"/>
      <c r="N3467" s="11"/>
    </row>
    <row r="3468" customFormat="false" ht="12.8" hidden="false" customHeight="false" outlineLevel="0" collapsed="false">
      <c r="A3468" s="8" t="n">
        <f aca="false">VALUE(Liste!K3136)</f>
        <v>90000</v>
      </c>
      <c r="B3468" s="8" t="str">
        <f aca="false">Liste!L3136</f>
        <v>BELFORT</v>
      </c>
      <c r="C3468" s="10" t="str">
        <f aca="true">INDIRECT("Liste!H"&amp;E3468)</f>
        <v>RUE DU GENERAL STROLTZ</v>
      </c>
      <c r="D3468" s="10" t="str">
        <f aca="true">INDIRECT("Liste!G"&amp;E3468)</f>
        <v>  3</v>
      </c>
      <c r="E3468" s="8" t="n">
        <f aca="false">VALUE(REPLACE(_xlfn.FORMULATEXT(B3468),1,8,""))</f>
        <v>3136</v>
      </c>
      <c r="F3468" s="12" t="str">
        <f aca="false">IF(SMALL($A$2:$A$4160,ROW()-1)&lt;&gt;SMALL($A$2:$A$4160,ROW()-2),VLOOKUP(SMALL($A$2:$A$4160,ROW()-1),$A$2:$D$4160,1,0),"")</f>
        <v/>
      </c>
      <c r="G3468" s="12"/>
      <c r="H3468" s="12"/>
      <c r="I3468" s="12"/>
      <c r="J3468" s="12"/>
      <c r="K3468" s="12"/>
      <c r="L3468" s="12"/>
      <c r="M3468" s="11"/>
      <c r="N3468" s="11"/>
    </row>
    <row r="3469" customFormat="false" ht="12.8" hidden="false" customHeight="false" outlineLevel="0" collapsed="false">
      <c r="A3469" s="8" t="n">
        <f aca="false">VALUE(Liste!K3137)</f>
        <v>90000</v>
      </c>
      <c r="B3469" s="8" t="str">
        <f aca="false">Liste!L3137</f>
        <v>BELFORT</v>
      </c>
      <c r="C3469" s="10" t="str">
        <f aca="true">INDIRECT("Liste!H"&amp;E3469)</f>
        <v>RUE DU GENERAL STROLTZ</v>
      </c>
      <c r="D3469" s="10" t="str">
        <f aca="true">INDIRECT("Liste!G"&amp;E3469)</f>
        <v>  3</v>
      </c>
      <c r="E3469" s="8" t="n">
        <f aca="false">VALUE(REPLACE(_xlfn.FORMULATEXT(B3469),1,8,""))</f>
        <v>3137</v>
      </c>
      <c r="F3469" s="12" t="str">
        <f aca="false">IF(SMALL($A$2:$A$4160,ROW()-1)&lt;&gt;SMALL($A$2:$A$4160,ROW()-2),VLOOKUP(SMALL($A$2:$A$4160,ROW()-1),$A$2:$D$4160,1,0),"")</f>
        <v/>
      </c>
      <c r="G3469" s="12"/>
      <c r="H3469" s="12"/>
      <c r="I3469" s="12"/>
      <c r="J3469" s="12"/>
      <c r="K3469" s="12"/>
      <c r="L3469" s="12"/>
      <c r="M3469" s="11"/>
      <c r="N3469" s="11"/>
    </row>
    <row r="3470" customFormat="false" ht="12.8" hidden="false" customHeight="false" outlineLevel="0" collapsed="false">
      <c r="A3470" s="8" t="n">
        <f aca="false">VALUE(Liste!K3138)</f>
        <v>90000</v>
      </c>
      <c r="B3470" s="8" t="str">
        <f aca="false">Liste!L3138</f>
        <v>BELFORT</v>
      </c>
      <c r="C3470" s="10" t="str">
        <f aca="true">INDIRECT("Liste!H"&amp;E3470)</f>
        <v>RUE DU GENERAL STROLTZ</v>
      </c>
      <c r="D3470" s="10" t="str">
        <f aca="true">INDIRECT("Liste!G"&amp;E3470)</f>
        <v>  3</v>
      </c>
      <c r="E3470" s="8" t="n">
        <f aca="false">VALUE(REPLACE(_xlfn.FORMULATEXT(B3470),1,8,""))</f>
        <v>3138</v>
      </c>
      <c r="F3470" s="12" t="str">
        <f aca="false">IF(SMALL($A$2:$A$4160,ROW()-1)&lt;&gt;SMALL($A$2:$A$4160,ROW()-2),VLOOKUP(SMALL($A$2:$A$4160,ROW()-1),$A$2:$D$4160,1,0),"")</f>
        <v/>
      </c>
      <c r="G3470" s="12"/>
      <c r="H3470" s="12"/>
      <c r="I3470" s="12"/>
      <c r="J3470" s="12"/>
      <c r="K3470" s="12"/>
      <c r="L3470" s="12"/>
      <c r="M3470" s="11"/>
      <c r="N3470" s="11"/>
    </row>
    <row r="3471" customFormat="false" ht="12.8" hidden="false" customHeight="false" outlineLevel="0" collapsed="false">
      <c r="A3471" s="8" t="n">
        <f aca="false">VALUE(Liste!K3139)</f>
        <v>90000</v>
      </c>
      <c r="B3471" s="8" t="str">
        <f aca="false">Liste!L3139</f>
        <v>BELFORT</v>
      </c>
      <c r="C3471" s="10" t="str">
        <f aca="true">INDIRECT("Liste!H"&amp;E3471)</f>
        <v>RUE DU GENERAL STROLTZ</v>
      </c>
      <c r="D3471" s="10" t="str">
        <f aca="true">INDIRECT("Liste!G"&amp;E3471)</f>
        <v>  3</v>
      </c>
      <c r="E3471" s="8" t="n">
        <f aca="false">VALUE(REPLACE(_xlfn.FORMULATEXT(B3471),1,8,""))</f>
        <v>3139</v>
      </c>
      <c r="F3471" s="12" t="str">
        <f aca="false">IF(SMALL($A$2:$A$4160,ROW()-1)&lt;&gt;SMALL($A$2:$A$4160,ROW()-2),VLOOKUP(SMALL($A$2:$A$4160,ROW()-1),$A$2:$D$4160,1,0),"")</f>
        <v/>
      </c>
      <c r="G3471" s="12"/>
      <c r="H3471" s="12"/>
      <c r="I3471" s="12"/>
      <c r="J3471" s="12"/>
      <c r="K3471" s="12"/>
      <c r="L3471" s="12"/>
      <c r="M3471" s="11"/>
      <c r="N3471" s="11"/>
    </row>
    <row r="3472" customFormat="false" ht="12.8" hidden="false" customHeight="false" outlineLevel="0" collapsed="false">
      <c r="A3472" s="8" t="n">
        <f aca="false">VALUE(Liste!K3140)</f>
        <v>90000</v>
      </c>
      <c r="B3472" s="8" t="str">
        <f aca="false">Liste!L3140</f>
        <v>BELFORT</v>
      </c>
      <c r="C3472" s="10" t="str">
        <f aca="true">INDIRECT("Liste!H"&amp;E3472)</f>
        <v>RUE DU GENERAL STROLTZ</v>
      </c>
      <c r="D3472" s="10" t="str">
        <f aca="true">INDIRECT("Liste!G"&amp;E3472)</f>
        <v>  3</v>
      </c>
      <c r="E3472" s="8" t="n">
        <f aca="false">VALUE(REPLACE(_xlfn.FORMULATEXT(B3472),1,8,""))</f>
        <v>3140</v>
      </c>
      <c r="F3472" s="12" t="str">
        <f aca="false">IF(SMALL($A$2:$A$4160,ROW()-1)&lt;&gt;SMALL($A$2:$A$4160,ROW()-2),VLOOKUP(SMALL($A$2:$A$4160,ROW()-1),$A$2:$D$4160,1,0),"")</f>
        <v/>
      </c>
      <c r="G3472" s="12"/>
      <c r="H3472" s="12"/>
      <c r="I3472" s="12"/>
      <c r="J3472" s="12"/>
      <c r="K3472" s="12"/>
      <c r="L3472" s="12"/>
      <c r="M3472" s="11"/>
      <c r="N3472" s="11"/>
    </row>
    <row r="3473" customFormat="false" ht="12.8" hidden="false" customHeight="false" outlineLevel="0" collapsed="false">
      <c r="A3473" s="8" t="n">
        <f aca="false">VALUE(Liste!K3141)</f>
        <v>90000</v>
      </c>
      <c r="B3473" s="8" t="str">
        <f aca="false">Liste!L3141</f>
        <v>BELFORT</v>
      </c>
      <c r="C3473" s="10" t="str">
        <f aca="true">INDIRECT("Liste!H"&amp;E3473)</f>
        <v>RUE DU GENERAL STROLTZ</v>
      </c>
      <c r="D3473" s="10" t="str">
        <f aca="true">INDIRECT("Liste!G"&amp;E3473)</f>
        <v>  3</v>
      </c>
      <c r="E3473" s="8" t="n">
        <f aca="false">VALUE(REPLACE(_xlfn.FORMULATEXT(B3473),1,8,""))</f>
        <v>3141</v>
      </c>
      <c r="F3473" s="12" t="str">
        <f aca="false">IF(SMALL($A$2:$A$4160,ROW()-1)&lt;&gt;SMALL($A$2:$A$4160,ROW()-2),VLOOKUP(SMALL($A$2:$A$4160,ROW()-1),$A$2:$D$4160,1,0),"")</f>
        <v/>
      </c>
      <c r="G3473" s="12"/>
      <c r="H3473" s="12"/>
      <c r="I3473" s="12"/>
      <c r="J3473" s="12"/>
      <c r="K3473" s="12"/>
      <c r="L3473" s="12"/>
      <c r="M3473" s="11"/>
      <c r="N3473" s="11"/>
    </row>
    <row r="3474" customFormat="false" ht="12.8" hidden="false" customHeight="false" outlineLevel="0" collapsed="false">
      <c r="A3474" s="8" t="n">
        <f aca="false">VALUE(Liste!K3142)</f>
        <v>90000</v>
      </c>
      <c r="B3474" s="8" t="str">
        <f aca="false">Liste!L3142</f>
        <v>BELFORT</v>
      </c>
      <c r="C3474" s="10" t="str">
        <f aca="true">INDIRECT("Liste!H"&amp;E3474)</f>
        <v>RUE DU GENERAL STROLTZ</v>
      </c>
      <c r="D3474" s="10" t="str">
        <f aca="true">INDIRECT("Liste!G"&amp;E3474)</f>
        <v>  3</v>
      </c>
      <c r="E3474" s="8" t="n">
        <f aca="false">VALUE(REPLACE(_xlfn.FORMULATEXT(B3474),1,8,""))</f>
        <v>3142</v>
      </c>
      <c r="F3474" s="12" t="str">
        <f aca="false">IF(SMALL($A$2:$A$4160,ROW()-1)&lt;&gt;SMALL($A$2:$A$4160,ROW()-2),VLOOKUP(SMALL($A$2:$A$4160,ROW()-1),$A$2:$D$4160,1,0),"")</f>
        <v/>
      </c>
      <c r="G3474" s="12"/>
      <c r="H3474" s="12"/>
      <c r="I3474" s="12"/>
      <c r="J3474" s="12"/>
      <c r="K3474" s="12"/>
      <c r="L3474" s="12"/>
      <c r="M3474" s="11"/>
      <c r="N3474" s="11"/>
    </row>
    <row r="3475" customFormat="false" ht="12.8" hidden="false" customHeight="false" outlineLevel="0" collapsed="false">
      <c r="A3475" s="8" t="n">
        <f aca="false">VALUE(Liste!K3143)</f>
        <v>90000</v>
      </c>
      <c r="B3475" s="8" t="str">
        <f aca="false">Liste!L3143</f>
        <v>BELFORT</v>
      </c>
      <c r="C3475" s="10" t="str">
        <f aca="true">INDIRECT("Liste!H"&amp;E3475)</f>
        <v>RUE DU GENERAL STROLTZ</v>
      </c>
      <c r="D3475" s="10" t="str">
        <f aca="true">INDIRECT("Liste!G"&amp;E3475)</f>
        <v>  3</v>
      </c>
      <c r="E3475" s="8" t="n">
        <f aca="false">VALUE(REPLACE(_xlfn.FORMULATEXT(B3475),1,8,""))</f>
        <v>3143</v>
      </c>
      <c r="F3475" s="12" t="str">
        <f aca="false">IF(SMALL($A$2:$A$4160,ROW()-1)&lt;&gt;SMALL($A$2:$A$4160,ROW()-2),VLOOKUP(SMALL($A$2:$A$4160,ROW()-1),$A$2:$D$4160,1,0),"")</f>
        <v/>
      </c>
      <c r="G3475" s="12"/>
      <c r="H3475" s="12"/>
      <c r="I3475" s="12"/>
      <c r="J3475" s="12"/>
      <c r="K3475" s="12"/>
      <c r="L3475" s="12"/>
      <c r="M3475" s="11"/>
      <c r="N3475" s="11"/>
    </row>
    <row r="3476" customFormat="false" ht="12.8" hidden="false" customHeight="false" outlineLevel="0" collapsed="false">
      <c r="A3476" s="8" t="n">
        <f aca="false">VALUE(Liste!K3144)</f>
        <v>90000</v>
      </c>
      <c r="B3476" s="8" t="str">
        <f aca="false">Liste!L3144</f>
        <v>BELFORT</v>
      </c>
      <c r="C3476" s="10" t="str">
        <f aca="true">INDIRECT("Liste!H"&amp;E3476)</f>
        <v>RUE DU GENERAL STROLTZ</v>
      </c>
      <c r="D3476" s="10" t="str">
        <f aca="true">INDIRECT("Liste!G"&amp;E3476)</f>
        <v>  5</v>
      </c>
      <c r="E3476" s="8" t="n">
        <f aca="false">VALUE(REPLACE(_xlfn.FORMULATEXT(B3476),1,8,""))</f>
        <v>3144</v>
      </c>
      <c r="F3476" s="12" t="str">
        <f aca="false">IF(SMALL($A$2:$A$4160,ROW()-1)&lt;&gt;SMALL($A$2:$A$4160,ROW()-2),VLOOKUP(SMALL($A$2:$A$4160,ROW()-1),$A$2:$D$4160,1,0),"")</f>
        <v/>
      </c>
      <c r="G3476" s="12"/>
      <c r="H3476" s="12"/>
      <c r="I3476" s="12"/>
      <c r="J3476" s="12"/>
      <c r="K3476" s="12"/>
      <c r="L3476" s="12"/>
      <c r="M3476" s="11"/>
      <c r="N3476" s="11"/>
    </row>
    <row r="3477" customFormat="false" ht="12.8" hidden="false" customHeight="false" outlineLevel="0" collapsed="false">
      <c r="A3477" s="8" t="n">
        <f aca="false">VALUE(Liste!K3145)</f>
        <v>90000</v>
      </c>
      <c r="B3477" s="8" t="str">
        <f aca="false">Liste!L3145</f>
        <v>BELFORT</v>
      </c>
      <c r="C3477" s="10" t="str">
        <f aca="true">INDIRECT("Liste!H"&amp;E3477)</f>
        <v>RUE DU GENERAL STROLTZ</v>
      </c>
      <c r="D3477" s="10" t="str">
        <f aca="true">INDIRECT("Liste!G"&amp;E3477)</f>
        <v>  5</v>
      </c>
      <c r="E3477" s="8" t="n">
        <f aca="false">VALUE(REPLACE(_xlfn.FORMULATEXT(B3477),1,8,""))</f>
        <v>3145</v>
      </c>
      <c r="F3477" s="12" t="str">
        <f aca="false">IF(SMALL($A$2:$A$4160,ROW()-1)&lt;&gt;SMALL($A$2:$A$4160,ROW()-2),VLOOKUP(SMALL($A$2:$A$4160,ROW()-1),$A$2:$D$4160,1,0),"")</f>
        <v/>
      </c>
      <c r="G3477" s="12"/>
      <c r="H3477" s="12"/>
      <c r="I3477" s="12"/>
      <c r="J3477" s="12"/>
      <c r="K3477" s="12"/>
      <c r="L3477" s="12"/>
      <c r="M3477" s="11"/>
      <c r="N3477" s="11"/>
    </row>
    <row r="3478" customFormat="false" ht="12.8" hidden="false" customHeight="false" outlineLevel="0" collapsed="false">
      <c r="A3478" s="8" t="n">
        <f aca="false">VALUE(Liste!K3146)</f>
        <v>90000</v>
      </c>
      <c r="B3478" s="8" t="str">
        <f aca="false">Liste!L3146</f>
        <v>BELFORT</v>
      </c>
      <c r="C3478" s="10" t="str">
        <f aca="true">INDIRECT("Liste!H"&amp;E3478)</f>
        <v>RUE DU GENERAL STROLTZ</v>
      </c>
      <c r="D3478" s="10" t="str">
        <f aca="true">INDIRECT("Liste!G"&amp;E3478)</f>
        <v>  5</v>
      </c>
      <c r="E3478" s="8" t="n">
        <f aca="false">VALUE(REPLACE(_xlfn.FORMULATEXT(B3478),1,8,""))</f>
        <v>3146</v>
      </c>
      <c r="F3478" s="12" t="str">
        <f aca="false">IF(SMALL($A$2:$A$4160,ROW()-1)&lt;&gt;SMALL($A$2:$A$4160,ROW()-2),VLOOKUP(SMALL($A$2:$A$4160,ROW()-1),$A$2:$D$4160,1,0),"")</f>
        <v/>
      </c>
      <c r="G3478" s="12"/>
      <c r="H3478" s="12"/>
      <c r="I3478" s="12"/>
      <c r="J3478" s="12"/>
      <c r="K3478" s="12"/>
      <c r="L3478" s="12"/>
      <c r="M3478" s="11"/>
      <c r="N3478" s="11"/>
    </row>
    <row r="3479" customFormat="false" ht="12.8" hidden="false" customHeight="false" outlineLevel="0" collapsed="false">
      <c r="A3479" s="8" t="n">
        <f aca="false">VALUE(Liste!K3147)</f>
        <v>90000</v>
      </c>
      <c r="B3479" s="8" t="str">
        <f aca="false">Liste!L3147</f>
        <v>BELFORT</v>
      </c>
      <c r="C3479" s="10" t="str">
        <f aca="true">INDIRECT("Liste!H"&amp;E3479)</f>
        <v>RUE DU GENERAL STROLTZ</v>
      </c>
      <c r="D3479" s="10" t="str">
        <f aca="true">INDIRECT("Liste!G"&amp;E3479)</f>
        <v> 17</v>
      </c>
      <c r="E3479" s="8" t="n">
        <f aca="false">VALUE(REPLACE(_xlfn.FORMULATEXT(B3479),1,8,""))</f>
        <v>3147</v>
      </c>
      <c r="F3479" s="12" t="str">
        <f aca="false">IF(SMALL($A$2:$A$4160,ROW()-1)&lt;&gt;SMALL($A$2:$A$4160,ROW()-2),VLOOKUP(SMALL($A$2:$A$4160,ROW()-1),$A$2:$D$4160,1,0),"")</f>
        <v/>
      </c>
      <c r="G3479" s="12"/>
      <c r="H3479" s="12"/>
      <c r="I3479" s="12"/>
      <c r="J3479" s="12"/>
      <c r="K3479" s="12"/>
      <c r="L3479" s="12"/>
      <c r="M3479" s="11"/>
      <c r="N3479" s="11"/>
    </row>
    <row r="3480" customFormat="false" ht="12.8" hidden="false" customHeight="false" outlineLevel="0" collapsed="false">
      <c r="A3480" s="8" t="n">
        <f aca="false">VALUE(Liste!K3150)</f>
        <v>90000</v>
      </c>
      <c r="B3480" s="8" t="str">
        <f aca="false">Liste!L3150</f>
        <v>BELFORT</v>
      </c>
      <c r="C3480" s="10" t="str">
        <f aca="true">INDIRECT("Liste!H"&amp;E3480)</f>
        <v>RUE DU HAUT RHIN</v>
      </c>
      <c r="D3480" s="10" t="str">
        <f aca="true">INDIRECT("Liste!G"&amp;E3480)</f>
        <v>  2</v>
      </c>
      <c r="E3480" s="8" t="n">
        <f aca="false">VALUE(REPLACE(_xlfn.FORMULATEXT(B3480),1,8,""))</f>
        <v>3150</v>
      </c>
      <c r="F3480" s="12" t="str">
        <f aca="false">IF(SMALL($A$2:$A$4160,ROW()-1)&lt;&gt;SMALL($A$2:$A$4160,ROW()-2),VLOOKUP(SMALL($A$2:$A$4160,ROW()-1),$A$2:$D$4160,1,0),"")</f>
        <v/>
      </c>
      <c r="G3480" s="12"/>
      <c r="H3480" s="12"/>
      <c r="I3480" s="12"/>
      <c r="J3480" s="12"/>
      <c r="K3480" s="12"/>
      <c r="L3480" s="12"/>
      <c r="M3480" s="11"/>
      <c r="N3480" s="11"/>
    </row>
    <row r="3481" customFormat="false" ht="12.8" hidden="false" customHeight="false" outlineLevel="0" collapsed="false">
      <c r="A3481" s="8" t="n">
        <f aca="false">VALUE(Liste!K3148)</f>
        <v>90000</v>
      </c>
      <c r="B3481" s="8" t="str">
        <f aca="false">Liste!L3148</f>
        <v>BELFORT</v>
      </c>
      <c r="C3481" s="10" t="str">
        <f aca="true">INDIRECT("Liste!H"&amp;E3481)</f>
        <v>RUE DU HAUT RHIN</v>
      </c>
      <c r="D3481" s="10" t="str">
        <f aca="true">INDIRECT("Liste!G"&amp;E3481)</f>
        <v> 12</v>
      </c>
      <c r="E3481" s="8" t="n">
        <f aca="false">VALUE(REPLACE(_xlfn.FORMULATEXT(B3481),1,8,""))</f>
        <v>3148</v>
      </c>
      <c r="F3481" s="12" t="str">
        <f aca="false">IF(SMALL($A$2:$A$4160,ROW()-1)&lt;&gt;SMALL($A$2:$A$4160,ROW()-2),VLOOKUP(SMALL($A$2:$A$4160,ROW()-1),$A$2:$D$4160,1,0),"")</f>
        <v/>
      </c>
      <c r="G3481" s="12"/>
      <c r="H3481" s="12"/>
      <c r="I3481" s="12"/>
      <c r="J3481" s="12"/>
      <c r="K3481" s="12"/>
      <c r="L3481" s="12"/>
      <c r="M3481" s="11"/>
      <c r="N3481" s="11"/>
    </row>
    <row r="3482" customFormat="false" ht="12.8" hidden="false" customHeight="false" outlineLevel="0" collapsed="false">
      <c r="A3482" s="8" t="n">
        <f aca="false">VALUE(Liste!K3149)</f>
        <v>90000</v>
      </c>
      <c r="B3482" s="8" t="str">
        <f aca="false">Liste!L3149</f>
        <v>BELFORT</v>
      </c>
      <c r="C3482" s="10" t="str">
        <f aca="true">INDIRECT("Liste!H"&amp;E3482)</f>
        <v>RUE DU HAUT RHIN</v>
      </c>
      <c r="D3482" s="10" t="str">
        <f aca="true">INDIRECT("Liste!G"&amp;E3482)</f>
        <v> 12</v>
      </c>
      <c r="E3482" s="8" t="n">
        <f aca="false">VALUE(REPLACE(_xlfn.FORMULATEXT(B3482),1,8,""))</f>
        <v>3149</v>
      </c>
      <c r="F3482" s="12" t="str">
        <f aca="false">IF(SMALL($A$2:$A$4160,ROW()-1)&lt;&gt;SMALL($A$2:$A$4160,ROW()-2),VLOOKUP(SMALL($A$2:$A$4160,ROW()-1),$A$2:$D$4160,1,0),"")</f>
        <v/>
      </c>
      <c r="G3482" s="12"/>
      <c r="H3482" s="12"/>
      <c r="I3482" s="12"/>
      <c r="J3482" s="12"/>
      <c r="K3482" s="12"/>
      <c r="L3482" s="12"/>
      <c r="M3482" s="11"/>
      <c r="N3482" s="11"/>
    </row>
    <row r="3483" customFormat="false" ht="12.8" hidden="false" customHeight="false" outlineLevel="0" collapsed="false">
      <c r="A3483" s="8" t="n">
        <f aca="false">VALUE(Liste!K3171)</f>
        <v>90000</v>
      </c>
      <c r="B3483" s="8" t="str">
        <f aca="false">Liste!L3171</f>
        <v>BELFORT</v>
      </c>
      <c r="C3483" s="10" t="str">
        <f aca="true">INDIRECT("Liste!H"&amp;E3483)</f>
        <v>RUE DU LAVOIR</v>
      </c>
      <c r="D3483" s="10" t="str">
        <f aca="true">INDIRECT("Liste!G"&amp;E3483)</f>
        <v> 18</v>
      </c>
      <c r="E3483" s="8" t="n">
        <f aca="false">VALUE(REPLACE(_xlfn.FORMULATEXT(B3483),1,8,""))</f>
        <v>3171</v>
      </c>
      <c r="F3483" s="12" t="str">
        <f aca="false">IF(SMALL($A$2:$A$4160,ROW()-1)&lt;&gt;SMALL($A$2:$A$4160,ROW()-2),VLOOKUP(SMALL($A$2:$A$4160,ROW()-1),$A$2:$D$4160,1,0),"")</f>
        <v/>
      </c>
      <c r="G3483" s="12"/>
      <c r="H3483" s="12"/>
      <c r="I3483" s="12"/>
      <c r="J3483" s="12"/>
      <c r="K3483" s="12"/>
      <c r="L3483" s="12"/>
      <c r="M3483" s="11"/>
      <c r="N3483" s="11"/>
    </row>
    <row r="3484" customFormat="false" ht="12.8" hidden="false" customHeight="false" outlineLevel="0" collapsed="false">
      <c r="A3484" s="8" t="n">
        <f aca="false">VALUE(Liste!K3179)</f>
        <v>90000</v>
      </c>
      <c r="B3484" s="8" t="str">
        <f aca="false">Liste!L3179</f>
        <v>BELFORT</v>
      </c>
      <c r="C3484" s="10" t="str">
        <f aca="true">INDIRECT("Liste!H"&amp;E3484)</f>
        <v>RUE DU MAGASIN</v>
      </c>
      <c r="D3484" s="10" t="str">
        <f aca="true">INDIRECT("Liste!G"&amp;E3484)</f>
        <v>  2</v>
      </c>
      <c r="E3484" s="8" t="n">
        <f aca="false">VALUE(REPLACE(_xlfn.FORMULATEXT(B3484),1,8,""))</f>
        <v>3179</v>
      </c>
      <c r="F3484" s="12" t="str">
        <f aca="false">IF(SMALL($A$2:$A$4160,ROW()-1)&lt;&gt;SMALL($A$2:$A$4160,ROW()-2),VLOOKUP(SMALL($A$2:$A$4160,ROW()-1),$A$2:$D$4160,1,0),"")</f>
        <v/>
      </c>
      <c r="G3484" s="12"/>
      <c r="H3484" s="12"/>
      <c r="I3484" s="12"/>
      <c r="J3484" s="12"/>
      <c r="K3484" s="12"/>
      <c r="L3484" s="12"/>
      <c r="M3484" s="11"/>
      <c r="N3484" s="11"/>
    </row>
    <row r="3485" customFormat="false" ht="12.8" hidden="false" customHeight="false" outlineLevel="0" collapsed="false">
      <c r="A3485" s="8" t="n">
        <f aca="false">VALUE(Liste!K3180)</f>
        <v>90000</v>
      </c>
      <c r="B3485" s="8" t="str">
        <f aca="false">Liste!L3180</f>
        <v>BELFORT</v>
      </c>
      <c r="C3485" s="10" t="str">
        <f aca="true">INDIRECT("Liste!H"&amp;E3485)</f>
        <v>RUE DU MAGASIN</v>
      </c>
      <c r="D3485" s="10" t="str">
        <f aca="true">INDIRECT("Liste!G"&amp;E3485)</f>
        <v>  4</v>
      </c>
      <c r="E3485" s="8" t="n">
        <f aca="false">VALUE(REPLACE(_xlfn.FORMULATEXT(B3485),1,8,""))</f>
        <v>3180</v>
      </c>
      <c r="F3485" s="12" t="str">
        <f aca="false">IF(SMALL($A$2:$A$4160,ROW()-1)&lt;&gt;SMALL($A$2:$A$4160,ROW()-2),VLOOKUP(SMALL($A$2:$A$4160,ROW()-1),$A$2:$D$4160,1,0),"")</f>
        <v/>
      </c>
      <c r="G3485" s="12"/>
      <c r="H3485" s="12"/>
      <c r="I3485" s="12"/>
      <c r="J3485" s="12"/>
      <c r="K3485" s="12"/>
      <c r="L3485" s="12"/>
      <c r="M3485" s="11"/>
      <c r="N3485" s="11"/>
    </row>
    <row r="3486" customFormat="false" ht="12.8" hidden="false" customHeight="false" outlineLevel="0" collapsed="false">
      <c r="A3486" s="8" t="n">
        <f aca="false">VALUE(Liste!K3182)</f>
        <v>90000</v>
      </c>
      <c r="B3486" s="8" t="str">
        <f aca="false">Liste!L3182</f>
        <v>BELFORT</v>
      </c>
      <c r="C3486" s="10" t="str">
        <f aca="true">INDIRECT("Liste!H"&amp;E3486)</f>
        <v>RUE DU MAGASIN</v>
      </c>
      <c r="D3486" s="10" t="str">
        <f aca="true">INDIRECT("Liste!G"&amp;E3486)</f>
        <v> 14</v>
      </c>
      <c r="E3486" s="8" t="n">
        <f aca="false">VALUE(REPLACE(_xlfn.FORMULATEXT(B3486),1,8,""))</f>
        <v>3182</v>
      </c>
      <c r="F3486" s="12" t="str">
        <f aca="false">IF(SMALL($A$2:$A$4160,ROW()-1)&lt;&gt;SMALL($A$2:$A$4160,ROW()-2),VLOOKUP(SMALL($A$2:$A$4160,ROW()-1),$A$2:$D$4160,1,0),"")</f>
        <v/>
      </c>
      <c r="G3486" s="12"/>
      <c r="H3486" s="12"/>
      <c r="I3486" s="12"/>
      <c r="J3486" s="12"/>
      <c r="K3486" s="12"/>
      <c r="L3486" s="12"/>
      <c r="M3486" s="11"/>
      <c r="N3486" s="11"/>
    </row>
    <row r="3487" customFormat="false" ht="12.8" hidden="false" customHeight="false" outlineLevel="0" collapsed="false">
      <c r="A3487" s="8" t="n">
        <f aca="false">VALUE(Liste!K3183)</f>
        <v>90000</v>
      </c>
      <c r="B3487" s="8" t="str">
        <f aca="false">Liste!L3183</f>
        <v>BELFORT</v>
      </c>
      <c r="C3487" s="10" t="str">
        <f aca="true">INDIRECT("Liste!H"&amp;E3487)</f>
        <v>RUE DU MAGASIN</v>
      </c>
      <c r="D3487" s="10" t="str">
        <f aca="true">INDIRECT("Liste!G"&amp;E3487)</f>
        <v> 14</v>
      </c>
      <c r="E3487" s="8" t="n">
        <f aca="false">VALUE(REPLACE(_xlfn.FORMULATEXT(B3487),1,8,""))</f>
        <v>3183</v>
      </c>
      <c r="F3487" s="12" t="str">
        <f aca="false">IF(SMALL($A$2:$A$4160,ROW()-1)&lt;&gt;SMALL($A$2:$A$4160,ROW()-2),VLOOKUP(SMALL($A$2:$A$4160,ROW()-1),$A$2:$D$4160,1,0),"")</f>
        <v/>
      </c>
      <c r="G3487" s="12"/>
      <c r="H3487" s="12"/>
      <c r="I3487" s="12"/>
      <c r="J3487" s="12"/>
      <c r="K3487" s="12"/>
      <c r="L3487" s="12"/>
      <c r="M3487" s="11"/>
      <c r="N3487" s="11"/>
    </row>
    <row r="3488" customFormat="false" ht="12.8" hidden="false" customHeight="false" outlineLevel="0" collapsed="false">
      <c r="A3488" s="8" t="n">
        <f aca="false">VALUE(Liste!K3181)</f>
        <v>90000</v>
      </c>
      <c r="B3488" s="8" t="str">
        <f aca="false">Liste!L3181</f>
        <v>BELFORT</v>
      </c>
      <c r="C3488" s="10" t="str">
        <f aca="true">INDIRECT("Liste!H"&amp;E3488)</f>
        <v>RUE DU MAGASIN</v>
      </c>
      <c r="D3488" s="10" t="str">
        <f aca="true">INDIRECT("Liste!G"&amp;E3488)</f>
        <v> 16</v>
      </c>
      <c r="E3488" s="8" t="n">
        <f aca="false">VALUE(REPLACE(_xlfn.FORMULATEXT(B3488),1,8,""))</f>
        <v>3181</v>
      </c>
      <c r="F3488" s="12" t="str">
        <f aca="false">IF(SMALL($A$2:$A$4160,ROW()-1)&lt;&gt;SMALL($A$2:$A$4160,ROW()-2),VLOOKUP(SMALL($A$2:$A$4160,ROW()-1),$A$2:$D$4160,1,0),"")</f>
        <v/>
      </c>
      <c r="G3488" s="12"/>
      <c r="H3488" s="12"/>
      <c r="I3488" s="12"/>
      <c r="J3488" s="12"/>
      <c r="K3488" s="12"/>
      <c r="L3488" s="12"/>
      <c r="M3488" s="11"/>
      <c r="N3488" s="11"/>
    </row>
    <row r="3489" customFormat="false" ht="12.8" hidden="false" customHeight="false" outlineLevel="0" collapsed="false">
      <c r="A3489" s="8" t="n">
        <f aca="false">VALUE(Liste!K3184)</f>
        <v>90000</v>
      </c>
      <c r="B3489" s="8" t="str">
        <f aca="false">Liste!L3184</f>
        <v>BELFORT</v>
      </c>
      <c r="C3489" s="10" t="str">
        <f aca="true">INDIRECT("Liste!H"&amp;E3489)</f>
        <v>RUE DU MAGASIN</v>
      </c>
      <c r="D3489" s="10" t="str">
        <f aca="true">INDIRECT("Liste!G"&amp;E3489)</f>
        <v> 18</v>
      </c>
      <c r="E3489" s="8" t="n">
        <f aca="false">VALUE(REPLACE(_xlfn.FORMULATEXT(B3489),1,8,""))</f>
        <v>3184</v>
      </c>
      <c r="F3489" s="12" t="str">
        <f aca="false">IF(SMALL($A$2:$A$4160,ROW()-1)&lt;&gt;SMALL($A$2:$A$4160,ROW()-2),VLOOKUP(SMALL($A$2:$A$4160,ROW()-1),$A$2:$D$4160,1,0),"")</f>
        <v/>
      </c>
      <c r="G3489" s="12"/>
      <c r="H3489" s="12"/>
      <c r="I3489" s="12"/>
      <c r="J3489" s="12"/>
      <c r="K3489" s="12"/>
      <c r="L3489" s="12"/>
      <c r="M3489" s="11"/>
      <c r="N3489" s="11"/>
    </row>
    <row r="3490" customFormat="false" ht="12.8" hidden="false" customHeight="false" outlineLevel="0" collapsed="false">
      <c r="A3490" s="8" t="n">
        <f aca="false">VALUE(Liste!K3185)</f>
        <v>90000</v>
      </c>
      <c r="B3490" s="8" t="str">
        <f aca="false">Liste!L3185</f>
        <v>BELFORT</v>
      </c>
      <c r="C3490" s="10" t="str">
        <f aca="true">INDIRECT("Liste!H"&amp;E3490)</f>
        <v>RUE DU MAGASIN</v>
      </c>
      <c r="D3490" s="10" t="str">
        <f aca="true">INDIRECT("Liste!G"&amp;E3490)</f>
        <v> 18</v>
      </c>
      <c r="E3490" s="8" t="n">
        <f aca="false">VALUE(REPLACE(_xlfn.FORMULATEXT(B3490),1,8,""))</f>
        <v>3185</v>
      </c>
      <c r="F3490" s="12" t="str">
        <f aca="false">IF(SMALL($A$2:$A$4160,ROW()-1)&lt;&gt;SMALL($A$2:$A$4160,ROW()-2),VLOOKUP(SMALL($A$2:$A$4160,ROW()-1),$A$2:$D$4160,1,0),"")</f>
        <v/>
      </c>
      <c r="G3490" s="12"/>
      <c r="H3490" s="12"/>
      <c r="I3490" s="12"/>
      <c r="J3490" s="12"/>
      <c r="K3490" s="12"/>
      <c r="L3490" s="12"/>
      <c r="M3490" s="11"/>
      <c r="N3490" s="11"/>
    </row>
    <row r="3491" customFormat="false" ht="12.8" hidden="false" customHeight="false" outlineLevel="0" collapsed="false">
      <c r="A3491" s="8" t="n">
        <f aca="false">VALUE(Liste!K3186)</f>
        <v>90000</v>
      </c>
      <c r="B3491" s="8" t="str">
        <f aca="false">Liste!L3186</f>
        <v>BELFORT</v>
      </c>
      <c r="C3491" s="10" t="str">
        <f aca="true">INDIRECT("Liste!H"&amp;E3491)</f>
        <v>RUE DU MAGASIN</v>
      </c>
      <c r="D3491" s="10" t="str">
        <f aca="true">INDIRECT("Liste!G"&amp;E3491)</f>
        <v> 34</v>
      </c>
      <c r="E3491" s="8" t="n">
        <f aca="false">VALUE(REPLACE(_xlfn.FORMULATEXT(B3491),1,8,""))</f>
        <v>3186</v>
      </c>
      <c r="F3491" s="12" t="str">
        <f aca="false">IF(SMALL($A$2:$A$4160,ROW()-1)&lt;&gt;SMALL($A$2:$A$4160,ROW()-2),VLOOKUP(SMALL($A$2:$A$4160,ROW()-1),$A$2:$D$4160,1,0),"")</f>
        <v/>
      </c>
      <c r="G3491" s="12"/>
      <c r="H3491" s="12"/>
      <c r="I3491" s="12"/>
      <c r="J3491" s="12"/>
      <c r="K3491" s="12"/>
      <c r="L3491" s="12"/>
      <c r="M3491" s="11"/>
      <c r="N3491" s="11"/>
    </row>
    <row r="3492" customFormat="false" ht="12.8" hidden="false" customHeight="false" outlineLevel="0" collapsed="false">
      <c r="A3492" s="8" t="n">
        <f aca="false">VALUE(Liste!K3187)</f>
        <v>90000</v>
      </c>
      <c r="B3492" s="8" t="str">
        <f aca="false">Liste!L3187</f>
        <v>BELFORT</v>
      </c>
      <c r="C3492" s="10" t="str">
        <f aca="true">INDIRECT("Liste!H"&amp;E3492)</f>
        <v>RUE DU MAGASIN</v>
      </c>
      <c r="D3492" s="10" t="str">
        <f aca="true">INDIRECT("Liste!G"&amp;E3492)</f>
        <v> 34</v>
      </c>
      <c r="E3492" s="8" t="n">
        <f aca="false">VALUE(REPLACE(_xlfn.FORMULATEXT(B3492),1,8,""))</f>
        <v>3187</v>
      </c>
      <c r="F3492" s="12" t="str">
        <f aca="false">IF(SMALL($A$2:$A$4160,ROW()-1)&lt;&gt;SMALL($A$2:$A$4160,ROW()-2),VLOOKUP(SMALL($A$2:$A$4160,ROW()-1),$A$2:$D$4160,1,0),"")</f>
        <v/>
      </c>
      <c r="G3492" s="12"/>
      <c r="H3492" s="12"/>
      <c r="I3492" s="12"/>
      <c r="J3492" s="12"/>
      <c r="K3492" s="12"/>
      <c r="L3492" s="12"/>
      <c r="M3492" s="11"/>
      <c r="N3492" s="11"/>
    </row>
    <row r="3493" customFormat="false" ht="12.8" hidden="false" customHeight="false" outlineLevel="0" collapsed="false">
      <c r="A3493" s="8" t="n">
        <f aca="false">VALUE(Liste!K3188)</f>
        <v>90000</v>
      </c>
      <c r="B3493" s="8" t="str">
        <f aca="false">Liste!L3188</f>
        <v>BELFORT</v>
      </c>
      <c r="C3493" s="10" t="str">
        <f aca="true">INDIRECT("Liste!H"&amp;E3493)</f>
        <v>RUE DU MAGASIN</v>
      </c>
      <c r="D3493" s="10" t="str">
        <f aca="true">INDIRECT("Liste!G"&amp;E3493)</f>
        <v> 34</v>
      </c>
      <c r="E3493" s="8" t="n">
        <f aca="false">VALUE(REPLACE(_xlfn.FORMULATEXT(B3493),1,8,""))</f>
        <v>3188</v>
      </c>
      <c r="F3493" s="12" t="str">
        <f aca="false">IF(SMALL($A$2:$A$4160,ROW()-1)&lt;&gt;SMALL($A$2:$A$4160,ROW()-2),VLOOKUP(SMALL($A$2:$A$4160,ROW()-1),$A$2:$D$4160,1,0),"")</f>
        <v/>
      </c>
      <c r="G3493" s="12"/>
      <c r="H3493" s="12"/>
      <c r="I3493" s="12"/>
      <c r="J3493" s="12"/>
      <c r="K3493" s="12"/>
      <c r="L3493" s="12"/>
      <c r="M3493" s="11"/>
      <c r="N3493" s="11"/>
    </row>
    <row r="3494" customFormat="false" ht="12.8" hidden="false" customHeight="false" outlineLevel="0" collapsed="false">
      <c r="A3494" s="8" t="n">
        <f aca="false">VALUE(Liste!K3189)</f>
        <v>90000</v>
      </c>
      <c r="B3494" s="8" t="str">
        <f aca="false">Liste!L3189</f>
        <v>BELFORT</v>
      </c>
      <c r="C3494" s="10" t="str">
        <f aca="true">INDIRECT("Liste!H"&amp;E3494)</f>
        <v>RUE DU MAGASIN</v>
      </c>
      <c r="D3494" s="10" t="str">
        <f aca="true">INDIRECT("Liste!G"&amp;E3494)</f>
        <v> 40</v>
      </c>
      <c r="E3494" s="8" t="n">
        <f aca="false">VALUE(REPLACE(_xlfn.FORMULATEXT(B3494),1,8,""))</f>
        <v>3189</v>
      </c>
      <c r="F3494" s="12" t="str">
        <f aca="false">IF(SMALL($A$2:$A$4160,ROW()-1)&lt;&gt;SMALL($A$2:$A$4160,ROW()-2),VLOOKUP(SMALL($A$2:$A$4160,ROW()-1),$A$2:$D$4160,1,0),"")</f>
        <v/>
      </c>
      <c r="G3494" s="12"/>
      <c r="H3494" s="12"/>
      <c r="I3494" s="12"/>
      <c r="J3494" s="12"/>
      <c r="K3494" s="12"/>
      <c r="L3494" s="12"/>
      <c r="M3494" s="11"/>
      <c r="N3494" s="11"/>
    </row>
    <row r="3495" customFormat="false" ht="12.8" hidden="false" customHeight="false" outlineLevel="0" collapsed="false">
      <c r="A3495" s="8" t="n">
        <f aca="false">VALUE(Liste!K3190)</f>
        <v>90000</v>
      </c>
      <c r="B3495" s="8" t="str">
        <f aca="false">Liste!L3190</f>
        <v>BELFORT</v>
      </c>
      <c r="C3495" s="10" t="str">
        <f aca="true">INDIRECT("Liste!H"&amp;E3495)</f>
        <v>RUE DU MAGASIN</v>
      </c>
      <c r="D3495" s="10" t="str">
        <f aca="true">INDIRECT("Liste!G"&amp;E3495)</f>
        <v> 42</v>
      </c>
      <c r="E3495" s="8" t="n">
        <f aca="false">VALUE(REPLACE(_xlfn.FORMULATEXT(B3495),1,8,""))</f>
        <v>3190</v>
      </c>
      <c r="F3495" s="12" t="str">
        <f aca="false">IF(SMALL($A$2:$A$4160,ROW()-1)&lt;&gt;SMALL($A$2:$A$4160,ROW()-2),VLOOKUP(SMALL($A$2:$A$4160,ROW()-1),$A$2:$D$4160,1,0),"")</f>
        <v/>
      </c>
      <c r="G3495" s="12"/>
      <c r="H3495" s="12"/>
      <c r="I3495" s="12"/>
      <c r="J3495" s="12"/>
      <c r="K3495" s="12"/>
      <c r="L3495" s="12"/>
      <c r="M3495" s="11"/>
      <c r="N3495" s="11"/>
    </row>
    <row r="3496" customFormat="false" ht="12.8" hidden="false" customHeight="false" outlineLevel="0" collapsed="false">
      <c r="A3496" s="8" t="n">
        <f aca="false">VALUE(Liste!K3191)</f>
        <v>90000</v>
      </c>
      <c r="B3496" s="8" t="str">
        <f aca="false">Liste!L3191</f>
        <v>BELFORT</v>
      </c>
      <c r="C3496" s="10" t="str">
        <f aca="true">INDIRECT("Liste!H"&amp;E3496)</f>
        <v>RUE DU MAGASIN</v>
      </c>
      <c r="D3496" s="10" t="str">
        <f aca="true">INDIRECT("Liste!G"&amp;E3496)</f>
        <v> 46</v>
      </c>
      <c r="E3496" s="8" t="n">
        <f aca="false">VALUE(REPLACE(_xlfn.FORMULATEXT(B3496),1,8,""))</f>
        <v>3191</v>
      </c>
      <c r="F3496" s="12" t="str">
        <f aca="false">IF(SMALL($A$2:$A$4160,ROW()-1)&lt;&gt;SMALL($A$2:$A$4160,ROW()-2),VLOOKUP(SMALL($A$2:$A$4160,ROW()-1),$A$2:$D$4160,1,0),"")</f>
        <v/>
      </c>
      <c r="G3496" s="12"/>
      <c r="H3496" s="12"/>
      <c r="I3496" s="12"/>
      <c r="J3496" s="12"/>
      <c r="K3496" s="12"/>
      <c r="L3496" s="12"/>
      <c r="M3496" s="11"/>
      <c r="N3496" s="11"/>
    </row>
    <row r="3497" customFormat="false" ht="12.8" hidden="false" customHeight="false" outlineLevel="0" collapsed="false">
      <c r="A3497" s="8" t="n">
        <f aca="false">VALUE(Liste!K3192)</f>
        <v>90000</v>
      </c>
      <c r="B3497" s="8" t="str">
        <f aca="false">Liste!L3192</f>
        <v>BELFORT</v>
      </c>
      <c r="C3497" s="10" t="str">
        <f aca="true">INDIRECT("Liste!H"&amp;E3497)</f>
        <v>RUE DU MAGASIN</v>
      </c>
      <c r="D3497" s="10" t="str">
        <f aca="true">INDIRECT("Liste!G"&amp;E3497)</f>
        <v> 46</v>
      </c>
      <c r="E3497" s="8" t="n">
        <f aca="false">VALUE(REPLACE(_xlfn.FORMULATEXT(B3497),1,8,""))</f>
        <v>3192</v>
      </c>
      <c r="F3497" s="12" t="str">
        <f aca="false">IF(SMALL($A$2:$A$4160,ROW()-1)&lt;&gt;SMALL($A$2:$A$4160,ROW()-2),VLOOKUP(SMALL($A$2:$A$4160,ROW()-1),$A$2:$D$4160,1,0),"")</f>
        <v/>
      </c>
      <c r="G3497" s="12"/>
      <c r="H3497" s="12"/>
      <c r="I3497" s="12"/>
      <c r="J3497" s="12"/>
      <c r="K3497" s="12"/>
      <c r="L3497" s="12"/>
      <c r="M3497" s="11"/>
      <c r="N3497" s="11"/>
    </row>
    <row r="3498" customFormat="false" ht="12.8" hidden="false" customHeight="false" outlineLevel="0" collapsed="false">
      <c r="A3498" s="8" t="n">
        <f aca="false">VALUE(Liste!K3195)</f>
        <v>90000</v>
      </c>
      <c r="B3498" s="8" t="str">
        <f aca="false">Liste!L3195</f>
        <v>BELFORT</v>
      </c>
      <c r="C3498" s="10" t="str">
        <f aca="true">INDIRECT("Liste!H"&amp;E3498)</f>
        <v>RUE DU MAGASIN</v>
      </c>
      <c r="D3498" s="10" t="str">
        <f aca="true">INDIRECT("Liste!G"&amp;E3498)</f>
        <v> 56</v>
      </c>
      <c r="E3498" s="8" t="n">
        <f aca="false">VALUE(REPLACE(_xlfn.FORMULATEXT(B3498),1,8,""))</f>
        <v>3195</v>
      </c>
      <c r="F3498" s="12" t="str">
        <f aca="false">IF(SMALL($A$2:$A$4160,ROW()-1)&lt;&gt;SMALL($A$2:$A$4160,ROW()-2),VLOOKUP(SMALL($A$2:$A$4160,ROW()-1),$A$2:$D$4160,1,0),"")</f>
        <v/>
      </c>
      <c r="G3498" s="12"/>
      <c r="H3498" s="12"/>
      <c r="I3498" s="12"/>
      <c r="J3498" s="12"/>
      <c r="K3498" s="12"/>
      <c r="L3498" s="12"/>
      <c r="M3498" s="11"/>
      <c r="N3498" s="11"/>
    </row>
    <row r="3499" customFormat="false" ht="12.8" hidden="false" customHeight="false" outlineLevel="0" collapsed="false">
      <c r="A3499" s="8" t="n">
        <f aca="false">VALUE(Liste!K3193)</f>
        <v>90000</v>
      </c>
      <c r="B3499" s="8" t="str">
        <f aca="false">Liste!L3193</f>
        <v>BELFORT</v>
      </c>
      <c r="C3499" s="10" t="str">
        <f aca="true">INDIRECT("Liste!H"&amp;E3499)</f>
        <v>RUE DU MAGASIN</v>
      </c>
      <c r="D3499" s="10" t="str">
        <f aca="true">INDIRECT("Liste!G"&amp;E3499)</f>
        <v> 59</v>
      </c>
      <c r="E3499" s="8" t="n">
        <f aca="false">VALUE(REPLACE(_xlfn.FORMULATEXT(B3499),1,8,""))</f>
        <v>3193</v>
      </c>
      <c r="F3499" s="12" t="str">
        <f aca="false">IF(SMALL($A$2:$A$4160,ROW()-1)&lt;&gt;SMALL($A$2:$A$4160,ROW()-2),VLOOKUP(SMALL($A$2:$A$4160,ROW()-1),$A$2:$D$4160,1,0),"")</f>
        <v/>
      </c>
      <c r="G3499" s="12"/>
      <c r="H3499" s="12"/>
      <c r="I3499" s="12"/>
      <c r="J3499" s="12"/>
      <c r="K3499" s="12"/>
      <c r="L3499" s="12"/>
      <c r="M3499" s="11"/>
      <c r="N3499" s="11"/>
    </row>
    <row r="3500" customFormat="false" ht="12.8" hidden="false" customHeight="false" outlineLevel="0" collapsed="false">
      <c r="A3500" s="8" t="n">
        <f aca="false">VALUE(Liste!K3194)</f>
        <v>90000</v>
      </c>
      <c r="B3500" s="8" t="str">
        <f aca="false">Liste!L3194</f>
        <v>BELFORT</v>
      </c>
      <c r="C3500" s="10" t="str">
        <f aca="true">INDIRECT("Liste!H"&amp;E3500)</f>
        <v>RUE DU MAGASIN</v>
      </c>
      <c r="D3500" s="10" t="str">
        <f aca="true">INDIRECT("Liste!G"&amp;E3500)</f>
        <v> 59</v>
      </c>
      <c r="E3500" s="8" t="n">
        <f aca="false">VALUE(REPLACE(_xlfn.FORMULATEXT(B3500),1,8,""))</f>
        <v>3194</v>
      </c>
      <c r="F3500" s="12" t="str">
        <f aca="false">IF(SMALL($A$2:$A$4160,ROW()-1)&lt;&gt;SMALL($A$2:$A$4160,ROW()-2),VLOOKUP(SMALL($A$2:$A$4160,ROW()-1),$A$2:$D$4160,1,0),"")</f>
        <v/>
      </c>
      <c r="G3500" s="12"/>
      <c r="H3500" s="12"/>
      <c r="I3500" s="12"/>
      <c r="J3500" s="12"/>
      <c r="K3500" s="12"/>
      <c r="L3500" s="12"/>
      <c r="M3500" s="11"/>
      <c r="N3500" s="11"/>
    </row>
    <row r="3501" customFormat="false" ht="12.8" hidden="false" customHeight="false" outlineLevel="0" collapsed="false">
      <c r="A3501" s="8" t="n">
        <f aca="false">VALUE(Liste!K3199)</f>
        <v>90000</v>
      </c>
      <c r="B3501" s="8" t="str">
        <f aca="false">Liste!L3199</f>
        <v>BELFORT</v>
      </c>
      <c r="C3501" s="10" t="str">
        <f aca="true">INDIRECT("Liste!H"&amp;E3501)</f>
        <v>RUE DU MAIRE METZ JUTEAU</v>
      </c>
      <c r="D3501" s="10" t="str">
        <f aca="true">INDIRECT("Liste!G"&amp;E3501)</f>
        <v>  3</v>
      </c>
      <c r="E3501" s="8" t="n">
        <f aca="false">VALUE(REPLACE(_xlfn.FORMULATEXT(B3501),1,8,""))</f>
        <v>3199</v>
      </c>
      <c r="F3501" s="12" t="str">
        <f aca="false">IF(SMALL($A$2:$A$4160,ROW()-1)&lt;&gt;SMALL($A$2:$A$4160,ROW()-2),VLOOKUP(SMALL($A$2:$A$4160,ROW()-1),$A$2:$D$4160,1,0),"")</f>
        <v/>
      </c>
      <c r="G3501" s="12"/>
      <c r="H3501" s="12"/>
      <c r="I3501" s="12"/>
      <c r="J3501" s="12"/>
      <c r="K3501" s="12"/>
      <c r="L3501" s="12"/>
      <c r="M3501" s="11"/>
      <c r="N3501" s="11"/>
    </row>
    <row r="3502" customFormat="false" ht="12.8" hidden="false" customHeight="false" outlineLevel="0" collapsed="false">
      <c r="A3502" s="8" t="n">
        <f aca="false">VALUE(Liste!K3198)</f>
        <v>90000</v>
      </c>
      <c r="B3502" s="8" t="str">
        <f aca="false">Liste!L3198</f>
        <v>BELFORT</v>
      </c>
      <c r="C3502" s="10" t="str">
        <f aca="true">INDIRECT("Liste!H"&amp;E3502)</f>
        <v>RUE DU MAIRE METZ JUTEAU</v>
      </c>
      <c r="D3502" s="10" t="str">
        <f aca="true">INDIRECT("Liste!G"&amp;E3502)</f>
        <v> 10</v>
      </c>
      <c r="E3502" s="8" t="n">
        <f aca="false">VALUE(REPLACE(_xlfn.FORMULATEXT(B3502),1,8,""))</f>
        <v>3198</v>
      </c>
      <c r="F3502" s="12" t="str">
        <f aca="false">IF(SMALL($A$2:$A$4160,ROW()-1)&lt;&gt;SMALL($A$2:$A$4160,ROW()-2),VLOOKUP(SMALL($A$2:$A$4160,ROW()-1),$A$2:$D$4160,1,0),"")</f>
        <v/>
      </c>
      <c r="G3502" s="12"/>
      <c r="H3502" s="12"/>
      <c r="I3502" s="12"/>
      <c r="J3502" s="12"/>
      <c r="K3502" s="12"/>
      <c r="L3502" s="12"/>
      <c r="M3502" s="11"/>
      <c r="N3502" s="11"/>
    </row>
    <row r="3503" customFormat="false" ht="12.8" hidden="false" customHeight="false" outlineLevel="0" collapsed="false">
      <c r="A3503" s="8" t="n">
        <f aca="false">VALUE(Liste!K3326)</f>
        <v>90000</v>
      </c>
      <c r="B3503" s="8" t="str">
        <f aca="false">Liste!L3326</f>
        <v>BELFORT</v>
      </c>
      <c r="C3503" s="10" t="str">
        <f aca="true">INDIRECT("Liste!H"&amp;E3503)</f>
        <v>RUE DU ONZE NOVEMBRE</v>
      </c>
      <c r="D3503" s="10" t="str">
        <f aca="true">INDIRECT("Liste!G"&amp;E3503)</f>
        <v>  6</v>
      </c>
      <c r="E3503" s="8" t="n">
        <f aca="false">VALUE(REPLACE(_xlfn.FORMULATEXT(B3503),1,8,""))</f>
        <v>3326</v>
      </c>
      <c r="F3503" s="12" t="str">
        <f aca="false">IF(SMALL($A$2:$A$4160,ROW()-1)&lt;&gt;SMALL($A$2:$A$4160,ROW()-2),VLOOKUP(SMALL($A$2:$A$4160,ROW()-1),$A$2:$D$4160,1,0),"")</f>
        <v/>
      </c>
      <c r="G3503" s="12"/>
      <c r="H3503" s="12"/>
      <c r="I3503" s="12"/>
      <c r="J3503" s="12"/>
      <c r="K3503" s="12"/>
      <c r="L3503" s="12"/>
      <c r="M3503" s="11"/>
      <c r="N3503" s="11"/>
    </row>
    <row r="3504" customFormat="false" ht="12.8" hidden="false" customHeight="false" outlineLevel="0" collapsed="false">
      <c r="A3504" s="8" t="n">
        <f aca="false">VALUE(Liste!K3349)</f>
        <v>90000</v>
      </c>
      <c r="B3504" s="8" t="str">
        <f aca="false">Liste!L3349</f>
        <v>BELFORT</v>
      </c>
      <c r="C3504" s="10" t="str">
        <f aca="true">INDIRECT("Liste!H"&amp;E3504)</f>
        <v>RUE DU PEINTRE HEIM</v>
      </c>
      <c r="D3504" s="10" t="str">
        <f aca="true">INDIRECT("Liste!G"&amp;E3504)</f>
        <v>  2</v>
      </c>
      <c r="E3504" s="8" t="n">
        <f aca="false">VALUE(REPLACE(_xlfn.FORMULATEXT(B3504),1,8,""))</f>
        <v>3349</v>
      </c>
      <c r="F3504" s="12" t="str">
        <f aca="false">IF(SMALL($A$2:$A$4160,ROW()-1)&lt;&gt;SMALL($A$2:$A$4160,ROW()-2),VLOOKUP(SMALL($A$2:$A$4160,ROW()-1),$A$2:$D$4160,1,0),"")</f>
        <v/>
      </c>
      <c r="G3504" s="12"/>
      <c r="H3504" s="12"/>
      <c r="I3504" s="12"/>
      <c r="J3504" s="12"/>
      <c r="K3504" s="12"/>
      <c r="L3504" s="12"/>
      <c r="M3504" s="11"/>
      <c r="N3504" s="11"/>
    </row>
    <row r="3505" customFormat="false" ht="12.8" hidden="false" customHeight="false" outlineLevel="0" collapsed="false">
      <c r="A3505" s="8" t="n">
        <f aca="false">VALUE(Liste!K3350)</f>
        <v>90000</v>
      </c>
      <c r="B3505" s="8" t="str">
        <f aca="false">Liste!L3350</f>
        <v>BELFORT</v>
      </c>
      <c r="C3505" s="10" t="str">
        <f aca="true">INDIRECT("Liste!H"&amp;E3505)</f>
        <v>RUE DU PEINTRE HEIM</v>
      </c>
      <c r="D3505" s="10" t="str">
        <f aca="true">INDIRECT("Liste!G"&amp;E3505)</f>
        <v> 14</v>
      </c>
      <c r="E3505" s="8" t="n">
        <f aca="false">VALUE(REPLACE(_xlfn.FORMULATEXT(B3505),1,8,""))</f>
        <v>3350</v>
      </c>
      <c r="F3505" s="12" t="str">
        <f aca="false">IF(SMALL($A$2:$A$4160,ROW()-1)&lt;&gt;SMALL($A$2:$A$4160,ROW()-2),VLOOKUP(SMALL($A$2:$A$4160,ROW()-1),$A$2:$D$4160,1,0),"")</f>
        <v/>
      </c>
      <c r="G3505" s="12"/>
      <c r="H3505" s="12"/>
      <c r="I3505" s="12"/>
      <c r="J3505" s="12"/>
      <c r="K3505" s="12"/>
      <c r="L3505" s="12"/>
      <c r="M3505" s="11"/>
      <c r="N3505" s="11"/>
    </row>
    <row r="3506" customFormat="false" ht="12.8" hidden="false" customHeight="false" outlineLevel="0" collapsed="false">
      <c r="A3506" s="8" t="n">
        <f aca="false">VALUE(Liste!K3376)</f>
        <v>90000</v>
      </c>
      <c r="B3506" s="8" t="str">
        <f aca="false">Liste!L3376</f>
        <v>BELFORT</v>
      </c>
      <c r="C3506" s="10" t="str">
        <f aca="true">INDIRECT("Liste!H"&amp;E3506)</f>
        <v>RUE DU QUAI</v>
      </c>
      <c r="D3506" s="10" t="str">
        <f aca="true">INDIRECT("Liste!G"&amp;E3506)</f>
        <v> 13</v>
      </c>
      <c r="E3506" s="8" t="n">
        <f aca="false">VALUE(REPLACE(_xlfn.FORMULATEXT(B3506),1,8,""))</f>
        <v>3376</v>
      </c>
      <c r="F3506" s="12" t="str">
        <f aca="false">IF(SMALL($A$2:$A$4160,ROW()-1)&lt;&gt;SMALL($A$2:$A$4160,ROW()-2),VLOOKUP(SMALL($A$2:$A$4160,ROW()-1),$A$2:$D$4160,1,0),"")</f>
        <v/>
      </c>
      <c r="G3506" s="12"/>
      <c r="H3506" s="12"/>
      <c r="I3506" s="12"/>
      <c r="J3506" s="12"/>
      <c r="K3506" s="12"/>
      <c r="L3506" s="12"/>
      <c r="M3506" s="11"/>
      <c r="N3506" s="11"/>
    </row>
    <row r="3507" customFormat="false" ht="12.8" hidden="false" customHeight="false" outlineLevel="0" collapsed="false">
      <c r="A3507" s="8" t="n">
        <f aca="false">VALUE(Liste!K3377)</f>
        <v>90000</v>
      </c>
      <c r="B3507" s="8" t="str">
        <f aca="false">Liste!L3377</f>
        <v>BELFORT</v>
      </c>
      <c r="C3507" s="10" t="str">
        <f aca="true">INDIRECT("Liste!H"&amp;E3507)</f>
        <v>RUE DU QUATORZE JUILLET</v>
      </c>
      <c r="D3507" s="10" t="str">
        <f aca="true">INDIRECT("Liste!G"&amp;E3507)</f>
        <v> 10</v>
      </c>
      <c r="E3507" s="8" t="n">
        <f aca="false">VALUE(REPLACE(_xlfn.FORMULATEXT(B3507),1,8,""))</f>
        <v>3377</v>
      </c>
      <c r="F3507" s="12" t="str">
        <f aca="false">IF(SMALL($A$2:$A$4160,ROW()-1)&lt;&gt;SMALL($A$2:$A$4160,ROW()-2),VLOOKUP(SMALL($A$2:$A$4160,ROW()-1),$A$2:$D$4160,1,0),"")</f>
        <v/>
      </c>
      <c r="G3507" s="12"/>
      <c r="H3507" s="12"/>
      <c r="I3507" s="12"/>
      <c r="J3507" s="12"/>
      <c r="K3507" s="12"/>
      <c r="L3507" s="12"/>
      <c r="M3507" s="11"/>
      <c r="N3507" s="11"/>
    </row>
    <row r="3508" customFormat="false" ht="12.8" hidden="false" customHeight="false" outlineLevel="0" collapsed="false">
      <c r="A3508" s="8" t="n">
        <f aca="false">VALUE(Liste!K3378)</f>
        <v>90000</v>
      </c>
      <c r="B3508" s="8" t="str">
        <f aca="false">Liste!L3378</f>
        <v>BELFORT</v>
      </c>
      <c r="C3508" s="10" t="str">
        <f aca="true">INDIRECT("Liste!H"&amp;E3508)</f>
        <v>RUE DU QUATORZE JUILLET</v>
      </c>
      <c r="D3508" s="10" t="str">
        <f aca="true">INDIRECT("Liste!G"&amp;E3508)</f>
        <v> 24</v>
      </c>
      <c r="E3508" s="8" t="n">
        <f aca="false">VALUE(REPLACE(_xlfn.FORMULATEXT(B3508),1,8,""))</f>
        <v>3378</v>
      </c>
      <c r="F3508" s="12" t="str">
        <f aca="false">IF(SMALL($A$2:$A$4160,ROW()-1)&lt;&gt;SMALL($A$2:$A$4160,ROW()-2),VLOOKUP(SMALL($A$2:$A$4160,ROW()-1),$A$2:$D$4160,1,0),"")</f>
        <v/>
      </c>
      <c r="G3508" s="12"/>
      <c r="H3508" s="12"/>
      <c r="I3508" s="12"/>
      <c r="J3508" s="12"/>
      <c r="K3508" s="12"/>
      <c r="L3508" s="12"/>
      <c r="M3508" s="11"/>
      <c r="N3508" s="11"/>
    </row>
    <row r="3509" customFormat="false" ht="12.8" hidden="false" customHeight="false" outlineLevel="0" collapsed="false">
      <c r="A3509" s="8" t="n">
        <f aca="false">VALUE(Liste!K3450)</f>
        <v>90000</v>
      </c>
      <c r="B3509" s="8" t="str">
        <f aca="false">Liste!L3450</f>
        <v>BELFORT</v>
      </c>
      <c r="C3509" s="10" t="str">
        <f aca="true">INDIRECT("Liste!H"&amp;E3509)</f>
        <v>RUE DU RHONE</v>
      </c>
      <c r="D3509" s="10" t="str">
        <f aca="true">INDIRECT("Liste!G"&amp;E3509)</f>
        <v>  2</v>
      </c>
      <c r="E3509" s="8" t="n">
        <f aca="false">VALUE(REPLACE(_xlfn.FORMULATEXT(B3509),1,8,""))</f>
        <v>3450</v>
      </c>
      <c r="F3509" s="12" t="str">
        <f aca="false">IF(SMALL($A$2:$A$4160,ROW()-1)&lt;&gt;SMALL($A$2:$A$4160,ROW()-2),VLOOKUP(SMALL($A$2:$A$4160,ROW()-1),$A$2:$D$4160,1,0),"")</f>
        <v/>
      </c>
      <c r="G3509" s="12"/>
      <c r="H3509" s="12"/>
      <c r="I3509" s="12"/>
      <c r="J3509" s="12"/>
      <c r="K3509" s="12"/>
      <c r="L3509" s="12"/>
      <c r="M3509" s="11"/>
      <c r="N3509" s="11"/>
    </row>
    <row r="3510" customFormat="false" ht="12.8" hidden="false" customHeight="false" outlineLevel="0" collapsed="false">
      <c r="A3510" s="8" t="n">
        <f aca="false">VALUE(Liste!K3451)</f>
        <v>90000</v>
      </c>
      <c r="B3510" s="8" t="str">
        <f aca="false">Liste!L3451</f>
        <v>BELFORT</v>
      </c>
      <c r="C3510" s="10" t="str">
        <f aca="true">INDIRECT("Liste!H"&amp;E3510)</f>
        <v>RUE DU RHONE</v>
      </c>
      <c r="D3510" s="10" t="str">
        <f aca="true">INDIRECT("Liste!G"&amp;E3510)</f>
        <v>  2</v>
      </c>
      <c r="E3510" s="8" t="n">
        <f aca="false">VALUE(REPLACE(_xlfn.FORMULATEXT(B3510),1,8,""))</f>
        <v>3451</v>
      </c>
      <c r="F3510" s="12" t="str">
        <f aca="false">IF(SMALL($A$2:$A$4160,ROW()-1)&lt;&gt;SMALL($A$2:$A$4160,ROW()-2),VLOOKUP(SMALL($A$2:$A$4160,ROW()-1),$A$2:$D$4160,1,0),"")</f>
        <v/>
      </c>
      <c r="G3510" s="12"/>
      <c r="H3510" s="12"/>
      <c r="I3510" s="12"/>
      <c r="J3510" s="12"/>
      <c r="K3510" s="12"/>
      <c r="L3510" s="12"/>
      <c r="M3510" s="11"/>
      <c r="N3510" s="11"/>
    </row>
    <row r="3511" customFormat="false" ht="12.8" hidden="false" customHeight="false" outlineLevel="0" collapsed="false">
      <c r="A3511" s="8" t="n">
        <f aca="false">VALUE(Liste!K3454)</f>
        <v>90000</v>
      </c>
      <c r="B3511" s="8" t="str">
        <f aca="false">Liste!L3454</f>
        <v>BELFORT</v>
      </c>
      <c r="C3511" s="10" t="str">
        <f aca="true">INDIRECT("Liste!H"&amp;E3511)</f>
        <v>RUE DU RHONE</v>
      </c>
      <c r="D3511" s="10" t="str">
        <f aca="true">INDIRECT("Liste!G"&amp;E3511)</f>
        <v>  3</v>
      </c>
      <c r="E3511" s="8" t="n">
        <f aca="false">VALUE(REPLACE(_xlfn.FORMULATEXT(B3511),1,8,""))</f>
        <v>3454</v>
      </c>
      <c r="F3511" s="12" t="str">
        <f aca="false">IF(SMALL($A$2:$A$4160,ROW()-1)&lt;&gt;SMALL($A$2:$A$4160,ROW()-2),VLOOKUP(SMALL($A$2:$A$4160,ROW()-1),$A$2:$D$4160,1,0),"")</f>
        <v/>
      </c>
      <c r="G3511" s="12"/>
      <c r="H3511" s="12"/>
      <c r="I3511" s="12"/>
      <c r="J3511" s="12"/>
      <c r="K3511" s="12"/>
      <c r="L3511" s="12"/>
      <c r="M3511" s="11"/>
      <c r="N3511" s="11"/>
    </row>
    <row r="3512" customFormat="false" ht="12.8" hidden="false" customHeight="false" outlineLevel="0" collapsed="false">
      <c r="A3512" s="8" t="n">
        <f aca="false">VALUE(Liste!K3452)</f>
        <v>90000</v>
      </c>
      <c r="B3512" s="8" t="str">
        <f aca="false">Liste!L3452</f>
        <v>BELFORT</v>
      </c>
      <c r="C3512" s="10" t="str">
        <f aca="true">INDIRECT("Liste!H"&amp;E3512)</f>
        <v>RUE DU RHONE</v>
      </c>
      <c r="D3512" s="10" t="str">
        <f aca="true">INDIRECT("Liste!G"&amp;E3512)</f>
        <v>  6</v>
      </c>
      <c r="E3512" s="8" t="n">
        <f aca="false">VALUE(REPLACE(_xlfn.FORMULATEXT(B3512),1,8,""))</f>
        <v>3452</v>
      </c>
      <c r="F3512" s="12" t="str">
        <f aca="false">IF(SMALL($A$2:$A$4160,ROW()-1)&lt;&gt;SMALL($A$2:$A$4160,ROW()-2),VLOOKUP(SMALL($A$2:$A$4160,ROW()-1),$A$2:$D$4160,1,0),"")</f>
        <v/>
      </c>
      <c r="G3512" s="12"/>
      <c r="H3512" s="12"/>
      <c r="I3512" s="12"/>
      <c r="J3512" s="12"/>
      <c r="K3512" s="12"/>
      <c r="L3512" s="12"/>
      <c r="M3512" s="11"/>
      <c r="N3512" s="11"/>
    </row>
    <row r="3513" customFormat="false" ht="12.8" hidden="false" customHeight="false" outlineLevel="0" collapsed="false">
      <c r="A3513" s="8" t="n">
        <f aca="false">VALUE(Liste!K3453)</f>
        <v>90000</v>
      </c>
      <c r="B3513" s="8" t="str">
        <f aca="false">Liste!L3453</f>
        <v>BELFORT</v>
      </c>
      <c r="C3513" s="10" t="str">
        <f aca="true">INDIRECT("Liste!H"&amp;E3513)</f>
        <v>RUE DU RHONE</v>
      </c>
      <c r="D3513" s="10" t="str">
        <f aca="true">INDIRECT("Liste!G"&amp;E3513)</f>
        <v>  6</v>
      </c>
      <c r="E3513" s="8" t="n">
        <f aca="false">VALUE(REPLACE(_xlfn.FORMULATEXT(B3513),1,8,""))</f>
        <v>3453</v>
      </c>
      <c r="F3513" s="12" t="str">
        <f aca="false">IF(SMALL($A$2:$A$4160,ROW()-1)&lt;&gt;SMALL($A$2:$A$4160,ROW()-2),VLOOKUP(SMALL($A$2:$A$4160,ROW()-1),$A$2:$D$4160,1,0),"")</f>
        <v/>
      </c>
      <c r="G3513" s="12"/>
      <c r="H3513" s="12"/>
      <c r="I3513" s="12"/>
      <c r="J3513" s="12"/>
      <c r="K3513" s="12"/>
      <c r="L3513" s="12"/>
      <c r="M3513" s="11"/>
      <c r="N3513" s="11"/>
    </row>
    <row r="3514" customFormat="false" ht="12.8" hidden="false" customHeight="false" outlineLevel="0" collapsed="false">
      <c r="A3514" s="8" t="n">
        <f aca="false">VALUE(Liste!K3473)</f>
        <v>90000</v>
      </c>
      <c r="B3514" s="8" t="str">
        <f aca="false">Liste!L3473</f>
        <v>BELFORT</v>
      </c>
      <c r="C3514" s="10" t="str">
        <f aca="true">INDIRECT("Liste!H"&amp;E3514)</f>
        <v>RUE DU SALBERT</v>
      </c>
      <c r="D3514" s="10" t="str">
        <f aca="true">INDIRECT("Liste!G"&amp;E3514)</f>
        <v>  1</v>
      </c>
      <c r="E3514" s="8" t="n">
        <f aca="false">VALUE(REPLACE(_xlfn.FORMULATEXT(B3514),1,8,""))</f>
        <v>3473</v>
      </c>
      <c r="F3514" s="12" t="str">
        <f aca="false">IF(SMALL($A$2:$A$4160,ROW()-1)&lt;&gt;SMALL($A$2:$A$4160,ROW()-2),VLOOKUP(SMALL($A$2:$A$4160,ROW()-1),$A$2:$D$4160,1,0),"")</f>
        <v/>
      </c>
      <c r="G3514" s="12"/>
      <c r="H3514" s="12"/>
      <c r="I3514" s="12"/>
      <c r="J3514" s="12"/>
      <c r="K3514" s="12"/>
      <c r="L3514" s="12"/>
      <c r="M3514" s="11"/>
      <c r="N3514" s="11"/>
    </row>
    <row r="3515" customFormat="false" ht="12.8" hidden="false" customHeight="false" outlineLevel="0" collapsed="false">
      <c r="A3515" s="8" t="n">
        <f aca="false">VALUE(Liste!K3474)</f>
        <v>90000</v>
      </c>
      <c r="B3515" s="8" t="str">
        <f aca="false">Liste!L3474</f>
        <v>BELFORT</v>
      </c>
      <c r="C3515" s="10" t="str">
        <f aca="true">INDIRECT("Liste!H"&amp;E3515)</f>
        <v>RUE DU SALBERT</v>
      </c>
      <c r="D3515" s="10" t="str">
        <f aca="true">INDIRECT("Liste!G"&amp;E3515)</f>
        <v>  7B</v>
      </c>
      <c r="E3515" s="8" t="n">
        <f aca="false">VALUE(REPLACE(_xlfn.FORMULATEXT(B3515),1,8,""))</f>
        <v>3474</v>
      </c>
      <c r="F3515" s="12" t="str">
        <f aca="false">IF(SMALL($A$2:$A$4160,ROW()-1)&lt;&gt;SMALL($A$2:$A$4160,ROW()-2),VLOOKUP(SMALL($A$2:$A$4160,ROW()-1),$A$2:$D$4160,1,0),"")</f>
        <v/>
      </c>
      <c r="G3515" s="12"/>
      <c r="H3515" s="12"/>
      <c r="I3515" s="12"/>
      <c r="J3515" s="12"/>
      <c r="K3515" s="12"/>
      <c r="L3515" s="12"/>
      <c r="M3515" s="11"/>
      <c r="N3515" s="11"/>
    </row>
    <row r="3516" customFormat="false" ht="12.8" hidden="false" customHeight="false" outlineLevel="0" collapsed="false">
      <c r="A3516" s="8" t="n">
        <f aca="false">VALUE(Liste!K3475)</f>
        <v>90000</v>
      </c>
      <c r="B3516" s="8" t="str">
        <f aca="false">Liste!L3475</f>
        <v>BELFORT</v>
      </c>
      <c r="C3516" s="10" t="str">
        <f aca="true">INDIRECT("Liste!H"&amp;E3516)</f>
        <v>RUE DU SALBERT</v>
      </c>
      <c r="D3516" s="10" t="str">
        <f aca="true">INDIRECT("Liste!G"&amp;E3516)</f>
        <v>  7B</v>
      </c>
      <c r="E3516" s="8" t="n">
        <f aca="false">VALUE(REPLACE(_xlfn.FORMULATEXT(B3516),1,8,""))</f>
        <v>3475</v>
      </c>
      <c r="F3516" s="12" t="str">
        <f aca="false">IF(SMALL($A$2:$A$4160,ROW()-1)&lt;&gt;SMALL($A$2:$A$4160,ROW()-2),VLOOKUP(SMALL($A$2:$A$4160,ROW()-1),$A$2:$D$4160,1,0),"")</f>
        <v/>
      </c>
      <c r="G3516" s="12"/>
      <c r="H3516" s="12"/>
      <c r="I3516" s="12"/>
      <c r="J3516" s="12"/>
      <c r="K3516" s="12"/>
      <c r="L3516" s="12"/>
      <c r="M3516" s="11"/>
      <c r="N3516" s="11"/>
    </row>
    <row r="3517" customFormat="false" ht="12.8" hidden="false" customHeight="false" outlineLevel="0" collapsed="false">
      <c r="A3517" s="8" t="n">
        <f aca="false">VALUE(Liste!K3476)</f>
        <v>90000</v>
      </c>
      <c r="B3517" s="8" t="str">
        <f aca="false">Liste!L3476</f>
        <v>BELFORT</v>
      </c>
      <c r="C3517" s="10" t="str">
        <f aca="true">INDIRECT("Liste!H"&amp;E3517)</f>
        <v>RUE DU SALBERT</v>
      </c>
      <c r="D3517" s="10" t="str">
        <f aca="true">INDIRECT("Liste!G"&amp;E3517)</f>
        <v>  7B</v>
      </c>
      <c r="E3517" s="8" t="n">
        <f aca="false">VALUE(REPLACE(_xlfn.FORMULATEXT(B3517),1,8,""))</f>
        <v>3476</v>
      </c>
      <c r="F3517" s="12" t="str">
        <f aca="false">IF(SMALL($A$2:$A$4160,ROW()-1)&lt;&gt;SMALL($A$2:$A$4160,ROW()-2),VLOOKUP(SMALL($A$2:$A$4160,ROW()-1),$A$2:$D$4160,1,0),"")</f>
        <v/>
      </c>
      <c r="G3517" s="12"/>
      <c r="H3517" s="12"/>
      <c r="I3517" s="12"/>
      <c r="J3517" s="12"/>
      <c r="K3517" s="12"/>
      <c r="L3517" s="12"/>
      <c r="M3517" s="11"/>
      <c r="N3517" s="11"/>
    </row>
    <row r="3518" customFormat="false" ht="12.8" hidden="false" customHeight="false" outlineLevel="0" collapsed="false">
      <c r="A3518" s="8" t="n">
        <f aca="false">VALUE(Liste!K3536)</f>
        <v>90000</v>
      </c>
      <c r="B3518" s="8" t="str">
        <f aca="false">Liste!L3536</f>
        <v>BELFORT</v>
      </c>
      <c r="C3518" s="10" t="str">
        <f aca="true">INDIRECT("Liste!H"&amp;E3518)</f>
        <v>RUE DU TRAMWAY</v>
      </c>
      <c r="D3518" s="10" t="str">
        <f aca="true">INDIRECT("Liste!G"&amp;E3518)</f>
        <v>  4B</v>
      </c>
      <c r="E3518" s="8" t="n">
        <f aca="false">VALUE(REPLACE(_xlfn.FORMULATEXT(B3518),1,8,""))</f>
        <v>3536</v>
      </c>
      <c r="F3518" s="12" t="str">
        <f aca="false">IF(SMALL($A$2:$A$4160,ROW()-1)&lt;&gt;SMALL($A$2:$A$4160,ROW()-2),VLOOKUP(SMALL($A$2:$A$4160,ROW()-1),$A$2:$D$4160,1,0),"")</f>
        <v/>
      </c>
      <c r="G3518" s="12"/>
      <c r="H3518" s="12"/>
      <c r="I3518" s="12"/>
      <c r="J3518" s="12"/>
      <c r="K3518" s="12"/>
      <c r="L3518" s="12"/>
      <c r="M3518" s="11"/>
      <c r="N3518" s="11"/>
    </row>
    <row r="3519" customFormat="false" ht="12.8" hidden="false" customHeight="false" outlineLevel="0" collapsed="false">
      <c r="A3519" s="8" t="n">
        <f aca="false">VALUE(Liste!K3535)</f>
        <v>90000</v>
      </c>
      <c r="B3519" s="8" t="str">
        <f aca="false">Liste!L3535</f>
        <v>BELFORT</v>
      </c>
      <c r="C3519" s="10" t="str">
        <f aca="true">INDIRECT("Liste!H"&amp;E3519)</f>
        <v>RUE DU TRAMWAY</v>
      </c>
      <c r="D3519" s="10" t="str">
        <f aca="true">INDIRECT("Liste!G"&amp;E3519)</f>
        <v>  4T</v>
      </c>
      <c r="E3519" s="8" t="n">
        <f aca="false">VALUE(REPLACE(_xlfn.FORMULATEXT(B3519),1,8,""))</f>
        <v>3535</v>
      </c>
      <c r="F3519" s="12" t="str">
        <f aca="false">IF(SMALL($A$2:$A$4160,ROW()-1)&lt;&gt;SMALL($A$2:$A$4160,ROW()-2),VLOOKUP(SMALL($A$2:$A$4160,ROW()-1),$A$2:$D$4160,1,0),"")</f>
        <v/>
      </c>
      <c r="G3519" s="12"/>
      <c r="H3519" s="12"/>
      <c r="I3519" s="12"/>
      <c r="J3519" s="12"/>
      <c r="K3519" s="12"/>
      <c r="L3519" s="12"/>
      <c r="M3519" s="11"/>
      <c r="N3519" s="11"/>
    </row>
    <row r="3520" customFormat="false" ht="12.8" hidden="false" customHeight="false" outlineLevel="0" collapsed="false">
      <c r="A3520" s="8" t="n">
        <f aca="false">VALUE(Liste!K3524)</f>
        <v>90000</v>
      </c>
      <c r="B3520" s="8" t="str">
        <f aca="false">Liste!L3524</f>
        <v>BELFORT</v>
      </c>
      <c r="C3520" s="10" t="str">
        <f aca="true">INDIRECT("Liste!H"&amp;E3520)</f>
        <v>RUE DU TRAMWAY</v>
      </c>
      <c r="D3520" s="10" t="str">
        <f aca="true">INDIRECT("Liste!G"&amp;E3520)</f>
        <v>  5B</v>
      </c>
      <c r="E3520" s="8" t="n">
        <f aca="false">VALUE(REPLACE(_xlfn.FORMULATEXT(B3520),1,8,""))</f>
        <v>3524</v>
      </c>
      <c r="F3520" s="12" t="str">
        <f aca="false">IF(SMALL($A$2:$A$4160,ROW()-1)&lt;&gt;SMALL($A$2:$A$4160,ROW()-2),VLOOKUP(SMALL($A$2:$A$4160,ROW()-1),$A$2:$D$4160,1,0),"")</f>
        <v/>
      </c>
      <c r="G3520" s="12"/>
      <c r="H3520" s="12"/>
      <c r="I3520" s="12"/>
      <c r="J3520" s="12"/>
      <c r="K3520" s="12"/>
      <c r="L3520" s="12"/>
      <c r="M3520" s="11"/>
      <c r="N3520" s="11"/>
    </row>
    <row r="3521" customFormat="false" ht="12.8" hidden="false" customHeight="false" outlineLevel="0" collapsed="false">
      <c r="A3521" s="8" t="n">
        <f aca="false">VALUE(Liste!K3532)</f>
        <v>90000</v>
      </c>
      <c r="B3521" s="8" t="str">
        <f aca="false">Liste!L3532</f>
        <v>BELFORT</v>
      </c>
      <c r="C3521" s="10" t="str">
        <f aca="true">INDIRECT("Liste!H"&amp;E3521)</f>
        <v>RUE DU TRAMWAY</v>
      </c>
      <c r="D3521" s="10" t="str">
        <f aca="true">INDIRECT("Liste!G"&amp;E3521)</f>
        <v>  6D</v>
      </c>
      <c r="E3521" s="8" t="n">
        <f aca="false">VALUE(REPLACE(_xlfn.FORMULATEXT(B3521),1,8,""))</f>
        <v>3532</v>
      </c>
      <c r="F3521" s="12" t="str">
        <f aca="false">IF(SMALL($A$2:$A$4160,ROW()-1)&lt;&gt;SMALL($A$2:$A$4160,ROW()-2),VLOOKUP(SMALL($A$2:$A$4160,ROW()-1),$A$2:$D$4160,1,0),"")</f>
        <v/>
      </c>
      <c r="G3521" s="12"/>
      <c r="H3521" s="12"/>
      <c r="I3521" s="12"/>
      <c r="J3521" s="12"/>
      <c r="K3521" s="12"/>
      <c r="L3521" s="12"/>
      <c r="M3521" s="11"/>
      <c r="N3521" s="11"/>
    </row>
    <row r="3522" customFormat="false" ht="12.8" hidden="false" customHeight="false" outlineLevel="0" collapsed="false">
      <c r="A3522" s="8" t="n">
        <f aca="false">VALUE(Liste!K3533)</f>
        <v>90000</v>
      </c>
      <c r="B3522" s="8" t="str">
        <f aca="false">Liste!L3533</f>
        <v>BELFORT</v>
      </c>
      <c r="C3522" s="10" t="str">
        <f aca="true">INDIRECT("Liste!H"&amp;E3522)</f>
        <v>RUE DU TRAMWAY</v>
      </c>
      <c r="D3522" s="10" t="str">
        <f aca="true">INDIRECT("Liste!G"&amp;E3522)</f>
        <v>  6D</v>
      </c>
      <c r="E3522" s="8" t="n">
        <f aca="false">VALUE(REPLACE(_xlfn.FORMULATEXT(B3522),1,8,""))</f>
        <v>3533</v>
      </c>
      <c r="F3522" s="12" t="str">
        <f aca="false">IF(SMALL($A$2:$A$4160,ROW()-1)&lt;&gt;SMALL($A$2:$A$4160,ROW()-2),VLOOKUP(SMALL($A$2:$A$4160,ROW()-1),$A$2:$D$4160,1,0),"")</f>
        <v/>
      </c>
      <c r="G3522" s="12"/>
      <c r="H3522" s="12"/>
      <c r="I3522" s="12"/>
      <c r="J3522" s="12"/>
      <c r="K3522" s="12"/>
      <c r="L3522" s="12"/>
      <c r="M3522" s="11"/>
      <c r="N3522" s="11"/>
    </row>
    <row r="3523" customFormat="false" ht="12.8" hidden="false" customHeight="false" outlineLevel="0" collapsed="false">
      <c r="A3523" s="8" t="n">
        <f aca="false">VALUE(Liste!K3534)</f>
        <v>90000</v>
      </c>
      <c r="B3523" s="8" t="str">
        <f aca="false">Liste!L3534</f>
        <v>BELFORT</v>
      </c>
      <c r="C3523" s="10" t="str">
        <f aca="true">INDIRECT("Liste!H"&amp;E3523)</f>
        <v>RUE DU TRAMWAY</v>
      </c>
      <c r="D3523" s="10" t="str">
        <f aca="true">INDIRECT("Liste!G"&amp;E3523)</f>
        <v>  6D</v>
      </c>
      <c r="E3523" s="8" t="n">
        <f aca="false">VALUE(REPLACE(_xlfn.FORMULATEXT(B3523),1,8,""))</f>
        <v>3534</v>
      </c>
      <c r="F3523" s="12" t="str">
        <f aca="false">IF(SMALL($A$2:$A$4160,ROW()-1)&lt;&gt;SMALL($A$2:$A$4160,ROW()-2),VLOOKUP(SMALL($A$2:$A$4160,ROW()-1),$A$2:$D$4160,1,0),"")</f>
        <v/>
      </c>
      <c r="G3523" s="12"/>
      <c r="H3523" s="12"/>
      <c r="I3523" s="12"/>
      <c r="J3523" s="12"/>
      <c r="K3523" s="12"/>
      <c r="L3523" s="12"/>
      <c r="M3523" s="11"/>
      <c r="N3523" s="11"/>
    </row>
    <row r="3524" customFormat="false" ht="12.8" hidden="false" customHeight="false" outlineLevel="0" collapsed="false">
      <c r="A3524" s="8" t="n">
        <f aca="false">VALUE(Liste!K3530)</f>
        <v>90000</v>
      </c>
      <c r="B3524" s="8" t="str">
        <f aca="false">Liste!L3530</f>
        <v>BELFORT</v>
      </c>
      <c r="C3524" s="10" t="str">
        <f aca="true">INDIRECT("Liste!H"&amp;E3524)</f>
        <v>RUE DU TRAMWAY</v>
      </c>
      <c r="D3524" s="10" t="str">
        <f aca="true">INDIRECT("Liste!G"&amp;E3524)</f>
        <v> 18</v>
      </c>
      <c r="E3524" s="8" t="n">
        <f aca="false">VALUE(REPLACE(_xlfn.FORMULATEXT(B3524),1,8,""))</f>
        <v>3530</v>
      </c>
      <c r="F3524" s="12" t="str">
        <f aca="false">IF(SMALL($A$2:$A$4160,ROW()-1)&lt;&gt;SMALL($A$2:$A$4160,ROW()-2),VLOOKUP(SMALL($A$2:$A$4160,ROW()-1),$A$2:$D$4160,1,0),"")</f>
        <v/>
      </c>
      <c r="G3524" s="12"/>
      <c r="H3524" s="12"/>
      <c r="I3524" s="12"/>
      <c r="J3524" s="12"/>
      <c r="K3524" s="12"/>
      <c r="L3524" s="12"/>
      <c r="M3524" s="11"/>
      <c r="N3524" s="11"/>
    </row>
    <row r="3525" customFormat="false" ht="12.8" hidden="false" customHeight="false" outlineLevel="0" collapsed="false">
      <c r="A3525" s="8" t="n">
        <f aca="false">VALUE(Liste!K3531)</f>
        <v>90000</v>
      </c>
      <c r="B3525" s="8" t="str">
        <f aca="false">Liste!L3531</f>
        <v>BELFORT</v>
      </c>
      <c r="C3525" s="10" t="str">
        <f aca="true">INDIRECT("Liste!H"&amp;E3525)</f>
        <v>RUE DU TRAMWAY</v>
      </c>
      <c r="D3525" s="10" t="str">
        <f aca="true">INDIRECT("Liste!G"&amp;E3525)</f>
        <v> 18</v>
      </c>
      <c r="E3525" s="8" t="n">
        <f aca="false">VALUE(REPLACE(_xlfn.FORMULATEXT(B3525),1,8,""))</f>
        <v>3531</v>
      </c>
      <c r="F3525" s="12" t="str">
        <f aca="false">IF(SMALL($A$2:$A$4160,ROW()-1)&lt;&gt;SMALL($A$2:$A$4160,ROW()-2),VLOOKUP(SMALL($A$2:$A$4160,ROW()-1),$A$2:$D$4160,1,0),"")</f>
        <v/>
      </c>
      <c r="G3525" s="12"/>
      <c r="H3525" s="12"/>
      <c r="I3525" s="12"/>
      <c r="J3525" s="12"/>
      <c r="K3525" s="12"/>
      <c r="L3525" s="12"/>
      <c r="M3525" s="11"/>
      <c r="N3525" s="11"/>
    </row>
    <row r="3526" customFormat="false" ht="12.8" hidden="false" customHeight="false" outlineLevel="0" collapsed="false">
      <c r="A3526" s="8" t="n">
        <f aca="false">VALUE(Liste!K3528)</f>
        <v>90000</v>
      </c>
      <c r="B3526" s="8" t="str">
        <f aca="false">Liste!L3528</f>
        <v>BELFORT</v>
      </c>
      <c r="C3526" s="10" t="str">
        <f aca="true">INDIRECT("Liste!H"&amp;E3526)</f>
        <v>RUE DU TRAMWAY</v>
      </c>
      <c r="D3526" s="10" t="str">
        <f aca="true">INDIRECT("Liste!G"&amp;E3526)</f>
        <v> 27</v>
      </c>
      <c r="E3526" s="8" t="n">
        <f aca="false">VALUE(REPLACE(_xlfn.FORMULATEXT(B3526),1,8,""))</f>
        <v>3528</v>
      </c>
      <c r="F3526" s="12" t="str">
        <f aca="false">IF(SMALL($A$2:$A$4160,ROW()-1)&lt;&gt;SMALL($A$2:$A$4160,ROW()-2),VLOOKUP(SMALL($A$2:$A$4160,ROW()-1),$A$2:$D$4160,1,0),"")</f>
        <v/>
      </c>
      <c r="G3526" s="12"/>
      <c r="H3526" s="12"/>
      <c r="I3526" s="12"/>
      <c r="J3526" s="12"/>
      <c r="K3526" s="12"/>
      <c r="L3526" s="12"/>
      <c r="M3526" s="11"/>
      <c r="N3526" s="11"/>
    </row>
    <row r="3527" customFormat="false" ht="12.8" hidden="false" customHeight="false" outlineLevel="0" collapsed="false">
      <c r="A3527" s="8" t="n">
        <f aca="false">VALUE(Liste!K3529)</f>
        <v>90000</v>
      </c>
      <c r="B3527" s="8" t="str">
        <f aca="false">Liste!L3529</f>
        <v>BELFORT</v>
      </c>
      <c r="C3527" s="10" t="str">
        <f aca="true">INDIRECT("Liste!H"&amp;E3527)</f>
        <v>RUE DU TRAMWAY</v>
      </c>
      <c r="D3527" s="10" t="str">
        <f aca="true">INDIRECT("Liste!G"&amp;E3527)</f>
        <v> 27</v>
      </c>
      <c r="E3527" s="8" t="n">
        <f aca="false">VALUE(REPLACE(_xlfn.FORMULATEXT(B3527),1,8,""))</f>
        <v>3529</v>
      </c>
      <c r="F3527" s="12" t="str">
        <f aca="false">IF(SMALL($A$2:$A$4160,ROW()-1)&lt;&gt;SMALL($A$2:$A$4160,ROW()-2),VLOOKUP(SMALL($A$2:$A$4160,ROW()-1),$A$2:$D$4160,1,0),"")</f>
        <v/>
      </c>
      <c r="G3527" s="12"/>
      <c r="H3527" s="12"/>
      <c r="I3527" s="12"/>
      <c r="J3527" s="12"/>
      <c r="K3527" s="12"/>
      <c r="L3527" s="12"/>
      <c r="M3527" s="11"/>
      <c r="N3527" s="11"/>
    </row>
    <row r="3528" customFormat="false" ht="12.8" hidden="false" customHeight="false" outlineLevel="0" collapsed="false">
      <c r="A3528" s="8" t="n">
        <f aca="false">VALUE(Liste!K3526)</f>
        <v>90000</v>
      </c>
      <c r="B3528" s="8" t="str">
        <f aca="false">Liste!L3526</f>
        <v>BELFORT</v>
      </c>
      <c r="C3528" s="10" t="str">
        <f aca="true">INDIRECT("Liste!H"&amp;E3528)</f>
        <v>RUE DU TRAMWAY</v>
      </c>
      <c r="D3528" s="10" t="str">
        <f aca="true">INDIRECT("Liste!G"&amp;E3528)</f>
        <v> 31</v>
      </c>
      <c r="E3528" s="8" t="n">
        <f aca="false">VALUE(REPLACE(_xlfn.FORMULATEXT(B3528),1,8,""))</f>
        <v>3526</v>
      </c>
      <c r="F3528" s="12" t="str">
        <f aca="false">IF(SMALL($A$2:$A$4160,ROW()-1)&lt;&gt;SMALL($A$2:$A$4160,ROW()-2),VLOOKUP(SMALL($A$2:$A$4160,ROW()-1),$A$2:$D$4160,1,0),"")</f>
        <v/>
      </c>
      <c r="G3528" s="12"/>
      <c r="H3528" s="12"/>
      <c r="I3528" s="12"/>
      <c r="J3528" s="12"/>
      <c r="K3528" s="12"/>
      <c r="L3528" s="12"/>
      <c r="M3528" s="11"/>
      <c r="N3528" s="11"/>
    </row>
    <row r="3529" customFormat="false" ht="12.8" hidden="false" customHeight="false" outlineLevel="0" collapsed="false">
      <c r="A3529" s="8" t="n">
        <f aca="false">VALUE(Liste!K3527)</f>
        <v>90000</v>
      </c>
      <c r="B3529" s="8" t="str">
        <f aca="false">Liste!L3527</f>
        <v>BELFORT</v>
      </c>
      <c r="C3529" s="10" t="str">
        <f aca="true">INDIRECT("Liste!H"&amp;E3529)</f>
        <v>RUE DU TRAMWAY</v>
      </c>
      <c r="D3529" s="10" t="str">
        <f aca="true">INDIRECT("Liste!G"&amp;E3529)</f>
        <v> 31</v>
      </c>
      <c r="E3529" s="8" t="n">
        <f aca="false">VALUE(REPLACE(_xlfn.FORMULATEXT(B3529),1,8,""))</f>
        <v>3527</v>
      </c>
      <c r="F3529" s="12" t="str">
        <f aca="false">IF(SMALL($A$2:$A$4160,ROW()-1)&lt;&gt;SMALL($A$2:$A$4160,ROW()-2),VLOOKUP(SMALL($A$2:$A$4160,ROW()-1),$A$2:$D$4160,1,0),"")</f>
        <v/>
      </c>
      <c r="G3529" s="12"/>
      <c r="H3529" s="12"/>
      <c r="I3529" s="12"/>
      <c r="J3529" s="12"/>
      <c r="K3529" s="12"/>
      <c r="L3529" s="12"/>
      <c r="M3529" s="11"/>
      <c r="N3529" s="11"/>
    </row>
    <row r="3530" customFormat="false" ht="12.8" hidden="false" customHeight="false" outlineLevel="0" collapsed="false">
      <c r="A3530" s="8" t="n">
        <f aca="false">VALUE(Liste!K3552)</f>
        <v>90000</v>
      </c>
      <c r="B3530" s="8" t="str">
        <f aca="false">Liste!L3552</f>
        <v>BELFORT</v>
      </c>
      <c r="C3530" s="10" t="str">
        <f aca="true">INDIRECT("Liste!H"&amp;E3530)</f>
        <v>RUE DUBAIL ROY</v>
      </c>
      <c r="D3530" s="10" t="str">
        <f aca="true">INDIRECT("Liste!G"&amp;E3530)</f>
        <v>  4</v>
      </c>
      <c r="E3530" s="8" t="n">
        <f aca="false">VALUE(REPLACE(_xlfn.FORMULATEXT(B3530),1,8,""))</f>
        <v>3552</v>
      </c>
      <c r="F3530" s="12" t="str">
        <f aca="false">IF(SMALL($A$2:$A$4160,ROW()-1)&lt;&gt;SMALL($A$2:$A$4160,ROW()-2),VLOOKUP(SMALL($A$2:$A$4160,ROW()-1),$A$2:$D$4160,1,0),"")</f>
        <v/>
      </c>
      <c r="G3530" s="12"/>
      <c r="H3530" s="12"/>
      <c r="I3530" s="12"/>
      <c r="J3530" s="12"/>
      <c r="K3530" s="12"/>
      <c r="L3530" s="12"/>
      <c r="M3530" s="11"/>
      <c r="N3530" s="11"/>
    </row>
    <row r="3531" customFormat="false" ht="12.8" hidden="false" customHeight="false" outlineLevel="0" collapsed="false">
      <c r="A3531" s="8" t="n">
        <f aca="false">VALUE(Liste!K3553)</f>
        <v>90000</v>
      </c>
      <c r="B3531" s="8" t="str">
        <f aca="false">Liste!L3553</f>
        <v>BELFORT</v>
      </c>
      <c r="C3531" s="10" t="str">
        <f aca="true">INDIRECT("Liste!H"&amp;E3531)</f>
        <v>RUE DUBAIL ROY</v>
      </c>
      <c r="D3531" s="10" t="str">
        <f aca="true">INDIRECT("Liste!G"&amp;E3531)</f>
        <v>  4</v>
      </c>
      <c r="E3531" s="8" t="n">
        <f aca="false">VALUE(REPLACE(_xlfn.FORMULATEXT(B3531),1,8,""))</f>
        <v>3553</v>
      </c>
      <c r="F3531" s="12" t="str">
        <f aca="false">IF(SMALL($A$2:$A$4160,ROW()-1)&lt;&gt;SMALL($A$2:$A$4160,ROW()-2),VLOOKUP(SMALL($A$2:$A$4160,ROW()-1),$A$2:$D$4160,1,0),"")</f>
        <v/>
      </c>
      <c r="G3531" s="12"/>
      <c r="H3531" s="12"/>
      <c r="I3531" s="12"/>
      <c r="J3531" s="12"/>
      <c r="K3531" s="12"/>
      <c r="L3531" s="12"/>
      <c r="M3531" s="11"/>
      <c r="N3531" s="11"/>
    </row>
    <row r="3532" customFormat="false" ht="12.8" hidden="false" customHeight="false" outlineLevel="0" collapsed="false">
      <c r="A3532" s="8" t="n">
        <f aca="false">VALUE(Liste!K3560)</f>
        <v>90000</v>
      </c>
      <c r="B3532" s="8" t="str">
        <f aca="false">Liste!L3560</f>
        <v>BELFORT</v>
      </c>
      <c r="C3532" s="10" t="str">
        <f aca="true">INDIRECT("Liste!H"&amp;E3532)</f>
        <v>RUE EDITH CAVELL</v>
      </c>
      <c r="D3532" s="10" t="str">
        <f aca="true">INDIRECT("Liste!G"&amp;E3532)</f>
        <v> 15</v>
      </c>
      <c r="E3532" s="8" t="n">
        <f aca="false">VALUE(REPLACE(_xlfn.FORMULATEXT(B3532),1,8,""))</f>
        <v>3560</v>
      </c>
      <c r="F3532" s="12" t="str">
        <f aca="false">IF(SMALL($A$2:$A$4160,ROW()-1)&lt;&gt;SMALL($A$2:$A$4160,ROW()-2),VLOOKUP(SMALL($A$2:$A$4160,ROW()-1),$A$2:$D$4160,1,0),"")</f>
        <v/>
      </c>
      <c r="G3532" s="12"/>
      <c r="H3532" s="12"/>
      <c r="I3532" s="12"/>
      <c r="J3532" s="12"/>
      <c r="K3532" s="12"/>
      <c r="L3532" s="12"/>
      <c r="M3532" s="11"/>
      <c r="N3532" s="11"/>
    </row>
    <row r="3533" customFormat="false" ht="12.8" hidden="false" customHeight="false" outlineLevel="0" collapsed="false">
      <c r="A3533" s="8" t="n">
        <f aca="false">VALUE(Liste!K3559)</f>
        <v>90000</v>
      </c>
      <c r="B3533" s="8" t="str">
        <f aca="false">Liste!L3559</f>
        <v>BELFORT</v>
      </c>
      <c r="C3533" s="10" t="str">
        <f aca="true">INDIRECT("Liste!H"&amp;E3533)</f>
        <v>RUE EDITH CAVELL</v>
      </c>
      <c r="D3533" s="10" t="str">
        <f aca="true">INDIRECT("Liste!G"&amp;E3533)</f>
        <v> 17</v>
      </c>
      <c r="E3533" s="8" t="n">
        <f aca="false">VALUE(REPLACE(_xlfn.FORMULATEXT(B3533),1,8,""))</f>
        <v>3559</v>
      </c>
      <c r="F3533" s="12" t="str">
        <f aca="false">IF(SMALL($A$2:$A$4160,ROW()-1)&lt;&gt;SMALL($A$2:$A$4160,ROW()-2),VLOOKUP(SMALL($A$2:$A$4160,ROW()-1),$A$2:$D$4160,1,0),"")</f>
        <v/>
      </c>
      <c r="G3533" s="12"/>
      <c r="H3533" s="12"/>
      <c r="I3533" s="12"/>
      <c r="J3533" s="12"/>
      <c r="K3533" s="12"/>
      <c r="L3533" s="12"/>
      <c r="M3533" s="11"/>
      <c r="N3533" s="11"/>
    </row>
    <row r="3534" customFormat="false" ht="12.8" hidden="false" customHeight="false" outlineLevel="0" collapsed="false">
      <c r="A3534" s="8" t="n">
        <f aca="false">VALUE(Liste!K3561)</f>
        <v>90000</v>
      </c>
      <c r="B3534" s="8" t="str">
        <f aca="false">Liste!L3561</f>
        <v>BELFORT</v>
      </c>
      <c r="C3534" s="10" t="str">
        <f aca="true">INDIRECT("Liste!H"&amp;E3534)</f>
        <v>RUE EDMOND BALZER</v>
      </c>
      <c r="D3534" s="10" t="str">
        <f aca="true">INDIRECT("Liste!G"&amp;E3534)</f>
        <v>   5</v>
      </c>
      <c r="E3534" s="8" t="n">
        <f aca="false">VALUE(REPLACE(_xlfn.FORMULATEXT(B3534),1,8,""))</f>
        <v>3561</v>
      </c>
      <c r="F3534" s="12" t="str">
        <f aca="false">IF(SMALL($A$2:$A$4160,ROW()-1)&lt;&gt;SMALL($A$2:$A$4160,ROW()-2),VLOOKUP(SMALL($A$2:$A$4160,ROW()-1),$A$2:$D$4160,1,0),"")</f>
        <v/>
      </c>
      <c r="G3534" s="12"/>
      <c r="H3534" s="12"/>
      <c r="I3534" s="12"/>
      <c r="J3534" s="12"/>
      <c r="K3534" s="12"/>
      <c r="L3534" s="12"/>
      <c r="M3534" s="11"/>
      <c r="N3534" s="11"/>
    </row>
    <row r="3535" customFormat="false" ht="12.8" hidden="false" customHeight="false" outlineLevel="0" collapsed="false">
      <c r="A3535" s="8" t="n">
        <f aca="false">VALUE(Liste!K3566)</f>
        <v>90000</v>
      </c>
      <c r="B3535" s="8" t="str">
        <f aca="false">Liste!L3566</f>
        <v>BELFORT</v>
      </c>
      <c r="C3535" s="10" t="str">
        <f aca="true">INDIRECT("Liste!H"&amp;E3535)</f>
        <v>RUE EMILE PY</v>
      </c>
      <c r="D3535" s="10" t="str">
        <f aca="true">INDIRECT("Liste!G"&amp;E3535)</f>
        <v>  1</v>
      </c>
      <c r="E3535" s="8" t="n">
        <f aca="false">VALUE(REPLACE(_xlfn.FORMULATEXT(B3535),1,8,""))</f>
        <v>3566</v>
      </c>
      <c r="F3535" s="12" t="str">
        <f aca="false">IF(SMALL($A$2:$A$4160,ROW()-1)&lt;&gt;SMALL($A$2:$A$4160,ROW()-2),VLOOKUP(SMALL($A$2:$A$4160,ROW()-1),$A$2:$D$4160,1,0),"")</f>
        <v/>
      </c>
      <c r="G3535" s="12"/>
      <c r="H3535" s="12"/>
      <c r="I3535" s="12"/>
      <c r="J3535" s="12"/>
      <c r="K3535" s="12"/>
      <c r="L3535" s="12"/>
      <c r="M3535" s="11"/>
      <c r="N3535" s="11"/>
    </row>
    <row r="3536" customFormat="false" ht="12.8" hidden="false" customHeight="false" outlineLevel="0" collapsed="false">
      <c r="A3536" s="8" t="n">
        <f aca="false">VALUE(Liste!K3572)</f>
        <v>90000</v>
      </c>
      <c r="B3536" s="8" t="str">
        <f aca="false">Liste!L3572</f>
        <v>BELFORT</v>
      </c>
      <c r="C3536" s="10" t="str">
        <f aca="true">INDIRECT("Liste!H"&amp;E3536)</f>
        <v>RUE EMILE ZOLA</v>
      </c>
      <c r="D3536" s="10" t="str">
        <f aca="true">INDIRECT("Liste!G"&amp;E3536)</f>
        <v>  2</v>
      </c>
      <c r="E3536" s="8" t="n">
        <f aca="false">VALUE(REPLACE(_xlfn.FORMULATEXT(B3536),1,8,""))</f>
        <v>3572</v>
      </c>
      <c r="F3536" s="12" t="str">
        <f aca="false">IF(SMALL($A$2:$A$4160,ROW()-1)&lt;&gt;SMALL($A$2:$A$4160,ROW()-2),VLOOKUP(SMALL($A$2:$A$4160,ROW()-1),$A$2:$D$4160,1,0),"")</f>
        <v/>
      </c>
      <c r="G3536" s="12"/>
      <c r="H3536" s="12"/>
      <c r="I3536" s="12"/>
      <c r="J3536" s="12"/>
      <c r="K3536" s="12"/>
      <c r="L3536" s="12"/>
      <c r="M3536" s="11"/>
      <c r="N3536" s="11"/>
    </row>
    <row r="3537" customFormat="false" ht="12.8" hidden="false" customHeight="false" outlineLevel="0" collapsed="false">
      <c r="A3537" s="8" t="n">
        <f aca="false">VALUE(Liste!K3573)</f>
        <v>90000</v>
      </c>
      <c r="B3537" s="8" t="str">
        <f aca="false">Liste!L3573</f>
        <v>BELFORT</v>
      </c>
      <c r="C3537" s="10" t="str">
        <f aca="true">INDIRECT("Liste!H"&amp;E3537)</f>
        <v>RUE EMILE ZOLA</v>
      </c>
      <c r="D3537" s="10" t="str">
        <f aca="true">INDIRECT("Liste!G"&amp;E3537)</f>
        <v>  2</v>
      </c>
      <c r="E3537" s="8" t="n">
        <f aca="false">VALUE(REPLACE(_xlfn.FORMULATEXT(B3537),1,8,""))</f>
        <v>3573</v>
      </c>
      <c r="F3537" s="12" t="str">
        <f aca="false">IF(SMALL($A$2:$A$4160,ROW()-1)&lt;&gt;SMALL($A$2:$A$4160,ROW()-2),VLOOKUP(SMALL($A$2:$A$4160,ROW()-1),$A$2:$D$4160,1,0),"")</f>
        <v/>
      </c>
      <c r="G3537" s="12"/>
      <c r="H3537" s="12"/>
      <c r="I3537" s="12"/>
      <c r="J3537" s="12"/>
      <c r="K3537" s="12"/>
      <c r="L3537" s="12"/>
      <c r="M3537" s="11"/>
      <c r="N3537" s="11"/>
    </row>
    <row r="3538" customFormat="false" ht="12.8" hidden="false" customHeight="false" outlineLevel="0" collapsed="false">
      <c r="A3538" s="8" t="n">
        <f aca="false">VALUE(Liste!K3574)</f>
        <v>90000</v>
      </c>
      <c r="B3538" s="8" t="str">
        <f aca="false">Liste!L3574</f>
        <v>BELFORT</v>
      </c>
      <c r="C3538" s="10" t="str">
        <f aca="true">INDIRECT("Liste!H"&amp;E3538)</f>
        <v>RUE EMILE ZOLA</v>
      </c>
      <c r="D3538" s="10" t="str">
        <f aca="true">INDIRECT("Liste!G"&amp;E3538)</f>
        <v>  2</v>
      </c>
      <c r="E3538" s="8" t="n">
        <f aca="false">VALUE(REPLACE(_xlfn.FORMULATEXT(B3538),1,8,""))</f>
        <v>3574</v>
      </c>
      <c r="F3538" s="12" t="str">
        <f aca="false">IF(SMALL($A$2:$A$4160,ROW()-1)&lt;&gt;SMALL($A$2:$A$4160,ROW()-2),VLOOKUP(SMALL($A$2:$A$4160,ROW()-1),$A$2:$D$4160,1,0),"")</f>
        <v/>
      </c>
      <c r="G3538" s="12"/>
      <c r="H3538" s="12"/>
      <c r="I3538" s="12"/>
      <c r="J3538" s="12"/>
      <c r="K3538" s="12"/>
      <c r="L3538" s="12"/>
      <c r="M3538" s="11"/>
      <c r="N3538" s="11"/>
    </row>
    <row r="3539" customFormat="false" ht="12.8" hidden="false" customHeight="false" outlineLevel="0" collapsed="false">
      <c r="A3539" s="8" t="n">
        <f aca="false">VALUE(Liste!K3575)</f>
        <v>90000</v>
      </c>
      <c r="B3539" s="8" t="str">
        <f aca="false">Liste!L3575</f>
        <v>BELFORT</v>
      </c>
      <c r="C3539" s="10" t="str">
        <f aca="true">INDIRECT("Liste!H"&amp;E3539)</f>
        <v>RUE EMILE ZOLA</v>
      </c>
      <c r="D3539" s="10" t="str">
        <f aca="true">INDIRECT("Liste!G"&amp;E3539)</f>
        <v>  2</v>
      </c>
      <c r="E3539" s="8" t="n">
        <f aca="false">VALUE(REPLACE(_xlfn.FORMULATEXT(B3539),1,8,""))</f>
        <v>3575</v>
      </c>
      <c r="F3539" s="12" t="str">
        <f aca="false">IF(SMALL($A$2:$A$4160,ROW()-1)&lt;&gt;SMALL($A$2:$A$4160,ROW()-2),VLOOKUP(SMALL($A$2:$A$4160,ROW()-1),$A$2:$D$4160,1,0),"")</f>
        <v/>
      </c>
      <c r="G3539" s="12"/>
      <c r="H3539" s="12"/>
      <c r="I3539" s="12"/>
      <c r="J3539" s="12"/>
      <c r="K3539" s="12"/>
      <c r="L3539" s="12"/>
      <c r="M3539" s="11"/>
      <c r="N3539" s="11"/>
    </row>
    <row r="3540" customFormat="false" ht="12.8" hidden="false" customHeight="false" outlineLevel="0" collapsed="false">
      <c r="A3540" s="8" t="n">
        <f aca="false">VALUE(Liste!K3571)</f>
        <v>90000</v>
      </c>
      <c r="B3540" s="8" t="str">
        <f aca="false">Liste!L3571</f>
        <v>BELFORT</v>
      </c>
      <c r="C3540" s="10" t="str">
        <f aca="true">INDIRECT("Liste!H"&amp;E3540)</f>
        <v>RUE EMILE ZOLA</v>
      </c>
      <c r="D3540" s="10" t="str">
        <f aca="true">INDIRECT("Liste!G"&amp;E3540)</f>
        <v>  8</v>
      </c>
      <c r="E3540" s="8" t="n">
        <f aca="false">VALUE(REPLACE(_xlfn.FORMULATEXT(B3540),1,8,""))</f>
        <v>3571</v>
      </c>
      <c r="F3540" s="12" t="str">
        <f aca="false">IF(SMALL($A$2:$A$4160,ROW()-1)&lt;&gt;SMALL($A$2:$A$4160,ROW()-2),VLOOKUP(SMALL($A$2:$A$4160,ROW()-1),$A$2:$D$4160,1,0),"")</f>
        <v/>
      </c>
      <c r="G3540" s="12"/>
      <c r="H3540" s="12"/>
      <c r="I3540" s="12"/>
      <c r="J3540" s="12"/>
      <c r="K3540" s="12"/>
      <c r="L3540" s="12"/>
      <c r="M3540" s="11"/>
      <c r="N3540" s="11"/>
    </row>
    <row r="3541" customFormat="false" ht="12.8" hidden="false" customHeight="false" outlineLevel="0" collapsed="false">
      <c r="A3541" s="8" t="n">
        <f aca="false">VALUE(Liste!K3567)</f>
        <v>90000</v>
      </c>
      <c r="B3541" s="8" t="str">
        <f aca="false">Liste!L3567</f>
        <v>BELFORT</v>
      </c>
      <c r="C3541" s="10" t="str">
        <f aca="true">INDIRECT("Liste!H"&amp;E3541)</f>
        <v>RUE EMILE ZOLA</v>
      </c>
      <c r="D3541" s="10" t="str">
        <f aca="true">INDIRECT("Liste!G"&amp;E3541)</f>
        <v> 16</v>
      </c>
      <c r="E3541" s="8" t="n">
        <f aca="false">VALUE(REPLACE(_xlfn.FORMULATEXT(B3541),1,8,""))</f>
        <v>3567</v>
      </c>
      <c r="F3541" s="12" t="str">
        <f aca="false">IF(SMALL($A$2:$A$4160,ROW()-1)&lt;&gt;SMALL($A$2:$A$4160,ROW()-2),VLOOKUP(SMALL($A$2:$A$4160,ROW()-1),$A$2:$D$4160,1,0),"")</f>
        <v/>
      </c>
      <c r="G3541" s="12"/>
      <c r="H3541" s="12"/>
      <c r="I3541" s="12"/>
      <c r="J3541" s="12"/>
      <c r="K3541" s="12"/>
      <c r="L3541" s="12"/>
      <c r="M3541" s="11"/>
      <c r="N3541" s="11"/>
    </row>
    <row r="3542" customFormat="false" ht="12.8" hidden="false" customHeight="false" outlineLevel="0" collapsed="false">
      <c r="A3542" s="8" t="n">
        <f aca="false">VALUE(Liste!K3568)</f>
        <v>90000</v>
      </c>
      <c r="B3542" s="8" t="str">
        <f aca="false">Liste!L3568</f>
        <v>BELFORT</v>
      </c>
      <c r="C3542" s="10" t="str">
        <f aca="true">INDIRECT("Liste!H"&amp;E3542)</f>
        <v>RUE EMILE ZOLA</v>
      </c>
      <c r="D3542" s="10" t="str">
        <f aca="true">INDIRECT("Liste!G"&amp;E3542)</f>
        <v> 16</v>
      </c>
      <c r="E3542" s="8" t="n">
        <f aca="false">VALUE(REPLACE(_xlfn.FORMULATEXT(B3542),1,8,""))</f>
        <v>3568</v>
      </c>
      <c r="F3542" s="12" t="str">
        <f aca="false">IF(SMALL($A$2:$A$4160,ROW()-1)&lt;&gt;SMALL($A$2:$A$4160,ROW()-2),VLOOKUP(SMALL($A$2:$A$4160,ROW()-1),$A$2:$D$4160,1,0),"")</f>
        <v/>
      </c>
      <c r="G3542" s="12"/>
      <c r="H3542" s="12"/>
      <c r="I3542" s="12"/>
      <c r="J3542" s="12"/>
      <c r="K3542" s="12"/>
      <c r="L3542" s="12"/>
      <c r="M3542" s="11"/>
      <c r="N3542" s="11"/>
    </row>
    <row r="3543" customFormat="false" ht="12.8" hidden="false" customHeight="false" outlineLevel="0" collapsed="false">
      <c r="A3543" s="8" t="n">
        <f aca="false">VALUE(Liste!K3569)</f>
        <v>90000</v>
      </c>
      <c r="B3543" s="8" t="str">
        <f aca="false">Liste!L3569</f>
        <v>BELFORT</v>
      </c>
      <c r="C3543" s="10" t="str">
        <f aca="true">INDIRECT("Liste!H"&amp;E3543)</f>
        <v>RUE EMILE ZOLA</v>
      </c>
      <c r="D3543" s="10" t="str">
        <f aca="true">INDIRECT("Liste!G"&amp;E3543)</f>
        <v> 16</v>
      </c>
      <c r="E3543" s="8" t="n">
        <f aca="false">VALUE(REPLACE(_xlfn.FORMULATEXT(B3543),1,8,""))</f>
        <v>3569</v>
      </c>
      <c r="F3543" s="12" t="str">
        <f aca="false">IF(SMALL($A$2:$A$4160,ROW()-1)&lt;&gt;SMALL($A$2:$A$4160,ROW()-2),VLOOKUP(SMALL($A$2:$A$4160,ROW()-1),$A$2:$D$4160,1,0),"")</f>
        <v/>
      </c>
      <c r="G3543" s="12"/>
      <c r="H3543" s="12"/>
      <c r="I3543" s="12"/>
      <c r="J3543" s="12"/>
      <c r="K3543" s="12"/>
      <c r="L3543" s="12"/>
      <c r="M3543" s="11"/>
      <c r="N3543" s="11"/>
    </row>
    <row r="3544" customFormat="false" ht="12.8" hidden="false" customHeight="false" outlineLevel="0" collapsed="false">
      <c r="A3544" s="8" t="n">
        <f aca="false">VALUE(Liste!K3570)</f>
        <v>90000</v>
      </c>
      <c r="B3544" s="8" t="str">
        <f aca="false">Liste!L3570</f>
        <v>BELFORT</v>
      </c>
      <c r="C3544" s="10" t="str">
        <f aca="true">INDIRECT("Liste!H"&amp;E3544)</f>
        <v>RUE EMILE ZOLA</v>
      </c>
      <c r="D3544" s="10" t="str">
        <f aca="true">INDIRECT("Liste!G"&amp;E3544)</f>
        <v> 16</v>
      </c>
      <c r="E3544" s="8" t="n">
        <f aca="false">VALUE(REPLACE(_xlfn.FORMULATEXT(B3544),1,8,""))</f>
        <v>3570</v>
      </c>
      <c r="F3544" s="12" t="str">
        <f aca="false">IF(SMALL($A$2:$A$4160,ROW()-1)&lt;&gt;SMALL($A$2:$A$4160,ROW()-2),VLOOKUP(SMALL($A$2:$A$4160,ROW()-1),$A$2:$D$4160,1,0),"")</f>
        <v/>
      </c>
      <c r="G3544" s="12"/>
      <c r="H3544" s="12"/>
      <c r="I3544" s="12"/>
      <c r="J3544" s="12"/>
      <c r="K3544" s="12"/>
      <c r="L3544" s="12"/>
      <c r="M3544" s="11"/>
      <c r="N3544" s="11"/>
    </row>
    <row r="3545" customFormat="false" ht="12.8" hidden="false" customHeight="false" outlineLevel="0" collapsed="false">
      <c r="A3545" s="8" t="n">
        <f aca="false">VALUE(Liste!K3585)</f>
        <v>90000</v>
      </c>
      <c r="B3545" s="8" t="str">
        <f aca="false">Liste!L3585</f>
        <v>BELFORT</v>
      </c>
      <c r="C3545" s="10" t="str">
        <f aca="true">INDIRECT("Liste!H"&amp;E3545)</f>
        <v>RUE FERNAND PAPILLON</v>
      </c>
      <c r="D3545" s="10" t="str">
        <f aca="true">INDIRECT("Liste!G"&amp;E3545)</f>
        <v>  2</v>
      </c>
      <c r="E3545" s="8" t="n">
        <f aca="false">VALUE(REPLACE(_xlfn.FORMULATEXT(B3545),1,8,""))</f>
        <v>3585</v>
      </c>
      <c r="F3545" s="12" t="str">
        <f aca="false">IF(SMALL($A$2:$A$4160,ROW()-1)&lt;&gt;SMALL($A$2:$A$4160,ROW()-2),VLOOKUP(SMALL($A$2:$A$4160,ROW()-1),$A$2:$D$4160,1,0),"")</f>
        <v/>
      </c>
      <c r="G3545" s="12"/>
      <c r="H3545" s="12"/>
      <c r="I3545" s="12"/>
      <c r="J3545" s="12"/>
      <c r="K3545" s="12"/>
      <c r="L3545" s="12"/>
      <c r="M3545" s="11"/>
      <c r="N3545" s="11"/>
    </row>
    <row r="3546" customFormat="false" ht="12.8" hidden="false" customHeight="false" outlineLevel="0" collapsed="false">
      <c r="A3546" s="8" t="n">
        <f aca="false">VALUE(Liste!K3586)</f>
        <v>90000</v>
      </c>
      <c r="B3546" s="8" t="str">
        <f aca="false">Liste!L3586</f>
        <v>BELFORT</v>
      </c>
      <c r="C3546" s="10" t="str">
        <f aca="true">INDIRECT("Liste!H"&amp;E3546)</f>
        <v>RUE FERNAND PAPILLON</v>
      </c>
      <c r="D3546" s="10" t="str">
        <f aca="true">INDIRECT("Liste!G"&amp;E3546)</f>
        <v>  2</v>
      </c>
      <c r="E3546" s="8" t="n">
        <f aca="false">VALUE(REPLACE(_xlfn.FORMULATEXT(B3546),1,8,""))</f>
        <v>3586</v>
      </c>
      <c r="F3546" s="12" t="str">
        <f aca="false">IF(SMALL($A$2:$A$4160,ROW()-1)&lt;&gt;SMALL($A$2:$A$4160,ROW()-2),VLOOKUP(SMALL($A$2:$A$4160,ROW()-1),$A$2:$D$4160,1,0),"")</f>
        <v/>
      </c>
      <c r="G3546" s="12"/>
      <c r="H3546" s="12"/>
      <c r="I3546" s="12"/>
      <c r="J3546" s="12"/>
      <c r="K3546" s="12"/>
      <c r="L3546" s="12"/>
      <c r="M3546" s="11"/>
      <c r="N3546" s="11"/>
    </row>
    <row r="3547" customFormat="false" ht="12.8" hidden="false" customHeight="false" outlineLevel="0" collapsed="false">
      <c r="A3547" s="8" t="n">
        <f aca="false">VALUE(Liste!K3587)</f>
        <v>90000</v>
      </c>
      <c r="B3547" s="8" t="str">
        <f aca="false">Liste!L3587</f>
        <v>BELFORT</v>
      </c>
      <c r="C3547" s="10" t="str">
        <f aca="true">INDIRECT("Liste!H"&amp;E3547)</f>
        <v>RUE FERNAND PAPILLON</v>
      </c>
      <c r="D3547" s="10" t="str">
        <f aca="true">INDIRECT("Liste!G"&amp;E3547)</f>
        <v> 18</v>
      </c>
      <c r="E3547" s="8" t="n">
        <f aca="false">VALUE(REPLACE(_xlfn.FORMULATEXT(B3547),1,8,""))</f>
        <v>3587</v>
      </c>
      <c r="F3547" s="12" t="str">
        <f aca="false">IF(SMALL($A$2:$A$4160,ROW()-1)&lt;&gt;SMALL($A$2:$A$4160,ROW()-2),VLOOKUP(SMALL($A$2:$A$4160,ROW()-1),$A$2:$D$4160,1,0),"")</f>
        <v/>
      </c>
      <c r="G3547" s="12"/>
      <c r="H3547" s="12"/>
      <c r="I3547" s="12"/>
      <c r="J3547" s="12"/>
      <c r="K3547" s="12"/>
      <c r="L3547" s="12"/>
      <c r="M3547" s="11"/>
      <c r="N3547" s="11"/>
    </row>
    <row r="3548" customFormat="false" ht="12.8" hidden="false" customHeight="false" outlineLevel="0" collapsed="false">
      <c r="A3548" s="8" t="n">
        <f aca="false">VALUE(Liste!K3588)</f>
        <v>90000</v>
      </c>
      <c r="B3548" s="8" t="str">
        <f aca="false">Liste!L3588</f>
        <v>BELFORT</v>
      </c>
      <c r="C3548" s="10" t="str">
        <f aca="true">INDIRECT("Liste!H"&amp;E3548)</f>
        <v>RUE FERRIE</v>
      </c>
      <c r="D3548" s="10" t="str">
        <f aca="true">INDIRECT("Liste!G"&amp;E3548)</f>
        <v> 17</v>
      </c>
      <c r="E3548" s="8" t="n">
        <f aca="false">VALUE(REPLACE(_xlfn.FORMULATEXT(B3548),1,8,""))</f>
        <v>3588</v>
      </c>
      <c r="F3548" s="12" t="str">
        <f aca="false">IF(SMALL($A$2:$A$4160,ROW()-1)&lt;&gt;SMALL($A$2:$A$4160,ROW()-2),VLOOKUP(SMALL($A$2:$A$4160,ROW()-1),$A$2:$D$4160,1,0),"")</f>
        <v/>
      </c>
      <c r="G3548" s="12"/>
      <c r="H3548" s="12"/>
      <c r="I3548" s="12"/>
      <c r="J3548" s="12"/>
      <c r="K3548" s="12"/>
      <c r="L3548" s="12"/>
      <c r="M3548" s="11"/>
      <c r="N3548" s="11"/>
    </row>
    <row r="3549" customFormat="false" ht="12.8" hidden="false" customHeight="false" outlineLevel="0" collapsed="false">
      <c r="A3549" s="8" t="n">
        <f aca="false">VALUE(Liste!K3590)</f>
        <v>90000</v>
      </c>
      <c r="B3549" s="8" t="str">
        <f aca="false">Liste!L3590</f>
        <v>BELFORT</v>
      </c>
      <c r="C3549" s="10" t="str">
        <f aca="true">INDIRECT("Liste!H"&amp;E3549)</f>
        <v>RUE FLORA TRISTAN</v>
      </c>
      <c r="D3549" s="10" t="str">
        <f aca="true">INDIRECT("Liste!G"&amp;E3549)</f>
        <v> 15</v>
      </c>
      <c r="E3549" s="8" t="n">
        <f aca="false">VALUE(REPLACE(_xlfn.FORMULATEXT(B3549),1,8,""))</f>
        <v>3590</v>
      </c>
      <c r="F3549" s="12" t="str">
        <f aca="false">IF(SMALL($A$2:$A$4160,ROW()-1)&lt;&gt;SMALL($A$2:$A$4160,ROW()-2),VLOOKUP(SMALL($A$2:$A$4160,ROW()-1),$A$2:$D$4160,1,0),"")</f>
        <v/>
      </c>
      <c r="G3549" s="12"/>
      <c r="H3549" s="12"/>
      <c r="I3549" s="12"/>
      <c r="J3549" s="12"/>
      <c r="K3549" s="12"/>
      <c r="L3549" s="12"/>
      <c r="M3549" s="11"/>
      <c r="N3549" s="11"/>
    </row>
    <row r="3550" customFormat="false" ht="12.8" hidden="false" customHeight="false" outlineLevel="0" collapsed="false">
      <c r="A3550" s="8" t="n">
        <f aca="false">VALUE(Liste!K3593)</f>
        <v>90000</v>
      </c>
      <c r="B3550" s="8" t="str">
        <f aca="false">Liste!L3593</f>
        <v>BELFORT</v>
      </c>
      <c r="C3550" s="10" t="str">
        <f aca="true">INDIRECT("Liste!H"&amp;E3550)</f>
        <v>RUE FRANCOIS BARDOT</v>
      </c>
      <c r="D3550" s="10" t="str">
        <f aca="true">INDIRECT("Liste!G"&amp;E3550)</f>
        <v>  8</v>
      </c>
      <c r="E3550" s="8" t="n">
        <f aca="false">VALUE(REPLACE(_xlfn.FORMULATEXT(B3550),1,8,""))</f>
        <v>3593</v>
      </c>
      <c r="F3550" s="12" t="str">
        <f aca="false">IF(SMALL($A$2:$A$4160,ROW()-1)&lt;&gt;SMALL($A$2:$A$4160,ROW()-2),VLOOKUP(SMALL($A$2:$A$4160,ROW()-1),$A$2:$D$4160,1,0),"")</f>
        <v/>
      </c>
      <c r="G3550" s="12"/>
      <c r="H3550" s="12"/>
      <c r="I3550" s="12"/>
      <c r="J3550" s="12"/>
      <c r="K3550" s="12"/>
      <c r="L3550" s="12"/>
      <c r="M3550" s="11"/>
      <c r="N3550" s="11"/>
    </row>
    <row r="3551" customFormat="false" ht="12.8" hidden="false" customHeight="false" outlineLevel="0" collapsed="false">
      <c r="A3551" s="8" t="n">
        <f aca="false">VALUE(Liste!K3594)</f>
        <v>90000</v>
      </c>
      <c r="B3551" s="8" t="str">
        <f aca="false">Liste!L3594</f>
        <v>BELFORT</v>
      </c>
      <c r="C3551" s="10" t="str">
        <f aca="true">INDIRECT("Liste!H"&amp;E3551)</f>
        <v>RUE FRANCOIS GEANT</v>
      </c>
      <c r="D3551" s="10" t="str">
        <f aca="true">INDIRECT("Liste!G"&amp;E3551)</f>
        <v>  3</v>
      </c>
      <c r="E3551" s="8" t="n">
        <f aca="false">VALUE(REPLACE(_xlfn.FORMULATEXT(B3551),1,8,""))</f>
        <v>3594</v>
      </c>
      <c r="F3551" s="12" t="str">
        <f aca="false">IF(SMALL($A$2:$A$4160,ROW()-1)&lt;&gt;SMALL($A$2:$A$4160,ROW()-2),VLOOKUP(SMALL($A$2:$A$4160,ROW()-1),$A$2:$D$4160,1,0),"")</f>
        <v/>
      </c>
      <c r="G3551" s="12"/>
      <c r="H3551" s="12"/>
      <c r="I3551" s="12"/>
      <c r="J3551" s="12"/>
      <c r="K3551" s="12"/>
      <c r="L3551" s="12"/>
      <c r="M3551" s="11"/>
      <c r="N3551" s="11"/>
    </row>
    <row r="3552" customFormat="false" ht="12.8" hidden="false" customHeight="false" outlineLevel="0" collapsed="false">
      <c r="A3552" s="8" t="n">
        <f aca="false">VALUE(Liste!K3595)</f>
        <v>90000</v>
      </c>
      <c r="B3552" s="8" t="str">
        <f aca="false">Liste!L3595</f>
        <v>BELFORT</v>
      </c>
      <c r="C3552" s="10" t="str">
        <f aca="true">INDIRECT("Liste!H"&amp;E3552)</f>
        <v>RUE FRANCOIS LEBLEU</v>
      </c>
      <c r="D3552" s="10" t="str">
        <f aca="true">INDIRECT("Liste!G"&amp;E3552)</f>
        <v>  3</v>
      </c>
      <c r="E3552" s="8" t="n">
        <f aca="false">VALUE(REPLACE(_xlfn.FORMULATEXT(B3552),1,8,""))</f>
        <v>3595</v>
      </c>
      <c r="F3552" s="12" t="str">
        <f aca="false">IF(SMALL($A$2:$A$4160,ROW()-1)&lt;&gt;SMALL($A$2:$A$4160,ROW()-2),VLOOKUP(SMALL($A$2:$A$4160,ROW()-1),$A$2:$D$4160,1,0),"")</f>
        <v/>
      </c>
      <c r="G3552" s="12"/>
      <c r="H3552" s="12"/>
      <c r="I3552" s="12"/>
      <c r="J3552" s="12"/>
      <c r="K3552" s="12"/>
      <c r="L3552" s="12"/>
      <c r="M3552" s="11"/>
      <c r="N3552" s="11"/>
    </row>
    <row r="3553" customFormat="false" ht="12.8" hidden="false" customHeight="false" outlineLevel="0" collapsed="false">
      <c r="A3553" s="8" t="n">
        <f aca="false">VALUE(Liste!K3596)</f>
        <v>90000</v>
      </c>
      <c r="B3553" s="8" t="str">
        <f aca="false">Liste!L3596</f>
        <v>BELFORT</v>
      </c>
      <c r="C3553" s="10" t="str">
        <f aca="true">INDIRECT("Liste!H"&amp;E3553)</f>
        <v>RUE FRANCOIS LEBLEU</v>
      </c>
      <c r="D3553" s="10" t="str">
        <f aca="true">INDIRECT("Liste!G"&amp;E3553)</f>
        <v>  3</v>
      </c>
      <c r="E3553" s="8" t="n">
        <f aca="false">VALUE(REPLACE(_xlfn.FORMULATEXT(B3553),1,8,""))</f>
        <v>3596</v>
      </c>
      <c r="F3553" s="12" t="str">
        <f aca="false">IF(SMALL($A$2:$A$4160,ROW()-1)&lt;&gt;SMALL($A$2:$A$4160,ROW()-2),VLOOKUP(SMALL($A$2:$A$4160,ROW()-1),$A$2:$D$4160,1,0),"")</f>
        <v/>
      </c>
      <c r="G3553" s="12"/>
      <c r="H3553" s="12"/>
      <c r="I3553" s="12"/>
      <c r="J3553" s="12"/>
      <c r="K3553" s="12"/>
      <c r="L3553" s="12"/>
      <c r="M3553" s="11"/>
      <c r="N3553" s="11"/>
    </row>
    <row r="3554" customFormat="false" ht="12.8" hidden="false" customHeight="false" outlineLevel="0" collapsed="false">
      <c r="A3554" s="8" t="n">
        <f aca="false">VALUE(Liste!K3597)</f>
        <v>90000</v>
      </c>
      <c r="B3554" s="8" t="str">
        <f aca="false">Liste!L3597</f>
        <v>BELFORT</v>
      </c>
      <c r="C3554" s="10" t="str">
        <f aca="true">INDIRECT("Liste!H"&amp;E3554)</f>
        <v>RUE FRANCOIS LEBLEU</v>
      </c>
      <c r="D3554" s="10" t="str">
        <f aca="true">INDIRECT("Liste!G"&amp;E3554)</f>
        <v> 17</v>
      </c>
      <c r="E3554" s="8" t="n">
        <f aca="false">VALUE(REPLACE(_xlfn.FORMULATEXT(B3554),1,8,""))</f>
        <v>3597</v>
      </c>
      <c r="F3554" s="12" t="str">
        <f aca="false">IF(SMALL($A$2:$A$4160,ROW()-1)&lt;&gt;SMALL($A$2:$A$4160,ROW()-2),VLOOKUP(SMALL($A$2:$A$4160,ROW()-1),$A$2:$D$4160,1,0),"")</f>
        <v/>
      </c>
      <c r="G3554" s="12"/>
      <c r="H3554" s="12"/>
      <c r="I3554" s="12"/>
      <c r="J3554" s="12"/>
      <c r="K3554" s="12"/>
      <c r="L3554" s="12"/>
      <c r="M3554" s="11"/>
      <c r="N3554" s="11"/>
    </row>
    <row r="3555" customFormat="false" ht="12.8" hidden="false" customHeight="false" outlineLevel="0" collapsed="false">
      <c r="A3555" s="8" t="n">
        <f aca="false">VALUE(Liste!K3606)</f>
        <v>90000</v>
      </c>
      <c r="B3555" s="8" t="str">
        <f aca="false">Liste!L3606</f>
        <v>BELFORT</v>
      </c>
      <c r="C3555" s="10" t="str">
        <f aca="true">INDIRECT("Liste!H"&amp;E3555)</f>
        <v>RUE FREDERIC CHOPIN</v>
      </c>
      <c r="D3555" s="10" t="str">
        <f aca="true">INDIRECT("Liste!G"&amp;E3555)</f>
        <v>  9</v>
      </c>
      <c r="E3555" s="8" t="n">
        <f aca="false">VALUE(REPLACE(_xlfn.FORMULATEXT(B3555),1,8,""))</f>
        <v>3606</v>
      </c>
      <c r="F3555" s="12" t="str">
        <f aca="false">IF(SMALL($A$2:$A$4160,ROW()-1)&lt;&gt;SMALL($A$2:$A$4160,ROW()-2),VLOOKUP(SMALL($A$2:$A$4160,ROW()-1),$A$2:$D$4160,1,0),"")</f>
        <v/>
      </c>
      <c r="G3555" s="12"/>
      <c r="H3555" s="12"/>
      <c r="I3555" s="12"/>
      <c r="J3555" s="12"/>
      <c r="K3555" s="12"/>
      <c r="L3555" s="12"/>
      <c r="M3555" s="11"/>
      <c r="N3555" s="11"/>
    </row>
    <row r="3556" customFormat="false" ht="12.8" hidden="false" customHeight="false" outlineLevel="0" collapsed="false">
      <c r="A3556" s="8" t="n">
        <f aca="false">VALUE(Liste!K3605)</f>
        <v>90000</v>
      </c>
      <c r="B3556" s="8" t="str">
        <f aca="false">Liste!L3605</f>
        <v>BELFORT</v>
      </c>
      <c r="C3556" s="10" t="str">
        <f aca="true">INDIRECT("Liste!H"&amp;E3556)</f>
        <v>RUE FREDERIC CHOPIN</v>
      </c>
      <c r="D3556" s="10" t="str">
        <f aca="true">INDIRECT("Liste!G"&amp;E3556)</f>
        <v> 13</v>
      </c>
      <c r="E3556" s="8" t="n">
        <f aca="false">VALUE(REPLACE(_xlfn.FORMULATEXT(B3556),1,8,""))</f>
        <v>3605</v>
      </c>
      <c r="F3556" s="12" t="str">
        <f aca="false">IF(SMALL($A$2:$A$4160,ROW()-1)&lt;&gt;SMALL($A$2:$A$4160,ROW()-2),VLOOKUP(SMALL($A$2:$A$4160,ROW()-1),$A$2:$D$4160,1,0),"")</f>
        <v/>
      </c>
      <c r="G3556" s="12"/>
      <c r="H3556" s="12"/>
      <c r="I3556" s="12"/>
      <c r="J3556" s="12"/>
      <c r="K3556" s="12"/>
      <c r="L3556" s="12"/>
      <c r="M3556" s="11"/>
      <c r="N3556" s="11"/>
    </row>
    <row r="3557" customFormat="false" ht="12.8" hidden="false" customHeight="false" outlineLevel="0" collapsed="false">
      <c r="A3557" s="8" t="n">
        <f aca="false">VALUE(Liste!K3602)</f>
        <v>90000</v>
      </c>
      <c r="B3557" s="8" t="str">
        <f aca="false">Liste!L3602</f>
        <v>BELFORT</v>
      </c>
      <c r="C3557" s="10" t="str">
        <f aca="true">INDIRECT("Liste!H"&amp;E3557)</f>
        <v>RUE FREDERIC CHOPIN</v>
      </c>
      <c r="D3557" s="10" t="str">
        <f aca="true">INDIRECT("Liste!G"&amp;E3557)</f>
        <v> 34</v>
      </c>
      <c r="E3557" s="8" t="n">
        <f aca="false">VALUE(REPLACE(_xlfn.FORMULATEXT(B3557),1,8,""))</f>
        <v>3602</v>
      </c>
      <c r="F3557" s="12" t="str">
        <f aca="false">IF(SMALL($A$2:$A$4160,ROW()-1)&lt;&gt;SMALL($A$2:$A$4160,ROW()-2),VLOOKUP(SMALL($A$2:$A$4160,ROW()-1),$A$2:$D$4160,1,0),"")</f>
        <v/>
      </c>
      <c r="G3557" s="12"/>
      <c r="H3557" s="12"/>
      <c r="I3557" s="12"/>
      <c r="J3557" s="12"/>
      <c r="K3557" s="12"/>
      <c r="L3557" s="12"/>
      <c r="M3557" s="11"/>
      <c r="N3557" s="11"/>
    </row>
    <row r="3558" customFormat="false" ht="12.8" hidden="false" customHeight="false" outlineLevel="0" collapsed="false">
      <c r="A3558" s="8" t="n">
        <f aca="false">VALUE(Liste!K3603)</f>
        <v>90000</v>
      </c>
      <c r="B3558" s="8" t="str">
        <f aca="false">Liste!L3603</f>
        <v>BELFORT</v>
      </c>
      <c r="C3558" s="10" t="str">
        <f aca="true">INDIRECT("Liste!H"&amp;E3558)</f>
        <v>RUE FREDERIC CHOPIN</v>
      </c>
      <c r="D3558" s="10" t="str">
        <f aca="true">INDIRECT("Liste!G"&amp;E3558)</f>
        <v> 38</v>
      </c>
      <c r="E3558" s="8" t="n">
        <f aca="false">VALUE(REPLACE(_xlfn.FORMULATEXT(B3558),1,8,""))</f>
        <v>3603</v>
      </c>
      <c r="F3558" s="12" t="str">
        <f aca="false">IF(SMALL($A$2:$A$4160,ROW()-1)&lt;&gt;SMALL($A$2:$A$4160,ROW()-2),VLOOKUP(SMALL($A$2:$A$4160,ROW()-1),$A$2:$D$4160,1,0),"")</f>
        <v/>
      </c>
      <c r="G3558" s="12"/>
      <c r="H3558" s="12"/>
      <c r="I3558" s="12"/>
      <c r="J3558" s="12"/>
      <c r="K3558" s="12"/>
      <c r="L3558" s="12"/>
      <c r="M3558" s="11"/>
      <c r="N3558" s="11"/>
    </row>
    <row r="3559" customFormat="false" ht="12.8" hidden="false" customHeight="false" outlineLevel="0" collapsed="false">
      <c r="A3559" s="8" t="n">
        <f aca="false">VALUE(Liste!K3604)</f>
        <v>90000</v>
      </c>
      <c r="B3559" s="8" t="str">
        <f aca="false">Liste!L3604</f>
        <v>BELFORT</v>
      </c>
      <c r="C3559" s="10" t="str">
        <f aca="true">INDIRECT("Liste!H"&amp;E3559)</f>
        <v>RUE FREDERIC CHOPIN</v>
      </c>
      <c r="D3559" s="10" t="str">
        <f aca="true">INDIRECT("Liste!G"&amp;E3559)</f>
        <v> 40</v>
      </c>
      <c r="E3559" s="8" t="n">
        <f aca="false">VALUE(REPLACE(_xlfn.FORMULATEXT(B3559),1,8,""))</f>
        <v>3604</v>
      </c>
      <c r="F3559" s="12" t="str">
        <f aca="false">IF(SMALL($A$2:$A$4160,ROW()-1)&lt;&gt;SMALL($A$2:$A$4160,ROW()-2),VLOOKUP(SMALL($A$2:$A$4160,ROW()-1),$A$2:$D$4160,1,0),"")</f>
        <v/>
      </c>
      <c r="G3559" s="12"/>
      <c r="H3559" s="12"/>
      <c r="I3559" s="12"/>
      <c r="J3559" s="12"/>
      <c r="K3559" s="12"/>
      <c r="L3559" s="12"/>
      <c r="M3559" s="11"/>
      <c r="N3559" s="11"/>
    </row>
    <row r="3560" customFormat="false" ht="12.8" hidden="false" customHeight="false" outlineLevel="0" collapsed="false">
      <c r="A3560" s="8" t="n">
        <f aca="false">VALUE(Liste!K3613)</f>
        <v>90000</v>
      </c>
      <c r="B3560" s="8" t="str">
        <f aca="false">Liste!L3613</f>
        <v>BELFORT</v>
      </c>
      <c r="C3560" s="10" t="str">
        <f aca="true">INDIRECT("Liste!H"&amp;E3560)</f>
        <v>RUE GAMBETTA</v>
      </c>
      <c r="D3560" s="10" t="str">
        <f aca="true">INDIRECT("Liste!G"&amp;E3560)</f>
        <v> 14</v>
      </c>
      <c r="E3560" s="8" t="n">
        <f aca="false">VALUE(REPLACE(_xlfn.FORMULATEXT(B3560),1,8,""))</f>
        <v>3613</v>
      </c>
      <c r="F3560" s="12" t="str">
        <f aca="false">IF(SMALL($A$2:$A$4160,ROW()-1)&lt;&gt;SMALL($A$2:$A$4160,ROW()-2),VLOOKUP(SMALL($A$2:$A$4160,ROW()-1),$A$2:$D$4160,1,0),"")</f>
        <v/>
      </c>
      <c r="G3560" s="12"/>
      <c r="H3560" s="12"/>
      <c r="I3560" s="12"/>
      <c r="J3560" s="12"/>
      <c r="K3560" s="12"/>
      <c r="L3560" s="12"/>
      <c r="M3560" s="11"/>
      <c r="N3560" s="11"/>
    </row>
    <row r="3561" customFormat="false" ht="12.8" hidden="false" customHeight="false" outlineLevel="0" collapsed="false">
      <c r="A3561" s="8" t="n">
        <f aca="false">VALUE(Liste!K3612)</f>
        <v>90000</v>
      </c>
      <c r="B3561" s="8" t="str">
        <f aca="false">Liste!L3612</f>
        <v>BELFORT</v>
      </c>
      <c r="C3561" s="10" t="str">
        <f aca="true">INDIRECT("Liste!H"&amp;E3561)</f>
        <v>RUE GAMBETTA</v>
      </c>
      <c r="D3561" s="10" t="str">
        <f aca="true">INDIRECT("Liste!G"&amp;E3561)</f>
        <v> 16</v>
      </c>
      <c r="E3561" s="8" t="n">
        <f aca="false">VALUE(REPLACE(_xlfn.FORMULATEXT(B3561),1,8,""))</f>
        <v>3612</v>
      </c>
      <c r="F3561" s="12" t="str">
        <f aca="false">IF(SMALL($A$2:$A$4160,ROW()-1)&lt;&gt;SMALL($A$2:$A$4160,ROW()-2),VLOOKUP(SMALL($A$2:$A$4160,ROW()-1),$A$2:$D$4160,1,0),"")</f>
        <v/>
      </c>
      <c r="G3561" s="12"/>
      <c r="H3561" s="12"/>
      <c r="I3561" s="12"/>
      <c r="J3561" s="12"/>
      <c r="K3561" s="12"/>
      <c r="L3561" s="12"/>
      <c r="M3561" s="11"/>
      <c r="N3561" s="11"/>
    </row>
    <row r="3562" customFormat="false" ht="12.8" hidden="false" customHeight="false" outlineLevel="0" collapsed="false">
      <c r="A3562" s="8" t="n">
        <f aca="false">VALUE(Liste!K3611)</f>
        <v>90000</v>
      </c>
      <c r="B3562" s="8" t="str">
        <f aca="false">Liste!L3611</f>
        <v>BELFORT</v>
      </c>
      <c r="C3562" s="10" t="str">
        <f aca="true">INDIRECT("Liste!H"&amp;E3562)</f>
        <v>RUE GAMBETTA</v>
      </c>
      <c r="D3562" s="10" t="str">
        <f aca="true">INDIRECT("Liste!G"&amp;E3562)</f>
        <v> 18</v>
      </c>
      <c r="E3562" s="8" t="n">
        <f aca="false">VALUE(REPLACE(_xlfn.FORMULATEXT(B3562),1,8,""))</f>
        <v>3611</v>
      </c>
      <c r="F3562" s="12" t="str">
        <f aca="false">IF(SMALL($A$2:$A$4160,ROW()-1)&lt;&gt;SMALL($A$2:$A$4160,ROW()-2),VLOOKUP(SMALL($A$2:$A$4160,ROW()-1),$A$2:$D$4160,1,0),"")</f>
        <v/>
      </c>
      <c r="G3562" s="12"/>
      <c r="H3562" s="12"/>
      <c r="I3562" s="12"/>
      <c r="J3562" s="12"/>
      <c r="K3562" s="12"/>
      <c r="L3562" s="12"/>
      <c r="M3562" s="11"/>
      <c r="N3562" s="11"/>
    </row>
    <row r="3563" customFormat="false" ht="12.8" hidden="false" customHeight="false" outlineLevel="0" collapsed="false">
      <c r="A3563" s="8" t="n">
        <f aca="false">VALUE(Liste!K3614)</f>
        <v>90000</v>
      </c>
      <c r="B3563" s="8" t="str">
        <f aca="false">Liste!L3614</f>
        <v>BELFORT</v>
      </c>
      <c r="C3563" s="10" t="str">
        <f aca="true">INDIRECT("Liste!H"&amp;E3563)</f>
        <v>RUE GAMBETTA</v>
      </c>
      <c r="D3563" s="10" t="str">
        <f aca="true">INDIRECT("Liste!G"&amp;E3563)</f>
        <v> 19</v>
      </c>
      <c r="E3563" s="8" t="n">
        <f aca="false">VALUE(REPLACE(_xlfn.FORMULATEXT(B3563),1,8,""))</f>
        <v>3614</v>
      </c>
      <c r="F3563" s="12" t="str">
        <f aca="false">IF(SMALL($A$2:$A$4160,ROW()-1)&lt;&gt;SMALL($A$2:$A$4160,ROW()-2),VLOOKUP(SMALL($A$2:$A$4160,ROW()-1),$A$2:$D$4160,1,0),"")</f>
        <v/>
      </c>
      <c r="G3563" s="12"/>
      <c r="H3563" s="12"/>
      <c r="I3563" s="12"/>
      <c r="J3563" s="12"/>
      <c r="K3563" s="12"/>
      <c r="L3563" s="12"/>
      <c r="M3563" s="11"/>
      <c r="N3563" s="11"/>
    </row>
    <row r="3564" customFormat="false" ht="12.8" hidden="false" customHeight="false" outlineLevel="0" collapsed="false">
      <c r="A3564" s="8" t="n">
        <f aca="false">VALUE(Liste!K3615)</f>
        <v>90000</v>
      </c>
      <c r="B3564" s="8" t="str">
        <f aca="false">Liste!L3615</f>
        <v>BELFORT</v>
      </c>
      <c r="C3564" s="10" t="str">
        <f aca="true">INDIRECT("Liste!H"&amp;E3564)</f>
        <v>RUE GAMBETTA</v>
      </c>
      <c r="D3564" s="10" t="str">
        <f aca="true">INDIRECT("Liste!G"&amp;E3564)</f>
        <v> 19</v>
      </c>
      <c r="E3564" s="8" t="n">
        <f aca="false">VALUE(REPLACE(_xlfn.FORMULATEXT(B3564),1,8,""))</f>
        <v>3615</v>
      </c>
      <c r="F3564" s="12" t="str">
        <f aca="false">IF(SMALL($A$2:$A$4160,ROW()-1)&lt;&gt;SMALL($A$2:$A$4160,ROW()-2),VLOOKUP(SMALL($A$2:$A$4160,ROW()-1),$A$2:$D$4160,1,0),"")</f>
        <v/>
      </c>
      <c r="G3564" s="12"/>
      <c r="H3564" s="12"/>
      <c r="I3564" s="12"/>
      <c r="J3564" s="12"/>
      <c r="K3564" s="12"/>
      <c r="L3564" s="12"/>
      <c r="M3564" s="11"/>
      <c r="N3564" s="11"/>
    </row>
    <row r="3565" customFormat="false" ht="12.8" hidden="false" customHeight="false" outlineLevel="0" collapsed="false">
      <c r="A3565" s="8" t="n">
        <f aca="false">VALUE(Liste!K3616)</f>
        <v>90000</v>
      </c>
      <c r="B3565" s="8" t="str">
        <f aca="false">Liste!L3616</f>
        <v>BELFORT</v>
      </c>
      <c r="C3565" s="10" t="str">
        <f aca="true">INDIRECT("Liste!H"&amp;E3565)</f>
        <v>RUE GAMBETTA</v>
      </c>
      <c r="D3565" s="10" t="str">
        <f aca="true">INDIRECT("Liste!G"&amp;E3565)</f>
        <v> 19</v>
      </c>
      <c r="E3565" s="8" t="n">
        <f aca="false">VALUE(REPLACE(_xlfn.FORMULATEXT(B3565),1,8,""))</f>
        <v>3616</v>
      </c>
      <c r="F3565" s="12" t="str">
        <f aca="false">IF(SMALL($A$2:$A$4160,ROW()-1)&lt;&gt;SMALL($A$2:$A$4160,ROW()-2),VLOOKUP(SMALL($A$2:$A$4160,ROW()-1),$A$2:$D$4160,1,0),"")</f>
        <v/>
      </c>
      <c r="G3565" s="12"/>
      <c r="H3565" s="12"/>
      <c r="I3565" s="12"/>
      <c r="J3565" s="12"/>
      <c r="K3565" s="12"/>
      <c r="L3565" s="12"/>
      <c r="M3565" s="11"/>
      <c r="N3565" s="11"/>
    </row>
    <row r="3566" customFormat="false" ht="12.8" hidden="false" customHeight="false" outlineLevel="0" collapsed="false">
      <c r="A3566" s="8" t="n">
        <f aca="false">VALUE(Liste!K3610)</f>
        <v>90000</v>
      </c>
      <c r="B3566" s="8" t="str">
        <f aca="false">Liste!L3610</f>
        <v>BELFORT</v>
      </c>
      <c r="C3566" s="10" t="str">
        <f aca="true">INDIRECT("Liste!H"&amp;E3566)</f>
        <v>RUE GAMBETTA</v>
      </c>
      <c r="D3566" s="10" t="str">
        <f aca="true">INDIRECT("Liste!G"&amp;E3566)</f>
        <v> 22</v>
      </c>
      <c r="E3566" s="8" t="n">
        <f aca="false">VALUE(REPLACE(_xlfn.FORMULATEXT(B3566),1,8,""))</f>
        <v>3610</v>
      </c>
      <c r="F3566" s="12" t="str">
        <f aca="false">IF(SMALL($A$2:$A$4160,ROW()-1)&lt;&gt;SMALL($A$2:$A$4160,ROW()-2),VLOOKUP(SMALL($A$2:$A$4160,ROW()-1),$A$2:$D$4160,1,0),"")</f>
        <v/>
      </c>
      <c r="G3566" s="12"/>
      <c r="H3566" s="12"/>
      <c r="I3566" s="12"/>
      <c r="J3566" s="12"/>
      <c r="K3566" s="12"/>
      <c r="L3566" s="12"/>
      <c r="M3566" s="11"/>
      <c r="N3566" s="11"/>
    </row>
    <row r="3567" customFormat="false" ht="12.8" hidden="false" customHeight="false" outlineLevel="0" collapsed="false">
      <c r="A3567" s="8" t="n">
        <f aca="false">VALUE(Liste!K3624)</f>
        <v>90000</v>
      </c>
      <c r="B3567" s="8" t="str">
        <f aca="false">Liste!L3624</f>
        <v>BELFORT</v>
      </c>
      <c r="C3567" s="10" t="str">
        <f aca="true">INDIRECT("Liste!H"&amp;E3567)</f>
        <v>RUE GEORGES BIZET</v>
      </c>
      <c r="D3567" s="10" t="str">
        <f aca="true">INDIRECT("Liste!G"&amp;E3567)</f>
        <v>  2</v>
      </c>
      <c r="E3567" s="8" t="n">
        <f aca="false">VALUE(REPLACE(_xlfn.FORMULATEXT(B3567),1,8,""))</f>
        <v>3624</v>
      </c>
      <c r="F3567" s="12" t="str">
        <f aca="false">IF(SMALL($A$2:$A$4160,ROW()-1)&lt;&gt;SMALL($A$2:$A$4160,ROW()-2),VLOOKUP(SMALL($A$2:$A$4160,ROW()-1),$A$2:$D$4160,1,0),"")</f>
        <v/>
      </c>
      <c r="G3567" s="12"/>
      <c r="H3567" s="12"/>
      <c r="I3567" s="12"/>
      <c r="J3567" s="12"/>
      <c r="K3567" s="12"/>
      <c r="L3567" s="12"/>
      <c r="M3567" s="11"/>
      <c r="N3567" s="11"/>
    </row>
    <row r="3568" customFormat="false" ht="12.8" hidden="false" customHeight="false" outlineLevel="0" collapsed="false">
      <c r="A3568" s="8" t="n">
        <f aca="false">VALUE(Liste!K3625)</f>
        <v>90000</v>
      </c>
      <c r="B3568" s="8" t="str">
        <f aca="false">Liste!L3625</f>
        <v>BELFORT</v>
      </c>
      <c r="C3568" s="10" t="str">
        <f aca="true">INDIRECT("Liste!H"&amp;E3568)</f>
        <v>RUE GEORGES CLEMENCEAU</v>
      </c>
      <c r="D3568" s="10" t="str">
        <f aca="true">INDIRECT("Liste!G"&amp;E3568)</f>
        <v>  5</v>
      </c>
      <c r="E3568" s="8" t="n">
        <f aca="false">VALUE(REPLACE(_xlfn.FORMULATEXT(B3568),1,8,""))</f>
        <v>3625</v>
      </c>
      <c r="F3568" s="12" t="str">
        <f aca="false">IF(SMALL($A$2:$A$4160,ROW()-1)&lt;&gt;SMALL($A$2:$A$4160,ROW()-2),VLOOKUP(SMALL($A$2:$A$4160,ROW()-1),$A$2:$D$4160,1,0),"")</f>
        <v/>
      </c>
      <c r="G3568" s="12"/>
      <c r="H3568" s="12"/>
      <c r="I3568" s="12"/>
      <c r="J3568" s="12"/>
      <c r="K3568" s="12"/>
      <c r="L3568" s="12"/>
      <c r="M3568" s="11"/>
      <c r="N3568" s="11"/>
    </row>
    <row r="3569" customFormat="false" ht="12.8" hidden="false" customHeight="false" outlineLevel="0" collapsed="false">
      <c r="A3569" s="8" t="n">
        <f aca="false">VALUE(Liste!K3648)</f>
        <v>90000</v>
      </c>
      <c r="B3569" s="8" t="str">
        <f aca="false">Liste!L3648</f>
        <v>BELFORT</v>
      </c>
      <c r="C3569" s="10" t="str">
        <f aca="true">INDIRECT("Liste!H"&amp;E3569)</f>
        <v>RUE GEORGES KOECHLIN</v>
      </c>
      <c r="D3569" s="10" t="str">
        <f aca="true">INDIRECT("Liste!G"&amp;E3569)</f>
        <v>  1B</v>
      </c>
      <c r="E3569" s="8" t="n">
        <f aca="false">VALUE(REPLACE(_xlfn.FORMULATEXT(B3569),1,8,""))</f>
        <v>3648</v>
      </c>
      <c r="F3569" s="12" t="str">
        <f aca="false">IF(SMALL($A$2:$A$4160,ROW()-1)&lt;&gt;SMALL($A$2:$A$4160,ROW()-2),VLOOKUP(SMALL($A$2:$A$4160,ROW()-1),$A$2:$D$4160,1,0),"")</f>
        <v/>
      </c>
      <c r="G3569" s="12"/>
      <c r="H3569" s="12"/>
      <c r="I3569" s="12"/>
      <c r="J3569" s="12"/>
      <c r="K3569" s="12"/>
      <c r="L3569" s="12"/>
      <c r="M3569" s="11"/>
      <c r="N3569" s="11"/>
    </row>
    <row r="3570" customFormat="false" ht="12.8" hidden="false" customHeight="false" outlineLevel="0" collapsed="false">
      <c r="A3570" s="8" t="n">
        <f aca="false">VALUE(Liste!K3649)</f>
        <v>90000</v>
      </c>
      <c r="B3570" s="8" t="str">
        <f aca="false">Liste!L3649</f>
        <v>BELFORT</v>
      </c>
      <c r="C3570" s="10" t="str">
        <f aca="true">INDIRECT("Liste!H"&amp;E3570)</f>
        <v>RUE GEORGES POMPIDOU</v>
      </c>
      <c r="D3570" s="10" t="str">
        <f aca="true">INDIRECT("Liste!G"&amp;E3570)</f>
        <v> 10</v>
      </c>
      <c r="E3570" s="8" t="n">
        <f aca="false">VALUE(REPLACE(_xlfn.FORMULATEXT(B3570),1,8,""))</f>
        <v>3649</v>
      </c>
      <c r="F3570" s="12" t="str">
        <f aca="false">IF(SMALL($A$2:$A$4160,ROW()-1)&lt;&gt;SMALL($A$2:$A$4160,ROW()-2),VLOOKUP(SMALL($A$2:$A$4160,ROW()-1),$A$2:$D$4160,1,0),"")</f>
        <v/>
      </c>
      <c r="G3570" s="12"/>
      <c r="H3570" s="12"/>
      <c r="I3570" s="12"/>
      <c r="J3570" s="12"/>
      <c r="K3570" s="12"/>
      <c r="L3570" s="12"/>
      <c r="M3570" s="11"/>
      <c r="N3570" s="11"/>
    </row>
    <row r="3571" customFormat="false" ht="12.8" hidden="false" customHeight="false" outlineLevel="0" collapsed="false">
      <c r="A3571" s="8" t="n">
        <f aca="false">VALUE(Liste!K3666)</f>
        <v>90000</v>
      </c>
      <c r="B3571" s="8" t="str">
        <f aca="false">Liste!L3666</f>
        <v>BELFORT</v>
      </c>
      <c r="C3571" s="10" t="str">
        <f aca="true">INDIRECT("Liste!H"&amp;E3571)</f>
        <v>RUE GUILLAUME TELL</v>
      </c>
      <c r="D3571" s="10" t="str">
        <f aca="true">INDIRECT("Liste!G"&amp;E3571)</f>
        <v> 11</v>
      </c>
      <c r="E3571" s="8" t="n">
        <f aca="false">VALUE(REPLACE(_xlfn.FORMULATEXT(B3571),1,8,""))</f>
        <v>3666</v>
      </c>
      <c r="F3571" s="12" t="str">
        <f aca="false">IF(SMALL($A$2:$A$4160,ROW()-1)&lt;&gt;SMALL($A$2:$A$4160,ROW()-2),VLOOKUP(SMALL($A$2:$A$4160,ROW()-1),$A$2:$D$4160,1,0),"")</f>
        <v/>
      </c>
      <c r="G3571" s="12"/>
      <c r="H3571" s="12"/>
      <c r="I3571" s="12"/>
      <c r="J3571" s="12"/>
      <c r="K3571" s="12"/>
      <c r="L3571" s="12"/>
      <c r="M3571" s="11"/>
      <c r="N3571" s="11"/>
    </row>
    <row r="3572" customFormat="false" ht="12.8" hidden="false" customHeight="false" outlineLevel="0" collapsed="false">
      <c r="A3572" s="8" t="n">
        <f aca="false">VALUE(Liste!K3677)</f>
        <v>90000</v>
      </c>
      <c r="B3572" s="8" t="str">
        <f aca="false">Liste!L3677</f>
        <v>BELFORT</v>
      </c>
      <c r="C3572" s="10" t="str">
        <f aca="true">INDIRECT("Liste!H"&amp;E3572)</f>
        <v>RUE HARDOUIN MANSARD</v>
      </c>
      <c r="D3572" s="10" t="str">
        <f aca="true">INDIRECT("Liste!G"&amp;E3572)</f>
        <v>  8</v>
      </c>
      <c r="E3572" s="8" t="n">
        <f aca="false">VALUE(REPLACE(_xlfn.FORMULATEXT(B3572),1,8,""))</f>
        <v>3677</v>
      </c>
      <c r="F3572" s="12" t="str">
        <f aca="false">IF(SMALL($A$2:$A$4160,ROW()-1)&lt;&gt;SMALL($A$2:$A$4160,ROW()-2),VLOOKUP(SMALL($A$2:$A$4160,ROW()-1),$A$2:$D$4160,1,0),"")</f>
        <v/>
      </c>
      <c r="G3572" s="12"/>
      <c r="H3572" s="12"/>
      <c r="I3572" s="12"/>
      <c r="J3572" s="12"/>
      <c r="K3572" s="12"/>
      <c r="L3572" s="12"/>
      <c r="M3572" s="11"/>
      <c r="N3572" s="11"/>
    </row>
    <row r="3573" customFormat="false" ht="12.8" hidden="false" customHeight="false" outlineLevel="0" collapsed="false">
      <c r="A3573" s="8" t="n">
        <f aca="false">VALUE(Liste!K3678)</f>
        <v>90000</v>
      </c>
      <c r="B3573" s="8" t="str">
        <f aca="false">Liste!L3678</f>
        <v>BELFORT</v>
      </c>
      <c r="C3573" s="10" t="str">
        <f aca="true">INDIRECT("Liste!H"&amp;E3573)</f>
        <v>RUE HARDOUIN MANSARD</v>
      </c>
      <c r="D3573" s="10" t="str">
        <f aca="true">INDIRECT("Liste!G"&amp;E3573)</f>
        <v> 12</v>
      </c>
      <c r="E3573" s="8" t="n">
        <f aca="false">VALUE(REPLACE(_xlfn.FORMULATEXT(B3573),1,8,""))</f>
        <v>3678</v>
      </c>
      <c r="F3573" s="12" t="str">
        <f aca="false">IF(SMALL($A$2:$A$4160,ROW()-1)&lt;&gt;SMALL($A$2:$A$4160,ROW()-2),VLOOKUP(SMALL($A$2:$A$4160,ROW()-1),$A$2:$D$4160,1,0),"")</f>
        <v/>
      </c>
      <c r="G3573" s="12"/>
      <c r="H3573" s="12"/>
      <c r="I3573" s="12"/>
      <c r="J3573" s="12"/>
      <c r="K3573" s="12"/>
      <c r="L3573" s="12"/>
      <c r="M3573" s="11"/>
      <c r="N3573" s="11"/>
    </row>
    <row r="3574" customFormat="false" ht="12.8" hidden="false" customHeight="false" outlineLevel="0" collapsed="false">
      <c r="A3574" s="8" t="n">
        <f aca="false">VALUE(Liste!K3688)</f>
        <v>90000</v>
      </c>
      <c r="B3574" s="8" t="str">
        <f aca="false">Liste!L3688</f>
        <v>BELFORT</v>
      </c>
      <c r="C3574" s="10" t="str">
        <f aca="true">INDIRECT("Liste!H"&amp;E3574)</f>
        <v>RUE HUBERT METZGER</v>
      </c>
      <c r="D3574" s="10" t="str">
        <f aca="true">INDIRECT("Liste!G"&amp;E3574)</f>
        <v> 18</v>
      </c>
      <c r="E3574" s="8" t="n">
        <f aca="false">VALUE(REPLACE(_xlfn.FORMULATEXT(B3574),1,8,""))</f>
        <v>3688</v>
      </c>
      <c r="F3574" s="12" t="str">
        <f aca="false">IF(SMALL($A$2:$A$4160,ROW()-1)&lt;&gt;SMALL($A$2:$A$4160,ROW()-2),VLOOKUP(SMALL($A$2:$A$4160,ROW()-1),$A$2:$D$4160,1,0),"")</f>
        <v/>
      </c>
      <c r="G3574" s="12"/>
      <c r="H3574" s="12"/>
      <c r="I3574" s="12"/>
      <c r="J3574" s="12"/>
      <c r="K3574" s="12"/>
      <c r="L3574" s="12"/>
      <c r="M3574" s="11"/>
      <c r="N3574" s="11"/>
    </row>
    <row r="3575" customFormat="false" ht="12.8" hidden="false" customHeight="false" outlineLevel="0" collapsed="false">
      <c r="A3575" s="8" t="n">
        <f aca="false">VALUE(Liste!K3689)</f>
        <v>90000</v>
      </c>
      <c r="B3575" s="8" t="str">
        <f aca="false">Liste!L3689</f>
        <v>BELFORT</v>
      </c>
      <c r="C3575" s="10" t="str">
        <f aca="true">INDIRECT("Liste!H"&amp;E3575)</f>
        <v>RUE HUBERT METZGER</v>
      </c>
      <c r="D3575" s="10" t="str">
        <f aca="true">INDIRECT("Liste!G"&amp;E3575)</f>
        <v> 18</v>
      </c>
      <c r="E3575" s="8" t="n">
        <f aca="false">VALUE(REPLACE(_xlfn.FORMULATEXT(B3575),1,8,""))</f>
        <v>3689</v>
      </c>
      <c r="F3575" s="12" t="str">
        <f aca="false">IF(SMALL($A$2:$A$4160,ROW()-1)&lt;&gt;SMALL($A$2:$A$4160,ROW()-2),VLOOKUP(SMALL($A$2:$A$4160,ROW()-1),$A$2:$D$4160,1,0),"")</f>
        <v/>
      </c>
      <c r="G3575" s="12"/>
      <c r="H3575" s="12"/>
      <c r="I3575" s="12"/>
      <c r="J3575" s="12"/>
      <c r="K3575" s="12"/>
      <c r="L3575" s="12"/>
      <c r="M3575" s="11"/>
      <c r="N3575" s="11"/>
    </row>
    <row r="3576" customFormat="false" ht="12.8" hidden="false" customHeight="false" outlineLevel="0" collapsed="false">
      <c r="A3576" s="8" t="n">
        <f aca="false">VALUE(Liste!K3691)</f>
        <v>90000</v>
      </c>
      <c r="B3576" s="8" t="str">
        <f aca="false">Liste!L3691</f>
        <v>BELFORT</v>
      </c>
      <c r="C3576" s="10" t="str">
        <f aca="true">INDIRECT("Liste!H"&amp;E3576)</f>
        <v>RUE J J DIETRICH</v>
      </c>
      <c r="D3576" s="10" t="str">
        <f aca="true">INDIRECT("Liste!G"&amp;E3576)</f>
        <v>  2</v>
      </c>
      <c r="E3576" s="8" t="n">
        <f aca="false">VALUE(REPLACE(_xlfn.FORMULATEXT(B3576),1,8,""))</f>
        <v>3691</v>
      </c>
      <c r="F3576" s="12" t="str">
        <f aca="false">IF(SMALL($A$2:$A$4160,ROW()-1)&lt;&gt;SMALL($A$2:$A$4160,ROW()-2),VLOOKUP(SMALL($A$2:$A$4160,ROW()-1),$A$2:$D$4160,1,0),"")</f>
        <v/>
      </c>
      <c r="G3576" s="12"/>
      <c r="H3576" s="12"/>
      <c r="I3576" s="12"/>
      <c r="J3576" s="12"/>
      <c r="K3576" s="12"/>
      <c r="L3576" s="12"/>
      <c r="M3576" s="11"/>
      <c r="N3576" s="11"/>
    </row>
    <row r="3577" customFormat="false" ht="12.8" hidden="false" customHeight="false" outlineLevel="0" collapsed="false">
      <c r="A3577" s="8" t="n">
        <f aca="false">VALUE(Liste!K3692)</f>
        <v>90000</v>
      </c>
      <c r="B3577" s="8" t="str">
        <f aca="false">Liste!L3692</f>
        <v>BELFORT</v>
      </c>
      <c r="C3577" s="10" t="str">
        <f aca="true">INDIRECT("Liste!H"&amp;E3577)</f>
        <v>RUE J J DIETRICH</v>
      </c>
      <c r="D3577" s="10" t="str">
        <f aca="true">INDIRECT("Liste!G"&amp;E3577)</f>
        <v>  2</v>
      </c>
      <c r="E3577" s="8" t="n">
        <f aca="false">VALUE(REPLACE(_xlfn.FORMULATEXT(B3577),1,8,""))</f>
        <v>3692</v>
      </c>
      <c r="F3577" s="12" t="str">
        <f aca="false">IF(SMALL($A$2:$A$4160,ROW()-1)&lt;&gt;SMALL($A$2:$A$4160,ROW()-2),VLOOKUP(SMALL($A$2:$A$4160,ROW()-1),$A$2:$D$4160,1,0),"")</f>
        <v/>
      </c>
      <c r="G3577" s="12"/>
      <c r="H3577" s="12"/>
      <c r="I3577" s="12"/>
      <c r="J3577" s="12"/>
      <c r="K3577" s="12"/>
      <c r="L3577" s="12"/>
      <c r="M3577" s="11"/>
      <c r="N3577" s="11"/>
    </row>
    <row r="3578" customFormat="false" ht="12.8" hidden="false" customHeight="false" outlineLevel="0" collapsed="false">
      <c r="A3578" s="8" t="n">
        <f aca="false">VALUE(Liste!K3700)</f>
        <v>90000</v>
      </c>
      <c r="B3578" s="8" t="str">
        <f aca="false">Liste!L3700</f>
        <v>BELFORT</v>
      </c>
      <c r="C3578" s="10" t="str">
        <f aca="true">INDIRECT("Liste!H"&amp;E3578)</f>
        <v>RUE JACQUES SOUFFLOT</v>
      </c>
      <c r="D3578" s="10" t="str">
        <f aca="true">INDIRECT("Liste!G"&amp;E3578)</f>
        <v>  8</v>
      </c>
      <c r="E3578" s="8" t="n">
        <f aca="false">VALUE(REPLACE(_xlfn.FORMULATEXT(B3578),1,8,""))</f>
        <v>3700</v>
      </c>
      <c r="F3578" s="12" t="str">
        <f aca="false">IF(SMALL($A$2:$A$4160,ROW()-1)&lt;&gt;SMALL($A$2:$A$4160,ROW()-2),VLOOKUP(SMALL($A$2:$A$4160,ROW()-1),$A$2:$D$4160,1,0),"")</f>
        <v/>
      </c>
      <c r="G3578" s="12"/>
      <c r="H3578" s="12"/>
      <c r="I3578" s="12"/>
      <c r="J3578" s="12"/>
      <c r="K3578" s="12"/>
      <c r="L3578" s="12"/>
      <c r="M3578" s="11"/>
      <c r="N3578" s="11"/>
    </row>
    <row r="3579" customFormat="false" ht="12.8" hidden="false" customHeight="false" outlineLevel="0" collapsed="false">
      <c r="A3579" s="8" t="n">
        <f aca="false">VALUE(Liste!K3717)</f>
        <v>90000</v>
      </c>
      <c r="B3579" s="8" t="str">
        <f aca="false">Liste!L3717</f>
        <v>BELFORT</v>
      </c>
      <c r="C3579" s="10" t="str">
        <f aca="true">INDIRECT("Liste!H"&amp;E3579)</f>
        <v>RUE JEAN PIERRE MELVILLE</v>
      </c>
      <c r="D3579" s="10" t="str">
        <f aca="true">INDIRECT("Liste!G"&amp;E3579)</f>
        <v>  2</v>
      </c>
      <c r="E3579" s="8" t="n">
        <f aca="false">VALUE(REPLACE(_xlfn.FORMULATEXT(B3579),1,8,""))</f>
        <v>3717</v>
      </c>
      <c r="F3579" s="12" t="str">
        <f aca="false">IF(SMALL($A$2:$A$4160,ROW()-1)&lt;&gt;SMALL($A$2:$A$4160,ROW()-2),VLOOKUP(SMALL($A$2:$A$4160,ROW()-1),$A$2:$D$4160,1,0),"")</f>
        <v/>
      </c>
      <c r="G3579" s="12"/>
      <c r="H3579" s="12"/>
      <c r="I3579" s="12"/>
      <c r="J3579" s="12"/>
      <c r="K3579" s="12"/>
      <c r="L3579" s="12"/>
      <c r="M3579" s="11"/>
      <c r="N3579" s="11"/>
    </row>
    <row r="3580" customFormat="false" ht="12.8" hidden="false" customHeight="false" outlineLevel="0" collapsed="false">
      <c r="A3580" s="8" t="n">
        <f aca="false">VALUE(Liste!K3719)</f>
        <v>90000</v>
      </c>
      <c r="B3580" s="8" t="str">
        <f aca="false">Liste!L3719</f>
        <v>BELFORT</v>
      </c>
      <c r="C3580" s="10" t="str">
        <f aca="true">INDIRECT("Liste!H"&amp;E3580)</f>
        <v>RUE JEAN ROSTAND</v>
      </c>
      <c r="D3580" s="10" t="str">
        <f aca="true">INDIRECT("Liste!G"&amp;E3580)</f>
        <v>  7</v>
      </c>
      <c r="E3580" s="8" t="n">
        <f aca="false">VALUE(REPLACE(_xlfn.FORMULATEXT(B3580),1,8,""))</f>
        <v>3719</v>
      </c>
      <c r="F3580" s="12" t="str">
        <f aca="false">IF(SMALL($A$2:$A$4160,ROW()-1)&lt;&gt;SMALL($A$2:$A$4160,ROW()-2),VLOOKUP(SMALL($A$2:$A$4160,ROW()-1),$A$2:$D$4160,1,0),"")</f>
        <v/>
      </c>
      <c r="G3580" s="12"/>
      <c r="H3580" s="12"/>
      <c r="I3580" s="12"/>
      <c r="J3580" s="12"/>
      <c r="K3580" s="12"/>
      <c r="L3580" s="12"/>
      <c r="M3580" s="11"/>
      <c r="N3580" s="11"/>
    </row>
    <row r="3581" customFormat="false" ht="12.8" hidden="false" customHeight="false" outlineLevel="0" collapsed="false">
      <c r="A3581" s="8" t="n">
        <f aca="false">VALUE(Liste!K3724)</f>
        <v>90000</v>
      </c>
      <c r="B3581" s="8" t="str">
        <f aca="false">Liste!L3724</f>
        <v>BELFORT</v>
      </c>
      <c r="C3581" s="10" t="str">
        <f aca="true">INDIRECT("Liste!H"&amp;E3581)</f>
        <v>RUE JOLIOT CURIE</v>
      </c>
      <c r="D3581" s="10" t="str">
        <f aca="true">INDIRECT("Liste!G"&amp;E3581)</f>
        <v>  2</v>
      </c>
      <c r="E3581" s="8" t="n">
        <f aca="false">VALUE(REPLACE(_xlfn.FORMULATEXT(B3581),1,8,""))</f>
        <v>3724</v>
      </c>
      <c r="F3581" s="12" t="str">
        <f aca="false">IF(SMALL($A$2:$A$4160,ROW()-1)&lt;&gt;SMALL($A$2:$A$4160,ROW()-2),VLOOKUP(SMALL($A$2:$A$4160,ROW()-1),$A$2:$D$4160,1,0),"")</f>
        <v/>
      </c>
      <c r="G3581" s="12"/>
      <c r="H3581" s="12"/>
      <c r="I3581" s="12"/>
      <c r="J3581" s="12"/>
      <c r="K3581" s="12"/>
      <c r="L3581" s="12"/>
      <c r="M3581" s="11"/>
      <c r="N3581" s="11"/>
    </row>
    <row r="3582" customFormat="false" ht="12.8" hidden="false" customHeight="false" outlineLevel="0" collapsed="false">
      <c r="A3582" s="8" t="n">
        <f aca="false">VALUE(Liste!K3725)</f>
        <v>90000</v>
      </c>
      <c r="B3582" s="8" t="str">
        <f aca="false">Liste!L3725</f>
        <v>BELFORT</v>
      </c>
      <c r="C3582" s="10" t="str">
        <f aca="true">INDIRECT("Liste!H"&amp;E3582)</f>
        <v>RUE JOLIOT CURIE</v>
      </c>
      <c r="D3582" s="10" t="str">
        <f aca="true">INDIRECT("Liste!G"&amp;E3582)</f>
        <v>  2</v>
      </c>
      <c r="E3582" s="8" t="n">
        <f aca="false">VALUE(REPLACE(_xlfn.FORMULATEXT(B3582),1,8,""))</f>
        <v>3725</v>
      </c>
      <c r="F3582" s="12" t="str">
        <f aca="false">IF(SMALL($A$2:$A$4160,ROW()-1)&lt;&gt;SMALL($A$2:$A$4160,ROW()-2),VLOOKUP(SMALL($A$2:$A$4160,ROW()-1),$A$2:$D$4160,1,0),"")</f>
        <v/>
      </c>
      <c r="G3582" s="12"/>
      <c r="H3582" s="12"/>
      <c r="I3582" s="12"/>
      <c r="J3582" s="12"/>
      <c r="K3582" s="12"/>
      <c r="L3582" s="12"/>
      <c r="M3582" s="11"/>
      <c r="N3582" s="11"/>
    </row>
    <row r="3583" customFormat="false" ht="12.8" hidden="false" customHeight="false" outlineLevel="0" collapsed="false">
      <c r="A3583" s="8" t="n">
        <f aca="false">VALUE(Liste!K3726)</f>
        <v>90000</v>
      </c>
      <c r="B3583" s="8" t="str">
        <f aca="false">Liste!L3726</f>
        <v>BELFORT</v>
      </c>
      <c r="C3583" s="10" t="str">
        <f aca="true">INDIRECT("Liste!H"&amp;E3583)</f>
        <v>RUE JOLIOT CURIE</v>
      </c>
      <c r="D3583" s="10" t="str">
        <f aca="true">INDIRECT("Liste!G"&amp;E3583)</f>
        <v>  2</v>
      </c>
      <c r="E3583" s="8" t="n">
        <f aca="false">VALUE(REPLACE(_xlfn.FORMULATEXT(B3583),1,8,""))</f>
        <v>3726</v>
      </c>
      <c r="F3583" s="12" t="str">
        <f aca="false">IF(SMALL($A$2:$A$4160,ROW()-1)&lt;&gt;SMALL($A$2:$A$4160,ROW()-2),VLOOKUP(SMALL($A$2:$A$4160,ROW()-1),$A$2:$D$4160,1,0),"")</f>
        <v/>
      </c>
      <c r="G3583" s="12"/>
      <c r="H3583" s="12"/>
      <c r="I3583" s="12"/>
      <c r="J3583" s="12"/>
      <c r="K3583" s="12"/>
      <c r="L3583" s="12"/>
      <c r="M3583" s="11"/>
      <c r="N3583" s="11"/>
    </row>
    <row r="3584" customFormat="false" ht="12.8" hidden="false" customHeight="false" outlineLevel="0" collapsed="false">
      <c r="A3584" s="8" t="n">
        <f aca="false">VALUE(Liste!K3727)</f>
        <v>90000</v>
      </c>
      <c r="B3584" s="8" t="str">
        <f aca="false">Liste!L3727</f>
        <v>BELFORT</v>
      </c>
      <c r="C3584" s="10" t="str">
        <f aca="true">INDIRECT("Liste!H"&amp;E3584)</f>
        <v>RUE JOLIOT CURIE</v>
      </c>
      <c r="D3584" s="10" t="str">
        <f aca="true">INDIRECT("Liste!G"&amp;E3584)</f>
        <v>  2</v>
      </c>
      <c r="E3584" s="8" t="n">
        <f aca="false">VALUE(REPLACE(_xlfn.FORMULATEXT(B3584),1,8,""))</f>
        <v>3727</v>
      </c>
      <c r="F3584" s="12" t="str">
        <f aca="false">IF(SMALL($A$2:$A$4160,ROW()-1)&lt;&gt;SMALL($A$2:$A$4160,ROW()-2),VLOOKUP(SMALL($A$2:$A$4160,ROW()-1),$A$2:$D$4160,1,0),"")</f>
        <v/>
      </c>
      <c r="G3584" s="12"/>
      <c r="H3584" s="12"/>
      <c r="I3584" s="12"/>
      <c r="J3584" s="12"/>
      <c r="K3584" s="12"/>
      <c r="L3584" s="12"/>
      <c r="M3584" s="11"/>
      <c r="N3584" s="11"/>
    </row>
    <row r="3585" customFormat="false" ht="12.8" hidden="false" customHeight="false" outlineLevel="0" collapsed="false">
      <c r="A3585" s="8" t="n">
        <f aca="false">VALUE(Liste!K3728)</f>
        <v>90000</v>
      </c>
      <c r="B3585" s="8" t="str">
        <f aca="false">Liste!L3728</f>
        <v>BELFORT</v>
      </c>
      <c r="C3585" s="10" t="str">
        <f aca="true">INDIRECT("Liste!H"&amp;E3585)</f>
        <v>RUE JOLIOT CURIE</v>
      </c>
      <c r="D3585" s="10" t="str">
        <f aca="true">INDIRECT("Liste!G"&amp;E3585)</f>
        <v>  3</v>
      </c>
      <c r="E3585" s="8" t="n">
        <f aca="false">VALUE(REPLACE(_xlfn.FORMULATEXT(B3585),1,8,""))</f>
        <v>3728</v>
      </c>
      <c r="F3585" s="12" t="str">
        <f aca="false">IF(SMALL($A$2:$A$4160,ROW()-1)&lt;&gt;SMALL($A$2:$A$4160,ROW()-2),VLOOKUP(SMALL($A$2:$A$4160,ROW()-1),$A$2:$D$4160,1,0),"")</f>
        <v/>
      </c>
      <c r="G3585" s="12"/>
      <c r="H3585" s="12"/>
      <c r="I3585" s="12"/>
      <c r="J3585" s="12"/>
      <c r="K3585" s="12"/>
      <c r="L3585" s="12"/>
      <c r="M3585" s="11"/>
      <c r="N3585" s="11"/>
    </row>
    <row r="3586" customFormat="false" ht="12.8" hidden="false" customHeight="false" outlineLevel="0" collapsed="false">
      <c r="A3586" s="8" t="n">
        <f aca="false">VALUE(Liste!K3735)</f>
        <v>90000</v>
      </c>
      <c r="B3586" s="8" t="str">
        <f aca="false">Liste!L3735</f>
        <v>BELFORT</v>
      </c>
      <c r="C3586" s="10" t="str">
        <f aca="true">INDIRECT("Liste!H"&amp;E3586)</f>
        <v>RUE JULES FERRY</v>
      </c>
      <c r="D3586" s="10" t="str">
        <f aca="true">INDIRECT("Liste!G"&amp;E3586)</f>
        <v> 12</v>
      </c>
      <c r="E3586" s="8" t="n">
        <f aca="false">VALUE(REPLACE(_xlfn.FORMULATEXT(B3586),1,8,""))</f>
        <v>3735</v>
      </c>
      <c r="F3586" s="12" t="str">
        <f aca="false">IF(SMALL($A$2:$A$4160,ROW()-1)&lt;&gt;SMALL($A$2:$A$4160,ROW()-2),VLOOKUP(SMALL($A$2:$A$4160,ROW()-1),$A$2:$D$4160,1,0),"")</f>
        <v/>
      </c>
      <c r="G3586" s="12"/>
      <c r="H3586" s="12"/>
      <c r="I3586" s="12"/>
      <c r="J3586" s="12"/>
      <c r="K3586" s="12"/>
      <c r="L3586" s="12"/>
      <c r="M3586" s="11"/>
      <c r="N3586" s="11"/>
    </row>
    <row r="3587" customFormat="false" ht="12.8" hidden="false" customHeight="false" outlineLevel="0" collapsed="false">
      <c r="A3587" s="8" t="n">
        <f aca="false">VALUE(Liste!K3738)</f>
        <v>90000</v>
      </c>
      <c r="B3587" s="8" t="str">
        <f aca="false">Liste!L3738</f>
        <v>BELFORT</v>
      </c>
      <c r="C3587" s="10" t="str">
        <f aca="true">INDIRECT("Liste!H"&amp;E3587)</f>
        <v>RUE JULES FERRY</v>
      </c>
      <c r="D3587" s="10" t="str">
        <f aca="true">INDIRECT("Liste!G"&amp;E3587)</f>
        <v> 19</v>
      </c>
      <c r="E3587" s="8" t="n">
        <f aca="false">VALUE(REPLACE(_xlfn.FORMULATEXT(B3587),1,8,""))</f>
        <v>3738</v>
      </c>
      <c r="F3587" s="12" t="str">
        <f aca="false">IF(SMALL($A$2:$A$4160,ROW()-1)&lt;&gt;SMALL($A$2:$A$4160,ROW()-2),VLOOKUP(SMALL($A$2:$A$4160,ROW()-1),$A$2:$D$4160,1,0),"")</f>
        <v/>
      </c>
      <c r="G3587" s="12"/>
      <c r="H3587" s="12"/>
      <c r="I3587" s="12"/>
      <c r="J3587" s="12"/>
      <c r="K3587" s="12"/>
      <c r="L3587" s="12"/>
      <c r="M3587" s="11"/>
      <c r="N3587" s="11"/>
    </row>
    <row r="3588" customFormat="false" ht="12.8" hidden="false" customHeight="false" outlineLevel="0" collapsed="false">
      <c r="A3588" s="8" t="n">
        <f aca="false">VALUE(Liste!K3736)</f>
        <v>90000</v>
      </c>
      <c r="B3588" s="8" t="str">
        <f aca="false">Liste!L3736</f>
        <v>BELFORT</v>
      </c>
      <c r="C3588" s="10" t="str">
        <f aca="true">INDIRECT("Liste!H"&amp;E3588)</f>
        <v>RUE JULES FERRY</v>
      </c>
      <c r="D3588" s="10" t="str">
        <f aca="true">INDIRECT("Liste!G"&amp;E3588)</f>
        <v> 25</v>
      </c>
      <c r="E3588" s="8" t="n">
        <f aca="false">VALUE(REPLACE(_xlfn.FORMULATEXT(B3588),1,8,""))</f>
        <v>3736</v>
      </c>
      <c r="F3588" s="12" t="str">
        <f aca="false">IF(SMALL($A$2:$A$4160,ROW()-1)&lt;&gt;SMALL($A$2:$A$4160,ROW()-2),VLOOKUP(SMALL($A$2:$A$4160,ROW()-1),$A$2:$D$4160,1,0),"")</f>
        <v/>
      </c>
      <c r="G3588" s="12"/>
      <c r="H3588" s="12"/>
      <c r="I3588" s="12"/>
      <c r="J3588" s="12"/>
      <c r="K3588" s="12"/>
      <c r="L3588" s="12"/>
      <c r="M3588" s="11"/>
      <c r="N3588" s="11"/>
    </row>
    <row r="3589" customFormat="false" ht="12.8" hidden="false" customHeight="false" outlineLevel="0" collapsed="false">
      <c r="A3589" s="8" t="n">
        <f aca="false">VALUE(Liste!K3737)</f>
        <v>90000</v>
      </c>
      <c r="B3589" s="8" t="str">
        <f aca="false">Liste!L3737</f>
        <v>BELFORT</v>
      </c>
      <c r="C3589" s="10" t="str">
        <f aca="true">INDIRECT("Liste!H"&amp;E3589)</f>
        <v>RUE JULES FERRY</v>
      </c>
      <c r="D3589" s="10" t="str">
        <f aca="true">INDIRECT("Liste!G"&amp;E3589)</f>
        <v> 25</v>
      </c>
      <c r="E3589" s="8" t="n">
        <f aca="false">VALUE(REPLACE(_xlfn.FORMULATEXT(B3589),1,8,""))</f>
        <v>3737</v>
      </c>
      <c r="F3589" s="12" t="str">
        <f aca="false">IF(SMALL($A$2:$A$4160,ROW()-1)&lt;&gt;SMALL($A$2:$A$4160,ROW()-2),VLOOKUP(SMALL($A$2:$A$4160,ROW()-1),$A$2:$D$4160,1,0),"")</f>
        <v/>
      </c>
      <c r="G3589" s="12"/>
      <c r="H3589" s="12"/>
      <c r="I3589" s="12"/>
      <c r="J3589" s="12"/>
      <c r="K3589" s="12"/>
      <c r="L3589" s="12"/>
      <c r="M3589" s="11"/>
      <c r="N3589" s="11"/>
    </row>
    <row r="3590" customFormat="false" ht="12.8" hidden="false" customHeight="false" outlineLevel="0" collapsed="false">
      <c r="A3590" s="8" t="n">
        <f aca="false">VALUE(Liste!K3741)</f>
        <v>90000</v>
      </c>
      <c r="B3590" s="8" t="str">
        <f aca="false">Liste!L3741</f>
        <v>BELFORT</v>
      </c>
      <c r="C3590" s="10" t="str">
        <f aca="true">INDIRECT("Liste!H"&amp;E3590)</f>
        <v>RUE JULES MASSENET</v>
      </c>
      <c r="D3590" s="10" t="n">
        <f aca="true">INDIRECT("Liste!G"&amp;E3590)</f>
        <v>0</v>
      </c>
      <c r="E3590" s="8" t="n">
        <f aca="false">VALUE(REPLACE(_xlfn.FORMULATEXT(B3590),1,8,""))</f>
        <v>3741</v>
      </c>
      <c r="F3590" s="12" t="str">
        <f aca="false">IF(SMALL($A$2:$A$4160,ROW()-1)&lt;&gt;SMALL($A$2:$A$4160,ROW()-2),VLOOKUP(SMALL($A$2:$A$4160,ROW()-1),$A$2:$D$4160,1,0),"")</f>
        <v/>
      </c>
      <c r="G3590" s="12"/>
      <c r="H3590" s="12"/>
      <c r="I3590" s="12"/>
      <c r="J3590" s="12"/>
      <c r="K3590" s="12"/>
      <c r="L3590" s="12"/>
      <c r="M3590" s="11"/>
      <c r="N3590" s="11"/>
    </row>
    <row r="3591" customFormat="false" ht="12.8" hidden="false" customHeight="false" outlineLevel="0" collapsed="false">
      <c r="A3591" s="8" t="n">
        <f aca="false">VALUE(Liste!K3743)</f>
        <v>90000</v>
      </c>
      <c r="B3591" s="8" t="str">
        <f aca="false">Liste!L3743</f>
        <v>BELFORT</v>
      </c>
      <c r="C3591" s="10" t="str">
        <f aca="true">INDIRECT("Liste!H"&amp;E3591)</f>
        <v>RUE JULES SIEGFRIED</v>
      </c>
      <c r="D3591" s="10" t="str">
        <f aca="true">INDIRECT("Liste!G"&amp;E3591)</f>
        <v> 10</v>
      </c>
      <c r="E3591" s="8" t="n">
        <f aca="false">VALUE(REPLACE(_xlfn.FORMULATEXT(B3591),1,8,""))</f>
        <v>3743</v>
      </c>
      <c r="F3591" s="12" t="str">
        <f aca="false">IF(SMALL($A$2:$A$4160,ROW()-1)&lt;&gt;SMALL($A$2:$A$4160,ROW()-2),VLOOKUP(SMALL($A$2:$A$4160,ROW()-1),$A$2:$D$4160,1,0),"")</f>
        <v/>
      </c>
      <c r="G3591" s="12"/>
      <c r="H3591" s="12"/>
      <c r="I3591" s="12"/>
      <c r="J3591" s="12"/>
      <c r="K3591" s="12"/>
      <c r="L3591" s="12"/>
      <c r="M3591" s="11"/>
      <c r="N3591" s="11"/>
    </row>
    <row r="3592" customFormat="false" ht="12.8" hidden="false" customHeight="false" outlineLevel="0" collapsed="false">
      <c r="A3592" s="8" t="n">
        <f aca="false">VALUE(Liste!K3744)</f>
        <v>90000</v>
      </c>
      <c r="B3592" s="8" t="str">
        <f aca="false">Liste!L3744</f>
        <v>BELFORT</v>
      </c>
      <c r="C3592" s="10" t="str">
        <f aca="true">INDIRECT("Liste!H"&amp;E3592)</f>
        <v>RUE JULES SIEGFRIED</v>
      </c>
      <c r="D3592" s="10" t="str">
        <f aca="true">INDIRECT("Liste!G"&amp;E3592)</f>
        <v> 10</v>
      </c>
      <c r="E3592" s="8" t="n">
        <f aca="false">VALUE(REPLACE(_xlfn.FORMULATEXT(B3592),1,8,""))</f>
        <v>3744</v>
      </c>
      <c r="F3592" s="12" t="str">
        <f aca="false">IF(SMALL($A$2:$A$4160,ROW()-1)&lt;&gt;SMALL($A$2:$A$4160,ROW()-2),VLOOKUP(SMALL($A$2:$A$4160,ROW()-1),$A$2:$D$4160,1,0),"")</f>
        <v/>
      </c>
      <c r="G3592" s="12"/>
      <c r="H3592" s="12"/>
      <c r="I3592" s="12"/>
      <c r="J3592" s="12"/>
      <c r="K3592" s="12"/>
      <c r="L3592" s="12"/>
      <c r="M3592" s="11"/>
      <c r="N3592" s="11"/>
    </row>
    <row r="3593" customFormat="false" ht="12.8" hidden="false" customHeight="false" outlineLevel="0" collapsed="false">
      <c r="A3593" s="8" t="n">
        <f aca="false">VALUE(Liste!K3762)</f>
        <v>90000</v>
      </c>
      <c r="B3593" s="8" t="str">
        <f aca="false">Liste!L3762</f>
        <v>BELFORT</v>
      </c>
      <c r="C3593" s="10" t="str">
        <f aca="true">INDIRECT("Liste!H"&amp;E3593)</f>
        <v>RUE LEGRAND</v>
      </c>
      <c r="D3593" s="10" t="str">
        <f aca="true">INDIRECT("Liste!G"&amp;E3593)</f>
        <v>  3</v>
      </c>
      <c r="E3593" s="8" t="n">
        <f aca="false">VALUE(REPLACE(_xlfn.FORMULATEXT(B3593),1,8,""))</f>
        <v>3762</v>
      </c>
      <c r="F3593" s="12" t="str">
        <f aca="false">IF(SMALL($A$2:$A$4160,ROW()-1)&lt;&gt;SMALL($A$2:$A$4160,ROW()-2),VLOOKUP(SMALL($A$2:$A$4160,ROW()-1),$A$2:$D$4160,1,0),"")</f>
        <v/>
      </c>
      <c r="G3593" s="12"/>
      <c r="H3593" s="12"/>
      <c r="I3593" s="12"/>
      <c r="J3593" s="12"/>
      <c r="K3593" s="12"/>
      <c r="L3593" s="12"/>
      <c r="M3593" s="11"/>
      <c r="N3593" s="11"/>
    </row>
    <row r="3594" customFormat="false" ht="12.8" hidden="false" customHeight="false" outlineLevel="0" collapsed="false">
      <c r="A3594" s="8" t="n">
        <f aca="false">VALUE(Liste!K3761)</f>
        <v>90000</v>
      </c>
      <c r="B3594" s="8" t="str">
        <f aca="false">Liste!L3761</f>
        <v>BELFORT</v>
      </c>
      <c r="C3594" s="10" t="str">
        <f aca="true">INDIRECT("Liste!H"&amp;E3594)</f>
        <v>RUE LEGRAND</v>
      </c>
      <c r="D3594" s="10" t="str">
        <f aca="true">INDIRECT("Liste!G"&amp;E3594)</f>
        <v>  3B</v>
      </c>
      <c r="E3594" s="8" t="n">
        <f aca="false">VALUE(REPLACE(_xlfn.FORMULATEXT(B3594),1,8,""))</f>
        <v>3761</v>
      </c>
      <c r="F3594" s="12" t="str">
        <f aca="false">IF(SMALL($A$2:$A$4160,ROW()-1)&lt;&gt;SMALL($A$2:$A$4160,ROW()-2),VLOOKUP(SMALL($A$2:$A$4160,ROW()-1),$A$2:$D$4160,1,0),"")</f>
        <v/>
      </c>
      <c r="G3594" s="12"/>
      <c r="H3594" s="12"/>
      <c r="I3594" s="12"/>
      <c r="J3594" s="12"/>
      <c r="K3594" s="12"/>
      <c r="L3594" s="12"/>
      <c r="M3594" s="11"/>
      <c r="N3594" s="11"/>
    </row>
    <row r="3595" customFormat="false" ht="12.8" hidden="false" customHeight="false" outlineLevel="0" collapsed="false">
      <c r="A3595" s="8" t="n">
        <f aca="false">VALUE(Liste!K3764)</f>
        <v>90000</v>
      </c>
      <c r="B3595" s="8" t="str">
        <f aca="false">Liste!L3764</f>
        <v>BELFORT</v>
      </c>
      <c r="C3595" s="10" t="str">
        <f aca="true">INDIRECT("Liste!H"&amp;E3595)</f>
        <v>RUE LEON BLUM</v>
      </c>
      <c r="D3595" s="10" t="str">
        <f aca="true">INDIRECT("Liste!G"&amp;E3595)</f>
        <v> 18</v>
      </c>
      <c r="E3595" s="8" t="n">
        <f aca="false">VALUE(REPLACE(_xlfn.FORMULATEXT(B3595),1,8,""))</f>
        <v>3764</v>
      </c>
      <c r="F3595" s="12" t="str">
        <f aca="false">IF(SMALL($A$2:$A$4160,ROW()-1)&lt;&gt;SMALL($A$2:$A$4160,ROW()-2),VLOOKUP(SMALL($A$2:$A$4160,ROW()-1),$A$2:$D$4160,1,0),"")</f>
        <v/>
      </c>
      <c r="G3595" s="12"/>
      <c r="H3595" s="12"/>
      <c r="I3595" s="12"/>
      <c r="J3595" s="12"/>
      <c r="K3595" s="12"/>
      <c r="L3595" s="12"/>
      <c r="M3595" s="11"/>
      <c r="N3595" s="11"/>
    </row>
    <row r="3596" customFormat="false" ht="12.8" hidden="false" customHeight="false" outlineLevel="0" collapsed="false">
      <c r="A3596" s="8" t="n">
        <f aca="false">VALUE(Liste!K3765)</f>
        <v>90000</v>
      </c>
      <c r="B3596" s="8" t="str">
        <f aca="false">Liste!L3765</f>
        <v>BELFORT</v>
      </c>
      <c r="C3596" s="10" t="str">
        <f aca="true">INDIRECT("Liste!H"&amp;E3596)</f>
        <v>RUE LEON BLUM</v>
      </c>
      <c r="D3596" s="10" t="str">
        <f aca="true">INDIRECT("Liste!G"&amp;E3596)</f>
        <v> 28</v>
      </c>
      <c r="E3596" s="8" t="n">
        <f aca="false">VALUE(REPLACE(_xlfn.FORMULATEXT(B3596),1,8,""))</f>
        <v>3765</v>
      </c>
      <c r="F3596" s="12" t="str">
        <f aca="false">IF(SMALL($A$2:$A$4160,ROW()-1)&lt;&gt;SMALL($A$2:$A$4160,ROW()-2),VLOOKUP(SMALL($A$2:$A$4160,ROW()-1),$A$2:$D$4160,1,0),"")</f>
        <v/>
      </c>
      <c r="G3596" s="12"/>
      <c r="H3596" s="12"/>
      <c r="I3596" s="12"/>
      <c r="J3596" s="12"/>
      <c r="K3596" s="12"/>
      <c r="L3596" s="12"/>
      <c r="M3596" s="11"/>
      <c r="N3596" s="11"/>
    </row>
    <row r="3597" customFormat="false" ht="12.8" hidden="false" customHeight="false" outlineLevel="0" collapsed="false">
      <c r="A3597" s="8" t="n">
        <f aca="false">VALUE(Liste!K3768)</f>
        <v>90000</v>
      </c>
      <c r="B3597" s="8" t="str">
        <f aca="false">Liste!L3768</f>
        <v>BELFORT</v>
      </c>
      <c r="C3597" s="10" t="str">
        <f aca="true">INDIRECT("Liste!H"&amp;E3597)</f>
        <v>RUE LOUIS BRAILLE</v>
      </c>
      <c r="D3597" s="10" t="str">
        <f aca="true">INDIRECT("Liste!G"&amp;E3597)</f>
        <v>  5</v>
      </c>
      <c r="E3597" s="8" t="n">
        <f aca="false">VALUE(REPLACE(_xlfn.FORMULATEXT(B3597),1,8,""))</f>
        <v>3768</v>
      </c>
      <c r="F3597" s="12" t="str">
        <f aca="false">IF(SMALL($A$2:$A$4160,ROW()-1)&lt;&gt;SMALL($A$2:$A$4160,ROW()-2),VLOOKUP(SMALL($A$2:$A$4160,ROW()-1),$A$2:$D$4160,1,0),"")</f>
        <v/>
      </c>
      <c r="G3597" s="12"/>
      <c r="H3597" s="12"/>
      <c r="I3597" s="12"/>
      <c r="J3597" s="12"/>
      <c r="K3597" s="12"/>
      <c r="L3597" s="12"/>
      <c r="M3597" s="11"/>
      <c r="N3597" s="11"/>
    </row>
    <row r="3598" customFormat="false" ht="12.8" hidden="false" customHeight="false" outlineLevel="0" collapsed="false">
      <c r="A3598" s="8" t="n">
        <f aca="false">VALUE(Liste!K3770)</f>
        <v>90000</v>
      </c>
      <c r="B3598" s="8" t="str">
        <f aca="false">Liste!L3770</f>
        <v>BELFORT</v>
      </c>
      <c r="C3598" s="10" t="str">
        <f aca="true">INDIRECT("Liste!H"&amp;E3598)</f>
        <v>RUE LOUIS PARISOT</v>
      </c>
      <c r="D3598" s="10" t="str">
        <f aca="true">INDIRECT("Liste!G"&amp;E3598)</f>
        <v>  9</v>
      </c>
      <c r="E3598" s="8" t="n">
        <f aca="false">VALUE(REPLACE(_xlfn.FORMULATEXT(B3598),1,8,""))</f>
        <v>3770</v>
      </c>
      <c r="F3598" s="12" t="str">
        <f aca="false">IF(SMALL($A$2:$A$4160,ROW()-1)&lt;&gt;SMALL($A$2:$A$4160,ROW()-2),VLOOKUP(SMALL($A$2:$A$4160,ROW()-1),$A$2:$D$4160,1,0),"")</f>
        <v/>
      </c>
      <c r="G3598" s="12"/>
      <c r="H3598" s="12"/>
      <c r="I3598" s="12"/>
      <c r="J3598" s="12"/>
      <c r="K3598" s="12"/>
      <c r="L3598" s="12"/>
      <c r="M3598" s="11"/>
      <c r="N3598" s="11"/>
    </row>
    <row r="3599" customFormat="false" ht="12.8" hidden="false" customHeight="false" outlineLevel="0" collapsed="false">
      <c r="A3599" s="8" t="n">
        <f aca="false">VALUE(Liste!K3789)</f>
        <v>90000</v>
      </c>
      <c r="B3599" s="8" t="str">
        <f aca="false">Liste!L3789</f>
        <v>BELFORT</v>
      </c>
      <c r="C3599" s="10" t="str">
        <f aca="true">INDIRECT("Liste!H"&amp;E3599)</f>
        <v>RUE MARC SANGNIER</v>
      </c>
      <c r="D3599" s="10" t="str">
        <f aca="true">INDIRECT("Liste!G"&amp;E3599)</f>
        <v>  1</v>
      </c>
      <c r="E3599" s="8" t="n">
        <f aca="false">VALUE(REPLACE(_xlfn.FORMULATEXT(B3599),1,8,""))</f>
        <v>3789</v>
      </c>
      <c r="F3599" s="12" t="str">
        <f aca="false">IF(SMALL($A$2:$A$4160,ROW()-1)&lt;&gt;SMALL($A$2:$A$4160,ROW()-2),VLOOKUP(SMALL($A$2:$A$4160,ROW()-1),$A$2:$D$4160,1,0),"")</f>
        <v/>
      </c>
      <c r="G3599" s="12"/>
      <c r="H3599" s="12"/>
      <c r="I3599" s="12"/>
      <c r="J3599" s="12"/>
      <c r="K3599" s="12"/>
      <c r="L3599" s="12"/>
      <c r="M3599" s="11"/>
      <c r="N3599" s="11"/>
    </row>
    <row r="3600" customFormat="false" ht="12.8" hidden="false" customHeight="false" outlineLevel="0" collapsed="false">
      <c r="A3600" s="8" t="n">
        <f aca="false">VALUE(Liste!K3790)</f>
        <v>90000</v>
      </c>
      <c r="B3600" s="8" t="str">
        <f aca="false">Liste!L3790</f>
        <v>BELFORT</v>
      </c>
      <c r="C3600" s="10" t="str">
        <f aca="true">INDIRECT("Liste!H"&amp;E3600)</f>
        <v>RUE MARC SANGNIER</v>
      </c>
      <c r="D3600" s="10" t="str">
        <f aca="true">INDIRECT("Liste!G"&amp;E3600)</f>
        <v>  1</v>
      </c>
      <c r="E3600" s="8" t="n">
        <f aca="false">VALUE(REPLACE(_xlfn.FORMULATEXT(B3600),1,8,""))</f>
        <v>3790</v>
      </c>
      <c r="F3600" s="12" t="str">
        <f aca="false">IF(SMALL($A$2:$A$4160,ROW()-1)&lt;&gt;SMALL($A$2:$A$4160,ROW()-2),VLOOKUP(SMALL($A$2:$A$4160,ROW()-1),$A$2:$D$4160,1,0),"")</f>
        <v/>
      </c>
      <c r="G3600" s="12"/>
      <c r="H3600" s="12"/>
      <c r="I3600" s="12"/>
      <c r="J3600" s="12"/>
      <c r="K3600" s="12"/>
      <c r="L3600" s="12"/>
      <c r="M3600" s="11"/>
      <c r="N3600" s="11"/>
    </row>
    <row r="3601" customFormat="false" ht="12.8" hidden="false" customHeight="false" outlineLevel="0" collapsed="false">
      <c r="A3601" s="8" t="n">
        <f aca="false">VALUE(Liste!K3791)</f>
        <v>90000</v>
      </c>
      <c r="B3601" s="8" t="str">
        <f aca="false">Liste!L3791</f>
        <v>BELFORT</v>
      </c>
      <c r="C3601" s="10" t="str">
        <f aca="true">INDIRECT("Liste!H"&amp;E3601)</f>
        <v>RUE MARCEAU</v>
      </c>
      <c r="D3601" s="10" t="str">
        <f aca="true">INDIRECT("Liste!G"&amp;E3601)</f>
        <v>  8</v>
      </c>
      <c r="E3601" s="8" t="n">
        <f aca="false">VALUE(REPLACE(_xlfn.FORMULATEXT(B3601),1,8,""))</f>
        <v>3791</v>
      </c>
      <c r="F3601" s="12" t="str">
        <f aca="false">IF(SMALL($A$2:$A$4160,ROW()-1)&lt;&gt;SMALL($A$2:$A$4160,ROW()-2),VLOOKUP(SMALL($A$2:$A$4160,ROW()-1),$A$2:$D$4160,1,0),"")</f>
        <v/>
      </c>
      <c r="G3601" s="12"/>
      <c r="H3601" s="12"/>
      <c r="I3601" s="12"/>
      <c r="J3601" s="12"/>
      <c r="K3601" s="12"/>
      <c r="L3601" s="12"/>
      <c r="M3601" s="11"/>
      <c r="N3601" s="11"/>
    </row>
    <row r="3602" customFormat="false" ht="12.8" hidden="false" customHeight="false" outlineLevel="0" collapsed="false">
      <c r="A3602" s="8" t="n">
        <f aca="false">VALUE(Liste!K3792)</f>
        <v>90000</v>
      </c>
      <c r="B3602" s="8" t="str">
        <f aca="false">Liste!L3792</f>
        <v>BELFORT</v>
      </c>
      <c r="C3602" s="10" t="str">
        <f aca="true">INDIRECT("Liste!H"&amp;E3602)</f>
        <v>RUE MARCEAU</v>
      </c>
      <c r="D3602" s="10" t="str">
        <f aca="true">INDIRECT("Liste!G"&amp;E3602)</f>
        <v>  8</v>
      </c>
      <c r="E3602" s="8" t="n">
        <f aca="false">VALUE(REPLACE(_xlfn.FORMULATEXT(B3602),1,8,""))</f>
        <v>3792</v>
      </c>
      <c r="F3602" s="12" t="str">
        <f aca="false">IF(SMALL($A$2:$A$4160,ROW()-1)&lt;&gt;SMALL($A$2:$A$4160,ROW()-2),VLOOKUP(SMALL($A$2:$A$4160,ROW()-1),$A$2:$D$4160,1,0),"")</f>
        <v/>
      </c>
      <c r="G3602" s="12"/>
      <c r="H3602" s="12"/>
      <c r="I3602" s="12"/>
      <c r="J3602" s="12"/>
      <c r="K3602" s="12"/>
      <c r="L3602" s="12"/>
      <c r="M3602" s="11"/>
      <c r="N3602" s="11"/>
    </row>
    <row r="3603" customFormat="false" ht="12.8" hidden="false" customHeight="false" outlineLevel="0" collapsed="false">
      <c r="A3603" s="8" t="n">
        <f aca="false">VALUE(Liste!K3793)</f>
        <v>90000</v>
      </c>
      <c r="B3603" s="8" t="str">
        <f aca="false">Liste!L3793</f>
        <v>BELFORT</v>
      </c>
      <c r="C3603" s="10" t="str">
        <f aca="true">INDIRECT("Liste!H"&amp;E3603)</f>
        <v>RUE MARCEAU</v>
      </c>
      <c r="D3603" s="10" t="str">
        <f aca="true">INDIRECT("Liste!G"&amp;E3603)</f>
        <v> 11</v>
      </c>
      <c r="E3603" s="8" t="n">
        <f aca="false">VALUE(REPLACE(_xlfn.FORMULATEXT(B3603),1,8,""))</f>
        <v>3793</v>
      </c>
      <c r="F3603" s="12" t="str">
        <f aca="false">IF(SMALL($A$2:$A$4160,ROW()-1)&lt;&gt;SMALL($A$2:$A$4160,ROW()-2),VLOOKUP(SMALL($A$2:$A$4160,ROW()-1),$A$2:$D$4160,1,0),"")</f>
        <v/>
      </c>
      <c r="G3603" s="12"/>
      <c r="H3603" s="12"/>
      <c r="I3603" s="12"/>
      <c r="J3603" s="12"/>
      <c r="K3603" s="12"/>
      <c r="L3603" s="12"/>
      <c r="M3603" s="11"/>
      <c r="N3603" s="11"/>
    </row>
    <row r="3604" customFormat="false" ht="12.8" hidden="false" customHeight="false" outlineLevel="0" collapsed="false">
      <c r="A3604" s="8" t="n">
        <f aca="false">VALUE(Liste!K3799)</f>
        <v>90000</v>
      </c>
      <c r="B3604" s="8" t="str">
        <f aca="false">Liste!L3799</f>
        <v>BELFORT</v>
      </c>
      <c r="C3604" s="10" t="str">
        <f aca="true">INDIRECT("Liste!H"&amp;E3604)</f>
        <v>RUE MICHELET</v>
      </c>
      <c r="D3604" s="10" t="str">
        <f aca="true">INDIRECT("Liste!G"&amp;E3604)</f>
        <v>  3</v>
      </c>
      <c r="E3604" s="8" t="n">
        <f aca="false">VALUE(REPLACE(_xlfn.FORMULATEXT(B3604),1,8,""))</f>
        <v>3799</v>
      </c>
      <c r="F3604" s="12" t="str">
        <f aca="false">IF(SMALL($A$2:$A$4160,ROW()-1)&lt;&gt;SMALL($A$2:$A$4160,ROW()-2),VLOOKUP(SMALL($A$2:$A$4160,ROW()-1),$A$2:$D$4160,1,0),"")</f>
        <v/>
      </c>
      <c r="G3604" s="12"/>
      <c r="H3604" s="12"/>
      <c r="I3604" s="12"/>
      <c r="J3604" s="12"/>
      <c r="K3604" s="12"/>
      <c r="L3604" s="12"/>
      <c r="M3604" s="11"/>
      <c r="N3604" s="11"/>
    </row>
    <row r="3605" customFormat="false" ht="12.8" hidden="false" customHeight="false" outlineLevel="0" collapsed="false">
      <c r="A3605" s="8" t="n">
        <f aca="false">VALUE(Liste!K3800)</f>
        <v>90000</v>
      </c>
      <c r="B3605" s="8" t="str">
        <f aca="false">Liste!L3800</f>
        <v>BELFORT</v>
      </c>
      <c r="C3605" s="10" t="str">
        <f aca="true">INDIRECT("Liste!H"&amp;E3605)</f>
        <v>RUE MICHELET</v>
      </c>
      <c r="D3605" s="10" t="str">
        <f aca="true">INDIRECT("Liste!G"&amp;E3605)</f>
        <v> 15</v>
      </c>
      <c r="E3605" s="8" t="n">
        <f aca="false">VALUE(REPLACE(_xlfn.FORMULATEXT(B3605),1,8,""))</f>
        <v>3800</v>
      </c>
      <c r="F3605" s="12" t="str">
        <f aca="false">IF(SMALL($A$2:$A$4160,ROW()-1)&lt;&gt;SMALL($A$2:$A$4160,ROW()-2),VLOOKUP(SMALL($A$2:$A$4160,ROW()-1),$A$2:$D$4160,1,0),"")</f>
        <v/>
      </c>
      <c r="G3605" s="12"/>
      <c r="H3605" s="12"/>
      <c r="I3605" s="12"/>
      <c r="J3605" s="12"/>
      <c r="K3605" s="12"/>
      <c r="L3605" s="12"/>
      <c r="M3605" s="11"/>
      <c r="N3605" s="11"/>
    </row>
    <row r="3606" customFormat="false" ht="12.8" hidden="false" customHeight="false" outlineLevel="0" collapsed="false">
      <c r="A3606" s="8" t="n">
        <f aca="false">VALUE(Liste!K3801)</f>
        <v>90000</v>
      </c>
      <c r="B3606" s="8" t="str">
        <f aca="false">Liste!L3801</f>
        <v>BELFORT</v>
      </c>
      <c r="C3606" s="10" t="str">
        <f aca="true">INDIRECT("Liste!H"&amp;E3606)</f>
        <v>RUE MICHELET</v>
      </c>
      <c r="D3606" s="10" t="str">
        <f aca="true">INDIRECT("Liste!G"&amp;E3606)</f>
        <v> 28</v>
      </c>
      <c r="E3606" s="8" t="n">
        <f aca="false">VALUE(REPLACE(_xlfn.FORMULATEXT(B3606),1,8,""))</f>
        <v>3801</v>
      </c>
      <c r="F3606" s="12" t="str">
        <f aca="false">IF(SMALL($A$2:$A$4160,ROW()-1)&lt;&gt;SMALL($A$2:$A$4160,ROW()-2),VLOOKUP(SMALL($A$2:$A$4160,ROW()-1),$A$2:$D$4160,1,0),"")</f>
        <v/>
      </c>
      <c r="G3606" s="12"/>
      <c r="H3606" s="12"/>
      <c r="I3606" s="12"/>
      <c r="J3606" s="12"/>
      <c r="K3606" s="12"/>
      <c r="L3606" s="12"/>
      <c r="M3606" s="11"/>
      <c r="N3606" s="11"/>
    </row>
    <row r="3607" customFormat="false" ht="12.8" hidden="false" customHeight="false" outlineLevel="0" collapsed="false">
      <c r="A3607" s="8" t="n">
        <f aca="false">VALUE(Liste!K3802)</f>
        <v>90000</v>
      </c>
      <c r="B3607" s="8" t="str">
        <f aca="false">Liste!L3802</f>
        <v>BELFORT</v>
      </c>
      <c r="C3607" s="10" t="str">
        <f aca="true">INDIRECT("Liste!H"&amp;E3607)</f>
        <v>RUE MICHELET</v>
      </c>
      <c r="D3607" s="10" t="str">
        <f aca="true">INDIRECT("Liste!G"&amp;E3607)</f>
        <v> 30</v>
      </c>
      <c r="E3607" s="8" t="n">
        <f aca="false">VALUE(REPLACE(_xlfn.FORMULATEXT(B3607),1,8,""))</f>
        <v>3802</v>
      </c>
      <c r="F3607" s="12" t="str">
        <f aca="false">IF(SMALL($A$2:$A$4160,ROW()-1)&lt;&gt;SMALL($A$2:$A$4160,ROW()-2),VLOOKUP(SMALL($A$2:$A$4160,ROW()-1),$A$2:$D$4160,1,0),"")</f>
        <v/>
      </c>
      <c r="G3607" s="12"/>
      <c r="H3607" s="12"/>
      <c r="I3607" s="12"/>
      <c r="J3607" s="12"/>
      <c r="K3607" s="12"/>
      <c r="L3607" s="12"/>
      <c r="M3607" s="11"/>
      <c r="N3607" s="11"/>
    </row>
    <row r="3608" customFormat="false" ht="12.8" hidden="false" customHeight="false" outlineLevel="0" collapsed="false">
      <c r="A3608" s="8" t="n">
        <f aca="false">VALUE(Liste!K3803)</f>
        <v>90000</v>
      </c>
      <c r="B3608" s="8" t="str">
        <f aca="false">Liste!L3803</f>
        <v>BELFORT</v>
      </c>
      <c r="C3608" s="10" t="str">
        <f aca="true">INDIRECT("Liste!H"&amp;E3608)</f>
        <v>RUE MICHELET</v>
      </c>
      <c r="D3608" s="10" t="str">
        <f aca="true">INDIRECT("Liste!G"&amp;E3608)</f>
        <v> 32</v>
      </c>
      <c r="E3608" s="8" t="n">
        <f aca="false">VALUE(REPLACE(_xlfn.FORMULATEXT(B3608),1,8,""))</f>
        <v>3803</v>
      </c>
      <c r="F3608" s="12" t="str">
        <f aca="false">IF(SMALL($A$2:$A$4160,ROW()-1)&lt;&gt;SMALL($A$2:$A$4160,ROW()-2),VLOOKUP(SMALL($A$2:$A$4160,ROW()-1),$A$2:$D$4160,1,0),"")</f>
        <v/>
      </c>
      <c r="G3608" s="12"/>
      <c r="H3608" s="12"/>
      <c r="I3608" s="12"/>
      <c r="J3608" s="12"/>
      <c r="K3608" s="12"/>
      <c r="L3608" s="12"/>
      <c r="M3608" s="11"/>
      <c r="N3608" s="11"/>
    </row>
    <row r="3609" customFormat="false" ht="12.8" hidden="false" customHeight="false" outlineLevel="0" collapsed="false">
      <c r="A3609" s="8" t="n">
        <f aca="false">VALUE(Liste!K3804)</f>
        <v>90000</v>
      </c>
      <c r="B3609" s="8" t="str">
        <f aca="false">Liste!L3804</f>
        <v>BELFORT</v>
      </c>
      <c r="C3609" s="10" t="str">
        <f aca="true">INDIRECT("Liste!H"&amp;E3609)</f>
        <v>RUE MORIMONT</v>
      </c>
      <c r="D3609" s="10" t="str">
        <f aca="true">INDIRECT("Liste!G"&amp;E3609)</f>
        <v>  1</v>
      </c>
      <c r="E3609" s="8" t="n">
        <f aca="false">VALUE(REPLACE(_xlfn.FORMULATEXT(B3609),1,8,""))</f>
        <v>3804</v>
      </c>
      <c r="F3609" s="12" t="str">
        <f aca="false">IF(SMALL($A$2:$A$4160,ROW()-1)&lt;&gt;SMALL($A$2:$A$4160,ROW()-2),VLOOKUP(SMALL($A$2:$A$4160,ROW()-1),$A$2:$D$4160,1,0),"")</f>
        <v/>
      </c>
      <c r="G3609" s="12"/>
      <c r="H3609" s="12"/>
      <c r="I3609" s="12"/>
      <c r="J3609" s="12"/>
      <c r="K3609" s="12"/>
      <c r="L3609" s="12"/>
      <c r="M3609" s="11"/>
      <c r="N3609" s="11"/>
    </row>
    <row r="3610" customFormat="false" ht="12.8" hidden="false" customHeight="false" outlineLevel="0" collapsed="false">
      <c r="A3610" s="8" t="n">
        <f aca="false">VALUE(Liste!K3805)</f>
        <v>90000</v>
      </c>
      <c r="B3610" s="8" t="str">
        <f aca="false">Liste!L3805</f>
        <v>BELFORT</v>
      </c>
      <c r="C3610" s="10" t="str">
        <f aca="true">INDIRECT("Liste!H"&amp;E3610)</f>
        <v>RUE MORIMONT</v>
      </c>
      <c r="D3610" s="10" t="str">
        <f aca="true">INDIRECT("Liste!G"&amp;E3610)</f>
        <v>  1</v>
      </c>
      <c r="E3610" s="8" t="n">
        <f aca="false">VALUE(REPLACE(_xlfn.FORMULATEXT(B3610),1,8,""))</f>
        <v>3805</v>
      </c>
      <c r="F3610" s="12" t="str">
        <f aca="false">IF(SMALL($A$2:$A$4160,ROW()-1)&lt;&gt;SMALL($A$2:$A$4160,ROW()-2),VLOOKUP(SMALL($A$2:$A$4160,ROW()-1),$A$2:$D$4160,1,0),"")</f>
        <v/>
      </c>
      <c r="G3610" s="12"/>
      <c r="H3610" s="12"/>
      <c r="I3610" s="12"/>
      <c r="J3610" s="12"/>
      <c r="K3610" s="12"/>
      <c r="L3610" s="12"/>
      <c r="M3610" s="11"/>
      <c r="N3610" s="11"/>
    </row>
    <row r="3611" customFormat="false" ht="12.8" hidden="false" customHeight="false" outlineLevel="0" collapsed="false">
      <c r="A3611" s="8" t="n">
        <f aca="false">VALUE(Liste!K3806)</f>
        <v>90000</v>
      </c>
      <c r="B3611" s="8" t="str">
        <f aca="false">Liste!L3806</f>
        <v>BELFORT</v>
      </c>
      <c r="C3611" s="10" t="str">
        <f aca="true">INDIRECT("Liste!H"&amp;E3611)</f>
        <v>RUE MORIMONT</v>
      </c>
      <c r="D3611" s="10" t="str">
        <f aca="true">INDIRECT("Liste!G"&amp;E3611)</f>
        <v>  1</v>
      </c>
      <c r="E3611" s="8" t="n">
        <f aca="false">VALUE(REPLACE(_xlfn.FORMULATEXT(B3611),1,8,""))</f>
        <v>3806</v>
      </c>
      <c r="F3611" s="12" t="str">
        <f aca="false">IF(SMALL($A$2:$A$4160,ROW()-1)&lt;&gt;SMALL($A$2:$A$4160,ROW()-2),VLOOKUP(SMALL($A$2:$A$4160,ROW()-1),$A$2:$D$4160,1,0),"")</f>
        <v/>
      </c>
      <c r="G3611" s="12"/>
      <c r="H3611" s="12"/>
      <c r="I3611" s="12"/>
      <c r="J3611" s="12"/>
      <c r="K3611" s="12"/>
      <c r="L3611" s="12"/>
      <c r="M3611" s="11"/>
      <c r="N3611" s="11"/>
    </row>
    <row r="3612" customFormat="false" ht="12.8" hidden="false" customHeight="false" outlineLevel="0" collapsed="false">
      <c r="A3612" s="8" t="n">
        <f aca="false">VALUE(Liste!K3807)</f>
        <v>90000</v>
      </c>
      <c r="B3612" s="8" t="str">
        <f aca="false">Liste!L3807</f>
        <v>BELFORT</v>
      </c>
      <c r="C3612" s="10" t="str">
        <f aca="true">INDIRECT("Liste!H"&amp;E3612)</f>
        <v>RUE MORIMONT</v>
      </c>
      <c r="D3612" s="10" t="str">
        <f aca="true">INDIRECT("Liste!G"&amp;E3612)</f>
        <v>  1</v>
      </c>
      <c r="E3612" s="8" t="n">
        <f aca="false">VALUE(REPLACE(_xlfn.FORMULATEXT(B3612),1,8,""))</f>
        <v>3807</v>
      </c>
      <c r="F3612" s="12" t="str">
        <f aca="false">IF(SMALL($A$2:$A$4160,ROW()-1)&lt;&gt;SMALL($A$2:$A$4160,ROW()-2),VLOOKUP(SMALL($A$2:$A$4160,ROW()-1),$A$2:$D$4160,1,0),"")</f>
        <v/>
      </c>
      <c r="G3612" s="12"/>
      <c r="H3612" s="12"/>
      <c r="I3612" s="12"/>
      <c r="J3612" s="12"/>
      <c r="K3612" s="12"/>
      <c r="L3612" s="12"/>
      <c r="M3612" s="11"/>
      <c r="N3612" s="11"/>
    </row>
    <row r="3613" customFormat="false" ht="12.8" hidden="false" customHeight="false" outlineLevel="0" collapsed="false">
      <c r="A3613" s="8" t="n">
        <f aca="false">VALUE(Liste!K3815)</f>
        <v>90000</v>
      </c>
      <c r="B3613" s="8" t="str">
        <f aca="false">Liste!L3815</f>
        <v>BELFORT</v>
      </c>
      <c r="C3613" s="10" t="str">
        <f aca="true">INDIRECT("Liste!H"&amp;E3613)</f>
        <v>RUE P DREYFUS SCHMIDT</v>
      </c>
      <c r="D3613" s="10" t="str">
        <f aca="true">INDIRECT("Liste!G"&amp;E3613)</f>
        <v>  1</v>
      </c>
      <c r="E3613" s="8" t="n">
        <f aca="false">VALUE(REPLACE(_xlfn.FORMULATEXT(B3613),1,8,""))</f>
        <v>3815</v>
      </c>
      <c r="F3613" s="12" t="str">
        <f aca="false">IF(SMALL($A$2:$A$4160,ROW()-1)&lt;&gt;SMALL($A$2:$A$4160,ROW()-2),VLOOKUP(SMALL($A$2:$A$4160,ROW()-1),$A$2:$D$4160,1,0),"")</f>
        <v/>
      </c>
      <c r="G3613" s="12"/>
      <c r="H3613" s="12"/>
      <c r="I3613" s="12"/>
      <c r="J3613" s="12"/>
      <c r="K3613" s="12"/>
      <c r="L3613" s="12"/>
      <c r="M3613" s="11"/>
      <c r="N3613" s="11"/>
    </row>
    <row r="3614" customFormat="false" ht="12.8" hidden="false" customHeight="false" outlineLevel="0" collapsed="false">
      <c r="A3614" s="8" t="n">
        <f aca="false">VALUE(Liste!K3817)</f>
        <v>90000</v>
      </c>
      <c r="B3614" s="8" t="str">
        <f aca="false">Liste!L3817</f>
        <v>BELFORT</v>
      </c>
      <c r="C3614" s="10" t="str">
        <f aca="true">INDIRECT("Liste!H"&amp;E3614)</f>
        <v>RUE P DREYFUS SCHMIDT</v>
      </c>
      <c r="D3614" s="10" t="str">
        <f aca="true">INDIRECT("Liste!G"&amp;E3614)</f>
        <v> 16</v>
      </c>
      <c r="E3614" s="8" t="n">
        <f aca="false">VALUE(REPLACE(_xlfn.FORMULATEXT(B3614),1,8,""))</f>
        <v>3817</v>
      </c>
      <c r="F3614" s="12" t="str">
        <f aca="false">IF(SMALL($A$2:$A$4160,ROW()-1)&lt;&gt;SMALL($A$2:$A$4160,ROW()-2),VLOOKUP(SMALL($A$2:$A$4160,ROW()-1),$A$2:$D$4160,1,0),"")</f>
        <v/>
      </c>
      <c r="G3614" s="12"/>
      <c r="H3614" s="12"/>
      <c r="I3614" s="12"/>
      <c r="J3614" s="12"/>
      <c r="K3614" s="12"/>
      <c r="L3614" s="12"/>
      <c r="M3614" s="11"/>
      <c r="N3614" s="11"/>
    </row>
    <row r="3615" customFormat="false" ht="12.8" hidden="false" customHeight="false" outlineLevel="0" collapsed="false">
      <c r="A3615" s="8" t="n">
        <f aca="false">VALUE(Liste!K3816)</f>
        <v>90000</v>
      </c>
      <c r="B3615" s="8" t="str">
        <f aca="false">Liste!L3816</f>
        <v>BELFORT</v>
      </c>
      <c r="C3615" s="10" t="str">
        <f aca="true">INDIRECT("Liste!H"&amp;E3615)</f>
        <v>RUE P DREYFUS SCHMIDT</v>
      </c>
      <c r="D3615" s="10" t="str">
        <f aca="true">INDIRECT("Liste!G"&amp;E3615)</f>
        <v> 18</v>
      </c>
      <c r="E3615" s="8" t="n">
        <f aca="false">VALUE(REPLACE(_xlfn.FORMULATEXT(B3615),1,8,""))</f>
        <v>3816</v>
      </c>
      <c r="F3615" s="12" t="str">
        <f aca="false">IF(SMALL($A$2:$A$4160,ROW()-1)&lt;&gt;SMALL($A$2:$A$4160,ROW()-2),VLOOKUP(SMALL($A$2:$A$4160,ROW()-1),$A$2:$D$4160,1,0),"")</f>
        <v/>
      </c>
      <c r="G3615" s="12"/>
      <c r="H3615" s="12"/>
      <c r="I3615" s="12"/>
      <c r="J3615" s="12"/>
      <c r="K3615" s="12"/>
      <c r="L3615" s="12"/>
      <c r="M3615" s="11"/>
      <c r="N3615" s="11"/>
    </row>
    <row r="3616" customFormat="false" ht="12.8" hidden="false" customHeight="false" outlineLevel="0" collapsed="false">
      <c r="A3616" s="8" t="n">
        <f aca="false">VALUE(Liste!K3819)</f>
        <v>90000</v>
      </c>
      <c r="B3616" s="8" t="str">
        <f aca="false">Liste!L3819</f>
        <v>BELFORT</v>
      </c>
      <c r="C3616" s="10" t="str">
        <f aca="true">INDIRECT("Liste!H"&amp;E3616)</f>
        <v>RUE P DREYFUS SCHMIDT</v>
      </c>
      <c r="D3616" s="10" t="str">
        <f aca="true">INDIRECT("Liste!G"&amp;E3616)</f>
        <v> 22</v>
      </c>
      <c r="E3616" s="8" t="n">
        <f aca="false">VALUE(REPLACE(_xlfn.FORMULATEXT(B3616),1,8,""))</f>
        <v>3819</v>
      </c>
      <c r="F3616" s="12" t="str">
        <f aca="false">IF(SMALL($A$2:$A$4160,ROW()-1)&lt;&gt;SMALL($A$2:$A$4160,ROW()-2),VLOOKUP(SMALL($A$2:$A$4160,ROW()-1),$A$2:$D$4160,1,0),"")</f>
        <v/>
      </c>
      <c r="G3616" s="12"/>
      <c r="H3616" s="12"/>
      <c r="I3616" s="12"/>
      <c r="J3616" s="12"/>
      <c r="K3616" s="12"/>
      <c r="L3616" s="12"/>
      <c r="M3616" s="11"/>
      <c r="N3616" s="11"/>
    </row>
    <row r="3617" customFormat="false" ht="12.8" hidden="false" customHeight="false" outlineLevel="0" collapsed="false">
      <c r="A3617" s="8" t="n">
        <f aca="false">VALUE(Liste!K3818)</f>
        <v>90000</v>
      </c>
      <c r="B3617" s="8" t="str">
        <f aca="false">Liste!L3818</f>
        <v>BELFORT</v>
      </c>
      <c r="C3617" s="10" t="str">
        <f aca="true">INDIRECT("Liste!H"&amp;E3617)</f>
        <v>RUE P DREYFUS SCHMIDT</v>
      </c>
      <c r="D3617" s="10" t="str">
        <f aca="true">INDIRECT("Liste!G"&amp;E3617)</f>
        <v> 22B</v>
      </c>
      <c r="E3617" s="8" t="n">
        <f aca="false">VALUE(REPLACE(_xlfn.FORMULATEXT(B3617),1,8,""))</f>
        <v>3818</v>
      </c>
      <c r="F3617" s="12" t="str">
        <f aca="false">IF(SMALL($A$2:$A$4160,ROW()-1)&lt;&gt;SMALL($A$2:$A$4160,ROW()-2),VLOOKUP(SMALL($A$2:$A$4160,ROW()-1),$A$2:$D$4160,1,0),"")</f>
        <v/>
      </c>
      <c r="G3617" s="12"/>
      <c r="H3617" s="12"/>
      <c r="I3617" s="12"/>
      <c r="J3617" s="12"/>
      <c r="K3617" s="12"/>
      <c r="L3617" s="12"/>
      <c r="M3617" s="11"/>
      <c r="N3617" s="11"/>
    </row>
    <row r="3618" customFormat="false" ht="12.8" hidden="false" customHeight="false" outlineLevel="0" collapsed="false">
      <c r="A3618" s="8" t="n">
        <f aca="false">VALUE(Liste!K3825)</f>
        <v>90000</v>
      </c>
      <c r="B3618" s="8" t="str">
        <f aca="false">Liste!L3825</f>
        <v>BELFORT</v>
      </c>
      <c r="C3618" s="10" t="str">
        <f aca="true">INDIRECT("Liste!H"&amp;E3618)</f>
        <v>RUE PARMENTIER</v>
      </c>
      <c r="D3618" s="10" t="str">
        <f aca="true">INDIRECT("Liste!G"&amp;E3618)</f>
        <v>  1</v>
      </c>
      <c r="E3618" s="8" t="n">
        <f aca="false">VALUE(REPLACE(_xlfn.FORMULATEXT(B3618),1,8,""))</f>
        <v>3825</v>
      </c>
      <c r="F3618" s="12" t="str">
        <f aca="false">IF(SMALL($A$2:$A$4160,ROW()-1)&lt;&gt;SMALL($A$2:$A$4160,ROW()-2),VLOOKUP(SMALL($A$2:$A$4160,ROW()-1),$A$2:$D$4160,1,0),"")</f>
        <v/>
      </c>
      <c r="G3618" s="12"/>
      <c r="H3618" s="12"/>
      <c r="I3618" s="12"/>
      <c r="J3618" s="12"/>
      <c r="K3618" s="12"/>
      <c r="L3618" s="12"/>
      <c r="M3618" s="11"/>
      <c r="N3618" s="11"/>
    </row>
    <row r="3619" customFormat="false" ht="12.8" hidden="false" customHeight="false" outlineLevel="0" collapsed="false">
      <c r="A3619" s="8" t="n">
        <f aca="false">VALUE(Liste!K3824)</f>
        <v>90000</v>
      </c>
      <c r="B3619" s="8" t="str">
        <f aca="false">Liste!L3824</f>
        <v>BELFORT</v>
      </c>
      <c r="C3619" s="10" t="str">
        <f aca="true">INDIRECT("Liste!H"&amp;E3619)</f>
        <v>RUE PARMENTIER</v>
      </c>
      <c r="D3619" s="10" t="str">
        <f aca="true">INDIRECT("Liste!G"&amp;E3619)</f>
        <v> 15B</v>
      </c>
      <c r="E3619" s="8" t="n">
        <f aca="false">VALUE(REPLACE(_xlfn.FORMULATEXT(B3619),1,8,""))</f>
        <v>3824</v>
      </c>
      <c r="F3619" s="12" t="str">
        <f aca="false">IF(SMALL($A$2:$A$4160,ROW()-1)&lt;&gt;SMALL($A$2:$A$4160,ROW()-2),VLOOKUP(SMALL($A$2:$A$4160,ROW()-1),$A$2:$D$4160,1,0),"")</f>
        <v/>
      </c>
      <c r="G3619" s="12"/>
      <c r="H3619" s="12"/>
      <c r="I3619" s="12"/>
      <c r="J3619" s="12"/>
      <c r="K3619" s="12"/>
      <c r="L3619" s="12"/>
      <c r="M3619" s="11"/>
      <c r="N3619" s="11"/>
    </row>
    <row r="3620" customFormat="false" ht="12.8" hidden="false" customHeight="false" outlineLevel="0" collapsed="false">
      <c r="A3620" s="8" t="n">
        <f aca="false">VALUE(Liste!K3823)</f>
        <v>90000</v>
      </c>
      <c r="B3620" s="8" t="str">
        <f aca="false">Liste!L3823</f>
        <v>BELFORT</v>
      </c>
      <c r="C3620" s="10" t="str">
        <f aca="true">INDIRECT("Liste!H"&amp;E3620)</f>
        <v>RUE PARMENTIER</v>
      </c>
      <c r="D3620" s="10" t="str">
        <f aca="true">INDIRECT("Liste!G"&amp;E3620)</f>
        <v> 17</v>
      </c>
      <c r="E3620" s="8" t="n">
        <f aca="false">VALUE(REPLACE(_xlfn.FORMULATEXT(B3620),1,8,""))</f>
        <v>3823</v>
      </c>
      <c r="F3620" s="12" t="str">
        <f aca="false">IF(SMALL($A$2:$A$4160,ROW()-1)&lt;&gt;SMALL($A$2:$A$4160,ROW()-2),VLOOKUP(SMALL($A$2:$A$4160,ROW()-1),$A$2:$D$4160,1,0),"")</f>
        <v/>
      </c>
      <c r="G3620" s="12"/>
      <c r="H3620" s="12"/>
      <c r="I3620" s="12"/>
      <c r="J3620" s="12"/>
      <c r="K3620" s="12"/>
      <c r="L3620" s="12"/>
      <c r="M3620" s="11"/>
      <c r="N3620" s="11"/>
    </row>
    <row r="3621" customFormat="false" ht="12.8" hidden="false" customHeight="false" outlineLevel="0" collapsed="false">
      <c r="A3621" s="8" t="n">
        <f aca="false">VALUE(Liste!K3826)</f>
        <v>90000</v>
      </c>
      <c r="B3621" s="8" t="str">
        <f aca="false">Liste!L3826</f>
        <v>BELFORT</v>
      </c>
      <c r="C3621" s="10" t="str">
        <f aca="true">INDIRECT("Liste!H"&amp;E3621)</f>
        <v>RUE PASTEUR</v>
      </c>
      <c r="D3621" s="10" t="str">
        <f aca="true">INDIRECT("Liste!G"&amp;E3621)</f>
        <v>  2</v>
      </c>
      <c r="E3621" s="8" t="n">
        <f aca="false">VALUE(REPLACE(_xlfn.FORMULATEXT(B3621),1,8,""))</f>
        <v>3826</v>
      </c>
      <c r="F3621" s="12" t="str">
        <f aca="false">IF(SMALL($A$2:$A$4160,ROW()-1)&lt;&gt;SMALL($A$2:$A$4160,ROW()-2),VLOOKUP(SMALL($A$2:$A$4160,ROW()-1),$A$2:$D$4160,1,0),"")</f>
        <v/>
      </c>
      <c r="G3621" s="12"/>
      <c r="H3621" s="12"/>
      <c r="I3621" s="12"/>
      <c r="J3621" s="12"/>
      <c r="K3621" s="12"/>
      <c r="L3621" s="12"/>
      <c r="M3621" s="11"/>
      <c r="N3621" s="11"/>
    </row>
    <row r="3622" customFormat="false" ht="12.8" hidden="false" customHeight="false" outlineLevel="0" collapsed="false">
      <c r="A3622" s="8" t="n">
        <f aca="false">VALUE(Liste!K3834)</f>
        <v>90000</v>
      </c>
      <c r="B3622" s="8" t="str">
        <f aca="false">Liste!L3834</f>
        <v>BELFORT</v>
      </c>
      <c r="C3622" s="10" t="str">
        <f aca="true">INDIRECT("Liste!H"&amp;E3622)</f>
        <v>RUE PAUL BERT</v>
      </c>
      <c r="D3622" s="10" t="str">
        <f aca="true">INDIRECT("Liste!G"&amp;E3622)</f>
        <v> 11</v>
      </c>
      <c r="E3622" s="8" t="n">
        <f aca="false">VALUE(REPLACE(_xlfn.FORMULATEXT(B3622),1,8,""))</f>
        <v>3834</v>
      </c>
      <c r="F3622" s="12" t="str">
        <f aca="false">IF(SMALL($A$2:$A$4160,ROW()-1)&lt;&gt;SMALL($A$2:$A$4160,ROW()-2),VLOOKUP(SMALL($A$2:$A$4160,ROW()-1),$A$2:$D$4160,1,0),"")</f>
        <v/>
      </c>
      <c r="G3622" s="12"/>
      <c r="H3622" s="12"/>
      <c r="I3622" s="12"/>
      <c r="J3622" s="12"/>
      <c r="K3622" s="12"/>
      <c r="L3622" s="12"/>
      <c r="M3622" s="11"/>
      <c r="N3622" s="11"/>
    </row>
    <row r="3623" customFormat="false" ht="12.8" hidden="false" customHeight="false" outlineLevel="0" collapsed="false">
      <c r="A3623" s="8" t="n">
        <f aca="false">VALUE(Liste!K3838)</f>
        <v>90000</v>
      </c>
      <c r="B3623" s="8" t="str">
        <f aca="false">Liste!L3838</f>
        <v>BELFORT</v>
      </c>
      <c r="C3623" s="10" t="str">
        <f aca="true">INDIRECT("Liste!H"&amp;E3623)</f>
        <v>RUE PAUL LEPINE</v>
      </c>
      <c r="D3623" s="10" t="str">
        <f aca="true">INDIRECT("Liste!G"&amp;E3623)</f>
        <v> 10</v>
      </c>
      <c r="E3623" s="8" t="n">
        <f aca="false">VALUE(REPLACE(_xlfn.FORMULATEXT(B3623),1,8,""))</f>
        <v>3838</v>
      </c>
      <c r="F3623" s="12" t="str">
        <f aca="false">IF(SMALL($A$2:$A$4160,ROW()-1)&lt;&gt;SMALL($A$2:$A$4160,ROW()-2),VLOOKUP(SMALL($A$2:$A$4160,ROW()-1),$A$2:$D$4160,1,0),"")</f>
        <v/>
      </c>
      <c r="G3623" s="12"/>
      <c r="H3623" s="12"/>
      <c r="I3623" s="12"/>
      <c r="J3623" s="12"/>
      <c r="K3623" s="12"/>
      <c r="L3623" s="12"/>
      <c r="M3623" s="11"/>
      <c r="N3623" s="11"/>
    </row>
    <row r="3624" customFormat="false" ht="12.8" hidden="false" customHeight="false" outlineLevel="0" collapsed="false">
      <c r="A3624" s="8" t="n">
        <f aca="false">VALUE(Liste!K3837)</f>
        <v>90000</v>
      </c>
      <c r="B3624" s="8" t="str">
        <f aca="false">Liste!L3837</f>
        <v>BELFORT</v>
      </c>
      <c r="C3624" s="10" t="str">
        <f aca="true">INDIRECT("Liste!H"&amp;E3624)</f>
        <v>RUE PAUL LEPINE</v>
      </c>
      <c r="D3624" s="10" t="str">
        <f aca="true">INDIRECT("Liste!G"&amp;E3624)</f>
        <v> 14</v>
      </c>
      <c r="E3624" s="8" t="n">
        <f aca="false">VALUE(REPLACE(_xlfn.FORMULATEXT(B3624),1,8,""))</f>
        <v>3837</v>
      </c>
      <c r="F3624" s="12" t="str">
        <f aca="false">IF(SMALL($A$2:$A$4160,ROW()-1)&lt;&gt;SMALL($A$2:$A$4160,ROW()-2),VLOOKUP(SMALL($A$2:$A$4160,ROW()-1),$A$2:$D$4160,1,0),"")</f>
        <v/>
      </c>
      <c r="G3624" s="12"/>
      <c r="H3624" s="12"/>
      <c r="I3624" s="12"/>
      <c r="J3624" s="12"/>
      <c r="K3624" s="12"/>
      <c r="L3624" s="12"/>
      <c r="M3624" s="11"/>
      <c r="N3624" s="11"/>
    </row>
    <row r="3625" customFormat="false" ht="12.8" hidden="false" customHeight="false" outlineLevel="0" collapsed="false">
      <c r="A3625" s="8" t="n">
        <f aca="false">VALUE(Liste!K3844)</f>
        <v>90000</v>
      </c>
      <c r="B3625" s="8" t="str">
        <f aca="false">Liste!L3844</f>
        <v>BELFORT</v>
      </c>
      <c r="C3625" s="10" t="str">
        <f aca="true">INDIRECT("Liste!H"&amp;E3625)</f>
        <v>RUE PAUL VERLAINE</v>
      </c>
      <c r="D3625" s="10" t="str">
        <f aca="true">INDIRECT("Liste!G"&amp;E3625)</f>
        <v>  6</v>
      </c>
      <c r="E3625" s="8" t="n">
        <f aca="false">VALUE(REPLACE(_xlfn.FORMULATEXT(B3625),1,8,""))</f>
        <v>3844</v>
      </c>
      <c r="F3625" s="12" t="str">
        <f aca="false">IF(SMALL($A$2:$A$4160,ROW()-1)&lt;&gt;SMALL($A$2:$A$4160,ROW()-2),VLOOKUP(SMALL($A$2:$A$4160,ROW()-1),$A$2:$D$4160,1,0),"")</f>
        <v/>
      </c>
      <c r="G3625" s="12"/>
      <c r="H3625" s="12"/>
      <c r="I3625" s="12"/>
      <c r="J3625" s="12"/>
      <c r="K3625" s="12"/>
      <c r="L3625" s="12"/>
      <c r="M3625" s="11"/>
      <c r="N3625" s="11"/>
    </row>
    <row r="3626" customFormat="false" ht="12.8" hidden="false" customHeight="false" outlineLevel="0" collapsed="false">
      <c r="A3626" s="8" t="n">
        <f aca="false">VALUE(Liste!K3845)</f>
        <v>90000</v>
      </c>
      <c r="B3626" s="8" t="str">
        <f aca="false">Liste!L3845</f>
        <v>BELFORT</v>
      </c>
      <c r="C3626" s="10" t="str">
        <f aca="true">INDIRECT("Liste!H"&amp;E3626)</f>
        <v>RUE PAUL VERLAINE</v>
      </c>
      <c r="D3626" s="10" t="str">
        <f aca="true">INDIRECT("Liste!G"&amp;E3626)</f>
        <v>  6</v>
      </c>
      <c r="E3626" s="8" t="n">
        <f aca="false">VALUE(REPLACE(_xlfn.FORMULATEXT(B3626),1,8,""))</f>
        <v>3845</v>
      </c>
      <c r="F3626" s="12" t="str">
        <f aca="false">IF(SMALL($A$2:$A$4160,ROW()-1)&lt;&gt;SMALL($A$2:$A$4160,ROW()-2),VLOOKUP(SMALL($A$2:$A$4160,ROW()-1),$A$2:$D$4160,1,0),"")</f>
        <v/>
      </c>
      <c r="G3626" s="12"/>
      <c r="H3626" s="12"/>
      <c r="I3626" s="12"/>
      <c r="J3626" s="12"/>
      <c r="K3626" s="12"/>
      <c r="L3626" s="12"/>
      <c r="M3626" s="11"/>
      <c r="N3626" s="11"/>
    </row>
    <row r="3627" customFormat="false" ht="12.8" hidden="false" customHeight="false" outlineLevel="0" collapsed="false">
      <c r="A3627" s="8" t="n">
        <f aca="false">VALUE(Liste!K3846)</f>
        <v>90000</v>
      </c>
      <c r="B3627" s="8" t="str">
        <f aca="false">Liste!L3846</f>
        <v>BELFORT</v>
      </c>
      <c r="C3627" s="10" t="str">
        <f aca="true">INDIRECT("Liste!H"&amp;E3627)</f>
        <v>RUE PAUL VERLAINE</v>
      </c>
      <c r="D3627" s="10" t="str">
        <f aca="true">INDIRECT("Liste!G"&amp;E3627)</f>
        <v>  9</v>
      </c>
      <c r="E3627" s="8" t="n">
        <f aca="false">VALUE(REPLACE(_xlfn.FORMULATEXT(B3627),1,8,""))</f>
        <v>3846</v>
      </c>
      <c r="F3627" s="12" t="str">
        <f aca="false">IF(SMALL($A$2:$A$4160,ROW()-1)&lt;&gt;SMALL($A$2:$A$4160,ROW()-2),VLOOKUP(SMALL($A$2:$A$4160,ROW()-1),$A$2:$D$4160,1,0),"")</f>
        <v/>
      </c>
      <c r="G3627" s="12"/>
      <c r="H3627" s="12"/>
      <c r="I3627" s="12"/>
      <c r="J3627" s="12"/>
      <c r="K3627" s="12"/>
      <c r="L3627" s="12"/>
      <c r="M3627" s="11"/>
      <c r="N3627" s="11"/>
    </row>
    <row r="3628" customFormat="false" ht="12.8" hidden="false" customHeight="false" outlineLevel="0" collapsed="false">
      <c r="A3628" s="8" t="n">
        <f aca="false">VALUE(Liste!K3847)</f>
        <v>90000</v>
      </c>
      <c r="B3628" s="8" t="str">
        <f aca="false">Liste!L3847</f>
        <v>BELFORT</v>
      </c>
      <c r="C3628" s="10" t="str">
        <f aca="true">INDIRECT("Liste!H"&amp;E3628)</f>
        <v>RUE PAUL VERLAINE</v>
      </c>
      <c r="D3628" s="10" t="str">
        <f aca="true">INDIRECT("Liste!G"&amp;E3628)</f>
        <v>  9</v>
      </c>
      <c r="E3628" s="8" t="n">
        <f aca="false">VALUE(REPLACE(_xlfn.FORMULATEXT(B3628),1,8,""))</f>
        <v>3847</v>
      </c>
      <c r="F3628" s="12" t="str">
        <f aca="false">IF(SMALL($A$2:$A$4160,ROW()-1)&lt;&gt;SMALL($A$2:$A$4160,ROW()-2),VLOOKUP(SMALL($A$2:$A$4160,ROW()-1),$A$2:$D$4160,1,0),"")</f>
        <v/>
      </c>
      <c r="G3628" s="12"/>
      <c r="H3628" s="12"/>
      <c r="I3628" s="12"/>
      <c r="J3628" s="12"/>
      <c r="K3628" s="12"/>
      <c r="L3628" s="12"/>
      <c r="M3628" s="11"/>
      <c r="N3628" s="11"/>
    </row>
    <row r="3629" customFormat="false" ht="12.8" hidden="false" customHeight="false" outlineLevel="0" collapsed="false">
      <c r="A3629" s="8" t="n">
        <f aca="false">VALUE(Liste!K3848)</f>
        <v>90000</v>
      </c>
      <c r="B3629" s="8" t="str">
        <f aca="false">Liste!L3848</f>
        <v>BELFORT</v>
      </c>
      <c r="C3629" s="10" t="str">
        <f aca="true">INDIRECT("Liste!H"&amp;E3629)</f>
        <v>RUE PHILIPPE GRILLE</v>
      </c>
      <c r="D3629" s="10" t="str">
        <f aca="true">INDIRECT("Liste!G"&amp;E3629)</f>
        <v> 32</v>
      </c>
      <c r="E3629" s="8" t="n">
        <f aca="false">VALUE(REPLACE(_xlfn.FORMULATEXT(B3629),1,8,""))</f>
        <v>3848</v>
      </c>
      <c r="F3629" s="12" t="str">
        <f aca="false">IF(SMALL($A$2:$A$4160,ROW()-1)&lt;&gt;SMALL($A$2:$A$4160,ROW()-2),VLOOKUP(SMALL($A$2:$A$4160,ROW()-1),$A$2:$D$4160,1,0),"")</f>
        <v/>
      </c>
      <c r="G3629" s="12"/>
      <c r="H3629" s="12"/>
      <c r="I3629" s="12"/>
      <c r="J3629" s="12"/>
      <c r="K3629" s="12"/>
      <c r="L3629" s="12"/>
      <c r="M3629" s="11"/>
      <c r="N3629" s="11"/>
    </row>
    <row r="3630" customFormat="false" ht="12.8" hidden="false" customHeight="false" outlineLevel="0" collapsed="false">
      <c r="A3630" s="8" t="n">
        <f aca="false">VALUE(Liste!K3849)</f>
        <v>90000</v>
      </c>
      <c r="B3630" s="8" t="str">
        <f aca="false">Liste!L3849</f>
        <v>BELFORT</v>
      </c>
      <c r="C3630" s="10" t="str">
        <f aca="true">INDIRECT("Liste!H"&amp;E3630)</f>
        <v>RUE PHILIPPE GRILLE</v>
      </c>
      <c r="D3630" s="10" t="str">
        <f aca="true">INDIRECT("Liste!G"&amp;E3630)</f>
        <v> 45</v>
      </c>
      <c r="E3630" s="8" t="n">
        <f aca="false">VALUE(REPLACE(_xlfn.FORMULATEXT(B3630),1,8,""))</f>
        <v>3849</v>
      </c>
      <c r="F3630" s="12" t="str">
        <f aca="false">IF(SMALL($A$2:$A$4160,ROW()-1)&lt;&gt;SMALL($A$2:$A$4160,ROW()-2),VLOOKUP(SMALL($A$2:$A$4160,ROW()-1),$A$2:$D$4160,1,0),"")</f>
        <v/>
      </c>
      <c r="G3630" s="12"/>
      <c r="H3630" s="12"/>
      <c r="I3630" s="12"/>
      <c r="J3630" s="12"/>
      <c r="K3630" s="12"/>
      <c r="L3630" s="12"/>
      <c r="M3630" s="11"/>
      <c r="N3630" s="11"/>
    </row>
    <row r="3631" customFormat="false" ht="12.8" hidden="false" customHeight="false" outlineLevel="0" collapsed="false">
      <c r="A3631" s="8" t="n">
        <f aca="false">VALUE(Liste!K3851)</f>
        <v>90000</v>
      </c>
      <c r="B3631" s="8" t="str">
        <f aca="false">Liste!L3851</f>
        <v>BELFORT</v>
      </c>
      <c r="C3631" s="10" t="str">
        <f aca="true">INDIRECT("Liste!H"&amp;E3631)</f>
        <v>RUE PIERRE CURIE</v>
      </c>
      <c r="D3631" s="10" t="str">
        <f aca="true">INDIRECT("Liste!G"&amp;E3631)</f>
        <v>  4</v>
      </c>
      <c r="E3631" s="8" t="n">
        <f aca="false">VALUE(REPLACE(_xlfn.FORMULATEXT(B3631),1,8,""))</f>
        <v>3851</v>
      </c>
      <c r="F3631" s="12" t="str">
        <f aca="false">IF(SMALL($A$2:$A$4160,ROW()-1)&lt;&gt;SMALL($A$2:$A$4160,ROW()-2),VLOOKUP(SMALL($A$2:$A$4160,ROW()-1),$A$2:$D$4160,1,0),"")</f>
        <v/>
      </c>
      <c r="G3631" s="12"/>
      <c r="H3631" s="12"/>
      <c r="I3631" s="12"/>
      <c r="J3631" s="12"/>
      <c r="K3631" s="12"/>
      <c r="L3631" s="12"/>
      <c r="M3631" s="11"/>
      <c r="N3631" s="11"/>
    </row>
    <row r="3632" customFormat="false" ht="12.8" hidden="false" customHeight="false" outlineLevel="0" collapsed="false">
      <c r="A3632" s="8" t="n">
        <f aca="false">VALUE(Liste!K3854)</f>
        <v>90000</v>
      </c>
      <c r="B3632" s="8" t="str">
        <f aca="false">Liste!L3854</f>
        <v>BELFORT</v>
      </c>
      <c r="C3632" s="10" t="str">
        <f aca="true">INDIRECT("Liste!H"&amp;E3632)</f>
        <v>RUE PIERRE LESCOT</v>
      </c>
      <c r="D3632" s="10" t="str">
        <f aca="true">INDIRECT("Liste!G"&amp;E3632)</f>
        <v>  6</v>
      </c>
      <c r="E3632" s="8" t="n">
        <f aca="false">VALUE(REPLACE(_xlfn.FORMULATEXT(B3632),1,8,""))</f>
        <v>3854</v>
      </c>
      <c r="F3632" s="12" t="str">
        <f aca="false">IF(SMALL($A$2:$A$4160,ROW()-1)&lt;&gt;SMALL($A$2:$A$4160,ROW()-2),VLOOKUP(SMALL($A$2:$A$4160,ROW()-1),$A$2:$D$4160,1,0),"")</f>
        <v/>
      </c>
      <c r="G3632" s="12"/>
      <c r="H3632" s="12"/>
      <c r="I3632" s="12"/>
      <c r="J3632" s="12"/>
      <c r="K3632" s="12"/>
      <c r="L3632" s="12"/>
      <c r="M3632" s="11"/>
      <c r="N3632" s="11"/>
    </row>
    <row r="3633" customFormat="false" ht="12.8" hidden="false" customHeight="false" outlineLevel="0" collapsed="false">
      <c r="A3633" s="8" t="n">
        <f aca="false">VALUE(Liste!K3961)</f>
        <v>90000</v>
      </c>
      <c r="B3633" s="8" t="str">
        <f aca="false">Liste!L3961</f>
        <v>BELFORT</v>
      </c>
      <c r="C3633" s="10" t="str">
        <f aca="true">INDIRECT("Liste!H"&amp;E3633)</f>
        <v>RUE QUAND MEME</v>
      </c>
      <c r="D3633" s="10" t="str">
        <f aca="true">INDIRECT("Liste!G"&amp;E3633)</f>
        <v>  9</v>
      </c>
      <c r="E3633" s="8" t="n">
        <f aca="false">VALUE(REPLACE(_xlfn.FORMULATEXT(B3633),1,8,""))</f>
        <v>3961</v>
      </c>
      <c r="F3633" s="12" t="str">
        <f aca="false">IF(SMALL($A$2:$A$4160,ROW()-1)&lt;&gt;SMALL($A$2:$A$4160,ROW()-2),VLOOKUP(SMALL($A$2:$A$4160,ROW()-1),$A$2:$D$4160,1,0),"")</f>
        <v/>
      </c>
      <c r="G3633" s="12"/>
      <c r="H3633" s="12"/>
      <c r="I3633" s="12"/>
      <c r="J3633" s="12"/>
      <c r="K3633" s="12"/>
      <c r="L3633" s="12"/>
      <c r="M3633" s="11"/>
      <c r="N3633" s="11"/>
    </row>
    <row r="3634" customFormat="false" ht="12.8" hidden="false" customHeight="false" outlineLevel="0" collapsed="false">
      <c r="A3634" s="8" t="n">
        <f aca="false">VALUE(Liste!K3964)</f>
        <v>90000</v>
      </c>
      <c r="B3634" s="8" t="str">
        <f aca="false">Liste!L3964</f>
        <v>BELFORT</v>
      </c>
      <c r="C3634" s="10" t="str">
        <f aca="true">INDIRECT("Liste!H"&amp;E3634)</f>
        <v>RUE RENE PAYOT</v>
      </c>
      <c r="D3634" s="10" t="str">
        <f aca="true">INDIRECT("Liste!G"&amp;E3634)</f>
        <v> 21</v>
      </c>
      <c r="E3634" s="8" t="n">
        <f aca="false">VALUE(REPLACE(_xlfn.FORMULATEXT(B3634),1,8,""))</f>
        <v>3964</v>
      </c>
      <c r="F3634" s="12" t="str">
        <f aca="false">IF(SMALL($A$2:$A$4160,ROW()-1)&lt;&gt;SMALL($A$2:$A$4160,ROW()-2),VLOOKUP(SMALL($A$2:$A$4160,ROW()-1),$A$2:$D$4160,1,0),"")</f>
        <v/>
      </c>
      <c r="G3634" s="12"/>
      <c r="H3634" s="12"/>
      <c r="I3634" s="12"/>
      <c r="J3634" s="12"/>
      <c r="K3634" s="12"/>
      <c r="L3634" s="12"/>
      <c r="M3634" s="11"/>
      <c r="N3634" s="11"/>
    </row>
    <row r="3635" customFormat="false" ht="12.8" hidden="false" customHeight="false" outlineLevel="0" collapsed="false">
      <c r="A3635" s="8" t="n">
        <f aca="false">VALUE(Liste!K3967)</f>
        <v>90000</v>
      </c>
      <c r="B3635" s="8" t="str">
        <f aca="false">Liste!L3967</f>
        <v>BELFORT</v>
      </c>
      <c r="C3635" s="10" t="str">
        <f aca="true">INDIRECT("Liste!H"&amp;E3635)</f>
        <v>RUE ROGER SALENGRO</v>
      </c>
      <c r="D3635" s="10" t="str">
        <f aca="true">INDIRECT("Liste!G"&amp;E3635)</f>
        <v> 14</v>
      </c>
      <c r="E3635" s="8" t="n">
        <f aca="false">VALUE(REPLACE(_xlfn.FORMULATEXT(B3635),1,8,""))</f>
        <v>3967</v>
      </c>
      <c r="F3635" s="12" t="str">
        <f aca="false">IF(SMALL($A$2:$A$4160,ROW()-1)&lt;&gt;SMALL($A$2:$A$4160,ROW()-2),VLOOKUP(SMALL($A$2:$A$4160,ROW()-1),$A$2:$D$4160,1,0),"")</f>
        <v/>
      </c>
      <c r="G3635" s="12"/>
      <c r="H3635" s="12"/>
      <c r="I3635" s="12"/>
      <c r="J3635" s="12"/>
      <c r="K3635" s="12"/>
      <c r="L3635" s="12"/>
      <c r="M3635" s="11"/>
      <c r="N3635" s="11"/>
    </row>
    <row r="3636" customFormat="false" ht="12.8" hidden="false" customHeight="false" outlineLevel="0" collapsed="false">
      <c r="A3636" s="8" t="n">
        <f aca="false">VALUE(Liste!K3971)</f>
        <v>90000</v>
      </c>
      <c r="B3636" s="8" t="str">
        <f aca="false">Liste!L3971</f>
        <v>BELFORT</v>
      </c>
      <c r="C3636" s="10" t="str">
        <f aca="true">INDIRECT("Liste!H"&amp;E3636)</f>
        <v>RUE ROMAIN ROLLAND</v>
      </c>
      <c r="D3636" s="10" t="str">
        <f aca="true">INDIRECT("Liste!G"&amp;E3636)</f>
        <v>  8</v>
      </c>
      <c r="E3636" s="8" t="n">
        <f aca="false">VALUE(REPLACE(_xlfn.FORMULATEXT(B3636),1,8,""))</f>
        <v>3971</v>
      </c>
      <c r="F3636" s="12" t="str">
        <f aca="false">IF(SMALL($A$2:$A$4160,ROW()-1)&lt;&gt;SMALL($A$2:$A$4160,ROW()-2),VLOOKUP(SMALL($A$2:$A$4160,ROW()-1),$A$2:$D$4160,1,0),"")</f>
        <v/>
      </c>
      <c r="G3636" s="12"/>
      <c r="H3636" s="12"/>
      <c r="I3636" s="12"/>
      <c r="J3636" s="12"/>
      <c r="K3636" s="12"/>
      <c r="L3636" s="12"/>
      <c r="M3636" s="11"/>
      <c r="N3636" s="11"/>
    </row>
    <row r="3637" customFormat="false" ht="12.8" hidden="false" customHeight="false" outlineLevel="0" collapsed="false">
      <c r="A3637" s="8" t="n">
        <f aca="false">VALUE(Liste!K3976)</f>
        <v>90000</v>
      </c>
      <c r="B3637" s="8" t="str">
        <f aca="false">Liste!L3976</f>
        <v>BELFORT</v>
      </c>
      <c r="C3637" s="10" t="str">
        <f aca="true">INDIRECT("Liste!H"&amp;E3637)</f>
        <v>RUE SAINT ANTOINE</v>
      </c>
      <c r="D3637" s="10" t="str">
        <f aca="true">INDIRECT("Liste!G"&amp;E3637)</f>
        <v>  4</v>
      </c>
      <c r="E3637" s="8" t="n">
        <f aca="false">VALUE(REPLACE(_xlfn.FORMULATEXT(B3637),1,8,""))</f>
        <v>3976</v>
      </c>
      <c r="F3637" s="12" t="str">
        <f aca="false">IF(SMALL($A$2:$A$4160,ROW()-1)&lt;&gt;SMALL($A$2:$A$4160,ROW()-2),VLOOKUP(SMALL($A$2:$A$4160,ROW()-1),$A$2:$D$4160,1,0),"")</f>
        <v/>
      </c>
      <c r="G3637" s="12"/>
      <c r="H3637" s="12"/>
      <c r="I3637" s="12"/>
      <c r="J3637" s="12"/>
      <c r="K3637" s="12"/>
      <c r="L3637" s="12"/>
      <c r="M3637" s="11"/>
      <c r="N3637" s="11"/>
    </row>
    <row r="3638" customFormat="false" ht="12.8" hidden="false" customHeight="false" outlineLevel="0" collapsed="false">
      <c r="A3638" s="8" t="n">
        <f aca="false">VALUE(Liste!K3975)</f>
        <v>90000</v>
      </c>
      <c r="B3638" s="8" t="str">
        <f aca="false">Liste!L3975</f>
        <v>BELFORT</v>
      </c>
      <c r="C3638" s="10" t="str">
        <f aca="true">INDIRECT("Liste!H"&amp;E3638)</f>
        <v>RUE SAINT ANTOINE</v>
      </c>
      <c r="D3638" s="10" t="str">
        <f aca="true">INDIRECT("Liste!G"&amp;E3638)</f>
        <v> 20</v>
      </c>
      <c r="E3638" s="8" t="n">
        <f aca="false">VALUE(REPLACE(_xlfn.FORMULATEXT(B3638),1,8,""))</f>
        <v>3975</v>
      </c>
      <c r="F3638" s="12" t="str">
        <f aca="false">IF(SMALL($A$2:$A$4160,ROW()-1)&lt;&gt;SMALL($A$2:$A$4160,ROW()-2),VLOOKUP(SMALL($A$2:$A$4160,ROW()-1),$A$2:$D$4160,1,0),"")</f>
        <v/>
      </c>
      <c r="G3638" s="12"/>
      <c r="H3638" s="12"/>
      <c r="I3638" s="12"/>
      <c r="J3638" s="12"/>
      <c r="K3638" s="12"/>
      <c r="L3638" s="12"/>
      <c r="M3638" s="11"/>
      <c r="N3638" s="11"/>
    </row>
    <row r="3639" customFormat="false" ht="12.8" hidden="false" customHeight="false" outlineLevel="0" collapsed="false">
      <c r="A3639" s="8" t="n">
        <f aca="false">VALUE(Liste!K3998)</f>
        <v>90000</v>
      </c>
      <c r="B3639" s="8" t="str">
        <f aca="false">Liste!L3998</f>
        <v>BELFORT</v>
      </c>
      <c r="C3639" s="10" t="str">
        <f aca="true">INDIRECT("Liste!H"&amp;E3639)</f>
        <v>RUE SAINT PRIVAT</v>
      </c>
      <c r="D3639" s="10" t="str">
        <f aca="true">INDIRECT("Liste!G"&amp;E3639)</f>
        <v>  2</v>
      </c>
      <c r="E3639" s="8" t="n">
        <f aca="false">VALUE(REPLACE(_xlfn.FORMULATEXT(B3639),1,8,""))</f>
        <v>3998</v>
      </c>
      <c r="F3639" s="12" t="str">
        <f aca="false">IF(SMALL($A$2:$A$4160,ROW()-1)&lt;&gt;SMALL($A$2:$A$4160,ROW()-2),VLOOKUP(SMALL($A$2:$A$4160,ROW()-1),$A$2:$D$4160,1,0),"")</f>
        <v/>
      </c>
      <c r="G3639" s="12"/>
      <c r="H3639" s="12"/>
      <c r="I3639" s="12"/>
      <c r="J3639" s="12"/>
      <c r="K3639" s="12"/>
      <c r="L3639" s="12"/>
      <c r="M3639" s="11"/>
      <c r="N3639" s="11"/>
    </row>
    <row r="3640" customFormat="false" ht="12.8" hidden="false" customHeight="false" outlineLevel="0" collapsed="false">
      <c r="A3640" s="8" t="n">
        <f aca="false">VALUE(Liste!K3999)</f>
        <v>90000</v>
      </c>
      <c r="B3640" s="8" t="str">
        <f aca="false">Liste!L3999</f>
        <v>BELFORT</v>
      </c>
      <c r="C3640" s="10" t="str">
        <f aca="true">INDIRECT("Liste!H"&amp;E3640)</f>
        <v>RUE SAINT PRIVAT</v>
      </c>
      <c r="D3640" s="10" t="str">
        <f aca="true">INDIRECT("Liste!G"&amp;E3640)</f>
        <v>  7</v>
      </c>
      <c r="E3640" s="8" t="n">
        <f aca="false">VALUE(REPLACE(_xlfn.FORMULATEXT(B3640),1,8,""))</f>
        <v>3999</v>
      </c>
      <c r="F3640" s="12" t="str">
        <f aca="false">IF(SMALL($A$2:$A$4160,ROW()-1)&lt;&gt;SMALL($A$2:$A$4160,ROW()-2),VLOOKUP(SMALL($A$2:$A$4160,ROW()-1),$A$2:$D$4160,1,0),"")</f>
        <v/>
      </c>
      <c r="G3640" s="12"/>
      <c r="H3640" s="12"/>
      <c r="I3640" s="12"/>
      <c r="J3640" s="12"/>
      <c r="K3640" s="12"/>
      <c r="L3640" s="12"/>
      <c r="M3640" s="11"/>
      <c r="N3640" s="11"/>
    </row>
    <row r="3641" customFormat="false" ht="12.8" hidden="false" customHeight="false" outlineLevel="0" collapsed="false">
      <c r="A3641" s="8" t="n">
        <f aca="false">VALUE(Liste!K4000)</f>
        <v>90000</v>
      </c>
      <c r="B3641" s="8" t="str">
        <f aca="false">Liste!L4000</f>
        <v>BELFORT</v>
      </c>
      <c r="C3641" s="10" t="str">
        <f aca="true">INDIRECT("Liste!H"&amp;E3641)</f>
        <v>RUE SAINT PRIVAT</v>
      </c>
      <c r="D3641" s="10" t="str">
        <f aca="true">INDIRECT("Liste!G"&amp;E3641)</f>
        <v>  7</v>
      </c>
      <c r="E3641" s="8" t="n">
        <f aca="false">VALUE(REPLACE(_xlfn.FORMULATEXT(B3641),1,8,""))</f>
        <v>4000</v>
      </c>
      <c r="F3641" s="12" t="str">
        <f aca="false">IF(SMALL($A$2:$A$4160,ROW()-1)&lt;&gt;SMALL($A$2:$A$4160,ROW()-2),VLOOKUP(SMALL($A$2:$A$4160,ROW()-1),$A$2:$D$4160,1,0),"")</f>
        <v/>
      </c>
      <c r="G3641" s="12"/>
      <c r="H3641" s="12"/>
      <c r="I3641" s="12"/>
      <c r="J3641" s="12"/>
      <c r="K3641" s="12"/>
      <c r="L3641" s="12"/>
      <c r="M3641" s="11"/>
      <c r="N3641" s="11"/>
    </row>
    <row r="3642" customFormat="false" ht="12.8" hidden="false" customHeight="false" outlineLevel="0" collapsed="false">
      <c r="A3642" s="8" t="n">
        <f aca="false">VALUE(Liste!K4021)</f>
        <v>90000</v>
      </c>
      <c r="B3642" s="8" t="str">
        <f aca="false">Liste!L4021</f>
        <v>BELFORT</v>
      </c>
      <c r="C3642" s="10" t="str">
        <f aca="true">INDIRECT("Liste!H"&amp;E3642)</f>
        <v>RUE SCHEURER KESTNER</v>
      </c>
      <c r="D3642" s="10" t="str">
        <f aca="true">INDIRECT("Liste!G"&amp;E3642)</f>
        <v>  1</v>
      </c>
      <c r="E3642" s="8" t="n">
        <f aca="false">VALUE(REPLACE(_xlfn.FORMULATEXT(B3642),1,8,""))</f>
        <v>4021</v>
      </c>
      <c r="F3642" s="12" t="str">
        <f aca="false">IF(SMALL($A$2:$A$4160,ROW()-1)&lt;&gt;SMALL($A$2:$A$4160,ROW()-2),VLOOKUP(SMALL($A$2:$A$4160,ROW()-1),$A$2:$D$4160,1,0),"")</f>
        <v/>
      </c>
      <c r="G3642" s="12"/>
      <c r="H3642" s="12"/>
      <c r="I3642" s="12"/>
      <c r="J3642" s="12"/>
      <c r="K3642" s="12"/>
      <c r="L3642" s="12"/>
      <c r="M3642" s="11"/>
      <c r="N3642" s="11"/>
    </row>
    <row r="3643" customFormat="false" ht="12.8" hidden="false" customHeight="false" outlineLevel="0" collapsed="false">
      <c r="A3643" s="8" t="n">
        <f aca="false">VALUE(Liste!K4035)</f>
        <v>90000</v>
      </c>
      <c r="B3643" s="8" t="str">
        <f aca="false">Liste!L4035</f>
        <v>BELFORT</v>
      </c>
      <c r="C3643" s="10" t="str">
        <f aca="true">INDIRECT("Liste!H"&amp;E3643)</f>
        <v>RUE SCHEURER KESTNER</v>
      </c>
      <c r="D3643" s="10" t="str">
        <f aca="true">INDIRECT("Liste!G"&amp;E3643)</f>
        <v>  4</v>
      </c>
      <c r="E3643" s="8" t="n">
        <f aca="false">VALUE(REPLACE(_xlfn.FORMULATEXT(B3643),1,8,""))</f>
        <v>4035</v>
      </c>
      <c r="F3643" s="12" t="str">
        <f aca="false">IF(SMALL($A$2:$A$4160,ROW()-1)&lt;&gt;SMALL($A$2:$A$4160,ROW()-2),VLOOKUP(SMALL($A$2:$A$4160,ROW()-1),$A$2:$D$4160,1,0),"")</f>
        <v/>
      </c>
      <c r="G3643" s="12"/>
      <c r="H3643" s="12"/>
      <c r="I3643" s="12"/>
      <c r="J3643" s="12"/>
      <c r="K3643" s="12"/>
      <c r="L3643" s="12"/>
      <c r="M3643" s="11"/>
      <c r="N3643" s="11"/>
    </row>
    <row r="3644" customFormat="false" ht="12.8" hidden="false" customHeight="false" outlineLevel="0" collapsed="false">
      <c r="A3644" s="8" t="n">
        <f aca="false">VALUE(Liste!K4036)</f>
        <v>90000</v>
      </c>
      <c r="B3644" s="8" t="str">
        <f aca="false">Liste!L4036</f>
        <v>BELFORT</v>
      </c>
      <c r="C3644" s="10" t="str">
        <f aca="true">INDIRECT("Liste!H"&amp;E3644)</f>
        <v>RUE SCHEURER KESTNER</v>
      </c>
      <c r="D3644" s="10" t="str">
        <f aca="true">INDIRECT("Liste!G"&amp;E3644)</f>
        <v>  4</v>
      </c>
      <c r="E3644" s="8" t="n">
        <f aca="false">VALUE(REPLACE(_xlfn.FORMULATEXT(B3644),1,8,""))</f>
        <v>4036</v>
      </c>
      <c r="F3644" s="12" t="str">
        <f aca="false">IF(SMALL($A$2:$A$4160,ROW()-1)&lt;&gt;SMALL($A$2:$A$4160,ROW()-2),VLOOKUP(SMALL($A$2:$A$4160,ROW()-1),$A$2:$D$4160,1,0),"")</f>
        <v/>
      </c>
      <c r="G3644" s="12"/>
      <c r="H3644" s="12"/>
      <c r="I3644" s="12"/>
      <c r="J3644" s="12"/>
      <c r="K3644" s="12"/>
      <c r="L3644" s="12"/>
      <c r="M3644" s="11"/>
      <c r="N3644" s="11"/>
    </row>
    <row r="3645" customFormat="false" ht="12.8" hidden="false" customHeight="false" outlineLevel="0" collapsed="false">
      <c r="A3645" s="8" t="n">
        <f aca="false">VALUE(Liste!K4022)</f>
        <v>90000</v>
      </c>
      <c r="B3645" s="8" t="str">
        <f aca="false">Liste!L4022</f>
        <v>BELFORT</v>
      </c>
      <c r="C3645" s="10" t="str">
        <f aca="true">INDIRECT("Liste!H"&amp;E3645)</f>
        <v>RUE SCHEURER KESTNER</v>
      </c>
      <c r="D3645" s="10" t="str">
        <f aca="true">INDIRECT("Liste!G"&amp;E3645)</f>
        <v>  7</v>
      </c>
      <c r="E3645" s="8" t="n">
        <f aca="false">VALUE(REPLACE(_xlfn.FORMULATEXT(B3645),1,8,""))</f>
        <v>4022</v>
      </c>
      <c r="F3645" s="12" t="str">
        <f aca="false">IF(SMALL($A$2:$A$4160,ROW()-1)&lt;&gt;SMALL($A$2:$A$4160,ROW()-2),VLOOKUP(SMALL($A$2:$A$4160,ROW()-1),$A$2:$D$4160,1,0),"")</f>
        <v/>
      </c>
      <c r="G3645" s="12"/>
      <c r="H3645" s="12"/>
      <c r="I3645" s="12"/>
      <c r="J3645" s="12"/>
      <c r="K3645" s="12"/>
      <c r="L3645" s="12"/>
      <c r="M3645" s="11"/>
      <c r="N3645" s="11"/>
    </row>
    <row r="3646" customFormat="false" ht="12.8" hidden="false" customHeight="false" outlineLevel="0" collapsed="false">
      <c r="A3646" s="8" t="n">
        <f aca="false">VALUE(Liste!K4023)</f>
        <v>90000</v>
      </c>
      <c r="B3646" s="8" t="str">
        <f aca="false">Liste!L4023</f>
        <v>BELFORT</v>
      </c>
      <c r="C3646" s="10" t="str">
        <f aca="true">INDIRECT("Liste!H"&amp;E3646)</f>
        <v>RUE SCHEURER KESTNER</v>
      </c>
      <c r="D3646" s="10" t="str">
        <f aca="true">INDIRECT("Liste!G"&amp;E3646)</f>
        <v>  7</v>
      </c>
      <c r="E3646" s="8" t="n">
        <f aca="false">VALUE(REPLACE(_xlfn.FORMULATEXT(B3646),1,8,""))</f>
        <v>4023</v>
      </c>
      <c r="F3646" s="12" t="str">
        <f aca="false">IF(SMALL($A$2:$A$4160,ROW()-1)&lt;&gt;SMALL($A$2:$A$4160,ROW()-2),VLOOKUP(SMALL($A$2:$A$4160,ROW()-1),$A$2:$D$4160,1,0),"")</f>
        <v/>
      </c>
      <c r="G3646" s="12"/>
      <c r="H3646" s="12"/>
      <c r="I3646" s="12"/>
      <c r="J3646" s="12"/>
      <c r="K3646" s="12"/>
      <c r="L3646" s="12"/>
      <c r="M3646" s="11"/>
      <c r="N3646" s="11"/>
    </row>
    <row r="3647" customFormat="false" ht="12.8" hidden="false" customHeight="false" outlineLevel="0" collapsed="false">
      <c r="A3647" s="8" t="n">
        <f aca="false">VALUE(Liste!K4024)</f>
        <v>90000</v>
      </c>
      <c r="B3647" s="8" t="str">
        <f aca="false">Liste!L4024</f>
        <v>BELFORT</v>
      </c>
      <c r="C3647" s="10" t="str">
        <f aca="true">INDIRECT("Liste!H"&amp;E3647)</f>
        <v>RUE SCHEURER KESTNER</v>
      </c>
      <c r="D3647" s="10" t="str">
        <f aca="true">INDIRECT("Liste!G"&amp;E3647)</f>
        <v>  9</v>
      </c>
      <c r="E3647" s="8" t="n">
        <f aca="false">VALUE(REPLACE(_xlfn.FORMULATEXT(B3647),1,8,""))</f>
        <v>4024</v>
      </c>
      <c r="F3647" s="12" t="str">
        <f aca="false">IF(SMALL($A$2:$A$4160,ROW()-1)&lt;&gt;SMALL($A$2:$A$4160,ROW()-2),VLOOKUP(SMALL($A$2:$A$4160,ROW()-1),$A$2:$D$4160,1,0),"")</f>
        <v/>
      </c>
      <c r="G3647" s="12"/>
      <c r="H3647" s="12"/>
      <c r="I3647" s="12"/>
      <c r="J3647" s="12"/>
      <c r="K3647" s="12"/>
      <c r="L3647" s="12"/>
      <c r="M3647" s="11"/>
      <c r="N3647" s="11"/>
    </row>
    <row r="3648" customFormat="false" ht="12.8" hidden="false" customHeight="false" outlineLevel="0" collapsed="false">
      <c r="A3648" s="8" t="n">
        <f aca="false">VALUE(Liste!K4025)</f>
        <v>90000</v>
      </c>
      <c r="B3648" s="8" t="str">
        <f aca="false">Liste!L4025</f>
        <v>BELFORT</v>
      </c>
      <c r="C3648" s="10" t="str">
        <f aca="true">INDIRECT("Liste!H"&amp;E3648)</f>
        <v>RUE SCHEURER KESTNER</v>
      </c>
      <c r="D3648" s="10" t="str">
        <f aca="true">INDIRECT("Liste!G"&amp;E3648)</f>
        <v>  9</v>
      </c>
      <c r="E3648" s="8" t="n">
        <f aca="false">VALUE(REPLACE(_xlfn.FORMULATEXT(B3648),1,8,""))</f>
        <v>4025</v>
      </c>
      <c r="F3648" s="12" t="str">
        <f aca="false">IF(SMALL($A$2:$A$4160,ROW()-1)&lt;&gt;SMALL($A$2:$A$4160,ROW()-2),VLOOKUP(SMALL($A$2:$A$4160,ROW()-1),$A$2:$D$4160,1,0),"")</f>
        <v/>
      </c>
      <c r="G3648" s="12"/>
      <c r="H3648" s="12"/>
      <c r="I3648" s="12"/>
      <c r="J3648" s="12"/>
      <c r="K3648" s="12"/>
      <c r="L3648" s="12"/>
      <c r="M3648" s="11"/>
      <c r="N3648" s="11"/>
    </row>
    <row r="3649" customFormat="false" ht="12.8" hidden="false" customHeight="false" outlineLevel="0" collapsed="false">
      <c r="A3649" s="8" t="n">
        <f aca="false">VALUE(Liste!K4026)</f>
        <v>90000</v>
      </c>
      <c r="B3649" s="8" t="str">
        <f aca="false">Liste!L4026</f>
        <v>BELFORT</v>
      </c>
      <c r="C3649" s="10" t="str">
        <f aca="true">INDIRECT("Liste!H"&amp;E3649)</f>
        <v>RUE SCHEURER KESTNER</v>
      </c>
      <c r="D3649" s="10" t="str">
        <f aca="true">INDIRECT("Liste!G"&amp;E3649)</f>
        <v> 11</v>
      </c>
      <c r="E3649" s="8" t="n">
        <f aca="false">VALUE(REPLACE(_xlfn.FORMULATEXT(B3649),1,8,""))</f>
        <v>4026</v>
      </c>
      <c r="F3649" s="12" t="str">
        <f aca="false">IF(SMALL($A$2:$A$4160,ROW()-1)&lt;&gt;SMALL($A$2:$A$4160,ROW()-2),VLOOKUP(SMALL($A$2:$A$4160,ROW()-1),$A$2:$D$4160,1,0),"")</f>
        <v/>
      </c>
      <c r="G3649" s="12"/>
      <c r="H3649" s="12"/>
      <c r="I3649" s="12"/>
      <c r="J3649" s="12"/>
      <c r="K3649" s="12"/>
      <c r="L3649" s="12"/>
      <c r="M3649" s="11"/>
      <c r="N3649" s="11"/>
    </row>
    <row r="3650" customFormat="false" ht="12.8" hidden="false" customHeight="false" outlineLevel="0" collapsed="false">
      <c r="A3650" s="8" t="n">
        <f aca="false">VALUE(Liste!K4027)</f>
        <v>90000</v>
      </c>
      <c r="B3650" s="8" t="str">
        <f aca="false">Liste!L4027</f>
        <v>BELFORT</v>
      </c>
      <c r="C3650" s="10" t="str">
        <f aca="true">INDIRECT("Liste!H"&amp;E3650)</f>
        <v>RUE SCHEURER KESTNER</v>
      </c>
      <c r="D3650" s="10" t="str">
        <f aca="true">INDIRECT("Liste!G"&amp;E3650)</f>
        <v> 11</v>
      </c>
      <c r="E3650" s="8" t="n">
        <f aca="false">VALUE(REPLACE(_xlfn.FORMULATEXT(B3650),1,8,""))</f>
        <v>4027</v>
      </c>
      <c r="F3650" s="12" t="str">
        <f aca="false">IF(SMALL($A$2:$A$4160,ROW()-1)&lt;&gt;SMALL($A$2:$A$4160,ROW()-2),VLOOKUP(SMALL($A$2:$A$4160,ROW()-1),$A$2:$D$4160,1,0),"")</f>
        <v/>
      </c>
      <c r="G3650" s="12"/>
      <c r="H3650" s="12"/>
      <c r="I3650" s="12"/>
      <c r="J3650" s="12"/>
      <c r="K3650" s="12"/>
      <c r="L3650" s="12"/>
      <c r="M3650" s="11"/>
      <c r="N3650" s="11"/>
    </row>
    <row r="3651" customFormat="false" ht="12.8" hidden="false" customHeight="false" outlineLevel="0" collapsed="false">
      <c r="A3651" s="8" t="n">
        <f aca="false">VALUE(Liste!K4028)</f>
        <v>90000</v>
      </c>
      <c r="B3651" s="8" t="str">
        <f aca="false">Liste!L4028</f>
        <v>BELFORT</v>
      </c>
      <c r="C3651" s="10" t="str">
        <f aca="true">INDIRECT("Liste!H"&amp;E3651)</f>
        <v>RUE SCHEURER KESTNER</v>
      </c>
      <c r="D3651" s="10" t="str">
        <f aca="true">INDIRECT("Liste!G"&amp;E3651)</f>
        <v> 11</v>
      </c>
      <c r="E3651" s="8" t="n">
        <f aca="false">VALUE(REPLACE(_xlfn.FORMULATEXT(B3651),1,8,""))</f>
        <v>4028</v>
      </c>
      <c r="F3651" s="12" t="str">
        <f aca="false">IF(SMALL($A$2:$A$4160,ROW()-1)&lt;&gt;SMALL($A$2:$A$4160,ROW()-2),VLOOKUP(SMALL($A$2:$A$4160,ROW()-1),$A$2:$D$4160,1,0),"")</f>
        <v/>
      </c>
      <c r="G3651" s="12"/>
      <c r="H3651" s="12"/>
      <c r="I3651" s="12"/>
      <c r="J3651" s="12"/>
      <c r="K3651" s="12"/>
      <c r="L3651" s="12"/>
      <c r="M3651" s="11"/>
      <c r="N3651" s="11"/>
    </row>
    <row r="3652" customFormat="false" ht="12.8" hidden="false" customHeight="false" outlineLevel="0" collapsed="false">
      <c r="A3652" s="8" t="n">
        <f aca="false">VALUE(Liste!K4029)</f>
        <v>90000</v>
      </c>
      <c r="B3652" s="8" t="str">
        <f aca="false">Liste!L4029</f>
        <v>BELFORT</v>
      </c>
      <c r="C3652" s="10" t="str">
        <f aca="true">INDIRECT("Liste!H"&amp;E3652)</f>
        <v>RUE SCHEURER KESTNER</v>
      </c>
      <c r="D3652" s="10" t="str">
        <f aca="true">INDIRECT("Liste!G"&amp;E3652)</f>
        <v> 11</v>
      </c>
      <c r="E3652" s="8" t="n">
        <f aca="false">VALUE(REPLACE(_xlfn.FORMULATEXT(B3652),1,8,""))</f>
        <v>4029</v>
      </c>
      <c r="F3652" s="12" t="str">
        <f aca="false">IF(SMALL($A$2:$A$4160,ROW()-1)&lt;&gt;SMALL($A$2:$A$4160,ROW()-2),VLOOKUP(SMALL($A$2:$A$4160,ROW()-1),$A$2:$D$4160,1,0),"")</f>
        <v/>
      </c>
      <c r="G3652" s="12"/>
      <c r="H3652" s="12"/>
      <c r="I3652" s="12"/>
      <c r="J3652" s="12"/>
      <c r="K3652" s="12"/>
      <c r="L3652" s="12"/>
      <c r="M3652" s="11"/>
      <c r="N3652" s="11"/>
    </row>
    <row r="3653" customFormat="false" ht="12.8" hidden="false" customHeight="false" outlineLevel="0" collapsed="false">
      <c r="A3653" s="8" t="n">
        <f aca="false">VALUE(Liste!K4030)</f>
        <v>90000</v>
      </c>
      <c r="B3653" s="8" t="str">
        <f aca="false">Liste!L4030</f>
        <v>BELFORT</v>
      </c>
      <c r="C3653" s="10" t="str">
        <f aca="true">INDIRECT("Liste!H"&amp;E3653)</f>
        <v>RUE SCHEURER KESTNER</v>
      </c>
      <c r="D3653" s="10" t="str">
        <f aca="true">INDIRECT("Liste!G"&amp;E3653)</f>
        <v> 11</v>
      </c>
      <c r="E3653" s="8" t="n">
        <f aca="false">VALUE(REPLACE(_xlfn.FORMULATEXT(B3653),1,8,""))</f>
        <v>4030</v>
      </c>
      <c r="F3653" s="12" t="str">
        <f aca="false">IF(SMALL($A$2:$A$4160,ROW()-1)&lt;&gt;SMALL($A$2:$A$4160,ROW()-2),VLOOKUP(SMALL($A$2:$A$4160,ROW()-1),$A$2:$D$4160,1,0),"")</f>
        <v/>
      </c>
      <c r="G3653" s="12"/>
      <c r="H3653" s="12"/>
      <c r="I3653" s="12"/>
      <c r="J3653" s="12"/>
      <c r="K3653" s="12"/>
      <c r="L3653" s="12"/>
      <c r="M3653" s="11"/>
      <c r="N3653" s="11"/>
    </row>
    <row r="3654" customFormat="false" ht="12.8" hidden="false" customHeight="false" outlineLevel="0" collapsed="false">
      <c r="A3654" s="8" t="n">
        <f aca="false">VALUE(Liste!K4034)</f>
        <v>90000</v>
      </c>
      <c r="B3654" s="8" t="str">
        <f aca="false">Liste!L4034</f>
        <v>BELFORT</v>
      </c>
      <c r="C3654" s="10" t="str">
        <f aca="true">INDIRECT("Liste!H"&amp;E3654)</f>
        <v>RUE SCHEURER KESTNER</v>
      </c>
      <c r="D3654" s="10" t="str">
        <f aca="true">INDIRECT("Liste!G"&amp;E3654)</f>
        <v> 12</v>
      </c>
      <c r="E3654" s="8" t="n">
        <f aca="false">VALUE(REPLACE(_xlfn.FORMULATEXT(B3654),1,8,""))</f>
        <v>4034</v>
      </c>
      <c r="F3654" s="12" t="str">
        <f aca="false">IF(SMALL($A$2:$A$4160,ROW()-1)&lt;&gt;SMALL($A$2:$A$4160,ROW()-2),VLOOKUP(SMALL($A$2:$A$4160,ROW()-1),$A$2:$D$4160,1,0),"")</f>
        <v/>
      </c>
      <c r="G3654" s="12"/>
      <c r="H3654" s="12"/>
      <c r="I3654" s="12"/>
      <c r="J3654" s="12"/>
      <c r="K3654" s="12"/>
      <c r="L3654" s="12"/>
      <c r="M3654" s="11"/>
      <c r="N3654" s="11"/>
    </row>
    <row r="3655" customFormat="false" ht="12.8" hidden="false" customHeight="false" outlineLevel="0" collapsed="false">
      <c r="A3655" s="8" t="n">
        <f aca="false">VALUE(Liste!K4031)</f>
        <v>90000</v>
      </c>
      <c r="B3655" s="8" t="str">
        <f aca="false">Liste!L4031</f>
        <v>BELFORT</v>
      </c>
      <c r="C3655" s="10" t="str">
        <f aca="true">INDIRECT("Liste!H"&amp;E3655)</f>
        <v>RUE SCHEURER KESTNER</v>
      </c>
      <c r="D3655" s="10" t="str">
        <f aca="true">INDIRECT("Liste!G"&amp;E3655)</f>
        <v> 15</v>
      </c>
      <c r="E3655" s="8" t="n">
        <f aca="false">VALUE(REPLACE(_xlfn.FORMULATEXT(B3655),1,8,""))</f>
        <v>4031</v>
      </c>
      <c r="F3655" s="12" t="str">
        <f aca="false">IF(SMALL($A$2:$A$4160,ROW()-1)&lt;&gt;SMALL($A$2:$A$4160,ROW()-2),VLOOKUP(SMALL($A$2:$A$4160,ROW()-1),$A$2:$D$4160,1,0),"")</f>
        <v/>
      </c>
      <c r="G3655" s="12"/>
      <c r="H3655" s="12"/>
      <c r="I3655" s="12"/>
      <c r="J3655" s="12"/>
      <c r="K3655" s="12"/>
      <c r="L3655" s="12"/>
      <c r="M3655" s="11"/>
      <c r="N3655" s="11"/>
    </row>
    <row r="3656" customFormat="false" ht="12.8" hidden="false" customHeight="false" outlineLevel="0" collapsed="false">
      <c r="A3656" s="8" t="n">
        <f aca="false">VALUE(Liste!K4032)</f>
        <v>90000</v>
      </c>
      <c r="B3656" s="8" t="str">
        <f aca="false">Liste!L4032</f>
        <v>BELFORT</v>
      </c>
      <c r="C3656" s="10" t="str">
        <f aca="true">INDIRECT("Liste!H"&amp;E3656)</f>
        <v>RUE SCHEURER KESTNER</v>
      </c>
      <c r="D3656" s="10" t="str">
        <f aca="true">INDIRECT("Liste!G"&amp;E3656)</f>
        <v> 15</v>
      </c>
      <c r="E3656" s="8" t="n">
        <f aca="false">VALUE(REPLACE(_xlfn.FORMULATEXT(B3656),1,8,""))</f>
        <v>4032</v>
      </c>
      <c r="F3656" s="12" t="str">
        <f aca="false">IF(SMALL($A$2:$A$4160,ROW()-1)&lt;&gt;SMALL($A$2:$A$4160,ROW()-2),VLOOKUP(SMALL($A$2:$A$4160,ROW()-1),$A$2:$D$4160,1,0),"")</f>
        <v/>
      </c>
      <c r="G3656" s="12"/>
      <c r="H3656" s="12"/>
      <c r="I3656" s="12"/>
      <c r="J3656" s="12"/>
      <c r="K3656" s="12"/>
      <c r="L3656" s="12"/>
      <c r="M3656" s="11"/>
      <c r="N3656" s="11"/>
    </row>
    <row r="3657" customFormat="false" ht="12.8" hidden="false" customHeight="false" outlineLevel="0" collapsed="false">
      <c r="A3657" s="8" t="n">
        <f aca="false">VALUE(Liste!K4033)</f>
        <v>90000</v>
      </c>
      <c r="B3657" s="8" t="str">
        <f aca="false">Liste!L4033</f>
        <v>BELFORT</v>
      </c>
      <c r="C3657" s="10" t="str">
        <f aca="true">INDIRECT("Liste!H"&amp;E3657)</f>
        <v>RUE SCHEURER KESTNER</v>
      </c>
      <c r="D3657" s="10" t="str">
        <f aca="true">INDIRECT("Liste!G"&amp;E3657)</f>
        <v> 21</v>
      </c>
      <c r="E3657" s="8" t="n">
        <f aca="false">VALUE(REPLACE(_xlfn.FORMULATEXT(B3657),1,8,""))</f>
        <v>4033</v>
      </c>
      <c r="F3657" s="12" t="str">
        <f aca="false">IF(SMALL($A$2:$A$4160,ROW()-1)&lt;&gt;SMALL($A$2:$A$4160,ROW()-2),VLOOKUP(SMALL($A$2:$A$4160,ROW()-1),$A$2:$D$4160,1,0),"")</f>
        <v/>
      </c>
      <c r="G3657" s="12"/>
      <c r="H3657" s="12"/>
      <c r="I3657" s="12"/>
      <c r="J3657" s="12"/>
      <c r="K3657" s="12"/>
      <c r="L3657" s="12"/>
      <c r="M3657" s="11"/>
      <c r="N3657" s="11"/>
    </row>
    <row r="3658" customFormat="false" ht="12.8" hidden="false" customHeight="false" outlineLevel="0" collapsed="false">
      <c r="A3658" s="8" t="n">
        <f aca="false">VALUE(Liste!K4067)</f>
        <v>90000</v>
      </c>
      <c r="B3658" s="8" t="str">
        <f aca="false">Liste!L4067</f>
        <v>BELFORT</v>
      </c>
      <c r="C3658" s="10" t="str">
        <f aca="true">INDIRECT("Liste!H"&amp;E3658)</f>
        <v>RUE STRACTMAN</v>
      </c>
      <c r="D3658" s="10" t="str">
        <f aca="true">INDIRECT("Liste!G"&amp;E3658)</f>
        <v> 13</v>
      </c>
      <c r="E3658" s="8" t="n">
        <f aca="false">VALUE(REPLACE(_xlfn.FORMULATEXT(B3658),1,8,""))</f>
        <v>4067</v>
      </c>
      <c r="F3658" s="12" t="str">
        <f aca="false">IF(SMALL($A$2:$A$4160,ROW()-1)&lt;&gt;SMALL($A$2:$A$4160,ROW()-2),VLOOKUP(SMALL($A$2:$A$4160,ROW()-1),$A$2:$D$4160,1,0),"")</f>
        <v/>
      </c>
      <c r="G3658" s="12"/>
      <c r="H3658" s="12"/>
      <c r="I3658" s="12"/>
      <c r="J3658" s="12"/>
      <c r="K3658" s="12"/>
      <c r="L3658" s="12"/>
      <c r="M3658" s="11"/>
      <c r="N3658" s="11"/>
    </row>
    <row r="3659" customFormat="false" ht="12.8" hidden="false" customHeight="false" outlineLevel="0" collapsed="false">
      <c r="A3659" s="8" t="n">
        <f aca="false">VALUE(Liste!K4073)</f>
        <v>90000</v>
      </c>
      <c r="B3659" s="8" t="str">
        <f aca="false">Liste!L4073</f>
        <v>BELFORT</v>
      </c>
      <c r="C3659" s="10" t="str">
        <f aca="true">INDIRECT("Liste!H"&amp;E3659)</f>
        <v>RUE THIERS</v>
      </c>
      <c r="D3659" s="10" t="str">
        <f aca="true">INDIRECT("Liste!G"&amp;E3659)</f>
        <v>  3</v>
      </c>
      <c r="E3659" s="8" t="n">
        <f aca="false">VALUE(REPLACE(_xlfn.FORMULATEXT(B3659),1,8,""))</f>
        <v>4073</v>
      </c>
      <c r="F3659" s="12" t="str">
        <f aca="false">IF(SMALL($A$2:$A$4160,ROW()-1)&lt;&gt;SMALL($A$2:$A$4160,ROW()-2),VLOOKUP(SMALL($A$2:$A$4160,ROW()-1),$A$2:$D$4160,1,0),"")</f>
        <v/>
      </c>
      <c r="G3659" s="12"/>
      <c r="H3659" s="12"/>
      <c r="I3659" s="12"/>
      <c r="J3659" s="12"/>
      <c r="K3659" s="12"/>
      <c r="L3659" s="12"/>
      <c r="M3659" s="11"/>
      <c r="N3659" s="11"/>
    </row>
    <row r="3660" customFormat="false" ht="12.8" hidden="false" customHeight="false" outlineLevel="0" collapsed="false">
      <c r="A3660" s="8" t="n">
        <f aca="false">VALUE(Liste!K4074)</f>
        <v>90000</v>
      </c>
      <c r="B3660" s="8" t="str">
        <f aca="false">Liste!L4074</f>
        <v>BELFORT</v>
      </c>
      <c r="C3660" s="10" t="str">
        <f aca="true">INDIRECT("Liste!H"&amp;E3660)</f>
        <v>RUE THIERS</v>
      </c>
      <c r="D3660" s="10" t="str">
        <f aca="true">INDIRECT("Liste!G"&amp;E3660)</f>
        <v>  7</v>
      </c>
      <c r="E3660" s="8" t="n">
        <f aca="false">VALUE(REPLACE(_xlfn.FORMULATEXT(B3660),1,8,""))</f>
        <v>4074</v>
      </c>
      <c r="F3660" s="12" t="str">
        <f aca="false">IF(SMALL($A$2:$A$4160,ROW()-1)&lt;&gt;SMALL($A$2:$A$4160,ROW()-2),VLOOKUP(SMALL($A$2:$A$4160,ROW()-1),$A$2:$D$4160,1,0),"")</f>
        <v/>
      </c>
      <c r="G3660" s="12"/>
      <c r="H3660" s="12"/>
      <c r="I3660" s="12"/>
      <c r="J3660" s="12"/>
      <c r="K3660" s="12"/>
      <c r="L3660" s="12"/>
      <c r="M3660" s="11"/>
      <c r="N3660" s="11"/>
    </row>
    <row r="3661" customFormat="false" ht="12.8" hidden="false" customHeight="false" outlineLevel="0" collapsed="false">
      <c r="A3661" s="8" t="n">
        <f aca="false">VALUE(Liste!K4077)</f>
        <v>90000</v>
      </c>
      <c r="B3661" s="8" t="str">
        <f aca="false">Liste!L4077</f>
        <v>BELFORT</v>
      </c>
      <c r="C3661" s="10" t="str">
        <f aca="true">INDIRECT("Liste!H"&amp;E3661)</f>
        <v>RUE THIERS</v>
      </c>
      <c r="D3661" s="10" t="str">
        <f aca="true">INDIRECT("Liste!G"&amp;E3661)</f>
        <v> 18</v>
      </c>
      <c r="E3661" s="8" t="n">
        <f aca="false">VALUE(REPLACE(_xlfn.FORMULATEXT(B3661),1,8,""))</f>
        <v>4077</v>
      </c>
      <c r="F3661" s="12" t="str">
        <f aca="false">IF(SMALL($A$2:$A$4160,ROW()-1)&lt;&gt;SMALL($A$2:$A$4160,ROW()-2),VLOOKUP(SMALL($A$2:$A$4160,ROW()-1),$A$2:$D$4160,1,0),"")</f>
        <v/>
      </c>
      <c r="G3661" s="12"/>
      <c r="H3661" s="12"/>
      <c r="I3661" s="12"/>
      <c r="J3661" s="12"/>
      <c r="K3661" s="12"/>
      <c r="L3661" s="12"/>
      <c r="M3661" s="11"/>
      <c r="N3661" s="11"/>
    </row>
    <row r="3662" customFormat="false" ht="12.8" hidden="false" customHeight="false" outlineLevel="0" collapsed="false">
      <c r="A3662" s="8" t="n">
        <f aca="false">VALUE(Liste!K4078)</f>
        <v>90000</v>
      </c>
      <c r="B3662" s="8" t="str">
        <f aca="false">Liste!L4078</f>
        <v>BELFORT</v>
      </c>
      <c r="C3662" s="10" t="str">
        <f aca="true">INDIRECT("Liste!H"&amp;E3662)</f>
        <v>RUE THIERS</v>
      </c>
      <c r="D3662" s="10" t="str">
        <f aca="true">INDIRECT("Liste!G"&amp;E3662)</f>
        <v> 18</v>
      </c>
      <c r="E3662" s="8" t="n">
        <f aca="false">VALUE(REPLACE(_xlfn.FORMULATEXT(B3662),1,8,""))</f>
        <v>4078</v>
      </c>
      <c r="F3662" s="12" t="str">
        <f aca="false">IF(SMALL($A$2:$A$4160,ROW()-1)&lt;&gt;SMALL($A$2:$A$4160,ROW()-2),VLOOKUP(SMALL($A$2:$A$4160,ROW()-1),$A$2:$D$4160,1,0),"")</f>
        <v/>
      </c>
      <c r="G3662" s="12"/>
      <c r="H3662" s="12"/>
      <c r="I3662" s="12"/>
      <c r="J3662" s="12"/>
      <c r="K3662" s="12"/>
      <c r="L3662" s="12"/>
      <c r="M3662" s="11"/>
      <c r="N3662" s="11"/>
    </row>
    <row r="3663" customFormat="false" ht="12.8" hidden="false" customHeight="false" outlineLevel="0" collapsed="false">
      <c r="A3663" s="8" t="n">
        <f aca="false">VALUE(Liste!K4075)</f>
        <v>90000</v>
      </c>
      <c r="B3663" s="8" t="str">
        <f aca="false">Liste!L4075</f>
        <v>BELFORT</v>
      </c>
      <c r="C3663" s="10" t="str">
        <f aca="true">INDIRECT("Liste!H"&amp;E3663)</f>
        <v>RUE THIERS</v>
      </c>
      <c r="D3663" s="10" t="str">
        <f aca="true">INDIRECT("Liste!G"&amp;E3663)</f>
        <v> 27</v>
      </c>
      <c r="E3663" s="8" t="n">
        <f aca="false">VALUE(REPLACE(_xlfn.FORMULATEXT(B3663),1,8,""))</f>
        <v>4075</v>
      </c>
      <c r="F3663" s="12" t="str">
        <f aca="false">IF(SMALL($A$2:$A$4160,ROW()-1)&lt;&gt;SMALL($A$2:$A$4160,ROW()-2),VLOOKUP(SMALL($A$2:$A$4160,ROW()-1),$A$2:$D$4160,1,0),"")</f>
        <v/>
      </c>
      <c r="G3663" s="12"/>
      <c r="H3663" s="12"/>
      <c r="I3663" s="12"/>
      <c r="J3663" s="12"/>
      <c r="K3663" s="12"/>
      <c r="L3663" s="12"/>
      <c r="M3663" s="11"/>
      <c r="N3663" s="11"/>
    </row>
    <row r="3664" customFormat="false" ht="12.8" hidden="false" customHeight="false" outlineLevel="0" collapsed="false">
      <c r="A3664" s="8" t="n">
        <f aca="false">VALUE(Liste!K4076)</f>
        <v>90000</v>
      </c>
      <c r="B3664" s="8" t="str">
        <f aca="false">Liste!L4076</f>
        <v>BELFORT</v>
      </c>
      <c r="C3664" s="10" t="str">
        <f aca="true">INDIRECT("Liste!H"&amp;E3664)</f>
        <v>RUE THIERS</v>
      </c>
      <c r="D3664" s="10" t="str">
        <f aca="true">INDIRECT("Liste!G"&amp;E3664)</f>
        <v>14 B</v>
      </c>
      <c r="E3664" s="8" t="n">
        <f aca="false">VALUE(REPLACE(_xlfn.FORMULATEXT(B3664),1,8,""))</f>
        <v>4076</v>
      </c>
      <c r="F3664" s="12" t="str">
        <f aca="false">IF(SMALL($A$2:$A$4160,ROW()-1)&lt;&gt;SMALL($A$2:$A$4160,ROW()-2),VLOOKUP(SMALL($A$2:$A$4160,ROW()-1),$A$2:$D$4160,1,0),"")</f>
        <v/>
      </c>
      <c r="G3664" s="12"/>
      <c r="H3664" s="12"/>
      <c r="I3664" s="12"/>
      <c r="J3664" s="12"/>
      <c r="K3664" s="12"/>
      <c r="L3664" s="12"/>
      <c r="M3664" s="11"/>
      <c r="N3664" s="11"/>
    </row>
    <row r="3665" customFormat="false" ht="12.8" hidden="false" customHeight="false" outlineLevel="0" collapsed="false">
      <c r="A3665" s="8" t="n">
        <f aca="false">VALUE(Liste!K4121)</f>
        <v>90000</v>
      </c>
      <c r="B3665" s="8" t="str">
        <f aca="false">Liste!L4121</f>
        <v>BELFORT</v>
      </c>
      <c r="C3665" s="10" t="str">
        <f aca="true">INDIRECT("Liste!H"&amp;E3665)</f>
        <v>RUE VICTOR HUGO</v>
      </c>
      <c r="D3665" s="10" t="str">
        <f aca="true">INDIRECT("Liste!G"&amp;E3665)</f>
        <v>  2</v>
      </c>
      <c r="E3665" s="8" t="n">
        <f aca="false">VALUE(REPLACE(_xlfn.FORMULATEXT(B3665),1,8,""))</f>
        <v>4121</v>
      </c>
      <c r="F3665" s="12" t="str">
        <f aca="false">IF(SMALL($A$2:$A$4160,ROW()-1)&lt;&gt;SMALL($A$2:$A$4160,ROW()-2),VLOOKUP(SMALL($A$2:$A$4160,ROW()-1),$A$2:$D$4160,1,0),"")</f>
        <v/>
      </c>
      <c r="G3665" s="12"/>
      <c r="H3665" s="12"/>
      <c r="I3665" s="12"/>
      <c r="J3665" s="12"/>
      <c r="K3665" s="12"/>
      <c r="L3665" s="12"/>
      <c r="M3665" s="11"/>
      <c r="N3665" s="11"/>
    </row>
    <row r="3666" customFormat="false" ht="12.8" hidden="false" customHeight="false" outlineLevel="0" collapsed="false">
      <c r="A3666" s="8" t="n">
        <f aca="false">VALUE(Liste!K4122)</f>
        <v>90000</v>
      </c>
      <c r="B3666" s="8" t="str">
        <f aca="false">Liste!L4122</f>
        <v>BELFORT</v>
      </c>
      <c r="C3666" s="10" t="str">
        <f aca="true">INDIRECT("Liste!H"&amp;E3666)</f>
        <v>RUE VICTOR HUGO</v>
      </c>
      <c r="D3666" s="10" t="str">
        <f aca="true">INDIRECT("Liste!G"&amp;E3666)</f>
        <v> 14</v>
      </c>
      <c r="E3666" s="8" t="n">
        <f aca="false">VALUE(REPLACE(_xlfn.FORMULATEXT(B3666),1,8,""))</f>
        <v>4122</v>
      </c>
      <c r="F3666" s="12" t="str">
        <f aca="false">IF(SMALL($A$2:$A$4160,ROW()-1)&lt;&gt;SMALL($A$2:$A$4160,ROW()-2),VLOOKUP(SMALL($A$2:$A$4160,ROW()-1),$A$2:$D$4160,1,0),"")</f>
        <v/>
      </c>
      <c r="G3666" s="12"/>
      <c r="H3666" s="12"/>
      <c r="I3666" s="12"/>
      <c r="J3666" s="12"/>
      <c r="K3666" s="12"/>
      <c r="L3666" s="12"/>
      <c r="M3666" s="11"/>
      <c r="N3666" s="11"/>
    </row>
    <row r="3667" customFormat="false" ht="12.8" hidden="false" customHeight="false" outlineLevel="0" collapsed="false">
      <c r="A3667" s="8" t="n">
        <f aca="false">VALUE(Liste!K4124)</f>
        <v>90000</v>
      </c>
      <c r="B3667" s="8" t="str">
        <f aca="false">Liste!L4124</f>
        <v>BELFORT</v>
      </c>
      <c r="C3667" s="10" t="str">
        <f aca="true">INDIRECT("Liste!H"&amp;E3667)</f>
        <v>RUE VICTOR HUGO</v>
      </c>
      <c r="D3667" s="10" t="str">
        <f aca="true">INDIRECT("Liste!G"&amp;E3667)</f>
        <v> 19</v>
      </c>
      <c r="E3667" s="8" t="n">
        <f aca="false">VALUE(REPLACE(_xlfn.FORMULATEXT(B3667),1,8,""))</f>
        <v>4124</v>
      </c>
      <c r="F3667" s="12" t="str">
        <f aca="false">IF(SMALL($A$2:$A$4160,ROW()-1)&lt;&gt;SMALL($A$2:$A$4160,ROW()-2),VLOOKUP(SMALL($A$2:$A$4160,ROW()-1),$A$2:$D$4160,1,0),"")</f>
        <v/>
      </c>
      <c r="G3667" s="12"/>
      <c r="H3667" s="12"/>
      <c r="I3667" s="12"/>
      <c r="J3667" s="12"/>
      <c r="K3667" s="12"/>
      <c r="L3667" s="12"/>
      <c r="M3667" s="11"/>
      <c r="N3667" s="11"/>
    </row>
    <row r="3668" customFormat="false" ht="12.8" hidden="false" customHeight="false" outlineLevel="0" collapsed="false">
      <c r="A3668" s="8" t="n">
        <f aca="false">VALUE(Liste!K4123)</f>
        <v>90000</v>
      </c>
      <c r="B3668" s="8" t="str">
        <f aca="false">Liste!L4123</f>
        <v>BELFORT</v>
      </c>
      <c r="C3668" s="10" t="str">
        <f aca="true">INDIRECT("Liste!H"&amp;E3668)</f>
        <v>RUE VICTOR HUGO</v>
      </c>
      <c r="D3668" s="10" t="str">
        <f aca="true">INDIRECT("Liste!G"&amp;E3668)</f>
        <v> 34</v>
      </c>
      <c r="E3668" s="8" t="n">
        <f aca="false">VALUE(REPLACE(_xlfn.FORMULATEXT(B3668),1,8,""))</f>
        <v>4123</v>
      </c>
      <c r="F3668" s="12" t="str">
        <f aca="false">IF(SMALL($A$2:$A$4160,ROW()-1)&lt;&gt;SMALL($A$2:$A$4160,ROW()-2),VLOOKUP(SMALL($A$2:$A$4160,ROW()-1),$A$2:$D$4160,1,0),"")</f>
        <v/>
      </c>
      <c r="G3668" s="12"/>
      <c r="H3668" s="12"/>
      <c r="I3668" s="12"/>
      <c r="J3668" s="12"/>
      <c r="K3668" s="12"/>
      <c r="L3668" s="12"/>
      <c r="M3668" s="11"/>
      <c r="N3668" s="11"/>
    </row>
    <row r="3669" customFormat="false" ht="12.8" hidden="false" customHeight="false" outlineLevel="0" collapsed="false">
      <c r="A3669" s="8" t="n">
        <f aca="false">VALUE(Liste!K4143)</f>
        <v>90000</v>
      </c>
      <c r="B3669" s="8" t="str">
        <f aca="false">Liste!L4143</f>
        <v>BELFORT</v>
      </c>
      <c r="C3669" s="10" t="str">
        <f aca="true">INDIRECT("Liste!H"&amp;E3669)</f>
        <v>RUE VOLTAIRE</v>
      </c>
      <c r="D3669" s="10" t="str">
        <f aca="true">INDIRECT("Liste!G"&amp;E3669)</f>
        <v>  3</v>
      </c>
      <c r="E3669" s="8" t="n">
        <f aca="false">VALUE(REPLACE(_xlfn.FORMULATEXT(B3669),1,8,""))</f>
        <v>4143</v>
      </c>
      <c r="F3669" s="12" t="str">
        <f aca="false">IF(SMALL($A$2:$A$4160,ROW()-1)&lt;&gt;SMALL($A$2:$A$4160,ROW()-2),VLOOKUP(SMALL($A$2:$A$4160,ROW()-1),$A$2:$D$4160,1,0),"")</f>
        <v/>
      </c>
      <c r="G3669" s="12"/>
      <c r="H3669" s="12"/>
      <c r="I3669" s="12"/>
      <c r="J3669" s="12"/>
      <c r="K3669" s="12"/>
      <c r="L3669" s="12"/>
      <c r="M3669" s="11"/>
      <c r="N3669" s="11"/>
    </row>
    <row r="3670" customFormat="false" ht="12.8" hidden="false" customHeight="false" outlineLevel="0" collapsed="false">
      <c r="A3670" s="8" t="n">
        <f aca="false">VALUE(Liste!K4144)</f>
        <v>90000</v>
      </c>
      <c r="B3670" s="8" t="str">
        <f aca="false">Liste!L4144</f>
        <v>BELFORT</v>
      </c>
      <c r="C3670" s="10" t="str">
        <f aca="true">INDIRECT("Liste!H"&amp;E3670)</f>
        <v>RUE VOLTAIRE</v>
      </c>
      <c r="D3670" s="10" t="str">
        <f aca="true">INDIRECT("Liste!G"&amp;E3670)</f>
        <v>  3</v>
      </c>
      <c r="E3670" s="8" t="n">
        <f aca="false">VALUE(REPLACE(_xlfn.FORMULATEXT(B3670),1,8,""))</f>
        <v>4144</v>
      </c>
      <c r="F3670" s="12" t="str">
        <f aca="false">IF(SMALL($A$2:$A$4160,ROW()-1)&lt;&gt;SMALL($A$2:$A$4160,ROW()-2),VLOOKUP(SMALL($A$2:$A$4160,ROW()-1),$A$2:$D$4160,1,0),"")</f>
        <v/>
      </c>
      <c r="G3670" s="12"/>
      <c r="H3670" s="12"/>
      <c r="I3670" s="12"/>
      <c r="J3670" s="12"/>
      <c r="K3670" s="12"/>
      <c r="L3670" s="12"/>
      <c r="M3670" s="11"/>
      <c r="N3670" s="11"/>
    </row>
    <row r="3671" customFormat="false" ht="12.8" hidden="false" customHeight="false" outlineLevel="0" collapsed="false">
      <c r="A3671" s="8" t="n">
        <f aca="false">VALUE(Liste!K4142)</f>
        <v>90000</v>
      </c>
      <c r="B3671" s="8" t="str">
        <f aca="false">Liste!L4142</f>
        <v>BELFORT</v>
      </c>
      <c r="C3671" s="10" t="str">
        <f aca="true">INDIRECT("Liste!H"&amp;E3671)</f>
        <v>RUE VOLTAIRE</v>
      </c>
      <c r="D3671" s="10" t="str">
        <f aca="true">INDIRECT("Liste!G"&amp;E3671)</f>
        <v> 10</v>
      </c>
      <c r="E3671" s="8" t="n">
        <f aca="false">VALUE(REPLACE(_xlfn.FORMULATEXT(B3671),1,8,""))</f>
        <v>4142</v>
      </c>
      <c r="F3671" s="12" t="str">
        <f aca="false">IF(SMALL($A$2:$A$4160,ROW()-1)&lt;&gt;SMALL($A$2:$A$4160,ROW()-2),VLOOKUP(SMALL($A$2:$A$4160,ROW()-1),$A$2:$D$4160,1,0),"")</f>
        <v/>
      </c>
      <c r="G3671" s="12"/>
      <c r="H3671" s="12"/>
      <c r="I3671" s="12"/>
      <c r="J3671" s="12"/>
      <c r="K3671" s="12"/>
      <c r="L3671" s="12"/>
      <c r="M3671" s="11"/>
      <c r="N3671" s="11"/>
    </row>
    <row r="3672" customFormat="false" ht="12.8" hidden="false" customHeight="false" outlineLevel="0" collapsed="false">
      <c r="A3672" s="8" t="n">
        <f aca="false">VALUE(Liste!K4141)</f>
        <v>90000</v>
      </c>
      <c r="B3672" s="8" t="str">
        <f aca="false">Liste!L4141</f>
        <v>BELFORT</v>
      </c>
      <c r="C3672" s="10" t="str">
        <f aca="true">INDIRECT("Liste!H"&amp;E3672)</f>
        <v>RUE VOLTAIRE</v>
      </c>
      <c r="D3672" s="10" t="str">
        <f aca="true">INDIRECT("Liste!G"&amp;E3672)</f>
        <v> 12</v>
      </c>
      <c r="E3672" s="8" t="n">
        <f aca="false">VALUE(REPLACE(_xlfn.FORMULATEXT(B3672),1,8,""))</f>
        <v>4141</v>
      </c>
      <c r="F3672" s="12" t="str">
        <f aca="false">IF(SMALL($A$2:$A$4160,ROW()-1)&lt;&gt;SMALL($A$2:$A$4160,ROW()-2),VLOOKUP(SMALL($A$2:$A$4160,ROW()-1),$A$2:$D$4160,1,0),"")</f>
        <v/>
      </c>
      <c r="G3672" s="12"/>
      <c r="H3672" s="12"/>
      <c r="I3672" s="12"/>
      <c r="J3672" s="12"/>
      <c r="K3672" s="12"/>
      <c r="L3672" s="12"/>
      <c r="M3672" s="11"/>
      <c r="N3672" s="11"/>
    </row>
    <row r="3673" customFormat="false" ht="12.8" hidden="false" customHeight="false" outlineLevel="0" collapsed="false">
      <c r="A3673" s="8" t="n">
        <f aca="false">VALUE(Liste!K4140)</f>
        <v>90000</v>
      </c>
      <c r="B3673" s="8" t="str">
        <f aca="false">Liste!L4140</f>
        <v>BELFORT</v>
      </c>
      <c r="C3673" s="10" t="str">
        <f aca="true">INDIRECT("Liste!H"&amp;E3673)</f>
        <v>RUE VOLTAIRE</v>
      </c>
      <c r="D3673" s="10" t="str">
        <f aca="true">INDIRECT("Liste!G"&amp;E3673)</f>
        <v> 40</v>
      </c>
      <c r="E3673" s="8" t="n">
        <f aca="false">VALUE(REPLACE(_xlfn.FORMULATEXT(B3673),1,8,""))</f>
        <v>4140</v>
      </c>
      <c r="F3673" s="12" t="str">
        <f aca="false">IF(SMALL($A$2:$A$4160,ROW()-1)&lt;&gt;SMALL($A$2:$A$4160,ROW()-2),VLOOKUP(SMALL($A$2:$A$4160,ROW()-1),$A$2:$D$4160,1,0),"")</f>
        <v/>
      </c>
      <c r="G3673" s="12"/>
      <c r="H3673" s="12"/>
      <c r="I3673" s="12"/>
      <c r="J3673" s="12"/>
      <c r="K3673" s="12"/>
      <c r="L3673" s="12"/>
      <c r="M3673" s="11"/>
      <c r="N3673" s="11"/>
    </row>
    <row r="3674" customFormat="false" ht="12.8" hidden="false" customHeight="false" outlineLevel="0" collapsed="false">
      <c r="A3674" s="8" t="n">
        <f aca="false">VALUE(Liste!K1133)</f>
        <v>90140</v>
      </c>
      <c r="B3674" s="8" t="str">
        <f aca="false">Liste!L1133</f>
        <v>BOUROGNE</v>
      </c>
      <c r="C3674" s="10" t="str">
        <f aca="true">INDIRECT("Liste!H"&amp;E3674)</f>
        <v>RUE DE DELLE</v>
      </c>
      <c r="D3674" s="10" t="str">
        <f aca="true">INDIRECT("Liste!G"&amp;E3674)</f>
        <v>  5B</v>
      </c>
      <c r="E3674" s="8" t="n">
        <f aca="false">VALUE(REPLACE(_xlfn.FORMULATEXT(B3674),1,8,""))</f>
        <v>1133</v>
      </c>
      <c r="F3674" s="12" t="n">
        <f aca="false">IF(SMALL($A$2:$A$4160,ROW()-1)&lt;&gt;SMALL($A$2:$A$4160,ROW()-2),VLOOKUP(SMALL($A$2:$A$4160,ROW()-1),$A$2:$D$4160,1,0),"")</f>
        <v>90140</v>
      </c>
      <c r="G3674" s="12"/>
      <c r="H3674" s="12"/>
      <c r="I3674" s="12"/>
      <c r="J3674" s="12"/>
      <c r="K3674" s="12"/>
      <c r="L3674" s="12"/>
      <c r="M3674" s="11"/>
      <c r="N3674" s="11"/>
    </row>
    <row r="3675" customFormat="false" ht="12.8" hidden="false" customHeight="false" outlineLevel="0" collapsed="false">
      <c r="A3675" s="8" t="n">
        <f aca="false">VALUE(Liste!K1134)</f>
        <v>90140</v>
      </c>
      <c r="B3675" s="8" t="str">
        <f aca="false">Liste!L1134</f>
        <v>BOUROGNE</v>
      </c>
      <c r="C3675" s="10" t="str">
        <f aca="true">INDIRECT("Liste!H"&amp;E3675)</f>
        <v>RUE DE DELLE</v>
      </c>
      <c r="D3675" s="10" t="str">
        <f aca="true">INDIRECT("Liste!G"&amp;E3675)</f>
        <v>  5B</v>
      </c>
      <c r="E3675" s="8" t="n">
        <f aca="false">VALUE(REPLACE(_xlfn.FORMULATEXT(B3675),1,8,""))</f>
        <v>1134</v>
      </c>
      <c r="F3675" s="12" t="str">
        <f aca="false">IF(SMALL($A$2:$A$4160,ROW()-1)&lt;&gt;SMALL($A$2:$A$4160,ROW()-2),VLOOKUP(SMALL($A$2:$A$4160,ROW()-1),$A$2:$D$4160,1,0),"")</f>
        <v/>
      </c>
      <c r="G3675" s="12"/>
      <c r="H3675" s="12"/>
      <c r="I3675" s="12"/>
      <c r="J3675" s="12"/>
      <c r="K3675" s="12"/>
      <c r="L3675" s="12"/>
      <c r="M3675" s="11"/>
      <c r="N3675" s="11"/>
    </row>
    <row r="3676" customFormat="false" ht="12.8" hidden="false" customHeight="false" outlineLevel="0" collapsed="false">
      <c r="A3676" s="8" t="n">
        <f aca="false">VALUE(Liste!K1132)</f>
        <v>90140</v>
      </c>
      <c r="B3676" s="8" t="str">
        <f aca="false">Liste!L1132</f>
        <v>BOUROGNE</v>
      </c>
      <c r="C3676" s="10" t="str">
        <f aca="true">INDIRECT("Liste!H"&amp;E3676)</f>
        <v>RUE DE DELLE</v>
      </c>
      <c r="D3676" s="10" t="str">
        <f aca="true">INDIRECT("Liste!G"&amp;E3676)</f>
        <v> 22</v>
      </c>
      <c r="E3676" s="8" t="n">
        <f aca="false">VALUE(REPLACE(_xlfn.FORMULATEXT(B3676),1,8,""))</f>
        <v>1132</v>
      </c>
      <c r="F3676" s="12" t="str">
        <f aca="false">IF(SMALL($A$2:$A$4160,ROW()-1)&lt;&gt;SMALL($A$2:$A$4160,ROW()-2),VLOOKUP(SMALL($A$2:$A$4160,ROW()-1),$A$2:$D$4160,1,0),"")</f>
        <v/>
      </c>
      <c r="G3676" s="12"/>
      <c r="H3676" s="12"/>
      <c r="I3676" s="12"/>
      <c r="J3676" s="12"/>
      <c r="K3676" s="12"/>
      <c r="L3676" s="12"/>
      <c r="M3676" s="11"/>
      <c r="N3676" s="11"/>
    </row>
    <row r="3677" customFormat="false" ht="12.8" hidden="false" customHeight="false" outlineLevel="0" collapsed="false">
      <c r="A3677" s="8" t="n">
        <f aca="false">VALUE(Liste!K14)</f>
        <v>90160</v>
      </c>
      <c r="B3677" s="8" t="str">
        <f aca="false">Liste!L14</f>
        <v>DENNEY</v>
      </c>
      <c r="C3677" s="10" t="str">
        <f aca="true">INDIRECT("Liste!H"&amp;E3677)</f>
        <v>AVE D ALSACE</v>
      </c>
      <c r="D3677" s="10" t="str">
        <f aca="true">INDIRECT("Liste!G"&amp;E3677)</f>
        <v> 60</v>
      </c>
      <c r="E3677" s="8" t="n">
        <f aca="false">VALUE(REPLACE(_xlfn.FORMULATEXT(B3677),1,8,""))</f>
        <v>14</v>
      </c>
      <c r="F3677" s="12" t="n">
        <f aca="false">IF(SMALL($A$2:$A$4160,ROW()-1)&lt;&gt;SMALL($A$2:$A$4160,ROW()-2),VLOOKUP(SMALL($A$2:$A$4160,ROW()-1),$A$2:$D$4160,1,0),"")</f>
        <v>90160</v>
      </c>
      <c r="G3677" s="12"/>
      <c r="H3677" s="12"/>
      <c r="I3677" s="12"/>
      <c r="J3677" s="12"/>
      <c r="K3677" s="12"/>
      <c r="L3677" s="12"/>
      <c r="M3677" s="11"/>
      <c r="N3677" s="11"/>
    </row>
    <row r="3678" customFormat="false" ht="12.8" hidden="false" customHeight="false" outlineLevel="0" collapsed="false">
      <c r="A3678" s="8" t="n">
        <f aca="false">VALUE(Liste!K15)</f>
        <v>90160</v>
      </c>
      <c r="B3678" s="8" t="str">
        <f aca="false">Liste!L15</f>
        <v>DENNEY</v>
      </c>
      <c r="C3678" s="10" t="str">
        <f aca="true">INDIRECT("Liste!H"&amp;E3678)</f>
        <v>AVE D ALSACE</v>
      </c>
      <c r="D3678" s="10" t="str">
        <f aca="true">INDIRECT("Liste!G"&amp;E3678)</f>
        <v> 60</v>
      </c>
      <c r="E3678" s="8" t="n">
        <f aca="false">VALUE(REPLACE(_xlfn.FORMULATEXT(B3678),1,8,""))</f>
        <v>15</v>
      </c>
      <c r="F3678" s="12" t="str">
        <f aca="false">IF(SMALL($A$2:$A$4160,ROW()-1)&lt;&gt;SMALL($A$2:$A$4160,ROW()-2),VLOOKUP(SMALL($A$2:$A$4160,ROW()-1),$A$2:$D$4160,1,0),"")</f>
        <v/>
      </c>
      <c r="G3678" s="12"/>
      <c r="H3678" s="12"/>
      <c r="I3678" s="12"/>
      <c r="J3678" s="12"/>
      <c r="K3678" s="12"/>
      <c r="L3678" s="12"/>
      <c r="M3678" s="11"/>
      <c r="N3678" s="11"/>
    </row>
    <row r="3679" customFormat="false" ht="12.8" hidden="false" customHeight="false" outlineLevel="0" collapsed="false">
      <c r="A3679" s="8" t="n">
        <f aca="false">VALUE(Liste!K16)</f>
        <v>90160</v>
      </c>
      <c r="B3679" s="8" t="str">
        <f aca="false">Liste!L16</f>
        <v>DENNEY</v>
      </c>
      <c r="C3679" s="10" t="str">
        <f aca="true">INDIRECT("Liste!H"&amp;E3679)</f>
        <v>AVE D ALSACE</v>
      </c>
      <c r="D3679" s="10" t="str">
        <f aca="true">INDIRECT("Liste!G"&amp;E3679)</f>
        <v> 60</v>
      </c>
      <c r="E3679" s="8" t="n">
        <f aca="false">VALUE(REPLACE(_xlfn.FORMULATEXT(B3679),1,8,""))</f>
        <v>16</v>
      </c>
      <c r="F3679" s="12" t="str">
        <f aca="false">IF(SMALL($A$2:$A$4160,ROW()-1)&lt;&gt;SMALL($A$2:$A$4160,ROW()-2),VLOOKUP(SMALL($A$2:$A$4160,ROW()-1),$A$2:$D$4160,1,0),"")</f>
        <v/>
      </c>
      <c r="G3679" s="12"/>
      <c r="H3679" s="12"/>
      <c r="I3679" s="12"/>
      <c r="J3679" s="12"/>
      <c r="K3679" s="12"/>
      <c r="L3679" s="12"/>
      <c r="M3679" s="11"/>
      <c r="N3679" s="11"/>
    </row>
    <row r="3680" customFormat="false" ht="12.8" hidden="false" customHeight="false" outlineLevel="0" collapsed="false">
      <c r="A3680" s="8" t="n">
        <f aca="false">VALUE(Liste!K2815)</f>
        <v>90160</v>
      </c>
      <c r="B3680" s="8" t="str">
        <f aca="false">Liste!L2815</f>
        <v>DENNEY</v>
      </c>
      <c r="C3680" s="10" t="str">
        <f aca="true">INDIRECT("Liste!H"&amp;E3680)</f>
        <v>RUE DU BROMONT</v>
      </c>
      <c r="D3680" s="10" t="str">
        <f aca="true">INDIRECT("Liste!G"&amp;E3680)</f>
        <v>  8</v>
      </c>
      <c r="E3680" s="8" t="n">
        <f aca="false">VALUE(REPLACE(_xlfn.FORMULATEXT(B3680),1,8,""))</f>
        <v>2815</v>
      </c>
      <c r="F3680" s="12" t="str">
        <f aca="false">IF(SMALL($A$2:$A$4160,ROW()-1)&lt;&gt;SMALL($A$2:$A$4160,ROW()-2),VLOOKUP(SMALL($A$2:$A$4160,ROW()-1),$A$2:$D$4160,1,0),"")</f>
        <v/>
      </c>
      <c r="G3680" s="12"/>
      <c r="H3680" s="12"/>
      <c r="I3680" s="12"/>
      <c r="J3680" s="12"/>
      <c r="K3680" s="12"/>
      <c r="L3680" s="12"/>
      <c r="M3680" s="11"/>
      <c r="N3680" s="11"/>
    </row>
    <row r="3681" customFormat="false" ht="12.8" hidden="false" customHeight="false" outlineLevel="0" collapsed="false">
      <c r="A3681" s="8" t="n">
        <f aca="false">VALUE(Liste!K4)</f>
        <v>90160</v>
      </c>
      <c r="B3681" s="8" t="str">
        <f aca="false">Liste!L4</f>
        <v>PEROUSE</v>
      </c>
      <c r="C3681" s="10" t="str">
        <f aca="true">INDIRECT("Liste!H"&amp;E3681)</f>
        <v>ALLEE DES ROSES</v>
      </c>
      <c r="D3681" s="10" t="str">
        <f aca="true">INDIRECT("Liste!G"&amp;E3681)</f>
        <v>  3</v>
      </c>
      <c r="E3681" s="8" t="n">
        <f aca="false">VALUE(REPLACE(_xlfn.FORMULATEXT(B3681),1,8,""))</f>
        <v>4</v>
      </c>
      <c r="F3681" s="12" t="str">
        <f aca="false">IF(SMALL($A$2:$A$4160,ROW()-1)&lt;&gt;SMALL($A$2:$A$4160,ROW()-2),VLOOKUP(SMALL($A$2:$A$4160,ROW()-1),$A$2:$D$4160,1,0),"")</f>
        <v/>
      </c>
      <c r="G3681" s="12"/>
      <c r="H3681" s="12"/>
      <c r="I3681" s="12"/>
      <c r="J3681" s="12"/>
      <c r="K3681" s="12"/>
      <c r="L3681" s="12"/>
      <c r="M3681" s="11"/>
      <c r="N3681" s="11"/>
    </row>
    <row r="3682" customFormat="false" ht="12.8" hidden="false" customHeight="false" outlineLevel="0" collapsed="false">
      <c r="A3682" s="8" t="n">
        <f aca="false">VALUE(Liste!K5)</f>
        <v>90160</v>
      </c>
      <c r="B3682" s="8" t="str">
        <f aca="false">Liste!L5</f>
        <v>PEROUSE</v>
      </c>
      <c r="C3682" s="10" t="str">
        <f aca="true">INDIRECT("Liste!H"&amp;E3682)</f>
        <v>ALLEE DES ROSES</v>
      </c>
      <c r="D3682" s="10" t="str">
        <f aca="true">INDIRECT("Liste!G"&amp;E3682)</f>
        <v>  3</v>
      </c>
      <c r="E3682" s="8" t="n">
        <f aca="false">VALUE(REPLACE(_xlfn.FORMULATEXT(B3682),1,8,""))</f>
        <v>5</v>
      </c>
      <c r="F3682" s="12" t="str">
        <f aca="false">IF(SMALL($A$2:$A$4160,ROW()-1)&lt;&gt;SMALL($A$2:$A$4160,ROW()-2),VLOOKUP(SMALL($A$2:$A$4160,ROW()-1),$A$2:$D$4160,1,0),"")</f>
        <v/>
      </c>
      <c r="G3682" s="12"/>
      <c r="H3682" s="12"/>
      <c r="I3682" s="12"/>
      <c r="J3682" s="12"/>
      <c r="K3682" s="12"/>
      <c r="L3682" s="12"/>
      <c r="M3682" s="11"/>
      <c r="N3682" s="11"/>
    </row>
    <row r="3683" customFormat="false" ht="12.8" hidden="false" customHeight="false" outlineLevel="0" collapsed="false">
      <c r="A3683" s="8" t="n">
        <f aca="false">VALUE(Liste!K6)</f>
        <v>90160</v>
      </c>
      <c r="B3683" s="8" t="str">
        <f aca="false">Liste!L6</f>
        <v>PEROUSE</v>
      </c>
      <c r="C3683" s="10" t="str">
        <f aca="true">INDIRECT("Liste!H"&amp;E3683)</f>
        <v>ALLEE DES ROSES</v>
      </c>
      <c r="D3683" s="10" t="str">
        <f aca="true">INDIRECT("Liste!G"&amp;E3683)</f>
        <v>  3</v>
      </c>
      <c r="E3683" s="8" t="n">
        <f aca="false">VALUE(REPLACE(_xlfn.FORMULATEXT(B3683),1,8,""))</f>
        <v>6</v>
      </c>
      <c r="F3683" s="12" t="str">
        <f aca="false">IF(SMALL($A$2:$A$4160,ROW()-1)&lt;&gt;SMALL($A$2:$A$4160,ROW()-2),VLOOKUP(SMALL($A$2:$A$4160,ROW()-1),$A$2:$D$4160,1,0),"")</f>
        <v/>
      </c>
      <c r="G3683" s="12"/>
      <c r="H3683" s="12"/>
      <c r="I3683" s="12"/>
      <c r="J3683" s="12"/>
      <c r="K3683" s="12"/>
      <c r="L3683" s="12"/>
      <c r="M3683" s="11"/>
      <c r="N3683" s="11"/>
    </row>
    <row r="3684" customFormat="false" ht="12.8" hidden="false" customHeight="false" outlineLevel="0" collapsed="false">
      <c r="A3684" s="8" t="n">
        <f aca="false">VALUE(Liste!K399)</f>
        <v>90160</v>
      </c>
      <c r="B3684" s="8" t="str">
        <f aca="false">Liste!L399</f>
        <v>PEROUSE</v>
      </c>
      <c r="C3684" s="10" t="str">
        <f aca="true">INDIRECT("Liste!H"&amp;E3684)</f>
        <v>GRANDE RUE</v>
      </c>
      <c r="D3684" s="10" t="str">
        <f aca="true">INDIRECT("Liste!G"&amp;E3684)</f>
        <v> 46</v>
      </c>
      <c r="E3684" s="8" t="n">
        <f aca="false">VALUE(REPLACE(_xlfn.FORMULATEXT(B3684),1,8,""))</f>
        <v>399</v>
      </c>
      <c r="F3684" s="12" t="str">
        <f aca="false">IF(SMALL($A$2:$A$4160,ROW()-1)&lt;&gt;SMALL($A$2:$A$4160,ROW()-2),VLOOKUP(SMALL($A$2:$A$4160,ROW()-1),$A$2:$D$4160,1,0),"")</f>
        <v/>
      </c>
      <c r="G3684" s="12"/>
      <c r="H3684" s="12"/>
      <c r="I3684" s="12"/>
      <c r="J3684" s="12"/>
      <c r="K3684" s="12"/>
      <c r="L3684" s="12"/>
      <c r="M3684" s="11"/>
      <c r="N3684" s="11"/>
    </row>
    <row r="3685" customFormat="false" ht="12.8" hidden="false" customHeight="false" outlineLevel="0" collapsed="false">
      <c r="A3685" s="8" t="n">
        <f aca="false">VALUE(Liste!K2485)</f>
        <v>90160</v>
      </c>
      <c r="B3685" s="8" t="str">
        <f aca="false">Liste!L2485</f>
        <v>PEROUSE</v>
      </c>
      <c r="C3685" s="10" t="str">
        <f aca="true">INDIRECT("Liste!H"&amp;E3685)</f>
        <v>RUE DES LILAS</v>
      </c>
      <c r="D3685" s="10" t="str">
        <f aca="true">INDIRECT("Liste!G"&amp;E3685)</f>
        <v>  2A</v>
      </c>
      <c r="E3685" s="8" t="n">
        <f aca="false">VALUE(REPLACE(_xlfn.FORMULATEXT(B3685),1,8,""))</f>
        <v>2485</v>
      </c>
      <c r="F3685" s="12" t="str">
        <f aca="false">IF(SMALL($A$2:$A$4160,ROW()-1)&lt;&gt;SMALL($A$2:$A$4160,ROW()-2),VLOOKUP(SMALL($A$2:$A$4160,ROW()-1),$A$2:$D$4160,1,0),"")</f>
        <v/>
      </c>
      <c r="G3685" s="12"/>
      <c r="H3685" s="12"/>
      <c r="I3685" s="12"/>
      <c r="J3685" s="12"/>
      <c r="K3685" s="12"/>
      <c r="L3685" s="12"/>
      <c r="M3685" s="11"/>
      <c r="N3685" s="11"/>
    </row>
    <row r="3686" customFormat="false" ht="12.8" hidden="false" customHeight="false" outlineLevel="0" collapsed="false">
      <c r="A3686" s="8" t="n">
        <f aca="false">VALUE(Liste!K2489)</f>
        <v>90160</v>
      </c>
      <c r="B3686" s="8" t="str">
        <f aca="false">Liste!L2489</f>
        <v>PEROUSE</v>
      </c>
      <c r="C3686" s="10" t="str">
        <f aca="true">INDIRECT("Liste!H"&amp;E3686)</f>
        <v>RUE DES MARRONNIERS</v>
      </c>
      <c r="D3686" s="10" t="str">
        <f aca="true">INDIRECT("Liste!G"&amp;E3686)</f>
        <v> 15</v>
      </c>
      <c r="E3686" s="8" t="n">
        <f aca="false">VALUE(REPLACE(_xlfn.FORMULATEXT(B3686),1,8,""))</f>
        <v>2489</v>
      </c>
      <c r="F3686" s="12" t="str">
        <f aca="false">IF(SMALL($A$2:$A$4160,ROW()-1)&lt;&gt;SMALL($A$2:$A$4160,ROW()-2),VLOOKUP(SMALL($A$2:$A$4160,ROW()-1),$A$2:$D$4160,1,0),"")</f>
        <v/>
      </c>
      <c r="G3686" s="12"/>
      <c r="H3686" s="12"/>
      <c r="I3686" s="12"/>
      <c r="J3686" s="12"/>
      <c r="K3686" s="12"/>
      <c r="L3686" s="12"/>
      <c r="M3686" s="11"/>
      <c r="N3686" s="11"/>
    </row>
    <row r="3687" customFormat="false" ht="12.8" hidden="false" customHeight="false" outlineLevel="0" collapsed="false">
      <c r="A3687" s="8" t="n">
        <f aca="false">VALUE(Liste!K1661)</f>
        <v>90200</v>
      </c>
      <c r="B3687" s="8" t="str">
        <f aca="false">Liste!L1661</f>
        <v>AUXELLES BAS</v>
      </c>
      <c r="C3687" s="10" t="str">
        <f aca="true">INDIRECT("Liste!H"&amp;E3687)</f>
        <v>RUE DE LA GOUTTE D AVIN</v>
      </c>
      <c r="D3687" s="10" t="str">
        <f aca="true">INDIRECT("Liste!G"&amp;E3687)</f>
        <v>  1</v>
      </c>
      <c r="E3687" s="8" t="n">
        <f aca="false">VALUE(REPLACE(_xlfn.FORMULATEXT(B3687),1,8,""))</f>
        <v>1661</v>
      </c>
      <c r="F3687" s="12" t="n">
        <f aca="false">IF(SMALL($A$2:$A$4160,ROW()-1)&lt;&gt;SMALL($A$2:$A$4160,ROW()-2),VLOOKUP(SMALL($A$2:$A$4160,ROW()-1),$A$2:$D$4160,1,0),"")</f>
        <v>90200</v>
      </c>
      <c r="G3687" s="12"/>
      <c r="H3687" s="12"/>
      <c r="I3687" s="12"/>
      <c r="J3687" s="12"/>
      <c r="K3687" s="12"/>
      <c r="L3687" s="12"/>
      <c r="M3687" s="11"/>
      <c r="N3687" s="11"/>
    </row>
    <row r="3688" customFormat="false" ht="12.8" hidden="false" customHeight="false" outlineLevel="0" collapsed="false">
      <c r="A3688" s="8" t="n">
        <f aca="false">VALUE(Liste!K1662)</f>
        <v>90200</v>
      </c>
      <c r="B3688" s="8" t="str">
        <f aca="false">Liste!L1662</f>
        <v>AUXELLES BAS</v>
      </c>
      <c r="C3688" s="10" t="str">
        <f aca="true">INDIRECT("Liste!H"&amp;E3688)</f>
        <v>RUE DE LA GOUTTE D AVIN</v>
      </c>
      <c r="D3688" s="10" t="str">
        <f aca="true">INDIRECT("Liste!G"&amp;E3688)</f>
        <v>  1</v>
      </c>
      <c r="E3688" s="8" t="n">
        <f aca="false">VALUE(REPLACE(_xlfn.FORMULATEXT(B3688),1,8,""))</f>
        <v>1662</v>
      </c>
      <c r="F3688" s="12" t="str">
        <f aca="false">IF(SMALL($A$2:$A$4160,ROW()-1)&lt;&gt;SMALL($A$2:$A$4160,ROW()-2),VLOOKUP(SMALL($A$2:$A$4160,ROW()-1),$A$2:$D$4160,1,0),"")</f>
        <v/>
      </c>
      <c r="G3688" s="12"/>
      <c r="H3688" s="12"/>
      <c r="I3688" s="12"/>
      <c r="J3688" s="12"/>
      <c r="K3688" s="12"/>
      <c r="L3688" s="12"/>
      <c r="M3688" s="11"/>
      <c r="N3688" s="11"/>
    </row>
    <row r="3689" customFormat="false" ht="12.8" hidden="false" customHeight="false" outlineLevel="0" collapsed="false">
      <c r="A3689" s="8" t="n">
        <f aca="false">VALUE(Liste!K1663)</f>
        <v>90200</v>
      </c>
      <c r="B3689" s="8" t="str">
        <f aca="false">Liste!L1663</f>
        <v>AUXELLES BAS</v>
      </c>
      <c r="C3689" s="10" t="str">
        <f aca="true">INDIRECT("Liste!H"&amp;E3689)</f>
        <v>RUE DE LA GOUTTE D AVIN</v>
      </c>
      <c r="D3689" s="10" t="str">
        <f aca="true">INDIRECT("Liste!G"&amp;E3689)</f>
        <v>  1</v>
      </c>
      <c r="E3689" s="8" t="n">
        <f aca="false">VALUE(REPLACE(_xlfn.FORMULATEXT(B3689),1,8,""))</f>
        <v>1663</v>
      </c>
      <c r="F3689" s="12" t="str">
        <f aca="false">IF(SMALL($A$2:$A$4160,ROW()-1)&lt;&gt;SMALL($A$2:$A$4160,ROW()-2),VLOOKUP(SMALL($A$2:$A$4160,ROW()-1),$A$2:$D$4160,1,0),"")</f>
        <v/>
      </c>
      <c r="G3689" s="12"/>
      <c r="H3689" s="12"/>
      <c r="I3689" s="12"/>
      <c r="J3689" s="12"/>
      <c r="K3689" s="12"/>
      <c r="L3689" s="12"/>
      <c r="M3689" s="11"/>
      <c r="N3689" s="11"/>
    </row>
    <row r="3690" customFormat="false" ht="12.8" hidden="false" customHeight="false" outlineLevel="0" collapsed="false">
      <c r="A3690" s="8" t="n">
        <f aca="false">VALUE(Liste!K1664)</f>
        <v>90200</v>
      </c>
      <c r="B3690" s="8" t="str">
        <f aca="false">Liste!L1664</f>
        <v>AUXELLES BAS</v>
      </c>
      <c r="C3690" s="10" t="str">
        <f aca="true">INDIRECT("Liste!H"&amp;E3690)</f>
        <v>RUE DE LA GOUTTE D AVIN</v>
      </c>
      <c r="D3690" s="10" t="str">
        <f aca="true">INDIRECT("Liste!G"&amp;E3690)</f>
        <v>  1</v>
      </c>
      <c r="E3690" s="8" t="n">
        <f aca="false">VALUE(REPLACE(_xlfn.FORMULATEXT(B3690),1,8,""))</f>
        <v>1664</v>
      </c>
      <c r="F3690" s="12" t="str">
        <f aca="false">IF(SMALL($A$2:$A$4160,ROW()-1)&lt;&gt;SMALL($A$2:$A$4160,ROW()-2),VLOOKUP(SMALL($A$2:$A$4160,ROW()-1),$A$2:$D$4160,1,0),"")</f>
        <v/>
      </c>
      <c r="G3690" s="12"/>
      <c r="H3690" s="12"/>
      <c r="I3690" s="12"/>
      <c r="J3690" s="12"/>
      <c r="K3690" s="12"/>
      <c r="L3690" s="12"/>
      <c r="M3690" s="11"/>
      <c r="N3690" s="11"/>
    </row>
    <row r="3691" customFormat="false" ht="12.8" hidden="false" customHeight="false" outlineLevel="0" collapsed="false">
      <c r="A3691" s="8" t="n">
        <f aca="false">VALUE(Liste!K1665)</f>
        <v>90200</v>
      </c>
      <c r="B3691" s="8" t="str">
        <f aca="false">Liste!L1665</f>
        <v>AUXELLES BAS</v>
      </c>
      <c r="C3691" s="10" t="str">
        <f aca="true">INDIRECT("Liste!H"&amp;E3691)</f>
        <v>RUE DE LA GOUTTE D AVIN</v>
      </c>
      <c r="D3691" s="10" t="str">
        <f aca="true">INDIRECT("Liste!G"&amp;E3691)</f>
        <v>  1</v>
      </c>
      <c r="E3691" s="8" t="n">
        <f aca="false">VALUE(REPLACE(_xlfn.FORMULATEXT(B3691),1,8,""))</f>
        <v>1665</v>
      </c>
      <c r="F3691" s="12" t="str">
        <f aca="false">IF(SMALL($A$2:$A$4160,ROW()-1)&lt;&gt;SMALL($A$2:$A$4160,ROW()-2),VLOOKUP(SMALL($A$2:$A$4160,ROW()-1),$A$2:$D$4160,1,0),"")</f>
        <v/>
      </c>
      <c r="G3691" s="12"/>
      <c r="H3691" s="12"/>
      <c r="I3691" s="12"/>
      <c r="J3691" s="12"/>
      <c r="K3691" s="12"/>
      <c r="L3691" s="12"/>
      <c r="M3691" s="11"/>
      <c r="N3691" s="11"/>
    </row>
    <row r="3692" customFormat="false" ht="12.8" hidden="false" customHeight="false" outlineLevel="0" collapsed="false">
      <c r="A3692" s="8" t="n">
        <f aca="false">VALUE(Liste!K1666)</f>
        <v>90200</v>
      </c>
      <c r="B3692" s="8" t="str">
        <f aca="false">Liste!L1666</f>
        <v>AUXELLES BAS</v>
      </c>
      <c r="C3692" s="10" t="str">
        <f aca="true">INDIRECT("Liste!H"&amp;E3692)</f>
        <v>RUE DE LA GOUTTE D AVIN</v>
      </c>
      <c r="D3692" s="10" t="str">
        <f aca="true">INDIRECT("Liste!G"&amp;E3692)</f>
        <v>  1</v>
      </c>
      <c r="E3692" s="8" t="n">
        <f aca="false">VALUE(REPLACE(_xlfn.FORMULATEXT(B3692),1,8,""))</f>
        <v>1666</v>
      </c>
      <c r="F3692" s="12" t="str">
        <f aca="false">IF(SMALL($A$2:$A$4160,ROW()-1)&lt;&gt;SMALL($A$2:$A$4160,ROW()-2),VLOOKUP(SMALL($A$2:$A$4160,ROW()-1),$A$2:$D$4160,1,0),"")</f>
        <v/>
      </c>
      <c r="G3692" s="12"/>
      <c r="H3692" s="12"/>
      <c r="I3692" s="12"/>
      <c r="J3692" s="12"/>
      <c r="K3692" s="12"/>
      <c r="L3692" s="12"/>
      <c r="M3692" s="11"/>
      <c r="N3692" s="11"/>
    </row>
    <row r="3693" customFormat="false" ht="12.8" hidden="false" customHeight="false" outlineLevel="0" collapsed="false">
      <c r="A3693" s="8" t="n">
        <f aca="false">VALUE(Liste!K2311)</f>
        <v>90200</v>
      </c>
      <c r="B3693" s="8" t="str">
        <f aca="false">Liste!L2311</f>
        <v>AUXELLES BAS</v>
      </c>
      <c r="C3693" s="10" t="str">
        <f aca="true">INDIRECT("Liste!H"&amp;E3693)</f>
        <v>RUE DES CORVEES</v>
      </c>
      <c r="D3693" s="10" t="str">
        <f aca="true">INDIRECT("Liste!G"&amp;E3693)</f>
        <v>  2B</v>
      </c>
      <c r="E3693" s="8" t="n">
        <f aca="false">VALUE(REPLACE(_xlfn.FORMULATEXT(B3693),1,8,""))</f>
        <v>2311</v>
      </c>
      <c r="F3693" s="12" t="str">
        <f aca="false">IF(SMALL($A$2:$A$4160,ROW()-1)&lt;&gt;SMALL($A$2:$A$4160,ROW()-2),VLOOKUP(SMALL($A$2:$A$4160,ROW()-1),$A$2:$D$4160,1,0),"")</f>
        <v/>
      </c>
      <c r="G3693" s="12"/>
      <c r="H3693" s="12"/>
      <c r="I3693" s="12"/>
      <c r="J3693" s="12"/>
      <c r="K3693" s="12"/>
      <c r="L3693" s="12"/>
      <c r="M3693" s="11"/>
      <c r="N3693" s="11"/>
    </row>
    <row r="3694" customFormat="false" ht="12.8" hidden="false" customHeight="false" outlineLevel="0" collapsed="false">
      <c r="A3694" s="8" t="n">
        <f aca="false">VALUE(Liste!K2312)</f>
        <v>90200</v>
      </c>
      <c r="B3694" s="8" t="str">
        <f aca="false">Liste!L2312</f>
        <v>AUXELLES BAS</v>
      </c>
      <c r="C3694" s="10" t="str">
        <f aca="true">INDIRECT("Liste!H"&amp;E3694)</f>
        <v>RUE DES CORVEES</v>
      </c>
      <c r="D3694" s="10" t="str">
        <f aca="true">INDIRECT("Liste!G"&amp;E3694)</f>
        <v>  2B</v>
      </c>
      <c r="E3694" s="8" t="n">
        <f aca="false">VALUE(REPLACE(_xlfn.FORMULATEXT(B3694),1,8,""))</f>
        <v>2312</v>
      </c>
      <c r="F3694" s="12" t="str">
        <f aca="false">IF(SMALL($A$2:$A$4160,ROW()-1)&lt;&gt;SMALL($A$2:$A$4160,ROW()-2),VLOOKUP(SMALL($A$2:$A$4160,ROW()-1),$A$2:$D$4160,1,0),"")</f>
        <v/>
      </c>
      <c r="G3694" s="12"/>
      <c r="H3694" s="12"/>
      <c r="I3694" s="12"/>
      <c r="J3694" s="12"/>
      <c r="K3694" s="12"/>
      <c r="L3694" s="12"/>
      <c r="M3694" s="11"/>
      <c r="N3694" s="11"/>
    </row>
    <row r="3695" customFormat="false" ht="12.8" hidden="false" customHeight="false" outlineLevel="0" collapsed="false">
      <c r="A3695" s="8" t="n">
        <f aca="false">VALUE(Liste!K2367)</f>
        <v>90200</v>
      </c>
      <c r="B3695" s="8" t="str">
        <f aca="false">Liste!L2367</f>
        <v>AUXELLES BAS</v>
      </c>
      <c r="C3695" s="10" t="str">
        <f aca="true">INDIRECT("Liste!H"&amp;E3695)</f>
        <v>RUE DES ECOLES</v>
      </c>
      <c r="D3695" s="10" t="n">
        <f aca="true">INDIRECT("Liste!G"&amp;E3695)</f>
        <v>0</v>
      </c>
      <c r="E3695" s="8" t="n">
        <f aca="false">VALUE(REPLACE(_xlfn.FORMULATEXT(B3695),1,8,""))</f>
        <v>2367</v>
      </c>
      <c r="F3695" s="12" t="str">
        <f aca="false">IF(SMALL($A$2:$A$4160,ROW()-1)&lt;&gt;SMALL($A$2:$A$4160,ROW()-2),VLOOKUP(SMALL($A$2:$A$4160,ROW()-1),$A$2:$D$4160,1,0),"")</f>
        <v/>
      </c>
      <c r="G3695" s="12"/>
      <c r="H3695" s="12"/>
      <c r="I3695" s="12"/>
      <c r="J3695" s="12"/>
      <c r="K3695" s="12"/>
      <c r="L3695" s="12"/>
      <c r="M3695" s="11"/>
      <c r="N3695" s="11"/>
    </row>
    <row r="3696" customFormat="false" ht="12.8" hidden="false" customHeight="false" outlineLevel="0" collapsed="false">
      <c r="A3696" s="8" t="n">
        <f aca="false">VALUE(Liste!K96)</f>
        <v>90200</v>
      </c>
      <c r="B3696" s="8" t="str">
        <f aca="false">Liste!L96</f>
        <v>GIROMAGNY</v>
      </c>
      <c r="C3696" s="10" t="str">
        <f aca="true">INDIRECT("Liste!H"&amp;E3696)</f>
        <v>AVENUE DE SCHWABMUNCHEN</v>
      </c>
      <c r="D3696" s="10" t="str">
        <f aca="true">INDIRECT("Liste!G"&amp;E3696)</f>
        <v>  4</v>
      </c>
      <c r="E3696" s="8" t="n">
        <f aca="false">VALUE(REPLACE(_xlfn.FORMULATEXT(B3696),1,8,""))</f>
        <v>96</v>
      </c>
      <c r="F3696" s="12" t="str">
        <f aca="false">IF(SMALL($A$2:$A$4160,ROW()-1)&lt;&gt;SMALL($A$2:$A$4160,ROW()-2),VLOOKUP(SMALL($A$2:$A$4160,ROW()-1),$A$2:$D$4160,1,0),"")</f>
        <v/>
      </c>
      <c r="G3696" s="12"/>
      <c r="H3696" s="12"/>
      <c r="I3696" s="12"/>
      <c r="J3696" s="12"/>
      <c r="K3696" s="12"/>
      <c r="L3696" s="12"/>
      <c r="M3696" s="11"/>
      <c r="N3696" s="11"/>
    </row>
    <row r="3697" customFormat="false" ht="12.8" hidden="false" customHeight="false" outlineLevel="0" collapsed="false">
      <c r="A3697" s="8" t="n">
        <f aca="false">VALUE(Liste!K91)</f>
        <v>90200</v>
      </c>
      <c r="B3697" s="8" t="str">
        <f aca="false">Liste!L91</f>
        <v>GIROMAGNY</v>
      </c>
      <c r="C3697" s="10" t="str">
        <f aca="true">INDIRECT("Liste!H"&amp;E3697)</f>
        <v>AVENUE DE SCHWABMUNCHEN</v>
      </c>
      <c r="D3697" s="10" t="str">
        <f aca="true">INDIRECT("Liste!G"&amp;E3697)</f>
        <v> 13</v>
      </c>
      <c r="E3697" s="8" t="n">
        <f aca="false">VALUE(REPLACE(_xlfn.FORMULATEXT(B3697),1,8,""))</f>
        <v>91</v>
      </c>
      <c r="F3697" s="12" t="str">
        <f aca="false">IF(SMALL($A$2:$A$4160,ROW()-1)&lt;&gt;SMALL($A$2:$A$4160,ROW()-2),VLOOKUP(SMALL($A$2:$A$4160,ROW()-1),$A$2:$D$4160,1,0),"")</f>
        <v/>
      </c>
      <c r="G3697" s="12"/>
      <c r="H3697" s="12"/>
      <c r="I3697" s="12"/>
      <c r="J3697" s="12"/>
      <c r="K3697" s="12"/>
      <c r="L3697" s="12"/>
      <c r="M3697" s="11"/>
      <c r="N3697" s="11"/>
    </row>
    <row r="3698" customFormat="false" ht="12.8" hidden="false" customHeight="false" outlineLevel="0" collapsed="false">
      <c r="A3698" s="8" t="n">
        <f aca="false">VALUE(Liste!K92)</f>
        <v>90200</v>
      </c>
      <c r="B3698" s="8" t="str">
        <f aca="false">Liste!L92</f>
        <v>GIROMAGNY</v>
      </c>
      <c r="C3698" s="10" t="str">
        <f aca="true">INDIRECT("Liste!H"&amp;E3698)</f>
        <v>AVENUE DE SCHWABMUNCHEN</v>
      </c>
      <c r="D3698" s="10" t="str">
        <f aca="true">INDIRECT("Liste!G"&amp;E3698)</f>
        <v> 13</v>
      </c>
      <c r="E3698" s="8" t="n">
        <f aca="false">VALUE(REPLACE(_xlfn.FORMULATEXT(B3698),1,8,""))</f>
        <v>92</v>
      </c>
      <c r="F3698" s="12" t="str">
        <f aca="false">IF(SMALL($A$2:$A$4160,ROW()-1)&lt;&gt;SMALL($A$2:$A$4160,ROW()-2),VLOOKUP(SMALL($A$2:$A$4160,ROW()-1),$A$2:$D$4160,1,0),"")</f>
        <v/>
      </c>
      <c r="G3698" s="12"/>
      <c r="H3698" s="12"/>
      <c r="I3698" s="12"/>
      <c r="J3698" s="12"/>
      <c r="K3698" s="12"/>
      <c r="L3698" s="12"/>
      <c r="M3698" s="11"/>
      <c r="N3698" s="11"/>
    </row>
    <row r="3699" customFormat="false" ht="12.8" hidden="false" customHeight="false" outlineLevel="0" collapsed="false">
      <c r="A3699" s="8" t="n">
        <f aca="false">VALUE(Liste!K93)</f>
        <v>90200</v>
      </c>
      <c r="B3699" s="8" t="str">
        <f aca="false">Liste!L93</f>
        <v>GIROMAGNY</v>
      </c>
      <c r="C3699" s="10" t="str">
        <f aca="true">INDIRECT("Liste!H"&amp;E3699)</f>
        <v>AVENUE DE SCHWABMUNCHEN</v>
      </c>
      <c r="D3699" s="10" t="str">
        <f aca="true">INDIRECT("Liste!G"&amp;E3699)</f>
        <v> 13</v>
      </c>
      <c r="E3699" s="8" t="n">
        <f aca="false">VALUE(REPLACE(_xlfn.FORMULATEXT(B3699),1,8,""))</f>
        <v>93</v>
      </c>
      <c r="F3699" s="12" t="str">
        <f aca="false">IF(SMALL($A$2:$A$4160,ROW()-1)&lt;&gt;SMALL($A$2:$A$4160,ROW()-2),VLOOKUP(SMALL($A$2:$A$4160,ROW()-1),$A$2:$D$4160,1,0),"")</f>
        <v/>
      </c>
      <c r="G3699" s="12"/>
      <c r="H3699" s="12"/>
      <c r="I3699" s="12"/>
      <c r="J3699" s="12"/>
      <c r="K3699" s="12"/>
      <c r="L3699" s="12"/>
      <c r="M3699" s="11"/>
      <c r="N3699" s="11"/>
    </row>
    <row r="3700" customFormat="false" ht="12.8" hidden="false" customHeight="false" outlineLevel="0" collapsed="false">
      <c r="A3700" s="8" t="n">
        <f aca="false">VALUE(Liste!K94)</f>
        <v>90200</v>
      </c>
      <c r="B3700" s="8" t="str">
        <f aca="false">Liste!L94</f>
        <v>GIROMAGNY</v>
      </c>
      <c r="C3700" s="10" t="str">
        <f aca="true">INDIRECT("Liste!H"&amp;E3700)</f>
        <v>AVENUE DE SCHWABMUNCHEN</v>
      </c>
      <c r="D3700" s="10" t="str">
        <f aca="true">INDIRECT("Liste!G"&amp;E3700)</f>
        <v> 13</v>
      </c>
      <c r="E3700" s="8" t="n">
        <f aca="false">VALUE(REPLACE(_xlfn.FORMULATEXT(B3700),1,8,""))</f>
        <v>94</v>
      </c>
      <c r="F3700" s="12" t="str">
        <f aca="false">IF(SMALL($A$2:$A$4160,ROW()-1)&lt;&gt;SMALL($A$2:$A$4160,ROW()-2),VLOOKUP(SMALL($A$2:$A$4160,ROW()-1),$A$2:$D$4160,1,0),"")</f>
        <v/>
      </c>
      <c r="G3700" s="12"/>
      <c r="H3700" s="12"/>
      <c r="I3700" s="12"/>
      <c r="J3700" s="12"/>
      <c r="K3700" s="12"/>
      <c r="L3700" s="12"/>
      <c r="M3700" s="11"/>
      <c r="N3700" s="11"/>
    </row>
    <row r="3701" customFormat="false" ht="12.8" hidden="false" customHeight="false" outlineLevel="0" collapsed="false">
      <c r="A3701" s="8" t="n">
        <f aca="false">VALUE(Liste!K95)</f>
        <v>90200</v>
      </c>
      <c r="B3701" s="8" t="str">
        <f aca="false">Liste!L95</f>
        <v>GIROMAGNY</v>
      </c>
      <c r="C3701" s="10" t="str">
        <f aca="true">INDIRECT("Liste!H"&amp;E3701)</f>
        <v>AVENUE DE SCHWABMUNCHEN</v>
      </c>
      <c r="D3701" s="10" t="str">
        <f aca="true">INDIRECT("Liste!G"&amp;E3701)</f>
        <v> 24B</v>
      </c>
      <c r="E3701" s="8" t="n">
        <f aca="false">VALUE(REPLACE(_xlfn.FORMULATEXT(B3701),1,8,""))</f>
        <v>95</v>
      </c>
      <c r="F3701" s="12" t="str">
        <f aca="false">IF(SMALL($A$2:$A$4160,ROW()-1)&lt;&gt;SMALL($A$2:$A$4160,ROW()-2),VLOOKUP(SMALL($A$2:$A$4160,ROW()-1),$A$2:$D$4160,1,0),"")</f>
        <v/>
      </c>
      <c r="G3701" s="12"/>
      <c r="H3701" s="12"/>
      <c r="I3701" s="12"/>
      <c r="J3701" s="12"/>
      <c r="K3701" s="12"/>
      <c r="L3701" s="12"/>
      <c r="M3701" s="11"/>
      <c r="N3701" s="11"/>
    </row>
    <row r="3702" customFormat="false" ht="12.8" hidden="false" customHeight="false" outlineLevel="0" collapsed="false">
      <c r="A3702" s="8" t="n">
        <f aca="false">VALUE(Liste!K199)</f>
        <v>90200</v>
      </c>
      <c r="B3702" s="8" t="str">
        <f aca="false">Liste!L199</f>
        <v>GIROMAGNY</v>
      </c>
      <c r="C3702" s="10" t="str">
        <f aca="true">INDIRECT("Liste!H"&amp;E3702)</f>
        <v>FBG DE BELFORT</v>
      </c>
      <c r="D3702" s="10" t="str">
        <f aca="true">INDIRECT("Liste!G"&amp;E3702)</f>
        <v> 10</v>
      </c>
      <c r="E3702" s="8" t="n">
        <f aca="false">VALUE(REPLACE(_xlfn.FORMULATEXT(B3702),1,8,""))</f>
        <v>199</v>
      </c>
      <c r="F3702" s="12" t="str">
        <f aca="false">IF(SMALL($A$2:$A$4160,ROW()-1)&lt;&gt;SMALL($A$2:$A$4160,ROW()-2),VLOOKUP(SMALL($A$2:$A$4160,ROW()-1),$A$2:$D$4160,1,0),"")</f>
        <v/>
      </c>
      <c r="G3702" s="12"/>
      <c r="H3702" s="12"/>
      <c r="I3702" s="12"/>
      <c r="J3702" s="12"/>
      <c r="K3702" s="12"/>
      <c r="L3702" s="12"/>
      <c r="M3702" s="11"/>
      <c r="N3702" s="11"/>
    </row>
    <row r="3703" customFormat="false" ht="12.8" hidden="false" customHeight="false" outlineLevel="0" collapsed="false">
      <c r="A3703" s="8" t="n">
        <f aca="false">VALUE(Liste!K200)</f>
        <v>90200</v>
      </c>
      <c r="B3703" s="8" t="str">
        <f aca="false">Liste!L200</f>
        <v>GIROMAGNY</v>
      </c>
      <c r="C3703" s="10" t="str">
        <f aca="true">INDIRECT("Liste!H"&amp;E3703)</f>
        <v>FBG DE BELFORT</v>
      </c>
      <c r="D3703" s="10" t="str">
        <f aca="true">INDIRECT("Liste!G"&amp;E3703)</f>
        <v> 10</v>
      </c>
      <c r="E3703" s="8" t="n">
        <f aca="false">VALUE(REPLACE(_xlfn.FORMULATEXT(B3703),1,8,""))</f>
        <v>200</v>
      </c>
      <c r="F3703" s="12" t="str">
        <f aca="false">IF(SMALL($A$2:$A$4160,ROW()-1)&lt;&gt;SMALL($A$2:$A$4160,ROW()-2),VLOOKUP(SMALL($A$2:$A$4160,ROW()-1),$A$2:$D$4160,1,0),"")</f>
        <v/>
      </c>
      <c r="G3703" s="12"/>
      <c r="H3703" s="12"/>
      <c r="I3703" s="12"/>
      <c r="J3703" s="12"/>
      <c r="K3703" s="12"/>
      <c r="L3703" s="12"/>
      <c r="M3703" s="11"/>
      <c r="N3703" s="11"/>
    </row>
    <row r="3704" customFormat="false" ht="12.8" hidden="false" customHeight="false" outlineLevel="0" collapsed="false">
      <c r="A3704" s="8" t="n">
        <f aca="false">VALUE(Liste!K201)</f>
        <v>90200</v>
      </c>
      <c r="B3704" s="8" t="str">
        <f aca="false">Liste!L201</f>
        <v>GIROMAGNY</v>
      </c>
      <c r="C3704" s="10" t="str">
        <f aca="true">INDIRECT("Liste!H"&amp;E3704)</f>
        <v>FBG DE BELFORT</v>
      </c>
      <c r="D3704" s="10" t="str">
        <f aca="true">INDIRECT("Liste!G"&amp;E3704)</f>
        <v> 10</v>
      </c>
      <c r="E3704" s="8" t="n">
        <f aca="false">VALUE(REPLACE(_xlfn.FORMULATEXT(B3704),1,8,""))</f>
        <v>201</v>
      </c>
      <c r="F3704" s="12" t="str">
        <f aca="false">IF(SMALL($A$2:$A$4160,ROW()-1)&lt;&gt;SMALL($A$2:$A$4160,ROW()-2),VLOOKUP(SMALL($A$2:$A$4160,ROW()-1),$A$2:$D$4160,1,0),"")</f>
        <v/>
      </c>
      <c r="G3704" s="12"/>
      <c r="H3704" s="12"/>
      <c r="I3704" s="12"/>
      <c r="J3704" s="12"/>
      <c r="K3704" s="12"/>
      <c r="L3704" s="12"/>
      <c r="M3704" s="11"/>
      <c r="N3704" s="11"/>
    </row>
    <row r="3705" customFormat="false" ht="12.8" hidden="false" customHeight="false" outlineLevel="0" collapsed="false">
      <c r="A3705" s="8" t="n">
        <f aca="false">VALUE(Liste!K198)</f>
        <v>90200</v>
      </c>
      <c r="B3705" s="8" t="str">
        <f aca="false">Liste!L198</f>
        <v>GIROMAGNY</v>
      </c>
      <c r="C3705" s="10" t="str">
        <f aca="true">INDIRECT("Liste!H"&amp;E3705)</f>
        <v>FBG DE BELFORT</v>
      </c>
      <c r="D3705" s="10" t="str">
        <f aca="true">INDIRECT("Liste!G"&amp;E3705)</f>
        <v> 11</v>
      </c>
      <c r="E3705" s="8" t="n">
        <f aca="false">VALUE(REPLACE(_xlfn.FORMULATEXT(B3705),1,8,""))</f>
        <v>198</v>
      </c>
      <c r="F3705" s="12" t="str">
        <f aca="false">IF(SMALL($A$2:$A$4160,ROW()-1)&lt;&gt;SMALL($A$2:$A$4160,ROW()-2),VLOOKUP(SMALL($A$2:$A$4160,ROW()-1),$A$2:$D$4160,1,0),"")</f>
        <v/>
      </c>
      <c r="G3705" s="12"/>
      <c r="H3705" s="12"/>
      <c r="I3705" s="12"/>
      <c r="J3705" s="12"/>
      <c r="K3705" s="12"/>
      <c r="L3705" s="12"/>
      <c r="M3705" s="11"/>
      <c r="N3705" s="11"/>
    </row>
    <row r="3706" customFormat="false" ht="12.8" hidden="false" customHeight="false" outlineLevel="0" collapsed="false">
      <c r="A3706" s="8" t="n">
        <f aca="false">VALUE(Liste!K195)</f>
        <v>90200</v>
      </c>
      <c r="B3706" s="8" t="str">
        <f aca="false">Liste!L195</f>
        <v>GIROMAGNY</v>
      </c>
      <c r="C3706" s="10" t="str">
        <f aca="true">INDIRECT("Liste!H"&amp;E3706)</f>
        <v>FBG DE BELFORT</v>
      </c>
      <c r="D3706" s="10" t="str">
        <f aca="true">INDIRECT("Liste!G"&amp;E3706)</f>
        <v> 29</v>
      </c>
      <c r="E3706" s="8" t="n">
        <f aca="false">VALUE(REPLACE(_xlfn.FORMULATEXT(B3706),1,8,""))</f>
        <v>195</v>
      </c>
      <c r="F3706" s="12" t="str">
        <f aca="false">IF(SMALL($A$2:$A$4160,ROW()-1)&lt;&gt;SMALL($A$2:$A$4160,ROW()-2),VLOOKUP(SMALL($A$2:$A$4160,ROW()-1),$A$2:$D$4160,1,0),"")</f>
        <v/>
      </c>
      <c r="G3706" s="12"/>
      <c r="H3706" s="12"/>
      <c r="I3706" s="12"/>
      <c r="J3706" s="12"/>
      <c r="K3706" s="12"/>
      <c r="L3706" s="12"/>
      <c r="M3706" s="11"/>
      <c r="N3706" s="11"/>
    </row>
    <row r="3707" customFormat="false" ht="12.8" hidden="false" customHeight="false" outlineLevel="0" collapsed="false">
      <c r="A3707" s="8" t="n">
        <f aca="false">VALUE(Liste!K197)</f>
        <v>90200</v>
      </c>
      <c r="B3707" s="8" t="str">
        <f aca="false">Liste!L197</f>
        <v>GIROMAGNY</v>
      </c>
      <c r="C3707" s="10" t="str">
        <f aca="true">INDIRECT("Liste!H"&amp;E3707)</f>
        <v>FBG DE BELFORT</v>
      </c>
      <c r="D3707" s="10" t="str">
        <f aca="true">INDIRECT("Liste!G"&amp;E3707)</f>
        <v> 30</v>
      </c>
      <c r="E3707" s="8" t="n">
        <f aca="false">VALUE(REPLACE(_xlfn.FORMULATEXT(B3707),1,8,""))</f>
        <v>197</v>
      </c>
      <c r="F3707" s="12" t="str">
        <f aca="false">IF(SMALL($A$2:$A$4160,ROW()-1)&lt;&gt;SMALL($A$2:$A$4160,ROW()-2),VLOOKUP(SMALL($A$2:$A$4160,ROW()-1),$A$2:$D$4160,1,0),"")</f>
        <v/>
      </c>
      <c r="G3707" s="12"/>
      <c r="H3707" s="12"/>
      <c r="I3707" s="12"/>
      <c r="J3707" s="12"/>
      <c r="K3707" s="12"/>
      <c r="L3707" s="12"/>
      <c r="M3707" s="11"/>
      <c r="N3707" s="11"/>
    </row>
    <row r="3708" customFormat="false" ht="12.8" hidden="false" customHeight="false" outlineLevel="0" collapsed="false">
      <c r="A3708" s="8" t="n">
        <f aca="false">VALUE(Liste!K196)</f>
        <v>90200</v>
      </c>
      <c r="B3708" s="8" t="str">
        <f aca="false">Liste!L196</f>
        <v>GIROMAGNY</v>
      </c>
      <c r="C3708" s="10" t="str">
        <f aca="true">INDIRECT("Liste!H"&amp;E3708)</f>
        <v>FBG DE BELFORT</v>
      </c>
      <c r="D3708" s="10" t="str">
        <f aca="true">INDIRECT("Liste!G"&amp;E3708)</f>
        <v> 38</v>
      </c>
      <c r="E3708" s="8" t="n">
        <f aca="false">VALUE(REPLACE(_xlfn.FORMULATEXT(B3708),1,8,""))</f>
        <v>196</v>
      </c>
      <c r="F3708" s="12" t="str">
        <f aca="false">IF(SMALL($A$2:$A$4160,ROW()-1)&lt;&gt;SMALL($A$2:$A$4160,ROW()-2),VLOOKUP(SMALL($A$2:$A$4160,ROW()-1),$A$2:$D$4160,1,0),"")</f>
        <v/>
      </c>
      <c r="G3708" s="12"/>
      <c r="H3708" s="12"/>
      <c r="I3708" s="12"/>
      <c r="J3708" s="12"/>
      <c r="K3708" s="12"/>
      <c r="L3708" s="12"/>
      <c r="M3708" s="11"/>
      <c r="N3708" s="11"/>
    </row>
    <row r="3709" customFormat="false" ht="12.8" hidden="false" customHeight="false" outlineLevel="0" collapsed="false">
      <c r="A3709" s="8" t="n">
        <f aca="false">VALUE(Liste!K203)</f>
        <v>90200</v>
      </c>
      <c r="B3709" s="8" t="str">
        <f aca="false">Liste!L203</f>
        <v>GIROMAGNY</v>
      </c>
      <c r="C3709" s="10" t="str">
        <f aca="true">INDIRECT("Liste!H"&amp;E3709)</f>
        <v>FBG DE FRANCE</v>
      </c>
      <c r="D3709" s="10" t="str">
        <f aca="true">INDIRECT("Liste!G"&amp;E3709)</f>
        <v>  2</v>
      </c>
      <c r="E3709" s="8" t="n">
        <f aca="false">VALUE(REPLACE(_xlfn.FORMULATEXT(B3709),1,8,""))</f>
        <v>203</v>
      </c>
      <c r="F3709" s="12" t="str">
        <f aca="false">IF(SMALL($A$2:$A$4160,ROW()-1)&lt;&gt;SMALL($A$2:$A$4160,ROW()-2),VLOOKUP(SMALL($A$2:$A$4160,ROW()-1),$A$2:$D$4160,1,0),"")</f>
        <v/>
      </c>
      <c r="G3709" s="12"/>
      <c r="H3709" s="12"/>
      <c r="I3709" s="12"/>
      <c r="J3709" s="12"/>
      <c r="K3709" s="12"/>
      <c r="L3709" s="12"/>
      <c r="M3709" s="11"/>
      <c r="N3709" s="11"/>
    </row>
    <row r="3710" customFormat="false" ht="12.8" hidden="false" customHeight="false" outlineLevel="0" collapsed="false">
      <c r="A3710" s="8" t="n">
        <f aca="false">VALUE(Liste!K204)</f>
        <v>90200</v>
      </c>
      <c r="B3710" s="8" t="str">
        <f aca="false">Liste!L204</f>
        <v>GIROMAGNY</v>
      </c>
      <c r="C3710" s="10" t="str">
        <f aca="true">INDIRECT("Liste!H"&amp;E3710)</f>
        <v>FBG DE FRANCE</v>
      </c>
      <c r="D3710" s="10" t="str">
        <f aca="true">INDIRECT("Liste!G"&amp;E3710)</f>
        <v>  2</v>
      </c>
      <c r="E3710" s="8" t="n">
        <f aca="false">VALUE(REPLACE(_xlfn.FORMULATEXT(B3710),1,8,""))</f>
        <v>204</v>
      </c>
      <c r="F3710" s="12" t="str">
        <f aca="false">IF(SMALL($A$2:$A$4160,ROW()-1)&lt;&gt;SMALL($A$2:$A$4160,ROW()-2),VLOOKUP(SMALL($A$2:$A$4160,ROW()-1),$A$2:$D$4160,1,0),"")</f>
        <v/>
      </c>
      <c r="G3710" s="12"/>
      <c r="H3710" s="12"/>
      <c r="I3710" s="12"/>
      <c r="J3710" s="12"/>
      <c r="K3710" s="12"/>
      <c r="L3710" s="12"/>
      <c r="M3710" s="11"/>
      <c r="N3710" s="11"/>
    </row>
    <row r="3711" customFormat="false" ht="12.8" hidden="false" customHeight="false" outlineLevel="0" collapsed="false">
      <c r="A3711" s="8" t="n">
        <f aca="false">VALUE(Liste!K205)</f>
        <v>90200</v>
      </c>
      <c r="B3711" s="8" t="str">
        <f aca="false">Liste!L205</f>
        <v>GIROMAGNY</v>
      </c>
      <c r="C3711" s="10" t="str">
        <f aca="true">INDIRECT("Liste!H"&amp;E3711)</f>
        <v>FBG DE FRANCE</v>
      </c>
      <c r="D3711" s="10" t="str">
        <f aca="true">INDIRECT("Liste!G"&amp;E3711)</f>
        <v> 13</v>
      </c>
      <c r="E3711" s="8" t="n">
        <f aca="false">VALUE(REPLACE(_xlfn.FORMULATEXT(B3711),1,8,""))</f>
        <v>205</v>
      </c>
      <c r="F3711" s="12" t="str">
        <f aca="false">IF(SMALL($A$2:$A$4160,ROW()-1)&lt;&gt;SMALL($A$2:$A$4160,ROW()-2),VLOOKUP(SMALL($A$2:$A$4160,ROW()-1),$A$2:$D$4160,1,0),"")</f>
        <v/>
      </c>
      <c r="G3711" s="12"/>
      <c r="H3711" s="12"/>
      <c r="I3711" s="12"/>
      <c r="J3711" s="12"/>
      <c r="K3711" s="12"/>
      <c r="L3711" s="12"/>
      <c r="M3711" s="11"/>
      <c r="N3711" s="11"/>
    </row>
    <row r="3712" customFormat="false" ht="12.8" hidden="false" customHeight="false" outlineLevel="0" collapsed="false">
      <c r="A3712" s="8" t="n">
        <f aca="false">VALUE(Liste!K206)</f>
        <v>90200</v>
      </c>
      <c r="B3712" s="8" t="str">
        <f aca="false">Liste!L206</f>
        <v>GIROMAGNY</v>
      </c>
      <c r="C3712" s="10" t="str">
        <f aca="true">INDIRECT("Liste!H"&amp;E3712)</f>
        <v>FBG DE FRANCE</v>
      </c>
      <c r="D3712" s="10" t="str">
        <f aca="true">INDIRECT("Liste!G"&amp;E3712)</f>
        <v> 13</v>
      </c>
      <c r="E3712" s="8" t="n">
        <f aca="false">VALUE(REPLACE(_xlfn.FORMULATEXT(B3712),1,8,""))</f>
        <v>206</v>
      </c>
      <c r="F3712" s="12" t="str">
        <f aca="false">IF(SMALL($A$2:$A$4160,ROW()-1)&lt;&gt;SMALL($A$2:$A$4160,ROW()-2),VLOOKUP(SMALL($A$2:$A$4160,ROW()-1),$A$2:$D$4160,1,0),"")</f>
        <v/>
      </c>
      <c r="G3712" s="12"/>
      <c r="H3712" s="12"/>
      <c r="I3712" s="12"/>
      <c r="J3712" s="12"/>
      <c r="K3712" s="12"/>
      <c r="L3712" s="12"/>
      <c r="M3712" s="11"/>
      <c r="N3712" s="11"/>
    </row>
    <row r="3713" customFormat="false" ht="12.8" hidden="false" customHeight="false" outlineLevel="0" collapsed="false">
      <c r="A3713" s="8" t="n">
        <f aca="false">VALUE(Liste!K389)</f>
        <v>90200</v>
      </c>
      <c r="B3713" s="8" t="str">
        <f aca="false">Liste!L389</f>
        <v>GIROMAGNY</v>
      </c>
      <c r="C3713" s="10" t="str">
        <f aca="true">INDIRECT("Liste!H"&amp;E3713)</f>
        <v>GRANDE RUE</v>
      </c>
      <c r="D3713" s="10" t="str">
        <f aca="true">INDIRECT("Liste!G"&amp;E3713)</f>
        <v>  11</v>
      </c>
      <c r="E3713" s="8" t="n">
        <f aca="false">VALUE(REPLACE(_xlfn.FORMULATEXT(B3713),1,8,""))</f>
        <v>389</v>
      </c>
      <c r="F3713" s="12" t="str">
        <f aca="false">IF(SMALL($A$2:$A$4160,ROW()-1)&lt;&gt;SMALL($A$2:$A$4160,ROW()-2),VLOOKUP(SMALL($A$2:$A$4160,ROW()-1),$A$2:$D$4160,1,0),"")</f>
        <v/>
      </c>
      <c r="G3713" s="12"/>
      <c r="H3713" s="12"/>
      <c r="I3713" s="12"/>
      <c r="J3713" s="12"/>
      <c r="K3713" s="12"/>
      <c r="L3713" s="12"/>
      <c r="M3713" s="11"/>
      <c r="N3713" s="11"/>
    </row>
    <row r="3714" customFormat="false" ht="12.8" hidden="false" customHeight="false" outlineLevel="0" collapsed="false">
      <c r="A3714" s="8" t="n">
        <f aca="false">VALUE(Liste!K387)</f>
        <v>90200</v>
      </c>
      <c r="B3714" s="8" t="str">
        <f aca="false">Liste!L387</f>
        <v>GIROMAGNY</v>
      </c>
      <c r="C3714" s="10" t="str">
        <f aca="true">INDIRECT("Liste!H"&amp;E3714)</f>
        <v>GRANDE RUE</v>
      </c>
      <c r="D3714" s="10" t="str">
        <f aca="true">INDIRECT("Liste!G"&amp;E3714)</f>
        <v> 11</v>
      </c>
      <c r="E3714" s="8" t="n">
        <f aca="false">VALUE(REPLACE(_xlfn.FORMULATEXT(B3714),1,8,""))</f>
        <v>387</v>
      </c>
      <c r="F3714" s="12" t="str">
        <f aca="false">IF(SMALL($A$2:$A$4160,ROW()-1)&lt;&gt;SMALL($A$2:$A$4160,ROW()-2),VLOOKUP(SMALL($A$2:$A$4160,ROW()-1),$A$2:$D$4160,1,0),"")</f>
        <v/>
      </c>
      <c r="G3714" s="12"/>
      <c r="H3714" s="12"/>
      <c r="I3714" s="12"/>
      <c r="J3714" s="12"/>
      <c r="K3714" s="12"/>
      <c r="L3714" s="12"/>
      <c r="M3714" s="11"/>
      <c r="N3714" s="11"/>
    </row>
    <row r="3715" customFormat="false" ht="12.8" hidden="false" customHeight="false" outlineLevel="0" collapsed="false">
      <c r="A3715" s="8" t="n">
        <f aca="false">VALUE(Liste!K388)</f>
        <v>90200</v>
      </c>
      <c r="B3715" s="8" t="str">
        <f aca="false">Liste!L388</f>
        <v>GIROMAGNY</v>
      </c>
      <c r="C3715" s="10" t="str">
        <f aca="true">INDIRECT("Liste!H"&amp;E3715)</f>
        <v>GRANDE RUE</v>
      </c>
      <c r="D3715" s="10" t="str">
        <f aca="true">INDIRECT("Liste!G"&amp;E3715)</f>
        <v> 11</v>
      </c>
      <c r="E3715" s="8" t="n">
        <f aca="false">VALUE(REPLACE(_xlfn.FORMULATEXT(B3715),1,8,""))</f>
        <v>388</v>
      </c>
      <c r="F3715" s="12" t="str">
        <f aca="false">IF(SMALL($A$2:$A$4160,ROW()-1)&lt;&gt;SMALL($A$2:$A$4160,ROW()-2),VLOOKUP(SMALL($A$2:$A$4160,ROW()-1),$A$2:$D$4160,1,0),"")</f>
        <v/>
      </c>
      <c r="G3715" s="12"/>
      <c r="H3715" s="12"/>
      <c r="I3715" s="12"/>
      <c r="J3715" s="12"/>
      <c r="K3715" s="12"/>
      <c r="L3715" s="12"/>
      <c r="M3715" s="11"/>
      <c r="N3715" s="11"/>
    </row>
    <row r="3716" customFormat="false" ht="12.8" hidden="false" customHeight="false" outlineLevel="0" collapsed="false">
      <c r="A3716" s="8" t="n">
        <f aca="false">VALUE(Liste!K384)</f>
        <v>90200</v>
      </c>
      <c r="B3716" s="8" t="str">
        <f aca="false">Liste!L384</f>
        <v>GIROMAGNY</v>
      </c>
      <c r="C3716" s="10" t="str">
        <f aca="true">INDIRECT("Liste!H"&amp;E3716)</f>
        <v>GRANDE RUE</v>
      </c>
      <c r="D3716" s="10" t="str">
        <f aca="true">INDIRECT("Liste!G"&amp;E3716)</f>
        <v> 15</v>
      </c>
      <c r="E3716" s="8" t="n">
        <f aca="false">VALUE(REPLACE(_xlfn.FORMULATEXT(B3716),1,8,""))</f>
        <v>384</v>
      </c>
      <c r="F3716" s="12" t="str">
        <f aca="false">IF(SMALL($A$2:$A$4160,ROW()-1)&lt;&gt;SMALL($A$2:$A$4160,ROW()-2),VLOOKUP(SMALL($A$2:$A$4160,ROW()-1),$A$2:$D$4160,1,0),"")</f>
        <v/>
      </c>
      <c r="G3716" s="12"/>
      <c r="H3716" s="12"/>
      <c r="I3716" s="12"/>
      <c r="J3716" s="12"/>
      <c r="K3716" s="12"/>
      <c r="L3716" s="12"/>
      <c r="M3716" s="11"/>
      <c r="N3716" s="11"/>
    </row>
    <row r="3717" customFormat="false" ht="12.8" hidden="false" customHeight="false" outlineLevel="0" collapsed="false">
      <c r="A3717" s="8" t="n">
        <f aca="false">VALUE(Liste!K385)</f>
        <v>90200</v>
      </c>
      <c r="B3717" s="8" t="str">
        <f aca="false">Liste!L385</f>
        <v>GIROMAGNY</v>
      </c>
      <c r="C3717" s="10" t="str">
        <f aca="true">INDIRECT("Liste!H"&amp;E3717)</f>
        <v>GRANDE RUE</v>
      </c>
      <c r="D3717" s="10" t="str">
        <f aca="true">INDIRECT("Liste!G"&amp;E3717)</f>
        <v> 15</v>
      </c>
      <c r="E3717" s="8" t="n">
        <f aca="false">VALUE(REPLACE(_xlfn.FORMULATEXT(B3717),1,8,""))</f>
        <v>385</v>
      </c>
      <c r="F3717" s="12" t="str">
        <f aca="false">IF(SMALL($A$2:$A$4160,ROW()-1)&lt;&gt;SMALL($A$2:$A$4160,ROW()-2),VLOOKUP(SMALL($A$2:$A$4160,ROW()-1),$A$2:$D$4160,1,0),"")</f>
        <v/>
      </c>
      <c r="G3717" s="12"/>
      <c r="H3717" s="12"/>
      <c r="I3717" s="12"/>
      <c r="J3717" s="12"/>
      <c r="K3717" s="12"/>
      <c r="L3717" s="12"/>
      <c r="M3717" s="11"/>
      <c r="N3717" s="11"/>
    </row>
    <row r="3718" customFormat="false" ht="12.8" hidden="false" customHeight="false" outlineLevel="0" collapsed="false">
      <c r="A3718" s="8" t="n">
        <f aca="false">VALUE(Liste!K386)</f>
        <v>90200</v>
      </c>
      <c r="B3718" s="8" t="str">
        <f aca="false">Liste!L386</f>
        <v>GIROMAGNY</v>
      </c>
      <c r="C3718" s="10" t="str">
        <f aca="true">INDIRECT("Liste!H"&amp;E3718)</f>
        <v>GRANDE RUE</v>
      </c>
      <c r="D3718" s="10" t="str">
        <f aca="true">INDIRECT("Liste!G"&amp;E3718)</f>
        <v> 15</v>
      </c>
      <c r="E3718" s="8" t="n">
        <f aca="false">VALUE(REPLACE(_xlfn.FORMULATEXT(B3718),1,8,""))</f>
        <v>386</v>
      </c>
      <c r="F3718" s="12" t="str">
        <f aca="false">IF(SMALL($A$2:$A$4160,ROW()-1)&lt;&gt;SMALL($A$2:$A$4160,ROW()-2),VLOOKUP(SMALL($A$2:$A$4160,ROW()-1),$A$2:$D$4160,1,0),"")</f>
        <v/>
      </c>
      <c r="G3718" s="12"/>
      <c r="H3718" s="12"/>
      <c r="I3718" s="12"/>
      <c r="J3718" s="12"/>
      <c r="K3718" s="12"/>
      <c r="L3718" s="12"/>
      <c r="M3718" s="11"/>
      <c r="N3718" s="11"/>
    </row>
    <row r="3719" customFormat="false" ht="12.8" hidden="false" customHeight="false" outlineLevel="0" collapsed="false">
      <c r="A3719" s="8" t="n">
        <f aca="false">VALUE(Liste!K380)</f>
        <v>90200</v>
      </c>
      <c r="B3719" s="8" t="str">
        <f aca="false">Liste!L380</f>
        <v>GIROMAGNY</v>
      </c>
      <c r="C3719" s="10" t="str">
        <f aca="true">INDIRECT("Liste!H"&amp;E3719)</f>
        <v>GRANDE RUE</v>
      </c>
      <c r="D3719" s="10" t="str">
        <f aca="true">INDIRECT("Liste!G"&amp;E3719)</f>
        <v> 16</v>
      </c>
      <c r="E3719" s="8" t="n">
        <f aca="false">VALUE(REPLACE(_xlfn.FORMULATEXT(B3719),1,8,""))</f>
        <v>380</v>
      </c>
      <c r="F3719" s="12" t="str">
        <f aca="false">IF(SMALL($A$2:$A$4160,ROW()-1)&lt;&gt;SMALL($A$2:$A$4160,ROW()-2),VLOOKUP(SMALL($A$2:$A$4160,ROW()-1),$A$2:$D$4160,1,0),"")</f>
        <v/>
      </c>
      <c r="G3719" s="12"/>
      <c r="H3719" s="12"/>
      <c r="I3719" s="12"/>
      <c r="J3719" s="12"/>
      <c r="K3719" s="12"/>
      <c r="L3719" s="12"/>
      <c r="M3719" s="11"/>
      <c r="N3719" s="11"/>
    </row>
    <row r="3720" customFormat="false" ht="12.8" hidden="false" customHeight="false" outlineLevel="0" collapsed="false">
      <c r="A3720" s="8" t="n">
        <f aca="false">VALUE(Liste!K383)</f>
        <v>90200</v>
      </c>
      <c r="B3720" s="8" t="str">
        <f aca="false">Liste!L383</f>
        <v>GIROMAGNY</v>
      </c>
      <c r="C3720" s="10" t="str">
        <f aca="true">INDIRECT("Liste!H"&amp;E3720)</f>
        <v>GRANDE RUE</v>
      </c>
      <c r="D3720" s="10" t="str">
        <f aca="true">INDIRECT("Liste!G"&amp;E3720)</f>
        <v> 17</v>
      </c>
      <c r="E3720" s="8" t="n">
        <f aca="false">VALUE(REPLACE(_xlfn.FORMULATEXT(B3720),1,8,""))</f>
        <v>383</v>
      </c>
      <c r="F3720" s="12" t="str">
        <f aca="false">IF(SMALL($A$2:$A$4160,ROW()-1)&lt;&gt;SMALL($A$2:$A$4160,ROW()-2),VLOOKUP(SMALL($A$2:$A$4160,ROW()-1),$A$2:$D$4160,1,0),"")</f>
        <v/>
      </c>
      <c r="G3720" s="12"/>
      <c r="H3720" s="12"/>
      <c r="I3720" s="12"/>
      <c r="J3720" s="12"/>
      <c r="K3720" s="12"/>
      <c r="L3720" s="12"/>
      <c r="M3720" s="11"/>
      <c r="N3720" s="11"/>
    </row>
    <row r="3721" customFormat="false" ht="12.8" hidden="false" customHeight="false" outlineLevel="0" collapsed="false">
      <c r="A3721" s="8" t="n">
        <f aca="false">VALUE(Liste!K382)</f>
        <v>90200</v>
      </c>
      <c r="B3721" s="8" t="str">
        <f aca="false">Liste!L382</f>
        <v>GIROMAGNY</v>
      </c>
      <c r="C3721" s="10" t="str">
        <f aca="true">INDIRECT("Liste!H"&amp;E3721)</f>
        <v>GRANDE RUE</v>
      </c>
      <c r="D3721" s="10" t="str">
        <f aca="true">INDIRECT("Liste!G"&amp;E3721)</f>
        <v> 19</v>
      </c>
      <c r="E3721" s="8" t="n">
        <f aca="false">VALUE(REPLACE(_xlfn.FORMULATEXT(B3721),1,8,""))</f>
        <v>382</v>
      </c>
      <c r="F3721" s="12" t="str">
        <f aca="false">IF(SMALL($A$2:$A$4160,ROW()-1)&lt;&gt;SMALL($A$2:$A$4160,ROW()-2),VLOOKUP(SMALL($A$2:$A$4160,ROW()-1),$A$2:$D$4160,1,0),"")</f>
        <v/>
      </c>
      <c r="G3721" s="12"/>
      <c r="H3721" s="12"/>
      <c r="I3721" s="12"/>
      <c r="J3721" s="12"/>
      <c r="K3721" s="12"/>
      <c r="L3721" s="12"/>
      <c r="M3721" s="11"/>
      <c r="N3721" s="11"/>
    </row>
    <row r="3722" customFormat="false" ht="12.8" hidden="false" customHeight="false" outlineLevel="0" collapsed="false">
      <c r="A3722" s="8" t="n">
        <f aca="false">VALUE(Liste!K381)</f>
        <v>90200</v>
      </c>
      <c r="B3722" s="8" t="str">
        <f aca="false">Liste!L381</f>
        <v>GIROMAGNY</v>
      </c>
      <c r="C3722" s="10" t="str">
        <f aca="true">INDIRECT("Liste!H"&amp;E3722)</f>
        <v>GRANDE RUE</v>
      </c>
      <c r="D3722" s="10" t="str">
        <f aca="true">INDIRECT("Liste!G"&amp;E3722)</f>
        <v> 21</v>
      </c>
      <c r="E3722" s="8" t="n">
        <f aca="false">VALUE(REPLACE(_xlfn.FORMULATEXT(B3722),1,8,""))</f>
        <v>381</v>
      </c>
      <c r="F3722" s="12" t="str">
        <f aca="false">IF(SMALL($A$2:$A$4160,ROW()-1)&lt;&gt;SMALL($A$2:$A$4160,ROW()-2),VLOOKUP(SMALL($A$2:$A$4160,ROW()-1),$A$2:$D$4160,1,0),"")</f>
        <v/>
      </c>
      <c r="G3722" s="12"/>
      <c r="H3722" s="12"/>
      <c r="I3722" s="12"/>
      <c r="J3722" s="12"/>
      <c r="K3722" s="12"/>
      <c r="L3722" s="12"/>
      <c r="M3722" s="11"/>
      <c r="N3722" s="11"/>
    </row>
    <row r="3723" customFormat="false" ht="12.8" hidden="false" customHeight="false" outlineLevel="0" collapsed="false">
      <c r="A3723" s="8" t="n">
        <f aca="false">VALUE(Liste!K375)</f>
        <v>90200</v>
      </c>
      <c r="B3723" s="8" t="str">
        <f aca="false">Liste!L375</f>
        <v>GIROMAGNY</v>
      </c>
      <c r="C3723" s="10" t="str">
        <f aca="true">INDIRECT("Liste!H"&amp;E3723)</f>
        <v>GRANDE RUE</v>
      </c>
      <c r="D3723" s="10" t="str">
        <f aca="true">INDIRECT("Liste!G"&amp;E3723)</f>
        <v> 30</v>
      </c>
      <c r="E3723" s="8" t="n">
        <f aca="false">VALUE(REPLACE(_xlfn.FORMULATEXT(B3723),1,8,""))</f>
        <v>375</v>
      </c>
      <c r="F3723" s="12" t="str">
        <f aca="false">IF(SMALL($A$2:$A$4160,ROW()-1)&lt;&gt;SMALL($A$2:$A$4160,ROW()-2),VLOOKUP(SMALL($A$2:$A$4160,ROW()-1),$A$2:$D$4160,1,0),"")</f>
        <v/>
      </c>
      <c r="G3723" s="12"/>
      <c r="H3723" s="12"/>
      <c r="I3723" s="12"/>
      <c r="J3723" s="12"/>
      <c r="K3723" s="12"/>
      <c r="L3723" s="12"/>
      <c r="M3723" s="11"/>
      <c r="N3723" s="11"/>
    </row>
    <row r="3724" customFormat="false" ht="12.8" hidden="false" customHeight="false" outlineLevel="0" collapsed="false">
      <c r="A3724" s="8" t="n">
        <f aca="false">VALUE(Liste!K378)</f>
        <v>90200</v>
      </c>
      <c r="B3724" s="8" t="str">
        <f aca="false">Liste!L378</f>
        <v>GIROMAGNY</v>
      </c>
      <c r="C3724" s="10" t="str">
        <f aca="true">INDIRECT("Liste!H"&amp;E3724)</f>
        <v>GRANDE RUE</v>
      </c>
      <c r="D3724" s="10" t="str">
        <f aca="true">INDIRECT("Liste!G"&amp;E3724)</f>
        <v> 31</v>
      </c>
      <c r="E3724" s="8" t="n">
        <f aca="false">VALUE(REPLACE(_xlfn.FORMULATEXT(B3724),1,8,""))</f>
        <v>378</v>
      </c>
      <c r="F3724" s="12" t="str">
        <f aca="false">IF(SMALL($A$2:$A$4160,ROW()-1)&lt;&gt;SMALL($A$2:$A$4160,ROW()-2),VLOOKUP(SMALL($A$2:$A$4160,ROW()-1),$A$2:$D$4160,1,0),"")</f>
        <v/>
      </c>
      <c r="G3724" s="12"/>
      <c r="H3724" s="12"/>
      <c r="I3724" s="12"/>
      <c r="J3724" s="12"/>
      <c r="K3724" s="12"/>
      <c r="L3724" s="12"/>
      <c r="M3724" s="11"/>
      <c r="N3724" s="11"/>
    </row>
    <row r="3725" customFormat="false" ht="12.8" hidden="false" customHeight="false" outlineLevel="0" collapsed="false">
      <c r="A3725" s="8" t="n">
        <f aca="false">VALUE(Liste!K379)</f>
        <v>90200</v>
      </c>
      <c r="B3725" s="8" t="str">
        <f aca="false">Liste!L379</f>
        <v>GIROMAGNY</v>
      </c>
      <c r="C3725" s="10" t="str">
        <f aca="true">INDIRECT("Liste!H"&amp;E3725)</f>
        <v>GRANDE RUE</v>
      </c>
      <c r="D3725" s="10" t="str">
        <f aca="true">INDIRECT("Liste!G"&amp;E3725)</f>
        <v> 31</v>
      </c>
      <c r="E3725" s="8" t="n">
        <f aca="false">VALUE(REPLACE(_xlfn.FORMULATEXT(B3725),1,8,""))</f>
        <v>379</v>
      </c>
      <c r="F3725" s="12" t="str">
        <f aca="false">IF(SMALL($A$2:$A$4160,ROW()-1)&lt;&gt;SMALL($A$2:$A$4160,ROW()-2),VLOOKUP(SMALL($A$2:$A$4160,ROW()-1),$A$2:$D$4160,1,0),"")</f>
        <v/>
      </c>
      <c r="G3725" s="12"/>
      <c r="H3725" s="12"/>
      <c r="I3725" s="12"/>
      <c r="J3725" s="12"/>
      <c r="K3725" s="12"/>
      <c r="L3725" s="12"/>
      <c r="M3725" s="11"/>
      <c r="N3725" s="11"/>
    </row>
    <row r="3726" customFormat="false" ht="12.8" hidden="false" customHeight="false" outlineLevel="0" collapsed="false">
      <c r="A3726" s="8" t="n">
        <f aca="false">VALUE(Liste!K374)</f>
        <v>90200</v>
      </c>
      <c r="B3726" s="8" t="str">
        <f aca="false">Liste!L374</f>
        <v>GIROMAGNY</v>
      </c>
      <c r="C3726" s="10" t="str">
        <f aca="true">INDIRECT("Liste!H"&amp;E3726)</f>
        <v>GRANDE RUE</v>
      </c>
      <c r="D3726" s="10" t="str">
        <f aca="true">INDIRECT("Liste!G"&amp;E3726)</f>
        <v> 36</v>
      </c>
      <c r="E3726" s="8" t="n">
        <f aca="false">VALUE(REPLACE(_xlfn.FORMULATEXT(B3726),1,8,""))</f>
        <v>374</v>
      </c>
      <c r="F3726" s="12" t="str">
        <f aca="false">IF(SMALL($A$2:$A$4160,ROW()-1)&lt;&gt;SMALL($A$2:$A$4160,ROW()-2),VLOOKUP(SMALL($A$2:$A$4160,ROW()-1),$A$2:$D$4160,1,0),"")</f>
        <v/>
      </c>
      <c r="G3726" s="12"/>
      <c r="H3726" s="12"/>
      <c r="I3726" s="12"/>
      <c r="J3726" s="12"/>
      <c r="K3726" s="12"/>
      <c r="L3726" s="12"/>
      <c r="M3726" s="11"/>
      <c r="N3726" s="11"/>
    </row>
    <row r="3727" customFormat="false" ht="12.8" hidden="false" customHeight="false" outlineLevel="0" collapsed="false">
      <c r="A3727" s="8" t="n">
        <f aca="false">VALUE(Liste!K377)</f>
        <v>90200</v>
      </c>
      <c r="B3727" s="8" t="str">
        <f aca="false">Liste!L377</f>
        <v>GIROMAGNY</v>
      </c>
      <c r="C3727" s="10" t="str">
        <f aca="true">INDIRECT("Liste!H"&amp;E3727)</f>
        <v>GRANDE RUE</v>
      </c>
      <c r="D3727" s="10" t="str">
        <f aca="true">INDIRECT("Liste!G"&amp;E3727)</f>
        <v> 43</v>
      </c>
      <c r="E3727" s="8" t="n">
        <f aca="false">VALUE(REPLACE(_xlfn.FORMULATEXT(B3727),1,8,""))</f>
        <v>377</v>
      </c>
      <c r="F3727" s="12" t="str">
        <f aca="false">IF(SMALL($A$2:$A$4160,ROW()-1)&lt;&gt;SMALL($A$2:$A$4160,ROW()-2),VLOOKUP(SMALL($A$2:$A$4160,ROW()-1),$A$2:$D$4160,1,0),"")</f>
        <v/>
      </c>
      <c r="G3727" s="12"/>
      <c r="H3727" s="12"/>
      <c r="I3727" s="12"/>
      <c r="J3727" s="12"/>
      <c r="K3727" s="12"/>
      <c r="L3727" s="12"/>
      <c r="M3727" s="11"/>
      <c r="N3727" s="11"/>
    </row>
    <row r="3728" customFormat="false" ht="12.8" hidden="false" customHeight="false" outlineLevel="0" collapsed="false">
      <c r="A3728" s="8" t="n">
        <f aca="false">VALUE(Liste!K376)</f>
        <v>90200</v>
      </c>
      <c r="B3728" s="8" t="str">
        <f aca="false">Liste!L376</f>
        <v>GIROMAGNY</v>
      </c>
      <c r="C3728" s="10" t="str">
        <f aca="true">INDIRECT("Liste!H"&amp;E3728)</f>
        <v>GRANDE RUE</v>
      </c>
      <c r="D3728" s="10" t="str">
        <f aca="true">INDIRECT("Liste!G"&amp;E3728)</f>
        <v> 45</v>
      </c>
      <c r="E3728" s="8" t="n">
        <f aca="false">VALUE(REPLACE(_xlfn.FORMULATEXT(B3728),1,8,""))</f>
        <v>376</v>
      </c>
      <c r="F3728" s="12" t="str">
        <f aca="false">IF(SMALL($A$2:$A$4160,ROW()-1)&lt;&gt;SMALL($A$2:$A$4160,ROW()-2),VLOOKUP(SMALL($A$2:$A$4160,ROW()-1),$A$2:$D$4160,1,0),"")</f>
        <v/>
      </c>
      <c r="G3728" s="12"/>
      <c r="H3728" s="12"/>
      <c r="I3728" s="12"/>
      <c r="J3728" s="12"/>
      <c r="K3728" s="12"/>
      <c r="L3728" s="12"/>
      <c r="M3728" s="11"/>
      <c r="N3728" s="11"/>
    </row>
    <row r="3729" customFormat="false" ht="12.8" hidden="false" customHeight="false" outlineLevel="0" collapsed="false">
      <c r="A3729" s="8" t="n">
        <f aca="false">VALUE(Liste!K371)</f>
        <v>90200</v>
      </c>
      <c r="B3729" s="8" t="str">
        <f aca="false">Liste!L371</f>
        <v>GIROMAGNY</v>
      </c>
      <c r="C3729" s="10" t="str">
        <f aca="true">INDIRECT("Liste!H"&amp;E3729)</f>
        <v>GRANDE RUE</v>
      </c>
      <c r="D3729" s="10" t="str">
        <f aca="true">INDIRECT("Liste!G"&amp;E3729)</f>
        <v> 46</v>
      </c>
      <c r="E3729" s="8" t="n">
        <f aca="false">VALUE(REPLACE(_xlfn.FORMULATEXT(B3729),1,8,""))</f>
        <v>371</v>
      </c>
      <c r="F3729" s="12" t="str">
        <f aca="false">IF(SMALL($A$2:$A$4160,ROW()-1)&lt;&gt;SMALL($A$2:$A$4160,ROW()-2),VLOOKUP(SMALL($A$2:$A$4160,ROW()-1),$A$2:$D$4160,1,0),"")</f>
        <v/>
      </c>
      <c r="G3729" s="12"/>
      <c r="H3729" s="12"/>
      <c r="I3729" s="12"/>
      <c r="J3729" s="12"/>
      <c r="K3729" s="12"/>
      <c r="L3729" s="12"/>
      <c r="M3729" s="11"/>
      <c r="N3729" s="11"/>
    </row>
    <row r="3730" customFormat="false" ht="12.8" hidden="false" customHeight="false" outlineLevel="0" collapsed="false">
      <c r="A3730" s="8" t="n">
        <f aca="false">VALUE(Liste!K372)</f>
        <v>90200</v>
      </c>
      <c r="B3730" s="8" t="str">
        <f aca="false">Liste!L372</f>
        <v>GIROMAGNY</v>
      </c>
      <c r="C3730" s="10" t="str">
        <f aca="true">INDIRECT("Liste!H"&amp;E3730)</f>
        <v>GRANDE RUE</v>
      </c>
      <c r="D3730" s="10" t="str">
        <f aca="true">INDIRECT("Liste!G"&amp;E3730)</f>
        <v> 47</v>
      </c>
      <c r="E3730" s="8" t="n">
        <f aca="false">VALUE(REPLACE(_xlfn.FORMULATEXT(B3730),1,8,""))</f>
        <v>372</v>
      </c>
      <c r="F3730" s="12" t="str">
        <f aca="false">IF(SMALL($A$2:$A$4160,ROW()-1)&lt;&gt;SMALL($A$2:$A$4160,ROW()-2),VLOOKUP(SMALL($A$2:$A$4160,ROW()-1),$A$2:$D$4160,1,0),"")</f>
        <v/>
      </c>
      <c r="G3730" s="12"/>
      <c r="H3730" s="12"/>
      <c r="I3730" s="12"/>
      <c r="J3730" s="12"/>
      <c r="K3730" s="12"/>
      <c r="L3730" s="12"/>
      <c r="M3730" s="11"/>
      <c r="N3730" s="11"/>
    </row>
    <row r="3731" customFormat="false" ht="12.8" hidden="false" customHeight="false" outlineLevel="0" collapsed="false">
      <c r="A3731" s="8" t="n">
        <f aca="false">VALUE(Liste!K373)</f>
        <v>90200</v>
      </c>
      <c r="B3731" s="8" t="str">
        <f aca="false">Liste!L373</f>
        <v>GIROMAGNY</v>
      </c>
      <c r="C3731" s="10" t="str">
        <f aca="true">INDIRECT("Liste!H"&amp;E3731)</f>
        <v>GRANDE RUE</v>
      </c>
      <c r="D3731" s="10" t="str">
        <f aca="true">INDIRECT("Liste!G"&amp;E3731)</f>
        <v> 47</v>
      </c>
      <c r="E3731" s="8" t="n">
        <f aca="false">VALUE(REPLACE(_xlfn.FORMULATEXT(B3731),1,8,""))</f>
        <v>373</v>
      </c>
      <c r="F3731" s="12" t="str">
        <f aca="false">IF(SMALL($A$2:$A$4160,ROW()-1)&lt;&gt;SMALL($A$2:$A$4160,ROW()-2),VLOOKUP(SMALL($A$2:$A$4160,ROW()-1),$A$2:$D$4160,1,0),"")</f>
        <v/>
      </c>
      <c r="G3731" s="12"/>
      <c r="H3731" s="12"/>
      <c r="I3731" s="12"/>
      <c r="J3731" s="12"/>
      <c r="K3731" s="12"/>
      <c r="L3731" s="12"/>
      <c r="M3731" s="11"/>
      <c r="N3731" s="11"/>
    </row>
    <row r="3732" customFormat="false" ht="12.8" hidden="false" customHeight="false" outlineLevel="0" collapsed="false">
      <c r="A3732" s="8" t="n">
        <f aca="false">VALUE(Liste!K554)</f>
        <v>90200</v>
      </c>
      <c r="B3732" s="8" t="str">
        <f aca="false">Liste!L554</f>
        <v>GIROMAGNY</v>
      </c>
      <c r="C3732" s="10" t="str">
        <f aca="true">INDIRECT("Liste!H"&amp;E3732)</f>
        <v>PETITE RUE DU TILLEUL</v>
      </c>
      <c r="D3732" s="10" t="str">
        <f aca="true">INDIRECT("Liste!G"&amp;E3732)</f>
        <v>  1</v>
      </c>
      <c r="E3732" s="8" t="n">
        <f aca="false">VALUE(REPLACE(_xlfn.FORMULATEXT(B3732),1,8,""))</f>
        <v>554</v>
      </c>
      <c r="F3732" s="12" t="str">
        <f aca="false">IF(SMALL($A$2:$A$4160,ROW()-1)&lt;&gt;SMALL($A$2:$A$4160,ROW()-2),VLOOKUP(SMALL($A$2:$A$4160,ROW()-1),$A$2:$D$4160,1,0),"")</f>
        <v/>
      </c>
      <c r="G3732" s="12"/>
      <c r="H3732" s="12"/>
      <c r="I3732" s="12"/>
      <c r="J3732" s="12"/>
      <c r="K3732" s="12"/>
      <c r="L3732" s="12"/>
      <c r="M3732" s="11"/>
      <c r="N3732" s="11"/>
    </row>
    <row r="3733" customFormat="false" ht="12.8" hidden="false" customHeight="false" outlineLevel="0" collapsed="false">
      <c r="A3733" s="8" t="n">
        <f aca="false">VALUE(Liste!K555)</f>
        <v>90200</v>
      </c>
      <c r="B3733" s="8" t="str">
        <f aca="false">Liste!L555</f>
        <v>GIROMAGNY</v>
      </c>
      <c r="C3733" s="10" t="str">
        <f aca="true">INDIRECT("Liste!H"&amp;E3733)</f>
        <v>PETITE RUE DU TILLEUL</v>
      </c>
      <c r="D3733" s="10" t="str">
        <f aca="true">INDIRECT("Liste!G"&amp;E3733)</f>
        <v>  1</v>
      </c>
      <c r="E3733" s="8" t="n">
        <f aca="false">VALUE(REPLACE(_xlfn.FORMULATEXT(B3733),1,8,""))</f>
        <v>555</v>
      </c>
      <c r="F3733" s="12" t="str">
        <f aca="false">IF(SMALL($A$2:$A$4160,ROW()-1)&lt;&gt;SMALL($A$2:$A$4160,ROW()-2),VLOOKUP(SMALL($A$2:$A$4160,ROW()-1),$A$2:$D$4160,1,0),"")</f>
        <v/>
      </c>
      <c r="G3733" s="12"/>
      <c r="H3733" s="12"/>
      <c r="I3733" s="12"/>
      <c r="J3733" s="12"/>
      <c r="K3733" s="12"/>
      <c r="L3733" s="12"/>
      <c r="M3733" s="11"/>
      <c r="N3733" s="11"/>
    </row>
    <row r="3734" customFormat="false" ht="12.8" hidden="false" customHeight="false" outlineLevel="0" collapsed="false">
      <c r="A3734" s="8" t="n">
        <f aca="false">VALUE(Liste!K587)</f>
        <v>90200</v>
      </c>
      <c r="B3734" s="8" t="str">
        <f aca="false">Liste!L587</f>
        <v>GIROMAGNY</v>
      </c>
      <c r="C3734" s="10" t="str">
        <f aca="true">INDIRECT("Liste!H"&amp;E3734)</f>
        <v>PLACE DES MINEURS</v>
      </c>
      <c r="D3734" s="10" t="str">
        <f aca="true">INDIRECT("Liste!G"&amp;E3734)</f>
        <v>  1</v>
      </c>
      <c r="E3734" s="8" t="n">
        <f aca="false">VALUE(REPLACE(_xlfn.FORMULATEXT(B3734),1,8,""))</f>
        <v>587</v>
      </c>
      <c r="F3734" s="12" t="str">
        <f aca="false">IF(SMALL($A$2:$A$4160,ROW()-1)&lt;&gt;SMALL($A$2:$A$4160,ROW()-2),VLOOKUP(SMALL($A$2:$A$4160,ROW()-1),$A$2:$D$4160,1,0),"")</f>
        <v/>
      </c>
      <c r="G3734" s="12"/>
      <c r="H3734" s="12"/>
      <c r="I3734" s="12"/>
      <c r="J3734" s="12"/>
      <c r="K3734" s="12"/>
      <c r="L3734" s="12"/>
      <c r="M3734" s="11"/>
      <c r="N3734" s="11"/>
    </row>
    <row r="3735" customFormat="false" ht="12.8" hidden="false" customHeight="false" outlineLevel="0" collapsed="false">
      <c r="A3735" s="8" t="n">
        <f aca="false">VALUE(Liste!K588)</f>
        <v>90200</v>
      </c>
      <c r="B3735" s="8" t="str">
        <f aca="false">Liste!L588</f>
        <v>GIROMAGNY</v>
      </c>
      <c r="C3735" s="10" t="str">
        <f aca="true">INDIRECT("Liste!H"&amp;E3735)</f>
        <v>PLACE DES MINEURS</v>
      </c>
      <c r="D3735" s="10" t="str">
        <f aca="true">INDIRECT("Liste!G"&amp;E3735)</f>
        <v>  1B</v>
      </c>
      <c r="E3735" s="8" t="n">
        <f aca="false">VALUE(REPLACE(_xlfn.FORMULATEXT(B3735),1,8,""))</f>
        <v>588</v>
      </c>
      <c r="F3735" s="12" t="str">
        <f aca="false">IF(SMALL($A$2:$A$4160,ROW()-1)&lt;&gt;SMALL($A$2:$A$4160,ROW()-2),VLOOKUP(SMALL($A$2:$A$4160,ROW()-1),$A$2:$D$4160,1,0),"")</f>
        <v/>
      </c>
      <c r="G3735" s="12"/>
      <c r="H3735" s="12"/>
      <c r="I3735" s="12"/>
      <c r="J3735" s="12"/>
      <c r="K3735" s="12"/>
      <c r="L3735" s="12"/>
      <c r="M3735" s="11"/>
      <c r="N3735" s="11"/>
    </row>
    <row r="3736" customFormat="false" ht="12.8" hidden="false" customHeight="false" outlineLevel="0" collapsed="false">
      <c r="A3736" s="8" t="n">
        <f aca="false">VALUE(Liste!K586)</f>
        <v>90200</v>
      </c>
      <c r="B3736" s="8" t="str">
        <f aca="false">Liste!L586</f>
        <v>GIROMAGNY</v>
      </c>
      <c r="C3736" s="10" t="str">
        <f aca="true">INDIRECT("Liste!H"&amp;E3736)</f>
        <v>PLACE DES MINEURS</v>
      </c>
      <c r="D3736" s="10" t="str">
        <f aca="true">INDIRECT("Liste!G"&amp;E3736)</f>
        <v> 14</v>
      </c>
      <c r="E3736" s="8" t="n">
        <f aca="false">VALUE(REPLACE(_xlfn.FORMULATEXT(B3736),1,8,""))</f>
        <v>586</v>
      </c>
      <c r="F3736" s="12" t="str">
        <f aca="false">IF(SMALL($A$2:$A$4160,ROW()-1)&lt;&gt;SMALL($A$2:$A$4160,ROW()-2),VLOOKUP(SMALL($A$2:$A$4160,ROW()-1),$A$2:$D$4160,1,0),"")</f>
        <v/>
      </c>
      <c r="G3736" s="12"/>
      <c r="H3736" s="12"/>
      <c r="I3736" s="12"/>
      <c r="J3736" s="12"/>
      <c r="K3736" s="12"/>
      <c r="L3736" s="12"/>
      <c r="M3736" s="11"/>
      <c r="N3736" s="11"/>
    </row>
    <row r="3737" customFormat="false" ht="12.8" hidden="false" customHeight="false" outlineLevel="0" collapsed="false">
      <c r="A3737" s="8" t="n">
        <f aca="false">VALUE(Liste!K631)</f>
        <v>90200</v>
      </c>
      <c r="B3737" s="8" t="str">
        <f aca="false">Liste!L631</f>
        <v>GIROMAGNY</v>
      </c>
      <c r="C3737" s="10" t="str">
        <f aca="true">INDIRECT("Liste!H"&amp;E3737)</f>
        <v>QUARTIER DES VOSGES</v>
      </c>
      <c r="D3737" s="10" t="str">
        <f aca="true">INDIRECT("Liste!G"&amp;E3737)</f>
        <v>  3</v>
      </c>
      <c r="E3737" s="8" t="n">
        <f aca="false">VALUE(REPLACE(_xlfn.FORMULATEXT(B3737),1,8,""))</f>
        <v>631</v>
      </c>
      <c r="F3737" s="12" t="str">
        <f aca="false">IF(SMALL($A$2:$A$4160,ROW()-1)&lt;&gt;SMALL($A$2:$A$4160,ROW()-2),VLOOKUP(SMALL($A$2:$A$4160,ROW()-1),$A$2:$D$4160,1,0),"")</f>
        <v/>
      </c>
      <c r="G3737" s="12"/>
      <c r="H3737" s="12"/>
      <c r="I3737" s="12"/>
      <c r="J3737" s="12"/>
      <c r="K3737" s="12"/>
      <c r="L3737" s="12"/>
      <c r="M3737" s="11"/>
      <c r="N3737" s="11"/>
    </row>
    <row r="3738" customFormat="false" ht="12.8" hidden="false" customHeight="false" outlineLevel="0" collapsed="false">
      <c r="A3738" s="8" t="n">
        <f aca="false">VALUE(Liste!K632)</f>
        <v>90200</v>
      </c>
      <c r="B3738" s="8" t="str">
        <f aca="false">Liste!L632</f>
        <v>GIROMAGNY</v>
      </c>
      <c r="C3738" s="10" t="str">
        <f aca="true">INDIRECT("Liste!H"&amp;E3738)</f>
        <v>QUARTIER DES VOSGES</v>
      </c>
      <c r="D3738" s="10" t="str">
        <f aca="true">INDIRECT("Liste!G"&amp;E3738)</f>
        <v>  3</v>
      </c>
      <c r="E3738" s="8" t="n">
        <f aca="false">VALUE(REPLACE(_xlfn.FORMULATEXT(B3738),1,8,""))</f>
        <v>632</v>
      </c>
      <c r="F3738" s="12" t="str">
        <f aca="false">IF(SMALL($A$2:$A$4160,ROW()-1)&lt;&gt;SMALL($A$2:$A$4160,ROW()-2),VLOOKUP(SMALL($A$2:$A$4160,ROW()-1),$A$2:$D$4160,1,0),"")</f>
        <v/>
      </c>
      <c r="G3738" s="12"/>
      <c r="H3738" s="12"/>
      <c r="I3738" s="12"/>
      <c r="J3738" s="12"/>
      <c r="K3738" s="12"/>
      <c r="L3738" s="12"/>
      <c r="M3738" s="11"/>
      <c r="N3738" s="11"/>
    </row>
    <row r="3739" customFormat="false" ht="12.8" hidden="false" customHeight="false" outlineLevel="0" collapsed="false">
      <c r="A3739" s="8" t="n">
        <f aca="false">VALUE(Liste!K633)</f>
        <v>90200</v>
      </c>
      <c r="B3739" s="8" t="str">
        <f aca="false">Liste!L633</f>
        <v>GIROMAGNY</v>
      </c>
      <c r="C3739" s="10" t="str">
        <f aca="true">INDIRECT("Liste!H"&amp;E3739)</f>
        <v>QUARTIER DES VOSGES</v>
      </c>
      <c r="D3739" s="10" t="str">
        <f aca="true">INDIRECT("Liste!G"&amp;E3739)</f>
        <v>  3</v>
      </c>
      <c r="E3739" s="8" t="n">
        <f aca="false">VALUE(REPLACE(_xlfn.FORMULATEXT(B3739),1,8,""))</f>
        <v>633</v>
      </c>
      <c r="F3739" s="12" t="str">
        <f aca="false">IF(SMALL($A$2:$A$4160,ROW()-1)&lt;&gt;SMALL($A$2:$A$4160,ROW()-2),VLOOKUP(SMALL($A$2:$A$4160,ROW()-1),$A$2:$D$4160,1,0),"")</f>
        <v/>
      </c>
      <c r="G3739" s="12"/>
      <c r="H3739" s="12"/>
      <c r="I3739" s="12"/>
      <c r="J3739" s="12"/>
      <c r="K3739" s="12"/>
      <c r="L3739" s="12"/>
      <c r="M3739" s="11"/>
      <c r="N3739" s="11"/>
    </row>
    <row r="3740" customFormat="false" ht="12.8" hidden="false" customHeight="false" outlineLevel="0" collapsed="false">
      <c r="A3740" s="8" t="n">
        <f aca="false">VALUE(Liste!K634)</f>
        <v>90200</v>
      </c>
      <c r="B3740" s="8" t="str">
        <f aca="false">Liste!L634</f>
        <v>GIROMAGNY</v>
      </c>
      <c r="C3740" s="10" t="str">
        <f aca="true">INDIRECT("Liste!H"&amp;E3740)</f>
        <v>QUARTIER DES VOSGES</v>
      </c>
      <c r="D3740" s="10" t="str">
        <f aca="true">INDIRECT("Liste!G"&amp;E3740)</f>
        <v> 22</v>
      </c>
      <c r="E3740" s="8" t="n">
        <f aca="false">VALUE(REPLACE(_xlfn.FORMULATEXT(B3740),1,8,""))</f>
        <v>634</v>
      </c>
      <c r="F3740" s="12" t="str">
        <f aca="false">IF(SMALL($A$2:$A$4160,ROW()-1)&lt;&gt;SMALL($A$2:$A$4160,ROW()-2),VLOOKUP(SMALL($A$2:$A$4160,ROW()-1),$A$2:$D$4160,1,0),"")</f>
        <v/>
      </c>
      <c r="G3740" s="12"/>
      <c r="H3740" s="12"/>
      <c r="I3740" s="12"/>
      <c r="J3740" s="12"/>
      <c r="K3740" s="12"/>
      <c r="L3740" s="12"/>
      <c r="M3740" s="11"/>
      <c r="N3740" s="11"/>
    </row>
    <row r="3741" customFormat="false" ht="12.8" hidden="false" customHeight="false" outlineLevel="0" collapsed="false">
      <c r="A3741" s="8" t="n">
        <f aca="false">VALUE(Liste!K635)</f>
        <v>90200</v>
      </c>
      <c r="B3741" s="8" t="str">
        <f aca="false">Liste!L635</f>
        <v>GIROMAGNY</v>
      </c>
      <c r="C3741" s="10" t="str">
        <f aca="true">INDIRECT("Liste!H"&amp;E3741)</f>
        <v>QUARTIER DES VOSGES</v>
      </c>
      <c r="D3741" s="10" t="str">
        <f aca="true">INDIRECT("Liste!G"&amp;E3741)</f>
        <v> 22</v>
      </c>
      <c r="E3741" s="8" t="n">
        <f aca="false">VALUE(REPLACE(_xlfn.FORMULATEXT(B3741),1,8,""))</f>
        <v>635</v>
      </c>
      <c r="F3741" s="12" t="str">
        <f aca="false">IF(SMALL($A$2:$A$4160,ROW()-1)&lt;&gt;SMALL($A$2:$A$4160,ROW()-2),VLOOKUP(SMALL($A$2:$A$4160,ROW()-1),$A$2:$D$4160,1,0),"")</f>
        <v/>
      </c>
      <c r="G3741" s="12"/>
      <c r="H3741" s="12"/>
      <c r="I3741" s="12"/>
      <c r="J3741" s="12"/>
      <c r="K3741" s="12"/>
      <c r="L3741" s="12"/>
      <c r="M3741" s="11"/>
      <c r="N3741" s="11"/>
    </row>
    <row r="3742" customFormat="false" ht="12.8" hidden="false" customHeight="false" outlineLevel="0" collapsed="false">
      <c r="A3742" s="8" t="n">
        <f aca="false">VALUE(Liste!K636)</f>
        <v>90200</v>
      </c>
      <c r="B3742" s="8" t="str">
        <f aca="false">Liste!L636</f>
        <v>GIROMAGNY</v>
      </c>
      <c r="C3742" s="10" t="str">
        <f aca="true">INDIRECT("Liste!H"&amp;E3742)</f>
        <v>QUARTIER DES VOSGES</v>
      </c>
      <c r="D3742" s="10" t="str">
        <f aca="true">INDIRECT("Liste!G"&amp;E3742)</f>
        <v> 22</v>
      </c>
      <c r="E3742" s="8" t="n">
        <f aca="false">VALUE(REPLACE(_xlfn.FORMULATEXT(B3742),1,8,""))</f>
        <v>636</v>
      </c>
      <c r="F3742" s="12" t="str">
        <f aca="false">IF(SMALL($A$2:$A$4160,ROW()-1)&lt;&gt;SMALL($A$2:$A$4160,ROW()-2),VLOOKUP(SMALL($A$2:$A$4160,ROW()-1),$A$2:$D$4160,1,0),"")</f>
        <v/>
      </c>
      <c r="G3742" s="12"/>
      <c r="H3742" s="12"/>
      <c r="I3742" s="12"/>
      <c r="J3742" s="12"/>
      <c r="K3742" s="12"/>
      <c r="L3742" s="12"/>
      <c r="M3742" s="11"/>
      <c r="N3742" s="11"/>
    </row>
    <row r="3743" customFormat="false" ht="12.8" hidden="false" customHeight="false" outlineLevel="0" collapsed="false">
      <c r="A3743" s="8" t="n">
        <f aca="false">VALUE(Liste!K637)</f>
        <v>90200</v>
      </c>
      <c r="B3743" s="8" t="str">
        <f aca="false">Liste!L637</f>
        <v>GIROMAGNY</v>
      </c>
      <c r="C3743" s="10" t="str">
        <f aca="true">INDIRECT("Liste!H"&amp;E3743)</f>
        <v>QUARTIER DES VOSGES</v>
      </c>
      <c r="D3743" s="10" t="str">
        <f aca="true">INDIRECT("Liste!G"&amp;E3743)</f>
        <v> 23</v>
      </c>
      <c r="E3743" s="8" t="n">
        <f aca="false">VALUE(REPLACE(_xlfn.FORMULATEXT(B3743),1,8,""))</f>
        <v>637</v>
      </c>
      <c r="F3743" s="12" t="str">
        <f aca="false">IF(SMALL($A$2:$A$4160,ROW()-1)&lt;&gt;SMALL($A$2:$A$4160,ROW()-2),VLOOKUP(SMALL($A$2:$A$4160,ROW()-1),$A$2:$D$4160,1,0),"")</f>
        <v/>
      </c>
      <c r="G3743" s="12"/>
      <c r="H3743" s="12"/>
      <c r="I3743" s="12"/>
      <c r="J3743" s="12"/>
      <c r="K3743" s="12"/>
      <c r="L3743" s="12"/>
      <c r="M3743" s="11"/>
      <c r="N3743" s="11"/>
    </row>
    <row r="3744" customFormat="false" ht="12.8" hidden="false" customHeight="false" outlineLevel="0" collapsed="false">
      <c r="A3744" s="8" t="n">
        <f aca="false">VALUE(Liste!K740)</f>
        <v>90200</v>
      </c>
      <c r="B3744" s="8" t="str">
        <f aca="false">Liste!L740</f>
        <v>GIROMAGNY</v>
      </c>
      <c r="C3744" s="10" t="str">
        <f aca="true">INDIRECT("Liste!H"&amp;E3744)</f>
        <v>RUE ANDRE MAGINOT</v>
      </c>
      <c r="D3744" s="10" t="str">
        <f aca="true">INDIRECT("Liste!G"&amp;E3744)</f>
        <v>  4</v>
      </c>
      <c r="E3744" s="8" t="n">
        <f aca="false">VALUE(REPLACE(_xlfn.FORMULATEXT(B3744),1,8,""))</f>
        <v>740</v>
      </c>
      <c r="F3744" s="12" t="str">
        <f aca="false">IF(SMALL($A$2:$A$4160,ROW()-1)&lt;&gt;SMALL($A$2:$A$4160,ROW()-2),VLOOKUP(SMALL($A$2:$A$4160,ROW()-1),$A$2:$D$4160,1,0),"")</f>
        <v/>
      </c>
      <c r="G3744" s="12"/>
      <c r="H3744" s="12"/>
      <c r="I3744" s="12"/>
      <c r="J3744" s="12"/>
      <c r="K3744" s="12"/>
      <c r="L3744" s="12"/>
      <c r="M3744" s="11"/>
      <c r="N3744" s="11"/>
    </row>
    <row r="3745" customFormat="false" ht="12.8" hidden="false" customHeight="false" outlineLevel="0" collapsed="false">
      <c r="A3745" s="8" t="n">
        <f aca="false">VALUE(Liste!K741)</f>
        <v>90200</v>
      </c>
      <c r="B3745" s="8" t="str">
        <f aca="false">Liste!L741</f>
        <v>GIROMAGNY</v>
      </c>
      <c r="C3745" s="10" t="str">
        <f aca="true">INDIRECT("Liste!H"&amp;E3745)</f>
        <v>RUE ANDRE MAGINOT</v>
      </c>
      <c r="D3745" s="10" t="str">
        <f aca="true">INDIRECT("Liste!G"&amp;E3745)</f>
        <v>  4</v>
      </c>
      <c r="E3745" s="8" t="n">
        <f aca="false">VALUE(REPLACE(_xlfn.FORMULATEXT(B3745),1,8,""))</f>
        <v>741</v>
      </c>
      <c r="F3745" s="12" t="str">
        <f aca="false">IF(SMALL($A$2:$A$4160,ROW()-1)&lt;&gt;SMALL($A$2:$A$4160,ROW()-2),VLOOKUP(SMALL($A$2:$A$4160,ROW()-1),$A$2:$D$4160,1,0),"")</f>
        <v/>
      </c>
      <c r="G3745" s="12"/>
      <c r="H3745" s="12"/>
      <c r="I3745" s="12"/>
      <c r="J3745" s="12"/>
      <c r="K3745" s="12"/>
      <c r="L3745" s="12"/>
      <c r="M3745" s="11"/>
      <c r="N3745" s="11"/>
    </row>
    <row r="3746" customFormat="false" ht="12.8" hidden="false" customHeight="false" outlineLevel="0" collapsed="false">
      <c r="A3746" s="8" t="n">
        <f aca="false">VALUE(Liste!K738)</f>
        <v>90200</v>
      </c>
      <c r="B3746" s="8" t="str">
        <f aca="false">Liste!L738</f>
        <v>GIROMAGNY</v>
      </c>
      <c r="C3746" s="10" t="str">
        <f aca="true">INDIRECT("Liste!H"&amp;E3746)</f>
        <v>RUE ANDRE MAGINOT</v>
      </c>
      <c r="D3746" s="10" t="str">
        <f aca="true">INDIRECT("Liste!G"&amp;E3746)</f>
        <v>  5</v>
      </c>
      <c r="E3746" s="8" t="n">
        <f aca="false">VALUE(REPLACE(_xlfn.FORMULATEXT(B3746),1,8,""))</f>
        <v>738</v>
      </c>
      <c r="F3746" s="12" t="str">
        <f aca="false">IF(SMALL($A$2:$A$4160,ROW()-1)&lt;&gt;SMALL($A$2:$A$4160,ROW()-2),VLOOKUP(SMALL($A$2:$A$4160,ROW()-1),$A$2:$D$4160,1,0),"")</f>
        <v/>
      </c>
      <c r="G3746" s="12"/>
      <c r="H3746" s="12"/>
      <c r="I3746" s="12"/>
      <c r="J3746" s="12"/>
      <c r="K3746" s="12"/>
      <c r="L3746" s="12"/>
      <c r="M3746" s="11"/>
      <c r="N3746" s="11"/>
    </row>
    <row r="3747" customFormat="false" ht="12.8" hidden="false" customHeight="false" outlineLevel="0" collapsed="false">
      <c r="A3747" s="8" t="n">
        <f aca="false">VALUE(Liste!K737)</f>
        <v>90200</v>
      </c>
      <c r="B3747" s="8" t="str">
        <f aca="false">Liste!L737</f>
        <v>GIROMAGNY</v>
      </c>
      <c r="C3747" s="10" t="str">
        <f aca="true">INDIRECT("Liste!H"&amp;E3747)</f>
        <v>RUE ANDRE MAGINOT</v>
      </c>
      <c r="D3747" s="10" t="str">
        <f aca="true">INDIRECT("Liste!G"&amp;E3747)</f>
        <v>  8</v>
      </c>
      <c r="E3747" s="8" t="n">
        <f aca="false">VALUE(REPLACE(_xlfn.FORMULATEXT(B3747),1,8,""))</f>
        <v>737</v>
      </c>
      <c r="F3747" s="12" t="str">
        <f aca="false">IF(SMALL($A$2:$A$4160,ROW()-1)&lt;&gt;SMALL($A$2:$A$4160,ROW()-2),VLOOKUP(SMALL($A$2:$A$4160,ROW()-1),$A$2:$D$4160,1,0),"")</f>
        <v/>
      </c>
      <c r="G3747" s="12"/>
      <c r="H3747" s="12"/>
      <c r="I3747" s="12"/>
      <c r="J3747" s="12"/>
      <c r="K3747" s="12"/>
      <c r="L3747" s="12"/>
      <c r="M3747" s="11"/>
      <c r="N3747" s="11"/>
    </row>
    <row r="3748" customFormat="false" ht="12.8" hidden="false" customHeight="false" outlineLevel="0" collapsed="false">
      <c r="A3748" s="8" t="n">
        <f aca="false">VALUE(Liste!K739)</f>
        <v>90200</v>
      </c>
      <c r="B3748" s="8" t="str">
        <f aca="false">Liste!L739</f>
        <v>GIROMAGNY</v>
      </c>
      <c r="C3748" s="10" t="str">
        <f aca="true">INDIRECT("Liste!H"&amp;E3748)</f>
        <v>RUE ANDRE MAGINOT</v>
      </c>
      <c r="D3748" s="10" t="str">
        <f aca="true">INDIRECT("Liste!G"&amp;E3748)</f>
        <v> 15</v>
      </c>
      <c r="E3748" s="8" t="n">
        <f aca="false">VALUE(REPLACE(_xlfn.FORMULATEXT(B3748),1,8,""))</f>
        <v>739</v>
      </c>
      <c r="F3748" s="12" t="str">
        <f aca="false">IF(SMALL($A$2:$A$4160,ROW()-1)&lt;&gt;SMALL($A$2:$A$4160,ROW()-2),VLOOKUP(SMALL($A$2:$A$4160,ROW()-1),$A$2:$D$4160,1,0),"")</f>
        <v/>
      </c>
      <c r="G3748" s="12"/>
      <c r="H3748" s="12"/>
      <c r="I3748" s="12"/>
      <c r="J3748" s="12"/>
      <c r="K3748" s="12"/>
      <c r="L3748" s="12"/>
      <c r="M3748" s="11"/>
      <c r="N3748" s="11"/>
    </row>
    <row r="3749" customFormat="false" ht="12.8" hidden="false" customHeight="false" outlineLevel="0" collapsed="false">
      <c r="A3749" s="8" t="n">
        <f aca="false">VALUE(Liste!K1430)</f>
        <v>90200</v>
      </c>
      <c r="B3749" s="8" t="str">
        <f aca="false">Liste!L1430</f>
        <v>GIROMAGNY</v>
      </c>
      <c r="C3749" s="10" t="str">
        <f aca="true">INDIRECT("Liste!H"&amp;E3749)</f>
        <v>RUE DE LA 1ERE DFL</v>
      </c>
      <c r="D3749" s="10" t="str">
        <f aca="true">INDIRECT("Liste!G"&amp;E3749)</f>
        <v> 12</v>
      </c>
      <c r="E3749" s="8" t="n">
        <f aca="false">VALUE(REPLACE(_xlfn.FORMULATEXT(B3749),1,8,""))</f>
        <v>1430</v>
      </c>
      <c r="F3749" s="12" t="str">
        <f aca="false">IF(SMALL($A$2:$A$4160,ROW()-1)&lt;&gt;SMALL($A$2:$A$4160,ROW()-2),VLOOKUP(SMALL($A$2:$A$4160,ROW()-1),$A$2:$D$4160,1,0),"")</f>
        <v/>
      </c>
      <c r="G3749" s="12"/>
      <c r="H3749" s="12"/>
      <c r="I3749" s="12"/>
      <c r="J3749" s="12"/>
      <c r="K3749" s="12"/>
      <c r="L3749" s="12"/>
      <c r="M3749" s="11"/>
      <c r="N3749" s="11"/>
    </row>
    <row r="3750" customFormat="false" ht="12.8" hidden="false" customHeight="false" outlineLevel="0" collapsed="false">
      <c r="A3750" s="8" t="n">
        <f aca="false">VALUE(Liste!K1429)</f>
        <v>90200</v>
      </c>
      <c r="B3750" s="8" t="str">
        <f aca="false">Liste!L1429</f>
        <v>GIROMAGNY</v>
      </c>
      <c r="C3750" s="10" t="str">
        <f aca="true">INDIRECT("Liste!H"&amp;E3750)</f>
        <v>RUE DE LA 1ERE DFL</v>
      </c>
      <c r="D3750" s="10" t="str">
        <f aca="true">INDIRECT("Liste!G"&amp;E3750)</f>
        <v> 35</v>
      </c>
      <c r="E3750" s="8" t="n">
        <f aca="false">VALUE(REPLACE(_xlfn.FORMULATEXT(B3750),1,8,""))</f>
        <v>1429</v>
      </c>
      <c r="F3750" s="12" t="str">
        <f aca="false">IF(SMALL($A$2:$A$4160,ROW()-1)&lt;&gt;SMALL($A$2:$A$4160,ROW()-2),VLOOKUP(SMALL($A$2:$A$4160,ROW()-1),$A$2:$D$4160,1,0),"")</f>
        <v/>
      </c>
      <c r="G3750" s="12"/>
      <c r="H3750" s="12"/>
      <c r="I3750" s="12"/>
      <c r="J3750" s="12"/>
      <c r="K3750" s="12"/>
      <c r="L3750" s="12"/>
      <c r="M3750" s="11"/>
      <c r="N3750" s="11"/>
    </row>
    <row r="3751" customFormat="false" ht="12.8" hidden="false" customHeight="false" outlineLevel="0" collapsed="false">
      <c r="A3751" s="8" t="n">
        <f aca="false">VALUE(Liste!K1428)</f>
        <v>90200</v>
      </c>
      <c r="B3751" s="8" t="str">
        <f aca="false">Liste!L1428</f>
        <v>GIROMAGNY</v>
      </c>
      <c r="C3751" s="10" t="str">
        <f aca="true">INDIRECT("Liste!H"&amp;E3751)</f>
        <v>RUE DE LA 1ERE DFL</v>
      </c>
      <c r="D3751" s="10" t="str">
        <f aca="true">INDIRECT("Liste!G"&amp;E3751)</f>
        <v> 51</v>
      </c>
      <c r="E3751" s="8" t="n">
        <f aca="false">VALUE(REPLACE(_xlfn.FORMULATEXT(B3751),1,8,""))</f>
        <v>1428</v>
      </c>
      <c r="F3751" s="12" t="str">
        <f aca="false">IF(SMALL($A$2:$A$4160,ROW()-1)&lt;&gt;SMALL($A$2:$A$4160,ROW()-2),VLOOKUP(SMALL($A$2:$A$4160,ROW()-1),$A$2:$D$4160,1,0),"")</f>
        <v/>
      </c>
      <c r="G3751" s="12"/>
      <c r="H3751" s="12"/>
      <c r="I3751" s="12"/>
      <c r="J3751" s="12"/>
      <c r="K3751" s="12"/>
      <c r="L3751" s="12"/>
      <c r="M3751" s="11"/>
      <c r="N3751" s="11"/>
    </row>
    <row r="3752" customFormat="false" ht="12.8" hidden="false" customHeight="false" outlineLevel="0" collapsed="false">
      <c r="A3752" s="8" t="n">
        <f aca="false">VALUE(Liste!K1427)</f>
        <v>90200</v>
      </c>
      <c r="B3752" s="8" t="str">
        <f aca="false">Liste!L1427</f>
        <v>GIROMAGNY</v>
      </c>
      <c r="C3752" s="10" t="str">
        <f aca="true">INDIRECT("Liste!H"&amp;E3752)</f>
        <v>RUE DE LA 1ERE DFL</v>
      </c>
      <c r="D3752" s="10" t="str">
        <f aca="true">INDIRECT("Liste!G"&amp;E3752)</f>
        <v> 61</v>
      </c>
      <c r="E3752" s="8" t="n">
        <f aca="false">VALUE(REPLACE(_xlfn.FORMULATEXT(B3752),1,8,""))</f>
        <v>1427</v>
      </c>
      <c r="F3752" s="12" t="str">
        <f aca="false">IF(SMALL($A$2:$A$4160,ROW()-1)&lt;&gt;SMALL($A$2:$A$4160,ROW()-2),VLOOKUP(SMALL($A$2:$A$4160,ROW()-1),$A$2:$D$4160,1,0),"")</f>
        <v/>
      </c>
      <c r="G3752" s="12"/>
      <c r="H3752" s="12"/>
      <c r="I3752" s="12"/>
      <c r="J3752" s="12"/>
      <c r="K3752" s="12"/>
      <c r="L3752" s="12"/>
      <c r="M3752" s="11"/>
      <c r="N3752" s="11"/>
    </row>
    <row r="3753" customFormat="false" ht="12.8" hidden="false" customHeight="false" outlineLevel="0" collapsed="false">
      <c r="A3753" s="8" t="n">
        <f aca="false">VALUE(Liste!K2254)</f>
        <v>90200</v>
      </c>
      <c r="B3753" s="8" t="str">
        <f aca="false">Liste!L2254</f>
        <v>GIROMAGNY</v>
      </c>
      <c r="C3753" s="10" t="str">
        <f aca="true">INDIRECT("Liste!H"&amp;E3753)</f>
        <v>RUE DES CASERNES</v>
      </c>
      <c r="D3753" s="10" t="str">
        <f aca="true">INDIRECT("Liste!G"&amp;E3753)</f>
        <v>  2</v>
      </c>
      <c r="E3753" s="8" t="n">
        <f aca="false">VALUE(REPLACE(_xlfn.FORMULATEXT(B3753),1,8,""))</f>
        <v>2254</v>
      </c>
      <c r="F3753" s="12" t="str">
        <f aca="false">IF(SMALL($A$2:$A$4160,ROW()-1)&lt;&gt;SMALL($A$2:$A$4160,ROW()-2),VLOOKUP(SMALL($A$2:$A$4160,ROW()-1),$A$2:$D$4160,1,0),"")</f>
        <v/>
      </c>
      <c r="G3753" s="12"/>
      <c r="H3753" s="12"/>
      <c r="I3753" s="12"/>
      <c r="J3753" s="12"/>
      <c r="K3753" s="12"/>
      <c r="L3753" s="12"/>
      <c r="M3753" s="11"/>
      <c r="N3753" s="11"/>
    </row>
    <row r="3754" customFormat="false" ht="12.8" hidden="false" customHeight="false" outlineLevel="0" collapsed="false">
      <c r="A3754" s="8" t="n">
        <f aca="false">VALUE(Liste!K2255)</f>
        <v>90200</v>
      </c>
      <c r="B3754" s="8" t="str">
        <f aca="false">Liste!L2255</f>
        <v>GIROMAGNY</v>
      </c>
      <c r="C3754" s="10" t="str">
        <f aca="true">INDIRECT("Liste!H"&amp;E3754)</f>
        <v>RUE DES CASERNES</v>
      </c>
      <c r="D3754" s="10" t="str">
        <f aca="true">INDIRECT("Liste!G"&amp;E3754)</f>
        <v>  2</v>
      </c>
      <c r="E3754" s="8" t="n">
        <f aca="false">VALUE(REPLACE(_xlfn.FORMULATEXT(B3754),1,8,""))</f>
        <v>2255</v>
      </c>
      <c r="F3754" s="12" t="str">
        <f aca="false">IF(SMALL($A$2:$A$4160,ROW()-1)&lt;&gt;SMALL($A$2:$A$4160,ROW()-2),VLOOKUP(SMALL($A$2:$A$4160,ROW()-1),$A$2:$D$4160,1,0),"")</f>
        <v/>
      </c>
      <c r="G3754" s="12"/>
      <c r="H3754" s="12"/>
      <c r="I3754" s="12"/>
      <c r="J3754" s="12"/>
      <c r="K3754" s="12"/>
      <c r="L3754" s="12"/>
      <c r="M3754" s="11"/>
      <c r="N3754" s="11"/>
    </row>
    <row r="3755" customFormat="false" ht="12.8" hidden="false" customHeight="false" outlineLevel="0" collapsed="false">
      <c r="A3755" s="8" t="n">
        <f aca="false">VALUE(Liste!K2256)</f>
        <v>90200</v>
      </c>
      <c r="B3755" s="8" t="str">
        <f aca="false">Liste!L2256</f>
        <v>GIROMAGNY</v>
      </c>
      <c r="C3755" s="10" t="str">
        <f aca="true">INDIRECT("Liste!H"&amp;E3755)</f>
        <v>RUE DES CASERNES</v>
      </c>
      <c r="D3755" s="10" t="str">
        <f aca="true">INDIRECT("Liste!G"&amp;E3755)</f>
        <v>  2</v>
      </c>
      <c r="E3755" s="8" t="n">
        <f aca="false">VALUE(REPLACE(_xlfn.FORMULATEXT(B3755),1,8,""))</f>
        <v>2256</v>
      </c>
      <c r="F3755" s="12" t="str">
        <f aca="false">IF(SMALL($A$2:$A$4160,ROW()-1)&lt;&gt;SMALL($A$2:$A$4160,ROW()-2),VLOOKUP(SMALL($A$2:$A$4160,ROW()-1),$A$2:$D$4160,1,0),"")</f>
        <v/>
      </c>
      <c r="G3755" s="12"/>
      <c r="H3755" s="12"/>
      <c r="I3755" s="12"/>
      <c r="J3755" s="12"/>
      <c r="K3755" s="12"/>
      <c r="L3755" s="12"/>
      <c r="M3755" s="11"/>
      <c r="N3755" s="11"/>
    </row>
    <row r="3756" customFormat="false" ht="12.8" hidden="false" customHeight="false" outlineLevel="0" collapsed="false">
      <c r="A3756" s="8" t="n">
        <f aca="false">VALUE(Liste!K2257)</f>
        <v>90200</v>
      </c>
      <c r="B3756" s="8" t="str">
        <f aca="false">Liste!L2257</f>
        <v>GIROMAGNY</v>
      </c>
      <c r="C3756" s="10" t="str">
        <f aca="true">INDIRECT("Liste!H"&amp;E3756)</f>
        <v>RUE DES CASERNES</v>
      </c>
      <c r="D3756" s="10" t="str">
        <f aca="true">INDIRECT("Liste!G"&amp;E3756)</f>
        <v>  2</v>
      </c>
      <c r="E3756" s="8" t="n">
        <f aca="false">VALUE(REPLACE(_xlfn.FORMULATEXT(B3756),1,8,""))</f>
        <v>2257</v>
      </c>
      <c r="F3756" s="12" t="str">
        <f aca="false">IF(SMALL($A$2:$A$4160,ROW()-1)&lt;&gt;SMALL($A$2:$A$4160,ROW()-2),VLOOKUP(SMALL($A$2:$A$4160,ROW()-1),$A$2:$D$4160,1,0),"")</f>
        <v/>
      </c>
      <c r="G3756" s="12"/>
      <c r="H3756" s="12"/>
      <c r="I3756" s="12"/>
      <c r="J3756" s="12"/>
      <c r="K3756" s="12"/>
      <c r="L3756" s="12"/>
      <c r="M3756" s="11"/>
      <c r="N3756" s="11"/>
    </row>
    <row r="3757" customFormat="false" ht="12.8" hidden="false" customHeight="false" outlineLevel="0" collapsed="false">
      <c r="A3757" s="8" t="n">
        <f aca="false">VALUE(Liste!K2258)</f>
        <v>90200</v>
      </c>
      <c r="B3757" s="8" t="str">
        <f aca="false">Liste!L2258</f>
        <v>GIROMAGNY</v>
      </c>
      <c r="C3757" s="10" t="str">
        <f aca="true">INDIRECT("Liste!H"&amp;E3757)</f>
        <v>RUE DES CASERNES</v>
      </c>
      <c r="D3757" s="10" t="str">
        <f aca="true">INDIRECT("Liste!G"&amp;E3757)</f>
        <v> 15</v>
      </c>
      <c r="E3757" s="8" t="n">
        <f aca="false">VALUE(REPLACE(_xlfn.FORMULATEXT(B3757),1,8,""))</f>
        <v>2258</v>
      </c>
      <c r="F3757" s="12" t="str">
        <f aca="false">IF(SMALL($A$2:$A$4160,ROW()-1)&lt;&gt;SMALL($A$2:$A$4160,ROW()-2),VLOOKUP(SMALL($A$2:$A$4160,ROW()-1),$A$2:$D$4160,1,0),"")</f>
        <v/>
      </c>
      <c r="G3757" s="12"/>
      <c r="H3757" s="12"/>
      <c r="I3757" s="12"/>
      <c r="J3757" s="12"/>
      <c r="K3757" s="12"/>
      <c r="L3757" s="12"/>
      <c r="M3757" s="11"/>
      <c r="N3757" s="11"/>
    </row>
    <row r="3758" customFormat="false" ht="12.8" hidden="false" customHeight="false" outlineLevel="0" collapsed="false">
      <c r="A3758" s="8" t="n">
        <f aca="false">VALUE(Liste!K2259)</f>
        <v>90200</v>
      </c>
      <c r="B3758" s="8" t="str">
        <f aca="false">Liste!L2259</f>
        <v>GIROMAGNY</v>
      </c>
      <c r="C3758" s="10" t="str">
        <f aca="true">INDIRECT("Liste!H"&amp;E3758)</f>
        <v>RUE DES CASERNES</v>
      </c>
      <c r="D3758" s="10" t="str">
        <f aca="true">INDIRECT("Liste!G"&amp;E3758)</f>
        <v> 15</v>
      </c>
      <c r="E3758" s="8" t="n">
        <f aca="false">VALUE(REPLACE(_xlfn.FORMULATEXT(B3758),1,8,""))</f>
        <v>2259</v>
      </c>
      <c r="F3758" s="12" t="str">
        <f aca="false">IF(SMALL($A$2:$A$4160,ROW()-1)&lt;&gt;SMALL($A$2:$A$4160,ROW()-2),VLOOKUP(SMALL($A$2:$A$4160,ROW()-1),$A$2:$D$4160,1,0),"")</f>
        <v/>
      </c>
      <c r="G3758" s="12"/>
      <c r="H3758" s="12"/>
      <c r="I3758" s="12"/>
      <c r="J3758" s="12"/>
      <c r="K3758" s="12"/>
      <c r="L3758" s="12"/>
      <c r="M3758" s="11"/>
      <c r="N3758" s="11"/>
    </row>
    <row r="3759" customFormat="false" ht="12.8" hidden="false" customHeight="false" outlineLevel="0" collapsed="false">
      <c r="A3759" s="8" t="n">
        <f aca="false">VALUE(Liste!K2260)</f>
        <v>90200</v>
      </c>
      <c r="B3759" s="8" t="str">
        <f aca="false">Liste!L2260</f>
        <v>GIROMAGNY</v>
      </c>
      <c r="C3759" s="10" t="str">
        <f aca="true">INDIRECT("Liste!H"&amp;E3759)</f>
        <v>RUE DES CASERNES</v>
      </c>
      <c r="D3759" s="10" t="str">
        <f aca="true">INDIRECT("Liste!G"&amp;E3759)</f>
        <v> 22</v>
      </c>
      <c r="E3759" s="8" t="n">
        <f aca="false">VALUE(REPLACE(_xlfn.FORMULATEXT(B3759),1,8,""))</f>
        <v>2260</v>
      </c>
      <c r="F3759" s="12" t="str">
        <f aca="false">IF(SMALL($A$2:$A$4160,ROW()-1)&lt;&gt;SMALL($A$2:$A$4160,ROW()-2),VLOOKUP(SMALL($A$2:$A$4160,ROW()-1),$A$2:$D$4160,1,0),"")</f>
        <v/>
      </c>
      <c r="G3759" s="12"/>
      <c r="H3759" s="12"/>
      <c r="I3759" s="12"/>
      <c r="J3759" s="12"/>
      <c r="K3759" s="12"/>
      <c r="L3759" s="12"/>
      <c r="M3759" s="11"/>
      <c r="N3759" s="11"/>
    </row>
    <row r="3760" customFormat="false" ht="12.8" hidden="false" customHeight="false" outlineLevel="0" collapsed="false">
      <c r="A3760" s="8" t="n">
        <f aca="false">VALUE(Liste!K2261)</f>
        <v>90200</v>
      </c>
      <c r="B3760" s="8" t="str">
        <f aca="false">Liste!L2261</f>
        <v>GIROMAGNY</v>
      </c>
      <c r="C3760" s="10" t="str">
        <f aca="true">INDIRECT("Liste!H"&amp;E3760)</f>
        <v>RUE DES CASERNES</v>
      </c>
      <c r="D3760" s="10" t="str">
        <f aca="true">INDIRECT("Liste!G"&amp;E3760)</f>
        <v> 30</v>
      </c>
      <c r="E3760" s="8" t="n">
        <f aca="false">VALUE(REPLACE(_xlfn.FORMULATEXT(B3760),1,8,""))</f>
        <v>2261</v>
      </c>
      <c r="F3760" s="12" t="str">
        <f aca="false">IF(SMALL($A$2:$A$4160,ROW()-1)&lt;&gt;SMALL($A$2:$A$4160,ROW()-2),VLOOKUP(SMALL($A$2:$A$4160,ROW()-1),$A$2:$D$4160,1,0),"")</f>
        <v/>
      </c>
      <c r="G3760" s="12"/>
      <c r="H3760" s="12"/>
      <c r="I3760" s="12"/>
      <c r="J3760" s="12"/>
      <c r="K3760" s="12"/>
      <c r="L3760" s="12"/>
      <c r="M3760" s="11"/>
      <c r="N3760" s="11"/>
    </row>
    <row r="3761" customFormat="false" ht="12.8" hidden="false" customHeight="false" outlineLevel="0" collapsed="false">
      <c r="A3761" s="8" t="n">
        <f aca="false">VALUE(Liste!K2357)</f>
        <v>90200</v>
      </c>
      <c r="B3761" s="8" t="str">
        <f aca="false">Liste!L2357</f>
        <v>GIROMAGNY</v>
      </c>
      <c r="C3761" s="10" t="str">
        <f aca="true">INDIRECT("Liste!H"&amp;E3761)</f>
        <v>RUE DES ECOLES</v>
      </c>
      <c r="D3761" s="10" t="str">
        <f aca="true">INDIRECT("Liste!G"&amp;E3761)</f>
        <v>  4</v>
      </c>
      <c r="E3761" s="8" t="n">
        <f aca="false">VALUE(REPLACE(_xlfn.FORMULATEXT(B3761),1,8,""))</f>
        <v>2357</v>
      </c>
      <c r="F3761" s="12" t="str">
        <f aca="false">IF(SMALL($A$2:$A$4160,ROW()-1)&lt;&gt;SMALL($A$2:$A$4160,ROW()-2),VLOOKUP(SMALL($A$2:$A$4160,ROW()-1),$A$2:$D$4160,1,0),"")</f>
        <v/>
      </c>
      <c r="G3761" s="12"/>
      <c r="H3761" s="12"/>
      <c r="I3761" s="12"/>
      <c r="J3761" s="12"/>
      <c r="K3761" s="12"/>
      <c r="L3761" s="12"/>
      <c r="M3761" s="11"/>
      <c r="N3761" s="11"/>
    </row>
    <row r="3762" customFormat="false" ht="12.8" hidden="false" customHeight="false" outlineLevel="0" collapsed="false">
      <c r="A3762" s="8" t="n">
        <f aca="false">VALUE(Liste!K2358)</f>
        <v>90200</v>
      </c>
      <c r="B3762" s="8" t="str">
        <f aca="false">Liste!L2358</f>
        <v>GIROMAGNY</v>
      </c>
      <c r="C3762" s="10" t="str">
        <f aca="true">INDIRECT("Liste!H"&amp;E3762)</f>
        <v>RUE DES ECOLES</v>
      </c>
      <c r="D3762" s="10" t="str">
        <f aca="true">INDIRECT("Liste!G"&amp;E3762)</f>
        <v>  4</v>
      </c>
      <c r="E3762" s="8" t="n">
        <f aca="false">VALUE(REPLACE(_xlfn.FORMULATEXT(B3762),1,8,""))</f>
        <v>2358</v>
      </c>
      <c r="F3762" s="12" t="str">
        <f aca="false">IF(SMALL($A$2:$A$4160,ROW()-1)&lt;&gt;SMALL($A$2:$A$4160,ROW()-2),VLOOKUP(SMALL($A$2:$A$4160,ROW()-1),$A$2:$D$4160,1,0),"")</f>
        <v/>
      </c>
      <c r="G3762" s="12"/>
      <c r="H3762" s="12"/>
      <c r="I3762" s="12"/>
      <c r="J3762" s="12"/>
      <c r="K3762" s="12"/>
      <c r="L3762" s="12"/>
      <c r="M3762" s="11"/>
      <c r="N3762" s="11"/>
    </row>
    <row r="3763" customFormat="false" ht="12.8" hidden="false" customHeight="false" outlineLevel="0" collapsed="false">
      <c r="A3763" s="8" t="n">
        <f aca="false">VALUE(Liste!K2353)</f>
        <v>90200</v>
      </c>
      <c r="B3763" s="8" t="str">
        <f aca="false">Liste!L2353</f>
        <v>GIROMAGNY</v>
      </c>
      <c r="C3763" s="10" t="str">
        <f aca="true">INDIRECT("Liste!H"&amp;E3763)</f>
        <v>RUE DES ECOLES</v>
      </c>
      <c r="D3763" s="10" t="str">
        <f aca="true">INDIRECT("Liste!G"&amp;E3763)</f>
        <v> 12</v>
      </c>
      <c r="E3763" s="8" t="n">
        <f aca="false">VALUE(REPLACE(_xlfn.FORMULATEXT(B3763),1,8,""))</f>
        <v>2353</v>
      </c>
      <c r="F3763" s="12" t="str">
        <f aca="false">IF(SMALL($A$2:$A$4160,ROW()-1)&lt;&gt;SMALL($A$2:$A$4160,ROW()-2),VLOOKUP(SMALL($A$2:$A$4160,ROW()-1),$A$2:$D$4160,1,0),"")</f>
        <v/>
      </c>
      <c r="G3763" s="12"/>
      <c r="H3763" s="12"/>
      <c r="I3763" s="12"/>
      <c r="J3763" s="12"/>
      <c r="K3763" s="12"/>
      <c r="L3763" s="12"/>
      <c r="M3763" s="11"/>
      <c r="N3763" s="11"/>
    </row>
    <row r="3764" customFormat="false" ht="12.8" hidden="false" customHeight="false" outlineLevel="0" collapsed="false">
      <c r="A3764" s="8" t="n">
        <f aca="false">VALUE(Liste!K2354)</f>
        <v>90200</v>
      </c>
      <c r="B3764" s="8" t="str">
        <f aca="false">Liste!L2354</f>
        <v>GIROMAGNY</v>
      </c>
      <c r="C3764" s="10" t="str">
        <f aca="true">INDIRECT("Liste!H"&amp;E3764)</f>
        <v>RUE DES ECOLES</v>
      </c>
      <c r="D3764" s="10" t="str">
        <f aca="true">INDIRECT("Liste!G"&amp;E3764)</f>
        <v> 12</v>
      </c>
      <c r="E3764" s="8" t="n">
        <f aca="false">VALUE(REPLACE(_xlfn.FORMULATEXT(B3764),1,8,""))</f>
        <v>2354</v>
      </c>
      <c r="F3764" s="12" t="str">
        <f aca="false">IF(SMALL($A$2:$A$4160,ROW()-1)&lt;&gt;SMALL($A$2:$A$4160,ROW()-2),VLOOKUP(SMALL($A$2:$A$4160,ROW()-1),$A$2:$D$4160,1,0),"")</f>
        <v/>
      </c>
      <c r="G3764" s="12"/>
      <c r="H3764" s="12"/>
      <c r="I3764" s="12"/>
      <c r="J3764" s="12"/>
      <c r="K3764" s="12"/>
      <c r="L3764" s="12"/>
      <c r="M3764" s="11"/>
      <c r="N3764" s="11"/>
    </row>
    <row r="3765" customFormat="false" ht="12.8" hidden="false" customHeight="false" outlineLevel="0" collapsed="false">
      <c r="A3765" s="8" t="n">
        <f aca="false">VALUE(Liste!K2355)</f>
        <v>90200</v>
      </c>
      <c r="B3765" s="8" t="str">
        <f aca="false">Liste!L2355</f>
        <v>GIROMAGNY</v>
      </c>
      <c r="C3765" s="10" t="str">
        <f aca="true">INDIRECT("Liste!H"&amp;E3765)</f>
        <v>RUE DES ECOLES</v>
      </c>
      <c r="D3765" s="10" t="str">
        <f aca="true">INDIRECT("Liste!G"&amp;E3765)</f>
        <v> 12</v>
      </c>
      <c r="E3765" s="8" t="n">
        <f aca="false">VALUE(REPLACE(_xlfn.FORMULATEXT(B3765),1,8,""))</f>
        <v>2355</v>
      </c>
      <c r="F3765" s="12" t="str">
        <f aca="false">IF(SMALL($A$2:$A$4160,ROW()-1)&lt;&gt;SMALL($A$2:$A$4160,ROW()-2),VLOOKUP(SMALL($A$2:$A$4160,ROW()-1),$A$2:$D$4160,1,0),"")</f>
        <v/>
      </c>
      <c r="G3765" s="12"/>
      <c r="H3765" s="12"/>
      <c r="I3765" s="12"/>
      <c r="J3765" s="12"/>
      <c r="K3765" s="12"/>
      <c r="L3765" s="12"/>
      <c r="M3765" s="11"/>
      <c r="N3765" s="11"/>
    </row>
    <row r="3766" customFormat="false" ht="12.8" hidden="false" customHeight="false" outlineLevel="0" collapsed="false">
      <c r="A3766" s="8" t="n">
        <f aca="false">VALUE(Liste!K2356)</f>
        <v>90200</v>
      </c>
      <c r="B3766" s="8" t="str">
        <f aca="false">Liste!L2356</f>
        <v>GIROMAGNY</v>
      </c>
      <c r="C3766" s="10" t="str">
        <f aca="true">INDIRECT("Liste!H"&amp;E3766)</f>
        <v>RUE DES ECOLES</v>
      </c>
      <c r="D3766" s="10" t="str">
        <f aca="true">INDIRECT("Liste!G"&amp;E3766)</f>
        <v> 12</v>
      </c>
      <c r="E3766" s="8" t="n">
        <f aca="false">VALUE(REPLACE(_xlfn.FORMULATEXT(B3766),1,8,""))</f>
        <v>2356</v>
      </c>
      <c r="F3766" s="12" t="str">
        <f aca="false">IF(SMALL($A$2:$A$4160,ROW()-1)&lt;&gt;SMALL($A$2:$A$4160,ROW()-2),VLOOKUP(SMALL($A$2:$A$4160,ROW()-1),$A$2:$D$4160,1,0),"")</f>
        <v/>
      </c>
      <c r="G3766" s="12"/>
      <c r="H3766" s="12"/>
      <c r="I3766" s="12"/>
      <c r="J3766" s="12"/>
      <c r="K3766" s="12"/>
      <c r="L3766" s="12"/>
      <c r="M3766" s="11"/>
      <c r="N3766" s="11"/>
    </row>
    <row r="3767" customFormat="false" ht="12.8" hidden="false" customHeight="false" outlineLevel="0" collapsed="false">
      <c r="A3767" s="8" t="n">
        <f aca="false">VALUE(Liste!K2425)</f>
        <v>90200</v>
      </c>
      <c r="B3767" s="8" t="str">
        <f aca="false">Liste!L2425</f>
        <v>GIROMAGNY</v>
      </c>
      <c r="C3767" s="10" t="str">
        <f aca="true">INDIRECT("Liste!H"&amp;E3767)</f>
        <v>RUE DES FOUGERETS</v>
      </c>
      <c r="D3767" s="10" t="str">
        <f aca="true">INDIRECT("Liste!G"&amp;E3767)</f>
        <v>  2</v>
      </c>
      <c r="E3767" s="8" t="n">
        <f aca="false">VALUE(REPLACE(_xlfn.FORMULATEXT(B3767),1,8,""))</f>
        <v>2425</v>
      </c>
      <c r="F3767" s="12" t="str">
        <f aca="false">IF(SMALL($A$2:$A$4160,ROW()-1)&lt;&gt;SMALL($A$2:$A$4160,ROW()-2),VLOOKUP(SMALL($A$2:$A$4160,ROW()-1),$A$2:$D$4160,1,0),"")</f>
        <v/>
      </c>
      <c r="G3767" s="12"/>
      <c r="H3767" s="12"/>
      <c r="I3767" s="12"/>
      <c r="J3767" s="12"/>
      <c r="K3767" s="12"/>
      <c r="L3767" s="12"/>
      <c r="M3767" s="11"/>
      <c r="N3767" s="11"/>
    </row>
    <row r="3768" customFormat="false" ht="12.8" hidden="false" customHeight="false" outlineLevel="0" collapsed="false">
      <c r="A3768" s="8" t="n">
        <f aca="false">VALUE(Liste!K2426)</f>
        <v>90200</v>
      </c>
      <c r="B3768" s="8" t="str">
        <f aca="false">Liste!L2426</f>
        <v>GIROMAGNY</v>
      </c>
      <c r="C3768" s="10" t="str">
        <f aca="true">INDIRECT("Liste!H"&amp;E3768)</f>
        <v>RUE DES FOUGERETS</v>
      </c>
      <c r="D3768" s="10" t="str">
        <f aca="true">INDIRECT("Liste!G"&amp;E3768)</f>
        <v>  2</v>
      </c>
      <c r="E3768" s="8" t="n">
        <f aca="false">VALUE(REPLACE(_xlfn.FORMULATEXT(B3768),1,8,""))</f>
        <v>2426</v>
      </c>
      <c r="F3768" s="12" t="str">
        <f aca="false">IF(SMALL($A$2:$A$4160,ROW()-1)&lt;&gt;SMALL($A$2:$A$4160,ROW()-2),VLOOKUP(SMALL($A$2:$A$4160,ROW()-1),$A$2:$D$4160,1,0),"")</f>
        <v/>
      </c>
      <c r="G3768" s="12"/>
      <c r="H3768" s="12"/>
      <c r="I3768" s="12"/>
      <c r="J3768" s="12"/>
      <c r="K3768" s="12"/>
      <c r="L3768" s="12"/>
      <c r="M3768" s="11"/>
      <c r="N3768" s="11"/>
    </row>
    <row r="3769" customFormat="false" ht="12.8" hidden="false" customHeight="false" outlineLevel="0" collapsed="false">
      <c r="A3769" s="8" t="n">
        <f aca="false">VALUE(Liste!K2427)</f>
        <v>90200</v>
      </c>
      <c r="B3769" s="8" t="str">
        <f aca="false">Liste!L2427</f>
        <v>GIROMAGNY</v>
      </c>
      <c r="C3769" s="10" t="str">
        <f aca="true">INDIRECT("Liste!H"&amp;E3769)</f>
        <v>RUE DES FOUGERETS</v>
      </c>
      <c r="D3769" s="10" t="str">
        <f aca="true">INDIRECT("Liste!G"&amp;E3769)</f>
        <v>  2</v>
      </c>
      <c r="E3769" s="8" t="n">
        <f aca="false">VALUE(REPLACE(_xlfn.FORMULATEXT(B3769),1,8,""))</f>
        <v>2427</v>
      </c>
      <c r="F3769" s="12" t="str">
        <f aca="false">IF(SMALL($A$2:$A$4160,ROW()-1)&lt;&gt;SMALL($A$2:$A$4160,ROW()-2),VLOOKUP(SMALL($A$2:$A$4160,ROW()-1),$A$2:$D$4160,1,0),"")</f>
        <v/>
      </c>
      <c r="G3769" s="12"/>
      <c r="H3769" s="12"/>
      <c r="I3769" s="12"/>
      <c r="J3769" s="12"/>
      <c r="K3769" s="12"/>
      <c r="L3769" s="12"/>
      <c r="M3769" s="11"/>
      <c r="N3769" s="11"/>
    </row>
    <row r="3770" customFormat="false" ht="12.8" hidden="false" customHeight="false" outlineLevel="0" collapsed="false">
      <c r="A3770" s="8" t="n">
        <f aca="false">VALUE(Liste!K2428)</f>
        <v>90200</v>
      </c>
      <c r="B3770" s="8" t="str">
        <f aca="false">Liste!L2428</f>
        <v>GIROMAGNY</v>
      </c>
      <c r="C3770" s="10" t="str">
        <f aca="true">INDIRECT("Liste!H"&amp;E3770)</f>
        <v>RUE DES FOUGERETS</v>
      </c>
      <c r="D3770" s="10" t="str">
        <f aca="true">INDIRECT("Liste!G"&amp;E3770)</f>
        <v>  2</v>
      </c>
      <c r="E3770" s="8" t="n">
        <f aca="false">VALUE(REPLACE(_xlfn.FORMULATEXT(B3770),1,8,""))</f>
        <v>2428</v>
      </c>
      <c r="F3770" s="12" t="str">
        <f aca="false">IF(SMALL($A$2:$A$4160,ROW()-1)&lt;&gt;SMALL($A$2:$A$4160,ROW()-2),VLOOKUP(SMALL($A$2:$A$4160,ROW()-1),$A$2:$D$4160,1,0),"")</f>
        <v/>
      </c>
      <c r="G3770" s="12"/>
      <c r="H3770" s="12"/>
      <c r="I3770" s="12"/>
      <c r="J3770" s="12"/>
      <c r="K3770" s="12"/>
      <c r="L3770" s="12"/>
      <c r="M3770" s="11"/>
      <c r="N3770" s="11"/>
    </row>
    <row r="3771" customFormat="false" ht="12.8" hidden="false" customHeight="false" outlineLevel="0" collapsed="false">
      <c r="A3771" s="8" t="n">
        <f aca="false">VALUE(Liste!K2429)</f>
        <v>90200</v>
      </c>
      <c r="B3771" s="8" t="str">
        <f aca="false">Liste!L2429</f>
        <v>GIROMAGNY</v>
      </c>
      <c r="C3771" s="10" t="str">
        <f aca="true">INDIRECT("Liste!H"&amp;E3771)</f>
        <v>RUE DES FOUGERETS</v>
      </c>
      <c r="D3771" s="10" t="str">
        <f aca="true">INDIRECT("Liste!G"&amp;E3771)</f>
        <v>  2</v>
      </c>
      <c r="E3771" s="8" t="n">
        <f aca="false">VALUE(REPLACE(_xlfn.FORMULATEXT(B3771),1,8,""))</f>
        <v>2429</v>
      </c>
      <c r="F3771" s="12" t="str">
        <f aca="false">IF(SMALL($A$2:$A$4160,ROW()-1)&lt;&gt;SMALL($A$2:$A$4160,ROW()-2),VLOOKUP(SMALL($A$2:$A$4160,ROW()-1),$A$2:$D$4160,1,0),"")</f>
        <v/>
      </c>
      <c r="G3771" s="12"/>
      <c r="H3771" s="12"/>
      <c r="I3771" s="12"/>
      <c r="J3771" s="12"/>
      <c r="K3771" s="12"/>
      <c r="L3771" s="12"/>
      <c r="M3771" s="11"/>
      <c r="N3771" s="11"/>
    </row>
    <row r="3772" customFormat="false" ht="12.8" hidden="false" customHeight="false" outlineLevel="0" collapsed="false">
      <c r="A3772" s="8" t="n">
        <f aca="false">VALUE(Liste!K2424)</f>
        <v>90200</v>
      </c>
      <c r="B3772" s="8" t="str">
        <f aca="false">Liste!L2424</f>
        <v>GIROMAGNY</v>
      </c>
      <c r="C3772" s="10" t="str">
        <f aca="true">INDIRECT("Liste!H"&amp;E3772)</f>
        <v>RUE DES FOUGERETS</v>
      </c>
      <c r="D3772" s="10" t="str">
        <f aca="true">INDIRECT("Liste!G"&amp;E3772)</f>
        <v>  2B</v>
      </c>
      <c r="E3772" s="8" t="n">
        <f aca="false">VALUE(REPLACE(_xlfn.FORMULATEXT(B3772),1,8,""))</f>
        <v>2424</v>
      </c>
      <c r="F3772" s="12" t="str">
        <f aca="false">IF(SMALL($A$2:$A$4160,ROW()-1)&lt;&gt;SMALL($A$2:$A$4160,ROW()-2),VLOOKUP(SMALL($A$2:$A$4160,ROW()-1),$A$2:$D$4160,1,0),"")</f>
        <v/>
      </c>
      <c r="G3772" s="12"/>
      <c r="H3772" s="12"/>
      <c r="I3772" s="12"/>
      <c r="J3772" s="12"/>
      <c r="K3772" s="12"/>
      <c r="L3772" s="12"/>
      <c r="M3772" s="11"/>
      <c r="N3772" s="11"/>
    </row>
    <row r="3773" customFormat="false" ht="12.8" hidden="false" customHeight="false" outlineLevel="0" collapsed="false">
      <c r="A3773" s="8" t="n">
        <f aca="false">VALUE(Liste!K2430)</f>
        <v>90200</v>
      </c>
      <c r="B3773" s="8" t="str">
        <f aca="false">Liste!L2430</f>
        <v>GIROMAGNY</v>
      </c>
      <c r="C3773" s="10" t="str">
        <f aca="true">INDIRECT("Liste!H"&amp;E3773)</f>
        <v>RUE DES FOUGERETS</v>
      </c>
      <c r="D3773" s="10" t="str">
        <f aca="true">INDIRECT("Liste!G"&amp;E3773)</f>
        <v>  2B</v>
      </c>
      <c r="E3773" s="8" t="n">
        <f aca="false">VALUE(REPLACE(_xlfn.FORMULATEXT(B3773),1,8,""))</f>
        <v>2430</v>
      </c>
      <c r="F3773" s="12" t="str">
        <f aca="false">IF(SMALL($A$2:$A$4160,ROW()-1)&lt;&gt;SMALL($A$2:$A$4160,ROW()-2),VLOOKUP(SMALL($A$2:$A$4160,ROW()-1),$A$2:$D$4160,1,0),"")</f>
        <v/>
      </c>
      <c r="G3773" s="12"/>
      <c r="H3773" s="12"/>
      <c r="I3773" s="12"/>
      <c r="J3773" s="12"/>
      <c r="K3773" s="12"/>
      <c r="L3773" s="12"/>
      <c r="M3773" s="11"/>
      <c r="N3773" s="11"/>
    </row>
    <row r="3774" customFormat="false" ht="12.8" hidden="false" customHeight="false" outlineLevel="0" collapsed="false">
      <c r="A3774" s="8" t="n">
        <f aca="false">VALUE(Liste!K2431)</f>
        <v>90200</v>
      </c>
      <c r="B3774" s="8" t="str">
        <f aca="false">Liste!L2431</f>
        <v>GIROMAGNY</v>
      </c>
      <c r="C3774" s="10" t="str">
        <f aca="true">INDIRECT("Liste!H"&amp;E3774)</f>
        <v>RUE DES FOUGERETS</v>
      </c>
      <c r="D3774" s="10" t="str">
        <f aca="true">INDIRECT("Liste!G"&amp;E3774)</f>
        <v>  2B</v>
      </c>
      <c r="E3774" s="8" t="n">
        <f aca="false">VALUE(REPLACE(_xlfn.FORMULATEXT(B3774),1,8,""))</f>
        <v>2431</v>
      </c>
      <c r="F3774" s="12" t="str">
        <f aca="false">IF(SMALL($A$2:$A$4160,ROW()-1)&lt;&gt;SMALL($A$2:$A$4160,ROW()-2),VLOOKUP(SMALL($A$2:$A$4160,ROW()-1),$A$2:$D$4160,1,0),"")</f>
        <v/>
      </c>
      <c r="G3774" s="12"/>
      <c r="H3774" s="12"/>
      <c r="I3774" s="12"/>
      <c r="J3774" s="12"/>
      <c r="K3774" s="12"/>
      <c r="L3774" s="12"/>
      <c r="M3774" s="11"/>
      <c r="N3774" s="11"/>
    </row>
    <row r="3775" customFormat="false" ht="12.8" hidden="false" customHeight="false" outlineLevel="0" collapsed="false">
      <c r="A3775" s="8" t="n">
        <f aca="false">VALUE(Liste!K2432)</f>
        <v>90200</v>
      </c>
      <c r="B3775" s="8" t="str">
        <f aca="false">Liste!L2432</f>
        <v>GIROMAGNY</v>
      </c>
      <c r="C3775" s="10" t="str">
        <f aca="true">INDIRECT("Liste!H"&amp;E3775)</f>
        <v>RUE DES FOUGERETS</v>
      </c>
      <c r="D3775" s="10" t="str">
        <f aca="true">INDIRECT("Liste!G"&amp;E3775)</f>
        <v>  2B</v>
      </c>
      <c r="E3775" s="8" t="n">
        <f aca="false">VALUE(REPLACE(_xlfn.FORMULATEXT(B3775),1,8,""))</f>
        <v>2432</v>
      </c>
      <c r="F3775" s="12" t="str">
        <f aca="false">IF(SMALL($A$2:$A$4160,ROW()-1)&lt;&gt;SMALL($A$2:$A$4160,ROW()-2),VLOOKUP(SMALL($A$2:$A$4160,ROW()-1),$A$2:$D$4160,1,0),"")</f>
        <v/>
      </c>
      <c r="G3775" s="12"/>
      <c r="H3775" s="12"/>
      <c r="I3775" s="12"/>
      <c r="J3775" s="12"/>
      <c r="K3775" s="12"/>
      <c r="L3775" s="12"/>
      <c r="M3775" s="11"/>
      <c r="N3775" s="11"/>
    </row>
    <row r="3776" customFormat="false" ht="12.8" hidden="false" customHeight="false" outlineLevel="0" collapsed="false">
      <c r="A3776" s="8" t="n">
        <f aca="false">VALUE(Liste!K2433)</f>
        <v>90200</v>
      </c>
      <c r="B3776" s="8" t="str">
        <f aca="false">Liste!L2433</f>
        <v>GIROMAGNY</v>
      </c>
      <c r="C3776" s="10" t="str">
        <f aca="true">INDIRECT("Liste!H"&amp;E3776)</f>
        <v>RUE DES FOUGERETS</v>
      </c>
      <c r="D3776" s="10" t="str">
        <f aca="true">INDIRECT("Liste!G"&amp;E3776)</f>
        <v>  2B</v>
      </c>
      <c r="E3776" s="8" t="n">
        <f aca="false">VALUE(REPLACE(_xlfn.FORMULATEXT(B3776),1,8,""))</f>
        <v>2433</v>
      </c>
      <c r="F3776" s="12" t="str">
        <f aca="false">IF(SMALL($A$2:$A$4160,ROW()-1)&lt;&gt;SMALL($A$2:$A$4160,ROW()-2),VLOOKUP(SMALL($A$2:$A$4160,ROW()-1),$A$2:$D$4160,1,0),"")</f>
        <v/>
      </c>
      <c r="G3776" s="12"/>
      <c r="H3776" s="12"/>
      <c r="I3776" s="12"/>
      <c r="J3776" s="12"/>
      <c r="K3776" s="12"/>
      <c r="L3776" s="12"/>
      <c r="M3776" s="11"/>
      <c r="N3776" s="11"/>
    </row>
    <row r="3777" customFormat="false" ht="12.8" hidden="false" customHeight="false" outlineLevel="0" collapsed="false">
      <c r="A3777" s="8" t="n">
        <f aca="false">VALUE(Liste!K2434)</f>
        <v>90200</v>
      </c>
      <c r="B3777" s="8" t="str">
        <f aca="false">Liste!L2434</f>
        <v>GIROMAGNY</v>
      </c>
      <c r="C3777" s="10" t="str">
        <f aca="true">INDIRECT("Liste!H"&amp;E3777)</f>
        <v>RUE DES FOUGERETS</v>
      </c>
      <c r="D3777" s="10" t="str">
        <f aca="true">INDIRECT("Liste!G"&amp;E3777)</f>
        <v>  2B</v>
      </c>
      <c r="E3777" s="8" t="n">
        <f aca="false">VALUE(REPLACE(_xlfn.FORMULATEXT(B3777),1,8,""))</f>
        <v>2434</v>
      </c>
      <c r="F3777" s="12" t="str">
        <f aca="false">IF(SMALL($A$2:$A$4160,ROW()-1)&lt;&gt;SMALL($A$2:$A$4160,ROW()-2),VLOOKUP(SMALL($A$2:$A$4160,ROW()-1),$A$2:$D$4160,1,0),"")</f>
        <v/>
      </c>
      <c r="G3777" s="12"/>
      <c r="H3777" s="12"/>
      <c r="I3777" s="12"/>
      <c r="J3777" s="12"/>
      <c r="K3777" s="12"/>
      <c r="L3777" s="12"/>
      <c r="M3777" s="11"/>
      <c r="N3777" s="11"/>
    </row>
    <row r="3778" customFormat="false" ht="12.8" hidden="false" customHeight="false" outlineLevel="0" collapsed="false">
      <c r="A3778" s="8" t="n">
        <f aca="false">VALUE(Liste!K2435)</f>
        <v>90200</v>
      </c>
      <c r="B3778" s="8" t="str">
        <f aca="false">Liste!L2435</f>
        <v>GIROMAGNY</v>
      </c>
      <c r="C3778" s="10" t="str">
        <f aca="true">INDIRECT("Liste!H"&amp;E3778)</f>
        <v>RUE DES FOUGERETS</v>
      </c>
      <c r="D3778" s="10" t="str">
        <f aca="true">INDIRECT("Liste!G"&amp;E3778)</f>
        <v>  2B</v>
      </c>
      <c r="E3778" s="8" t="n">
        <f aca="false">VALUE(REPLACE(_xlfn.FORMULATEXT(B3778),1,8,""))</f>
        <v>2435</v>
      </c>
      <c r="F3778" s="12" t="str">
        <f aca="false">IF(SMALL($A$2:$A$4160,ROW()-1)&lt;&gt;SMALL($A$2:$A$4160,ROW()-2),VLOOKUP(SMALL($A$2:$A$4160,ROW()-1),$A$2:$D$4160,1,0),"")</f>
        <v/>
      </c>
      <c r="G3778" s="12"/>
      <c r="H3778" s="12"/>
      <c r="I3778" s="12"/>
      <c r="J3778" s="12"/>
      <c r="K3778" s="12"/>
      <c r="L3778" s="12"/>
      <c r="M3778" s="11"/>
      <c r="N3778" s="11"/>
    </row>
    <row r="3779" customFormat="false" ht="12.8" hidden="false" customHeight="false" outlineLevel="0" collapsed="false">
      <c r="A3779" s="8" t="n">
        <f aca="false">VALUE(Liste!K2568)</f>
        <v>90200</v>
      </c>
      <c r="B3779" s="8" t="str">
        <f aca="false">Liste!L2568</f>
        <v>GIROMAGNY</v>
      </c>
      <c r="C3779" s="10" t="str">
        <f aca="true">INDIRECT("Liste!H"&amp;E3779)</f>
        <v>RUE DES PRES HEYDS</v>
      </c>
      <c r="D3779" s="10" t="str">
        <f aca="true">INDIRECT("Liste!G"&amp;E3779)</f>
        <v> 13A</v>
      </c>
      <c r="E3779" s="8" t="n">
        <f aca="false">VALUE(REPLACE(_xlfn.FORMULATEXT(B3779),1,8,""))</f>
        <v>2568</v>
      </c>
      <c r="F3779" s="12" t="str">
        <f aca="false">IF(SMALL($A$2:$A$4160,ROW()-1)&lt;&gt;SMALL($A$2:$A$4160,ROW()-2),VLOOKUP(SMALL($A$2:$A$4160,ROW()-1),$A$2:$D$4160,1,0),"")</f>
        <v/>
      </c>
      <c r="G3779" s="12"/>
      <c r="H3779" s="12"/>
      <c r="I3779" s="12"/>
      <c r="J3779" s="12"/>
      <c r="K3779" s="12"/>
      <c r="L3779" s="12"/>
      <c r="M3779" s="11"/>
      <c r="N3779" s="11"/>
    </row>
    <row r="3780" customFormat="false" ht="12.8" hidden="false" customHeight="false" outlineLevel="0" collapsed="false">
      <c r="A3780" s="8" t="n">
        <f aca="false">VALUE(Liste!K2569)</f>
        <v>90200</v>
      </c>
      <c r="B3780" s="8" t="str">
        <f aca="false">Liste!L2569</f>
        <v>GIROMAGNY</v>
      </c>
      <c r="C3780" s="10" t="str">
        <f aca="true">INDIRECT("Liste!H"&amp;E3780)</f>
        <v>RUE DES PRES HEYDS</v>
      </c>
      <c r="D3780" s="10" t="str">
        <f aca="true">INDIRECT("Liste!G"&amp;E3780)</f>
        <v> 13A</v>
      </c>
      <c r="E3780" s="8" t="n">
        <f aca="false">VALUE(REPLACE(_xlfn.FORMULATEXT(B3780),1,8,""))</f>
        <v>2569</v>
      </c>
      <c r="F3780" s="12" t="str">
        <f aca="false">IF(SMALL($A$2:$A$4160,ROW()-1)&lt;&gt;SMALL($A$2:$A$4160,ROW()-2),VLOOKUP(SMALL($A$2:$A$4160,ROW()-1),$A$2:$D$4160,1,0),"")</f>
        <v/>
      </c>
      <c r="G3780" s="12"/>
      <c r="H3780" s="12"/>
      <c r="I3780" s="12"/>
      <c r="J3780" s="12"/>
      <c r="K3780" s="12"/>
      <c r="L3780" s="12"/>
      <c r="M3780" s="11"/>
      <c r="N3780" s="11"/>
    </row>
    <row r="3781" customFormat="false" ht="12.8" hidden="false" customHeight="false" outlineLevel="0" collapsed="false">
      <c r="A3781" s="8" t="n">
        <f aca="false">VALUE(Liste!K2910)</f>
        <v>90200</v>
      </c>
      <c r="B3781" s="8" t="str">
        <f aca="false">Liste!L2910</f>
        <v>GIROMAGNY</v>
      </c>
      <c r="C3781" s="10" t="str">
        <f aca="true">INDIRECT("Liste!H"&amp;E3781)</f>
        <v>RUE DU COLONEL WEBER</v>
      </c>
      <c r="D3781" s="10" t="n">
        <f aca="true">INDIRECT("Liste!G"&amp;E3781)</f>
        <v>0</v>
      </c>
      <c r="E3781" s="8" t="n">
        <f aca="false">VALUE(REPLACE(_xlfn.FORMULATEXT(B3781),1,8,""))</f>
        <v>2910</v>
      </c>
      <c r="F3781" s="12" t="str">
        <f aca="false">IF(SMALL($A$2:$A$4160,ROW()-1)&lt;&gt;SMALL($A$2:$A$4160,ROW()-2),VLOOKUP(SMALL($A$2:$A$4160,ROW()-1),$A$2:$D$4160,1,0),"")</f>
        <v/>
      </c>
      <c r="G3781" s="12"/>
      <c r="H3781" s="12"/>
      <c r="I3781" s="12"/>
      <c r="J3781" s="12"/>
      <c r="K3781" s="12"/>
      <c r="L3781" s="12"/>
      <c r="M3781" s="11"/>
      <c r="N3781" s="11"/>
    </row>
    <row r="3782" customFormat="false" ht="12.8" hidden="false" customHeight="false" outlineLevel="0" collapsed="false">
      <c r="A3782" s="8" t="n">
        <f aca="false">VALUE(Liste!K2911)</f>
        <v>90200</v>
      </c>
      <c r="B3782" s="8" t="str">
        <f aca="false">Liste!L2911</f>
        <v>GIROMAGNY</v>
      </c>
      <c r="C3782" s="10" t="str">
        <f aca="true">INDIRECT("Liste!H"&amp;E3782)</f>
        <v>RUE DU COLONEL WEBER</v>
      </c>
      <c r="D3782" s="10" t="n">
        <f aca="true">INDIRECT("Liste!G"&amp;E3782)</f>
        <v>0</v>
      </c>
      <c r="E3782" s="8" t="n">
        <f aca="false">VALUE(REPLACE(_xlfn.FORMULATEXT(B3782),1,8,""))</f>
        <v>2911</v>
      </c>
      <c r="F3782" s="12" t="str">
        <f aca="false">IF(SMALL($A$2:$A$4160,ROW()-1)&lt;&gt;SMALL($A$2:$A$4160,ROW()-2),VLOOKUP(SMALL($A$2:$A$4160,ROW()-1),$A$2:$D$4160,1,0),"")</f>
        <v/>
      </c>
      <c r="G3782" s="12"/>
      <c r="H3782" s="12"/>
      <c r="I3782" s="12"/>
      <c r="J3782" s="12"/>
      <c r="K3782" s="12"/>
      <c r="L3782" s="12"/>
      <c r="M3782" s="11"/>
      <c r="N3782" s="11"/>
    </row>
    <row r="3783" customFormat="false" ht="12.8" hidden="false" customHeight="false" outlineLevel="0" collapsed="false">
      <c r="A3783" s="8" t="n">
        <f aca="false">VALUE(Liste!K2913)</f>
        <v>90200</v>
      </c>
      <c r="B3783" s="8" t="str">
        <f aca="false">Liste!L2913</f>
        <v>GIROMAGNY</v>
      </c>
      <c r="C3783" s="10" t="str">
        <f aca="true">INDIRECT("Liste!H"&amp;E3783)</f>
        <v>RUE DU COLONEL WEBER</v>
      </c>
      <c r="D3783" s="10" t="n">
        <f aca="true">INDIRECT("Liste!G"&amp;E3783)</f>
        <v>0</v>
      </c>
      <c r="E3783" s="8" t="n">
        <f aca="false">VALUE(REPLACE(_xlfn.FORMULATEXT(B3783),1,8,""))</f>
        <v>2913</v>
      </c>
      <c r="F3783" s="12" t="str">
        <f aca="false">IF(SMALL($A$2:$A$4160,ROW()-1)&lt;&gt;SMALL($A$2:$A$4160,ROW()-2),VLOOKUP(SMALL($A$2:$A$4160,ROW()-1),$A$2:$D$4160,1,0),"")</f>
        <v/>
      </c>
      <c r="G3783" s="12"/>
      <c r="H3783" s="12"/>
      <c r="I3783" s="12"/>
      <c r="J3783" s="12"/>
      <c r="K3783" s="12"/>
      <c r="L3783" s="12"/>
      <c r="M3783" s="11"/>
      <c r="N3783" s="11"/>
    </row>
    <row r="3784" customFormat="false" ht="12.8" hidden="false" customHeight="false" outlineLevel="0" collapsed="false">
      <c r="A3784" s="8" t="n">
        <f aca="false">VALUE(Liste!K2914)</f>
        <v>90200</v>
      </c>
      <c r="B3784" s="8" t="str">
        <f aca="false">Liste!L2914</f>
        <v>GIROMAGNY</v>
      </c>
      <c r="C3784" s="10" t="str">
        <f aca="true">INDIRECT("Liste!H"&amp;E3784)</f>
        <v>RUE DU COLONEL WEBER</v>
      </c>
      <c r="D3784" s="10" t="n">
        <f aca="true">INDIRECT("Liste!G"&amp;E3784)</f>
        <v>0</v>
      </c>
      <c r="E3784" s="8" t="n">
        <f aca="false">VALUE(REPLACE(_xlfn.FORMULATEXT(B3784),1,8,""))</f>
        <v>2914</v>
      </c>
      <c r="F3784" s="12" t="str">
        <f aca="false">IF(SMALL($A$2:$A$4160,ROW()-1)&lt;&gt;SMALL($A$2:$A$4160,ROW()-2),VLOOKUP(SMALL($A$2:$A$4160,ROW()-1),$A$2:$D$4160,1,0),"")</f>
        <v/>
      </c>
      <c r="G3784" s="12"/>
      <c r="H3784" s="12"/>
      <c r="I3784" s="12"/>
      <c r="J3784" s="12"/>
      <c r="K3784" s="12"/>
      <c r="L3784" s="12"/>
      <c r="M3784" s="11"/>
      <c r="N3784" s="11"/>
    </row>
    <row r="3785" customFormat="false" ht="12.8" hidden="false" customHeight="false" outlineLevel="0" collapsed="false">
      <c r="A3785" s="8" t="n">
        <f aca="false">VALUE(Liste!K2915)</f>
        <v>90200</v>
      </c>
      <c r="B3785" s="8" t="str">
        <f aca="false">Liste!L2915</f>
        <v>GIROMAGNY</v>
      </c>
      <c r="C3785" s="10" t="str">
        <f aca="true">INDIRECT("Liste!H"&amp;E3785)</f>
        <v>RUE DU COLONEL WEBER</v>
      </c>
      <c r="D3785" s="10" t="n">
        <f aca="true">INDIRECT("Liste!G"&amp;E3785)</f>
        <v>0</v>
      </c>
      <c r="E3785" s="8" t="n">
        <f aca="false">VALUE(REPLACE(_xlfn.FORMULATEXT(B3785),1,8,""))</f>
        <v>2915</v>
      </c>
      <c r="F3785" s="12" t="str">
        <f aca="false">IF(SMALL($A$2:$A$4160,ROW()-1)&lt;&gt;SMALL($A$2:$A$4160,ROW()-2),VLOOKUP(SMALL($A$2:$A$4160,ROW()-1),$A$2:$D$4160,1,0),"")</f>
        <v/>
      </c>
      <c r="G3785" s="12"/>
      <c r="H3785" s="12"/>
      <c r="I3785" s="12"/>
      <c r="J3785" s="12"/>
      <c r="K3785" s="12"/>
      <c r="L3785" s="12"/>
      <c r="M3785" s="11"/>
      <c r="N3785" s="11"/>
    </row>
    <row r="3786" customFormat="false" ht="12.8" hidden="false" customHeight="false" outlineLevel="0" collapsed="false">
      <c r="A3786" s="8" t="n">
        <f aca="false">VALUE(Liste!K2919)</f>
        <v>90200</v>
      </c>
      <c r="B3786" s="8" t="str">
        <f aca="false">Liste!L2919</f>
        <v>GIROMAGNY</v>
      </c>
      <c r="C3786" s="10" t="str">
        <f aca="true">INDIRECT("Liste!H"&amp;E3786)</f>
        <v>RUE DU COLONEL WEBER</v>
      </c>
      <c r="D3786" s="10" t="n">
        <f aca="true">INDIRECT("Liste!G"&amp;E3786)</f>
        <v>0</v>
      </c>
      <c r="E3786" s="8" t="n">
        <f aca="false">VALUE(REPLACE(_xlfn.FORMULATEXT(B3786),1,8,""))</f>
        <v>2919</v>
      </c>
      <c r="F3786" s="12" t="str">
        <f aca="false">IF(SMALL($A$2:$A$4160,ROW()-1)&lt;&gt;SMALL($A$2:$A$4160,ROW()-2),VLOOKUP(SMALL($A$2:$A$4160,ROW()-1),$A$2:$D$4160,1,0),"")</f>
        <v/>
      </c>
      <c r="G3786" s="12"/>
      <c r="H3786" s="12"/>
      <c r="I3786" s="12"/>
      <c r="J3786" s="12"/>
      <c r="K3786" s="12"/>
      <c r="L3786" s="12"/>
      <c r="M3786" s="11"/>
      <c r="N3786" s="11"/>
    </row>
    <row r="3787" customFormat="false" ht="12.8" hidden="false" customHeight="false" outlineLevel="0" collapsed="false">
      <c r="A3787" s="8" t="n">
        <f aca="false">VALUE(Liste!K2922)</f>
        <v>90200</v>
      </c>
      <c r="B3787" s="8" t="str">
        <f aca="false">Liste!L2922</f>
        <v>GIROMAGNY</v>
      </c>
      <c r="C3787" s="10" t="str">
        <f aca="true">INDIRECT("Liste!H"&amp;E3787)</f>
        <v>RUE DU COLONEL WEBER</v>
      </c>
      <c r="D3787" s="10" t="n">
        <f aca="true">INDIRECT("Liste!G"&amp;E3787)</f>
        <v>0</v>
      </c>
      <c r="E3787" s="8" t="n">
        <f aca="false">VALUE(REPLACE(_xlfn.FORMULATEXT(B3787),1,8,""))</f>
        <v>2922</v>
      </c>
      <c r="F3787" s="12" t="str">
        <f aca="false">IF(SMALL($A$2:$A$4160,ROW()-1)&lt;&gt;SMALL($A$2:$A$4160,ROW()-2),VLOOKUP(SMALL($A$2:$A$4160,ROW()-1),$A$2:$D$4160,1,0),"")</f>
        <v/>
      </c>
      <c r="G3787" s="12"/>
      <c r="H3787" s="12"/>
      <c r="I3787" s="12"/>
      <c r="J3787" s="12"/>
      <c r="K3787" s="12"/>
      <c r="L3787" s="12"/>
      <c r="M3787" s="11"/>
      <c r="N3787" s="11"/>
    </row>
    <row r="3788" customFormat="false" ht="12.8" hidden="false" customHeight="false" outlineLevel="0" collapsed="false">
      <c r="A3788" s="8" t="n">
        <f aca="false">VALUE(Liste!K2924)</f>
        <v>90200</v>
      </c>
      <c r="B3788" s="8" t="str">
        <f aca="false">Liste!L2924</f>
        <v>GIROMAGNY</v>
      </c>
      <c r="C3788" s="10" t="str">
        <f aca="true">INDIRECT("Liste!H"&amp;E3788)</f>
        <v>RUE DU COLONEL WEBER</v>
      </c>
      <c r="D3788" s="10" t="n">
        <f aca="true">INDIRECT("Liste!G"&amp;E3788)</f>
        <v>0</v>
      </c>
      <c r="E3788" s="8" t="n">
        <f aca="false">VALUE(REPLACE(_xlfn.FORMULATEXT(B3788),1,8,""))</f>
        <v>2924</v>
      </c>
      <c r="F3788" s="12" t="str">
        <f aca="false">IF(SMALL($A$2:$A$4160,ROW()-1)&lt;&gt;SMALL($A$2:$A$4160,ROW()-2),VLOOKUP(SMALL($A$2:$A$4160,ROW()-1),$A$2:$D$4160,1,0),"")</f>
        <v/>
      </c>
      <c r="G3788" s="12"/>
      <c r="H3788" s="12"/>
      <c r="I3788" s="12"/>
      <c r="J3788" s="12"/>
      <c r="K3788" s="12"/>
      <c r="L3788" s="12"/>
      <c r="M3788" s="11"/>
      <c r="N3788" s="11"/>
    </row>
    <row r="3789" customFormat="false" ht="12.8" hidden="false" customHeight="false" outlineLevel="0" collapsed="false">
      <c r="A3789" s="8" t="n">
        <f aca="false">VALUE(Liste!K2907)</f>
        <v>90200</v>
      </c>
      <c r="B3789" s="8" t="str">
        <f aca="false">Liste!L2907</f>
        <v>GIROMAGNY</v>
      </c>
      <c r="C3789" s="10" t="str">
        <f aca="true">INDIRECT("Liste!H"&amp;E3789)</f>
        <v>RUE DU COLONEL WEBER</v>
      </c>
      <c r="D3789" s="10" t="str">
        <f aca="true">INDIRECT("Liste!G"&amp;E3789)</f>
        <v>  4</v>
      </c>
      <c r="E3789" s="8" t="n">
        <f aca="false">VALUE(REPLACE(_xlfn.FORMULATEXT(B3789),1,8,""))</f>
        <v>2907</v>
      </c>
      <c r="F3789" s="12" t="str">
        <f aca="false">IF(SMALL($A$2:$A$4160,ROW()-1)&lt;&gt;SMALL($A$2:$A$4160,ROW()-2),VLOOKUP(SMALL($A$2:$A$4160,ROW()-1),$A$2:$D$4160,1,0),"")</f>
        <v/>
      </c>
      <c r="G3789" s="12"/>
      <c r="H3789" s="12"/>
      <c r="I3789" s="12"/>
      <c r="J3789" s="12"/>
      <c r="K3789" s="12"/>
      <c r="L3789" s="12"/>
      <c r="M3789" s="11"/>
      <c r="N3789" s="11"/>
    </row>
    <row r="3790" customFormat="false" ht="12.8" hidden="false" customHeight="false" outlineLevel="0" collapsed="false">
      <c r="A3790" s="8" t="n">
        <f aca="false">VALUE(Liste!K2908)</f>
        <v>90200</v>
      </c>
      <c r="B3790" s="8" t="str">
        <f aca="false">Liste!L2908</f>
        <v>GIROMAGNY</v>
      </c>
      <c r="C3790" s="10" t="str">
        <f aca="true">INDIRECT("Liste!H"&amp;E3790)</f>
        <v>RUE DU COLONEL WEBER</v>
      </c>
      <c r="D3790" s="10" t="str">
        <f aca="true">INDIRECT("Liste!G"&amp;E3790)</f>
        <v>  4</v>
      </c>
      <c r="E3790" s="8" t="n">
        <f aca="false">VALUE(REPLACE(_xlfn.FORMULATEXT(B3790),1,8,""))</f>
        <v>2908</v>
      </c>
      <c r="F3790" s="12" t="str">
        <f aca="false">IF(SMALL($A$2:$A$4160,ROW()-1)&lt;&gt;SMALL($A$2:$A$4160,ROW()-2),VLOOKUP(SMALL($A$2:$A$4160,ROW()-1),$A$2:$D$4160,1,0),"")</f>
        <v/>
      </c>
      <c r="G3790" s="12"/>
      <c r="H3790" s="12"/>
      <c r="I3790" s="12"/>
      <c r="J3790" s="12"/>
      <c r="K3790" s="12"/>
      <c r="L3790" s="12"/>
      <c r="M3790" s="11"/>
      <c r="N3790" s="11"/>
    </row>
    <row r="3791" customFormat="false" ht="12.8" hidden="false" customHeight="false" outlineLevel="0" collapsed="false">
      <c r="A3791" s="8" t="n">
        <f aca="false">VALUE(Liste!K2909)</f>
        <v>90200</v>
      </c>
      <c r="B3791" s="8" t="str">
        <f aca="false">Liste!L2909</f>
        <v>GIROMAGNY</v>
      </c>
      <c r="C3791" s="10" t="str">
        <f aca="true">INDIRECT("Liste!H"&amp;E3791)</f>
        <v>RUE DU COLONEL WEBER</v>
      </c>
      <c r="D3791" s="10" t="str">
        <f aca="true">INDIRECT("Liste!G"&amp;E3791)</f>
        <v>  4</v>
      </c>
      <c r="E3791" s="8" t="n">
        <f aca="false">VALUE(REPLACE(_xlfn.FORMULATEXT(B3791),1,8,""))</f>
        <v>2909</v>
      </c>
      <c r="F3791" s="12" t="str">
        <f aca="false">IF(SMALL($A$2:$A$4160,ROW()-1)&lt;&gt;SMALL($A$2:$A$4160,ROW()-2),VLOOKUP(SMALL($A$2:$A$4160,ROW()-1),$A$2:$D$4160,1,0),"")</f>
        <v/>
      </c>
      <c r="G3791" s="12"/>
      <c r="H3791" s="12"/>
      <c r="I3791" s="12"/>
      <c r="J3791" s="12"/>
      <c r="K3791" s="12"/>
      <c r="L3791" s="12"/>
      <c r="M3791" s="11"/>
      <c r="N3791" s="11"/>
    </row>
    <row r="3792" customFormat="false" ht="12.8" hidden="false" customHeight="false" outlineLevel="0" collapsed="false">
      <c r="A3792" s="8" t="n">
        <f aca="false">VALUE(Liste!K2912)</f>
        <v>90200</v>
      </c>
      <c r="B3792" s="8" t="str">
        <f aca="false">Liste!L2912</f>
        <v>GIROMAGNY</v>
      </c>
      <c r="C3792" s="10" t="str">
        <f aca="true">INDIRECT("Liste!H"&amp;E3792)</f>
        <v>RUE DU COLONEL WEBER</v>
      </c>
      <c r="D3792" s="10" t="str">
        <f aca="true">INDIRECT("Liste!G"&amp;E3792)</f>
        <v>  4</v>
      </c>
      <c r="E3792" s="8" t="n">
        <f aca="false">VALUE(REPLACE(_xlfn.FORMULATEXT(B3792),1,8,""))</f>
        <v>2912</v>
      </c>
      <c r="F3792" s="12" t="str">
        <f aca="false">IF(SMALL($A$2:$A$4160,ROW()-1)&lt;&gt;SMALL($A$2:$A$4160,ROW()-2),VLOOKUP(SMALL($A$2:$A$4160,ROW()-1),$A$2:$D$4160,1,0),"")</f>
        <v/>
      </c>
      <c r="G3792" s="12"/>
      <c r="H3792" s="12"/>
      <c r="I3792" s="12"/>
      <c r="J3792" s="12"/>
      <c r="K3792" s="12"/>
      <c r="L3792" s="12"/>
      <c r="M3792" s="11"/>
      <c r="N3792" s="11"/>
    </row>
    <row r="3793" customFormat="false" ht="12.8" hidden="false" customHeight="false" outlineLevel="0" collapsed="false">
      <c r="A3793" s="8" t="n">
        <f aca="false">VALUE(Liste!K2916)</f>
        <v>90200</v>
      </c>
      <c r="B3793" s="8" t="str">
        <f aca="false">Liste!L2916</f>
        <v>GIROMAGNY</v>
      </c>
      <c r="C3793" s="10" t="str">
        <f aca="true">INDIRECT("Liste!H"&amp;E3793)</f>
        <v>RUE DU COLONEL WEBER</v>
      </c>
      <c r="D3793" s="10" t="str">
        <f aca="true">INDIRECT("Liste!G"&amp;E3793)</f>
        <v>  6</v>
      </c>
      <c r="E3793" s="8" t="n">
        <f aca="false">VALUE(REPLACE(_xlfn.FORMULATEXT(B3793),1,8,""))</f>
        <v>2916</v>
      </c>
      <c r="F3793" s="12" t="str">
        <f aca="false">IF(SMALL($A$2:$A$4160,ROW()-1)&lt;&gt;SMALL($A$2:$A$4160,ROW()-2),VLOOKUP(SMALL($A$2:$A$4160,ROW()-1),$A$2:$D$4160,1,0),"")</f>
        <v/>
      </c>
      <c r="G3793" s="12"/>
      <c r="H3793" s="12"/>
      <c r="I3793" s="12"/>
      <c r="J3793" s="12"/>
      <c r="K3793" s="12"/>
      <c r="L3793" s="12"/>
      <c r="M3793" s="11"/>
      <c r="N3793" s="11"/>
    </row>
    <row r="3794" customFormat="false" ht="12.8" hidden="false" customHeight="false" outlineLevel="0" collapsed="false">
      <c r="A3794" s="8" t="n">
        <f aca="false">VALUE(Liste!K2917)</f>
        <v>90200</v>
      </c>
      <c r="B3794" s="8" t="str">
        <f aca="false">Liste!L2917</f>
        <v>GIROMAGNY</v>
      </c>
      <c r="C3794" s="10" t="str">
        <f aca="true">INDIRECT("Liste!H"&amp;E3794)</f>
        <v>RUE DU COLONEL WEBER</v>
      </c>
      <c r="D3794" s="10" t="str">
        <f aca="true">INDIRECT("Liste!G"&amp;E3794)</f>
        <v>  6</v>
      </c>
      <c r="E3794" s="8" t="n">
        <f aca="false">VALUE(REPLACE(_xlfn.FORMULATEXT(B3794),1,8,""))</f>
        <v>2917</v>
      </c>
      <c r="F3794" s="12" t="str">
        <f aca="false">IF(SMALL($A$2:$A$4160,ROW()-1)&lt;&gt;SMALL($A$2:$A$4160,ROW()-2),VLOOKUP(SMALL($A$2:$A$4160,ROW()-1),$A$2:$D$4160,1,0),"")</f>
        <v/>
      </c>
      <c r="G3794" s="12"/>
      <c r="H3794" s="12"/>
      <c r="I3794" s="12"/>
      <c r="J3794" s="12"/>
      <c r="K3794" s="12"/>
      <c r="L3794" s="12"/>
      <c r="M3794" s="11"/>
      <c r="N3794" s="11"/>
    </row>
    <row r="3795" customFormat="false" ht="12.8" hidden="false" customHeight="false" outlineLevel="0" collapsed="false">
      <c r="A3795" s="8" t="n">
        <f aca="false">VALUE(Liste!K2918)</f>
        <v>90200</v>
      </c>
      <c r="B3795" s="8" t="str">
        <f aca="false">Liste!L2918</f>
        <v>GIROMAGNY</v>
      </c>
      <c r="C3795" s="10" t="str">
        <f aca="true">INDIRECT("Liste!H"&amp;E3795)</f>
        <v>RUE DU COLONEL WEBER</v>
      </c>
      <c r="D3795" s="10" t="str">
        <f aca="true">INDIRECT("Liste!G"&amp;E3795)</f>
        <v>  6</v>
      </c>
      <c r="E3795" s="8" t="n">
        <f aca="false">VALUE(REPLACE(_xlfn.FORMULATEXT(B3795),1,8,""))</f>
        <v>2918</v>
      </c>
      <c r="F3795" s="12" t="str">
        <f aca="false">IF(SMALL($A$2:$A$4160,ROW()-1)&lt;&gt;SMALL($A$2:$A$4160,ROW()-2),VLOOKUP(SMALL($A$2:$A$4160,ROW()-1),$A$2:$D$4160,1,0),"")</f>
        <v/>
      </c>
      <c r="G3795" s="12"/>
      <c r="H3795" s="12"/>
      <c r="I3795" s="12"/>
      <c r="J3795" s="12"/>
      <c r="K3795" s="12"/>
      <c r="L3795" s="12"/>
      <c r="M3795" s="11"/>
      <c r="N3795" s="11"/>
    </row>
    <row r="3796" customFormat="false" ht="12.8" hidden="false" customHeight="false" outlineLevel="0" collapsed="false">
      <c r="A3796" s="8" t="n">
        <f aca="false">VALUE(Liste!K2920)</f>
        <v>90200</v>
      </c>
      <c r="B3796" s="8" t="str">
        <f aca="false">Liste!L2920</f>
        <v>GIROMAGNY</v>
      </c>
      <c r="C3796" s="10" t="str">
        <f aca="true">INDIRECT("Liste!H"&amp;E3796)</f>
        <v>RUE DU COLONEL WEBER</v>
      </c>
      <c r="D3796" s="10" t="str">
        <f aca="true">INDIRECT("Liste!G"&amp;E3796)</f>
        <v>  8</v>
      </c>
      <c r="E3796" s="8" t="n">
        <f aca="false">VALUE(REPLACE(_xlfn.FORMULATEXT(B3796),1,8,""))</f>
        <v>2920</v>
      </c>
      <c r="F3796" s="12" t="str">
        <f aca="false">IF(SMALL($A$2:$A$4160,ROW()-1)&lt;&gt;SMALL($A$2:$A$4160,ROW()-2),VLOOKUP(SMALL($A$2:$A$4160,ROW()-1),$A$2:$D$4160,1,0),"")</f>
        <v/>
      </c>
      <c r="G3796" s="12"/>
      <c r="H3796" s="12"/>
      <c r="I3796" s="12"/>
      <c r="J3796" s="12"/>
      <c r="K3796" s="12"/>
      <c r="L3796" s="12"/>
      <c r="M3796" s="11"/>
      <c r="N3796" s="11"/>
    </row>
    <row r="3797" customFormat="false" ht="12.8" hidden="false" customHeight="false" outlineLevel="0" collapsed="false">
      <c r="A3797" s="8" t="n">
        <f aca="false">VALUE(Liste!K2921)</f>
        <v>90200</v>
      </c>
      <c r="B3797" s="8" t="str">
        <f aca="false">Liste!L2921</f>
        <v>GIROMAGNY</v>
      </c>
      <c r="C3797" s="10" t="str">
        <f aca="true">INDIRECT("Liste!H"&amp;E3797)</f>
        <v>RUE DU COLONEL WEBER</v>
      </c>
      <c r="D3797" s="10" t="str">
        <f aca="true">INDIRECT("Liste!G"&amp;E3797)</f>
        <v>  8</v>
      </c>
      <c r="E3797" s="8" t="n">
        <f aca="false">VALUE(REPLACE(_xlfn.FORMULATEXT(B3797),1,8,""))</f>
        <v>2921</v>
      </c>
      <c r="F3797" s="12" t="str">
        <f aca="false">IF(SMALL($A$2:$A$4160,ROW()-1)&lt;&gt;SMALL($A$2:$A$4160,ROW()-2),VLOOKUP(SMALL($A$2:$A$4160,ROW()-1),$A$2:$D$4160,1,0),"")</f>
        <v/>
      </c>
      <c r="G3797" s="12"/>
      <c r="H3797" s="12"/>
      <c r="I3797" s="12"/>
      <c r="J3797" s="12"/>
      <c r="K3797" s="12"/>
      <c r="L3797" s="12"/>
      <c r="M3797" s="11"/>
      <c r="N3797" s="11"/>
    </row>
    <row r="3798" customFormat="false" ht="12.8" hidden="false" customHeight="false" outlineLevel="0" collapsed="false">
      <c r="A3798" s="8" t="n">
        <f aca="false">VALUE(Liste!K2923)</f>
        <v>90200</v>
      </c>
      <c r="B3798" s="8" t="str">
        <f aca="false">Liste!L2923</f>
        <v>GIROMAGNY</v>
      </c>
      <c r="C3798" s="10" t="str">
        <f aca="true">INDIRECT("Liste!H"&amp;E3798)</f>
        <v>RUE DU COLONEL WEBER</v>
      </c>
      <c r="D3798" s="10" t="str">
        <f aca="true">INDIRECT("Liste!G"&amp;E3798)</f>
        <v>  8</v>
      </c>
      <c r="E3798" s="8" t="n">
        <f aca="false">VALUE(REPLACE(_xlfn.FORMULATEXT(B3798),1,8,""))</f>
        <v>2923</v>
      </c>
      <c r="F3798" s="12" t="str">
        <f aca="false">IF(SMALL($A$2:$A$4160,ROW()-1)&lt;&gt;SMALL($A$2:$A$4160,ROW()-2),VLOOKUP(SMALL($A$2:$A$4160,ROW()-1),$A$2:$D$4160,1,0),"")</f>
        <v/>
      </c>
      <c r="G3798" s="12"/>
      <c r="H3798" s="12"/>
      <c r="I3798" s="12"/>
      <c r="J3798" s="12"/>
      <c r="K3798" s="12"/>
      <c r="L3798" s="12"/>
      <c r="M3798" s="11"/>
      <c r="N3798" s="11"/>
    </row>
    <row r="3799" customFormat="false" ht="12.8" hidden="false" customHeight="false" outlineLevel="0" collapsed="false">
      <c r="A3799" s="8" t="n">
        <f aca="false">VALUE(Liste!K2925)</f>
        <v>90200</v>
      </c>
      <c r="B3799" s="8" t="str">
        <f aca="false">Liste!L2925</f>
        <v>GIROMAGNY</v>
      </c>
      <c r="C3799" s="10" t="str">
        <f aca="true">INDIRECT("Liste!H"&amp;E3799)</f>
        <v>RUE DU COLONEL WEBER</v>
      </c>
      <c r="D3799" s="10" t="str">
        <f aca="true">INDIRECT("Liste!G"&amp;E3799)</f>
        <v>  8</v>
      </c>
      <c r="E3799" s="8" t="n">
        <f aca="false">VALUE(REPLACE(_xlfn.FORMULATEXT(B3799),1,8,""))</f>
        <v>2925</v>
      </c>
      <c r="F3799" s="12" t="str">
        <f aca="false">IF(SMALL($A$2:$A$4160,ROW()-1)&lt;&gt;SMALL($A$2:$A$4160,ROW()-2),VLOOKUP(SMALL($A$2:$A$4160,ROW()-1),$A$2:$D$4160,1,0),"")</f>
        <v/>
      </c>
      <c r="G3799" s="12"/>
      <c r="H3799" s="12"/>
      <c r="I3799" s="12"/>
      <c r="J3799" s="12"/>
      <c r="K3799" s="12"/>
      <c r="L3799" s="12"/>
      <c r="M3799" s="11"/>
      <c r="N3799" s="11"/>
    </row>
    <row r="3800" customFormat="false" ht="12.8" hidden="false" customHeight="false" outlineLevel="0" collapsed="false">
      <c r="A3800" s="8" t="n">
        <f aca="false">VALUE(Liste!K3455)</f>
        <v>90200</v>
      </c>
      <c r="B3800" s="8" t="str">
        <f aca="false">Liste!L3455</f>
        <v>GIROMAGNY</v>
      </c>
      <c r="C3800" s="10" t="str">
        <f aca="true">INDIRECT("Liste!H"&amp;E3800)</f>
        <v>RUE DU ROSEMONT</v>
      </c>
      <c r="D3800" s="10" t="str">
        <f aca="true">INDIRECT("Liste!G"&amp;E3800)</f>
        <v> 20</v>
      </c>
      <c r="E3800" s="8" t="n">
        <f aca="false">VALUE(REPLACE(_xlfn.FORMULATEXT(B3800),1,8,""))</f>
        <v>3455</v>
      </c>
      <c r="F3800" s="12" t="str">
        <f aca="false">IF(SMALL($A$2:$A$4160,ROW()-1)&lt;&gt;SMALL($A$2:$A$4160,ROW()-2),VLOOKUP(SMALL($A$2:$A$4160,ROW()-1),$A$2:$D$4160,1,0),"")</f>
        <v/>
      </c>
      <c r="G3800" s="12"/>
      <c r="H3800" s="12"/>
      <c r="I3800" s="12"/>
      <c r="J3800" s="12"/>
      <c r="K3800" s="12"/>
      <c r="L3800" s="12"/>
      <c r="M3800" s="11"/>
      <c r="N3800" s="11"/>
    </row>
    <row r="3801" customFormat="false" ht="12.8" hidden="false" customHeight="false" outlineLevel="0" collapsed="false">
      <c r="A3801" s="8" t="n">
        <f aca="false">VALUE(Liste!K3456)</f>
        <v>90200</v>
      </c>
      <c r="B3801" s="8" t="str">
        <f aca="false">Liste!L3456</f>
        <v>GIROMAGNY</v>
      </c>
      <c r="C3801" s="10" t="str">
        <f aca="true">INDIRECT("Liste!H"&amp;E3801)</f>
        <v>RUE DU ROSEMONT</v>
      </c>
      <c r="D3801" s="10" t="str">
        <f aca="true">INDIRECT("Liste!G"&amp;E3801)</f>
        <v> 20</v>
      </c>
      <c r="E3801" s="8" t="n">
        <f aca="false">VALUE(REPLACE(_xlfn.FORMULATEXT(B3801),1,8,""))</f>
        <v>3456</v>
      </c>
      <c r="F3801" s="12" t="str">
        <f aca="false">IF(SMALL($A$2:$A$4160,ROW()-1)&lt;&gt;SMALL($A$2:$A$4160,ROW()-2),VLOOKUP(SMALL($A$2:$A$4160,ROW()-1),$A$2:$D$4160,1,0),"")</f>
        <v/>
      </c>
      <c r="G3801" s="12"/>
      <c r="H3801" s="12"/>
      <c r="I3801" s="12"/>
      <c r="J3801" s="12"/>
      <c r="K3801" s="12"/>
      <c r="L3801" s="12"/>
      <c r="M3801" s="11"/>
      <c r="N3801" s="11"/>
    </row>
    <row r="3802" customFormat="false" ht="12.8" hidden="false" customHeight="false" outlineLevel="0" collapsed="false">
      <c r="A3802" s="8" t="n">
        <f aca="false">VALUE(Liste!K3516)</f>
        <v>90200</v>
      </c>
      <c r="B3802" s="8" t="str">
        <f aca="false">Liste!L3516</f>
        <v>GIROMAGNY</v>
      </c>
      <c r="C3802" s="10" t="str">
        <f aca="true">INDIRECT("Liste!H"&amp;E3802)</f>
        <v>RUE DU TILLEUL</v>
      </c>
      <c r="D3802" s="10" t="str">
        <f aca="true">INDIRECT("Liste!G"&amp;E3802)</f>
        <v> 36</v>
      </c>
      <c r="E3802" s="8" t="n">
        <f aca="false">VALUE(REPLACE(_xlfn.FORMULATEXT(B3802),1,8,""))</f>
        <v>3516</v>
      </c>
      <c r="F3802" s="12" t="str">
        <f aca="false">IF(SMALL($A$2:$A$4160,ROW()-1)&lt;&gt;SMALL($A$2:$A$4160,ROW()-2),VLOOKUP(SMALL($A$2:$A$4160,ROW()-1),$A$2:$D$4160,1,0),"")</f>
        <v/>
      </c>
      <c r="G3802" s="12"/>
      <c r="H3802" s="12"/>
      <c r="I3802" s="12"/>
      <c r="J3802" s="12"/>
      <c r="K3802" s="12"/>
      <c r="L3802" s="12"/>
      <c r="M3802" s="11"/>
      <c r="N3802" s="11"/>
    </row>
    <row r="3803" customFormat="false" ht="12.8" hidden="false" customHeight="false" outlineLevel="0" collapsed="false">
      <c r="A3803" s="8" t="n">
        <f aca="false">VALUE(Liste!K3517)</f>
        <v>90200</v>
      </c>
      <c r="B3803" s="8" t="str">
        <f aca="false">Liste!L3517</f>
        <v>GIROMAGNY</v>
      </c>
      <c r="C3803" s="10" t="str">
        <f aca="true">INDIRECT("Liste!H"&amp;E3803)</f>
        <v>RUE DU TILLEUL</v>
      </c>
      <c r="D3803" s="10" t="str">
        <f aca="true">INDIRECT("Liste!G"&amp;E3803)</f>
        <v> 36</v>
      </c>
      <c r="E3803" s="8" t="n">
        <f aca="false">VALUE(REPLACE(_xlfn.FORMULATEXT(B3803),1,8,""))</f>
        <v>3517</v>
      </c>
      <c r="F3803" s="12" t="str">
        <f aca="false">IF(SMALL($A$2:$A$4160,ROW()-1)&lt;&gt;SMALL($A$2:$A$4160,ROW()-2),VLOOKUP(SMALL($A$2:$A$4160,ROW()-1),$A$2:$D$4160,1,0),"")</f>
        <v/>
      </c>
      <c r="G3803" s="12"/>
      <c r="H3803" s="12"/>
      <c r="I3803" s="12"/>
      <c r="J3803" s="12"/>
      <c r="K3803" s="12"/>
      <c r="L3803" s="12"/>
      <c r="M3803" s="11"/>
      <c r="N3803" s="11"/>
    </row>
    <row r="3804" customFormat="false" ht="12.8" hidden="false" customHeight="false" outlineLevel="0" collapsed="false">
      <c r="A3804" s="8" t="n">
        <f aca="false">VALUE(Liste!K3518)</f>
        <v>90200</v>
      </c>
      <c r="B3804" s="8" t="str">
        <f aca="false">Liste!L3518</f>
        <v>GIROMAGNY</v>
      </c>
      <c r="C3804" s="10" t="str">
        <f aca="true">INDIRECT("Liste!H"&amp;E3804)</f>
        <v>RUE DU TILLEUL</v>
      </c>
      <c r="D3804" s="10" t="str">
        <f aca="true">INDIRECT("Liste!G"&amp;E3804)</f>
        <v> 36</v>
      </c>
      <c r="E3804" s="8" t="n">
        <f aca="false">VALUE(REPLACE(_xlfn.FORMULATEXT(B3804),1,8,""))</f>
        <v>3518</v>
      </c>
      <c r="F3804" s="12" t="str">
        <f aca="false">IF(SMALL($A$2:$A$4160,ROW()-1)&lt;&gt;SMALL($A$2:$A$4160,ROW()-2),VLOOKUP(SMALL($A$2:$A$4160,ROW()-1),$A$2:$D$4160,1,0),"")</f>
        <v/>
      </c>
      <c r="G3804" s="12"/>
      <c r="H3804" s="12"/>
      <c r="I3804" s="12"/>
      <c r="J3804" s="12"/>
      <c r="K3804" s="12"/>
      <c r="L3804" s="12"/>
      <c r="M3804" s="11"/>
      <c r="N3804" s="11"/>
    </row>
    <row r="3805" customFormat="false" ht="12.8" hidden="false" customHeight="false" outlineLevel="0" collapsed="false">
      <c r="A3805" s="8" t="n">
        <f aca="false">VALUE(Liste!K3996)</f>
        <v>90200</v>
      </c>
      <c r="B3805" s="8" t="str">
        <f aca="false">Liste!L3996</f>
        <v>GIROMAGNY</v>
      </c>
      <c r="C3805" s="10" t="str">
        <f aca="true">INDIRECT("Liste!H"&amp;E3805)</f>
        <v>RUE SAINT PIERRE</v>
      </c>
      <c r="D3805" s="10" t="str">
        <f aca="true">INDIRECT("Liste!G"&amp;E3805)</f>
        <v>  6</v>
      </c>
      <c r="E3805" s="8" t="n">
        <f aca="false">VALUE(REPLACE(_xlfn.FORMULATEXT(B3805),1,8,""))</f>
        <v>3996</v>
      </c>
      <c r="F3805" s="12" t="str">
        <f aca="false">IF(SMALL($A$2:$A$4160,ROW()-1)&lt;&gt;SMALL($A$2:$A$4160,ROW()-2),VLOOKUP(SMALL($A$2:$A$4160,ROW()-1),$A$2:$D$4160,1,0),"")</f>
        <v/>
      </c>
      <c r="G3805" s="12"/>
      <c r="H3805" s="12"/>
      <c r="I3805" s="12"/>
      <c r="J3805" s="12"/>
      <c r="K3805" s="12"/>
      <c r="L3805" s="12"/>
      <c r="M3805" s="11"/>
      <c r="N3805" s="11"/>
    </row>
    <row r="3806" customFormat="false" ht="12.8" hidden="false" customHeight="false" outlineLevel="0" collapsed="false">
      <c r="A3806" s="8" t="n">
        <f aca="false">VALUE(Liste!K3997)</f>
        <v>90200</v>
      </c>
      <c r="B3806" s="8" t="str">
        <f aca="false">Liste!L3997</f>
        <v>GIROMAGNY</v>
      </c>
      <c r="C3806" s="10" t="str">
        <f aca="true">INDIRECT("Liste!H"&amp;E3806)</f>
        <v>RUE SAINT PIERRE</v>
      </c>
      <c r="D3806" s="10" t="str">
        <f aca="true">INDIRECT("Liste!G"&amp;E3806)</f>
        <v> 14</v>
      </c>
      <c r="E3806" s="8" t="n">
        <f aca="false">VALUE(REPLACE(_xlfn.FORMULATEXT(B3806),1,8,""))</f>
        <v>3997</v>
      </c>
      <c r="F3806" s="12" t="str">
        <f aca="false">IF(SMALL($A$2:$A$4160,ROW()-1)&lt;&gt;SMALL($A$2:$A$4160,ROW()-2),VLOOKUP(SMALL($A$2:$A$4160,ROW()-1),$A$2:$D$4160,1,0),"")</f>
        <v/>
      </c>
      <c r="G3806" s="12"/>
      <c r="H3806" s="12"/>
      <c r="I3806" s="12"/>
      <c r="J3806" s="12"/>
      <c r="K3806" s="12"/>
      <c r="L3806" s="12"/>
      <c r="M3806" s="11"/>
      <c r="N3806" s="11"/>
    </row>
    <row r="3807" customFormat="false" ht="12.8" hidden="false" customHeight="false" outlineLevel="0" collapsed="false">
      <c r="A3807" s="8" t="n">
        <f aca="false">VALUE(Liste!K3995)</f>
        <v>90200</v>
      </c>
      <c r="B3807" s="8" t="str">
        <f aca="false">Liste!L3995</f>
        <v>GIROMAGNY</v>
      </c>
      <c r="C3807" s="10" t="str">
        <f aca="true">INDIRECT("Liste!H"&amp;E3807)</f>
        <v>RUE SAINT PIERRE</v>
      </c>
      <c r="D3807" s="10" t="str">
        <f aca="true">INDIRECT("Liste!G"&amp;E3807)</f>
        <v> 19</v>
      </c>
      <c r="E3807" s="8" t="n">
        <f aca="false">VALUE(REPLACE(_xlfn.FORMULATEXT(B3807),1,8,""))</f>
        <v>3995</v>
      </c>
      <c r="F3807" s="12" t="str">
        <f aca="false">IF(SMALL($A$2:$A$4160,ROW()-1)&lt;&gt;SMALL($A$2:$A$4160,ROW()-2),VLOOKUP(SMALL($A$2:$A$4160,ROW()-1),$A$2:$D$4160,1,0),"")</f>
        <v/>
      </c>
      <c r="G3807" s="12"/>
      <c r="H3807" s="12"/>
      <c r="I3807" s="12"/>
      <c r="J3807" s="12"/>
      <c r="K3807" s="12"/>
      <c r="L3807" s="12"/>
      <c r="M3807" s="11"/>
      <c r="N3807" s="11"/>
    </row>
    <row r="3808" customFormat="false" ht="12.8" hidden="false" customHeight="false" outlineLevel="0" collapsed="false">
      <c r="A3808" s="8" t="n">
        <f aca="false">VALUE(Liste!K3994)</f>
        <v>90200</v>
      </c>
      <c r="B3808" s="8" t="str">
        <f aca="false">Liste!L3994</f>
        <v>GIROMAGNY</v>
      </c>
      <c r="C3808" s="10" t="str">
        <f aca="true">INDIRECT("Liste!H"&amp;E3808)</f>
        <v>RUE SAINT PIERRE</v>
      </c>
      <c r="D3808" s="10" t="str">
        <f aca="true">INDIRECT("Liste!G"&amp;E3808)</f>
        <v> 22</v>
      </c>
      <c r="E3808" s="8" t="n">
        <f aca="false">VALUE(REPLACE(_xlfn.FORMULATEXT(B3808),1,8,""))</f>
        <v>3994</v>
      </c>
      <c r="F3808" s="12" t="str">
        <f aca="false">IF(SMALL($A$2:$A$4160,ROW()-1)&lt;&gt;SMALL($A$2:$A$4160,ROW()-2),VLOOKUP(SMALL($A$2:$A$4160,ROW()-1),$A$2:$D$4160,1,0),"")</f>
        <v/>
      </c>
      <c r="G3808" s="12"/>
      <c r="H3808" s="12"/>
      <c r="I3808" s="12"/>
      <c r="J3808" s="12"/>
      <c r="K3808" s="12"/>
      <c r="L3808" s="12"/>
      <c r="M3808" s="11"/>
      <c r="N3808" s="11"/>
    </row>
    <row r="3809" customFormat="false" ht="12.8" hidden="false" customHeight="false" outlineLevel="0" collapsed="false">
      <c r="A3809" s="8" t="n">
        <f aca="false">VALUE(Liste!K4079)</f>
        <v>90200</v>
      </c>
      <c r="B3809" s="8" t="str">
        <f aca="false">Liste!L4079</f>
        <v>GIROMAGNY</v>
      </c>
      <c r="C3809" s="10" t="str">
        <f aca="true">INDIRECT("Liste!H"&amp;E3809)</f>
        <v>RUE THIERS</v>
      </c>
      <c r="D3809" s="10" t="str">
        <f aca="true">INDIRECT("Liste!G"&amp;E3809)</f>
        <v>  2</v>
      </c>
      <c r="E3809" s="8" t="n">
        <f aca="false">VALUE(REPLACE(_xlfn.FORMULATEXT(B3809),1,8,""))</f>
        <v>4079</v>
      </c>
      <c r="F3809" s="12" t="str">
        <f aca="false">IF(SMALL($A$2:$A$4160,ROW()-1)&lt;&gt;SMALL($A$2:$A$4160,ROW()-2),VLOOKUP(SMALL($A$2:$A$4160,ROW()-1),$A$2:$D$4160,1,0),"")</f>
        <v/>
      </c>
      <c r="G3809" s="12"/>
      <c r="H3809" s="12"/>
      <c r="I3809" s="12"/>
      <c r="J3809" s="12"/>
      <c r="K3809" s="12"/>
      <c r="L3809" s="12"/>
      <c r="M3809" s="11"/>
      <c r="N3809" s="11"/>
    </row>
    <row r="3810" customFormat="false" ht="12.8" hidden="false" customHeight="false" outlineLevel="0" collapsed="false">
      <c r="A3810" s="8" t="n">
        <f aca="false">VALUE(Liste!K4080)</f>
        <v>90200</v>
      </c>
      <c r="B3810" s="8" t="str">
        <f aca="false">Liste!L4080</f>
        <v>GIROMAGNY</v>
      </c>
      <c r="C3810" s="10" t="str">
        <f aca="true">INDIRECT("Liste!H"&amp;E3810)</f>
        <v>RUE THIERS</v>
      </c>
      <c r="D3810" s="10" t="str">
        <f aca="true">INDIRECT("Liste!G"&amp;E3810)</f>
        <v>  2</v>
      </c>
      <c r="E3810" s="8" t="n">
        <f aca="false">VALUE(REPLACE(_xlfn.FORMULATEXT(B3810),1,8,""))</f>
        <v>4080</v>
      </c>
      <c r="F3810" s="12" t="str">
        <f aca="false">IF(SMALL($A$2:$A$4160,ROW()-1)&lt;&gt;SMALL($A$2:$A$4160,ROW()-2),VLOOKUP(SMALL($A$2:$A$4160,ROW()-1),$A$2:$D$4160,1,0),"")</f>
        <v/>
      </c>
      <c r="G3810" s="12"/>
      <c r="H3810" s="12"/>
      <c r="I3810" s="12"/>
      <c r="J3810" s="12"/>
      <c r="K3810" s="12"/>
      <c r="L3810" s="12"/>
      <c r="M3810" s="11"/>
      <c r="N3810" s="11"/>
    </row>
    <row r="3811" customFormat="false" ht="12.8" hidden="false" customHeight="false" outlineLevel="0" collapsed="false">
      <c r="A3811" s="8" t="n">
        <f aca="false">VALUE(Liste!K4081)</f>
        <v>90200</v>
      </c>
      <c r="B3811" s="8" t="str">
        <f aca="false">Liste!L4081</f>
        <v>GIROMAGNY</v>
      </c>
      <c r="C3811" s="10" t="str">
        <f aca="true">INDIRECT("Liste!H"&amp;E3811)</f>
        <v>RUE THIERS</v>
      </c>
      <c r="D3811" s="10" t="str">
        <f aca="true">INDIRECT("Liste!G"&amp;E3811)</f>
        <v>  5</v>
      </c>
      <c r="E3811" s="8" t="n">
        <f aca="false">VALUE(REPLACE(_xlfn.FORMULATEXT(B3811),1,8,""))</f>
        <v>4081</v>
      </c>
      <c r="F3811" s="12" t="str">
        <f aca="false">IF(SMALL($A$2:$A$4160,ROW()-1)&lt;&gt;SMALL($A$2:$A$4160,ROW()-2),VLOOKUP(SMALL($A$2:$A$4160,ROW()-1),$A$2:$D$4160,1,0),"")</f>
        <v/>
      </c>
      <c r="G3811" s="12"/>
      <c r="H3811" s="12"/>
      <c r="I3811" s="12"/>
      <c r="J3811" s="12"/>
      <c r="K3811" s="12"/>
      <c r="L3811" s="12"/>
      <c r="M3811" s="11"/>
      <c r="N3811" s="11"/>
    </row>
    <row r="3812" customFormat="false" ht="12.8" hidden="false" customHeight="false" outlineLevel="0" collapsed="false">
      <c r="A3812" s="8" t="n">
        <f aca="false">VALUE(Liste!K4082)</f>
        <v>90200</v>
      </c>
      <c r="B3812" s="8" t="str">
        <f aca="false">Liste!L4082</f>
        <v>GIROMAGNY</v>
      </c>
      <c r="C3812" s="10" t="str">
        <f aca="true">INDIRECT("Liste!H"&amp;E3812)</f>
        <v>RUE THIERS</v>
      </c>
      <c r="D3812" s="10" t="str">
        <f aca="true">INDIRECT("Liste!G"&amp;E3812)</f>
        <v>  5</v>
      </c>
      <c r="E3812" s="8" t="n">
        <f aca="false">VALUE(REPLACE(_xlfn.FORMULATEXT(B3812),1,8,""))</f>
        <v>4082</v>
      </c>
      <c r="F3812" s="12" t="str">
        <f aca="false">IF(SMALL($A$2:$A$4160,ROW()-1)&lt;&gt;SMALL($A$2:$A$4160,ROW()-2),VLOOKUP(SMALL($A$2:$A$4160,ROW()-1),$A$2:$D$4160,1,0),"")</f>
        <v/>
      </c>
      <c r="G3812" s="12"/>
      <c r="H3812" s="12"/>
      <c r="I3812" s="12"/>
      <c r="J3812" s="12"/>
      <c r="K3812" s="12"/>
      <c r="L3812" s="12"/>
      <c r="M3812" s="11"/>
      <c r="N3812" s="11"/>
    </row>
    <row r="3813" customFormat="false" ht="12.8" hidden="false" customHeight="false" outlineLevel="0" collapsed="false">
      <c r="A3813" s="8" t="n">
        <f aca="false">VALUE(Liste!K4083)</f>
        <v>90200</v>
      </c>
      <c r="B3813" s="8" t="str">
        <f aca="false">Liste!L4083</f>
        <v>GIROMAGNY</v>
      </c>
      <c r="C3813" s="10" t="str">
        <f aca="true">INDIRECT("Liste!H"&amp;E3813)</f>
        <v>RUE THIERS</v>
      </c>
      <c r="D3813" s="10" t="str">
        <f aca="true">INDIRECT("Liste!G"&amp;E3813)</f>
        <v>  5</v>
      </c>
      <c r="E3813" s="8" t="n">
        <f aca="false">VALUE(REPLACE(_xlfn.FORMULATEXT(B3813),1,8,""))</f>
        <v>4083</v>
      </c>
      <c r="F3813" s="12" t="str">
        <f aca="false">IF(SMALL($A$2:$A$4160,ROW()-1)&lt;&gt;SMALL($A$2:$A$4160,ROW()-2),VLOOKUP(SMALL($A$2:$A$4160,ROW()-1),$A$2:$D$4160,1,0),"")</f>
        <v/>
      </c>
      <c r="G3813" s="12"/>
      <c r="H3813" s="12"/>
      <c r="I3813" s="12"/>
      <c r="J3813" s="12"/>
      <c r="K3813" s="12"/>
      <c r="L3813" s="12"/>
      <c r="M3813" s="11"/>
      <c r="N3813" s="11"/>
    </row>
    <row r="3814" customFormat="false" ht="12.8" hidden="false" customHeight="false" outlineLevel="0" collapsed="false">
      <c r="A3814" s="8" t="n">
        <f aca="false">VALUE(Liste!K4084)</f>
        <v>90200</v>
      </c>
      <c r="B3814" s="8" t="str">
        <f aca="false">Liste!L4084</f>
        <v>GIROMAGNY</v>
      </c>
      <c r="C3814" s="10" t="str">
        <f aca="true">INDIRECT("Liste!H"&amp;E3814)</f>
        <v>RUE THIERS</v>
      </c>
      <c r="D3814" s="10" t="str">
        <f aca="true">INDIRECT("Liste!G"&amp;E3814)</f>
        <v>  5</v>
      </c>
      <c r="E3814" s="8" t="n">
        <f aca="false">VALUE(REPLACE(_xlfn.FORMULATEXT(B3814),1,8,""))</f>
        <v>4084</v>
      </c>
      <c r="F3814" s="12" t="str">
        <f aca="false">IF(SMALL($A$2:$A$4160,ROW()-1)&lt;&gt;SMALL($A$2:$A$4160,ROW()-2),VLOOKUP(SMALL($A$2:$A$4160,ROW()-1),$A$2:$D$4160,1,0),"")</f>
        <v/>
      </c>
      <c r="G3814" s="12"/>
      <c r="H3814" s="12"/>
      <c r="I3814" s="12"/>
      <c r="J3814" s="12"/>
      <c r="K3814" s="12"/>
      <c r="L3814" s="12"/>
      <c r="M3814" s="11"/>
      <c r="N3814" s="11"/>
    </row>
    <row r="3815" customFormat="false" ht="12.8" hidden="false" customHeight="false" outlineLevel="0" collapsed="false">
      <c r="A3815" s="8" t="n">
        <f aca="false">VALUE(Liste!K4085)</f>
        <v>90200</v>
      </c>
      <c r="B3815" s="8" t="str">
        <f aca="false">Liste!L4085</f>
        <v>GIROMAGNY</v>
      </c>
      <c r="C3815" s="10" t="str">
        <f aca="true">INDIRECT("Liste!H"&amp;E3815)</f>
        <v>RUE THIERS</v>
      </c>
      <c r="D3815" s="10" t="str">
        <f aca="true">INDIRECT("Liste!G"&amp;E3815)</f>
        <v>  7</v>
      </c>
      <c r="E3815" s="8" t="n">
        <f aca="false">VALUE(REPLACE(_xlfn.FORMULATEXT(B3815),1,8,""))</f>
        <v>4085</v>
      </c>
      <c r="F3815" s="12" t="str">
        <f aca="false">IF(SMALL($A$2:$A$4160,ROW()-1)&lt;&gt;SMALL($A$2:$A$4160,ROW()-2),VLOOKUP(SMALL($A$2:$A$4160,ROW()-1),$A$2:$D$4160,1,0),"")</f>
        <v/>
      </c>
      <c r="G3815" s="12"/>
      <c r="H3815" s="12"/>
      <c r="I3815" s="12"/>
      <c r="J3815" s="12"/>
      <c r="K3815" s="12"/>
      <c r="L3815" s="12"/>
      <c r="M3815" s="11"/>
      <c r="N3815" s="11"/>
    </row>
    <row r="3816" customFormat="false" ht="12.8" hidden="false" customHeight="false" outlineLevel="0" collapsed="false">
      <c r="A3816" s="8" t="n">
        <f aca="false">VALUE(Liste!K4086)</f>
        <v>90200</v>
      </c>
      <c r="B3816" s="8" t="str">
        <f aca="false">Liste!L4086</f>
        <v>GIROMAGNY</v>
      </c>
      <c r="C3816" s="10" t="str">
        <f aca="true">INDIRECT("Liste!H"&amp;E3816)</f>
        <v>RUE THIERS</v>
      </c>
      <c r="D3816" s="10" t="str">
        <f aca="true">INDIRECT("Liste!G"&amp;E3816)</f>
        <v> 25</v>
      </c>
      <c r="E3816" s="8" t="n">
        <f aca="false">VALUE(REPLACE(_xlfn.FORMULATEXT(B3816),1,8,""))</f>
        <v>4086</v>
      </c>
      <c r="F3816" s="12" t="str">
        <f aca="false">IF(SMALL($A$2:$A$4160,ROW()-1)&lt;&gt;SMALL($A$2:$A$4160,ROW()-2),VLOOKUP(SMALL($A$2:$A$4160,ROW()-1),$A$2:$D$4160,1,0),"")</f>
        <v/>
      </c>
      <c r="G3816" s="12"/>
      <c r="H3816" s="12"/>
      <c r="I3816" s="12"/>
      <c r="J3816" s="12"/>
      <c r="K3816" s="12"/>
      <c r="L3816" s="12"/>
      <c r="M3816" s="11"/>
      <c r="N3816" s="11"/>
    </row>
    <row r="3817" customFormat="false" ht="12.8" hidden="false" customHeight="false" outlineLevel="0" collapsed="false">
      <c r="A3817" s="8" t="n">
        <f aca="false">VALUE(Liste!K4087)</f>
        <v>90200</v>
      </c>
      <c r="B3817" s="8" t="str">
        <f aca="false">Liste!L4087</f>
        <v>GIROMAGNY</v>
      </c>
      <c r="C3817" s="10" t="str">
        <f aca="true">INDIRECT("Liste!H"&amp;E3817)</f>
        <v>RUE THIERS</v>
      </c>
      <c r="D3817" s="10" t="str">
        <f aca="true">INDIRECT("Liste!G"&amp;E3817)</f>
        <v> 27</v>
      </c>
      <c r="E3817" s="8" t="n">
        <f aca="false">VALUE(REPLACE(_xlfn.FORMULATEXT(B3817),1,8,""))</f>
        <v>4087</v>
      </c>
      <c r="F3817" s="12" t="str">
        <f aca="false">IF(SMALL($A$2:$A$4160,ROW()-1)&lt;&gt;SMALL($A$2:$A$4160,ROW()-2),VLOOKUP(SMALL($A$2:$A$4160,ROW()-1),$A$2:$D$4160,1,0),"")</f>
        <v/>
      </c>
      <c r="G3817" s="12"/>
      <c r="H3817" s="12"/>
      <c r="I3817" s="12"/>
      <c r="J3817" s="12"/>
      <c r="K3817" s="12"/>
      <c r="L3817" s="12"/>
      <c r="M3817" s="11"/>
      <c r="N3817" s="11"/>
    </row>
    <row r="3818" customFormat="false" ht="12.8" hidden="false" customHeight="false" outlineLevel="0" collapsed="false">
      <c r="A3818" s="8" t="n">
        <f aca="false">VALUE(Liste!K4088)</f>
        <v>90200</v>
      </c>
      <c r="B3818" s="8" t="str">
        <f aca="false">Liste!L4088</f>
        <v>GIROMAGNY</v>
      </c>
      <c r="C3818" s="10" t="str">
        <f aca="true">INDIRECT("Liste!H"&amp;E3818)</f>
        <v>RUE THIERS</v>
      </c>
      <c r="D3818" s="10" t="str">
        <f aca="true">INDIRECT("Liste!G"&amp;E3818)</f>
        <v> 33</v>
      </c>
      <c r="E3818" s="8" t="n">
        <f aca="false">VALUE(REPLACE(_xlfn.FORMULATEXT(B3818),1,8,""))</f>
        <v>4088</v>
      </c>
      <c r="F3818" s="12" t="str">
        <f aca="false">IF(SMALL($A$2:$A$4160,ROW()-1)&lt;&gt;SMALL($A$2:$A$4160,ROW()-2),VLOOKUP(SMALL($A$2:$A$4160,ROW()-1),$A$2:$D$4160,1,0),"")</f>
        <v/>
      </c>
      <c r="G3818" s="12"/>
      <c r="H3818" s="12"/>
      <c r="I3818" s="12"/>
      <c r="J3818" s="12"/>
      <c r="K3818" s="12"/>
      <c r="L3818" s="12"/>
      <c r="M3818" s="11"/>
      <c r="N3818" s="11"/>
    </row>
    <row r="3819" customFormat="false" ht="12.8" hidden="false" customHeight="false" outlineLevel="0" collapsed="false">
      <c r="A3819" s="8" t="n">
        <f aca="false">VALUE(Liste!K4089)</f>
        <v>90200</v>
      </c>
      <c r="B3819" s="8" t="str">
        <f aca="false">Liste!L4089</f>
        <v>GIROMAGNY</v>
      </c>
      <c r="C3819" s="10" t="str">
        <f aca="true">INDIRECT("Liste!H"&amp;E3819)</f>
        <v>RUE THIERS</v>
      </c>
      <c r="D3819" s="10" t="str">
        <f aca="true">INDIRECT("Liste!G"&amp;E3819)</f>
        <v> 33</v>
      </c>
      <c r="E3819" s="8" t="n">
        <f aca="false">VALUE(REPLACE(_xlfn.FORMULATEXT(B3819),1,8,""))</f>
        <v>4089</v>
      </c>
      <c r="F3819" s="12" t="str">
        <f aca="false">IF(SMALL($A$2:$A$4160,ROW()-1)&lt;&gt;SMALL($A$2:$A$4160,ROW()-2),VLOOKUP(SMALL($A$2:$A$4160,ROW()-1),$A$2:$D$4160,1,0),"")</f>
        <v/>
      </c>
      <c r="G3819" s="12"/>
      <c r="H3819" s="12"/>
      <c r="I3819" s="12"/>
      <c r="J3819" s="12"/>
      <c r="K3819" s="12"/>
      <c r="L3819" s="12"/>
      <c r="M3819" s="11"/>
      <c r="N3819" s="11"/>
    </row>
    <row r="3820" customFormat="false" ht="12.8" hidden="false" customHeight="false" outlineLevel="0" collapsed="false">
      <c r="A3820" s="8" t="n">
        <f aca="false">VALUE(Liste!K4091)</f>
        <v>90200</v>
      </c>
      <c r="B3820" s="8" t="str">
        <f aca="false">Liste!L4091</f>
        <v>GIROMAGNY</v>
      </c>
      <c r="C3820" s="10" t="str">
        <f aca="true">INDIRECT("Liste!H"&amp;E3820)</f>
        <v>RUE TRAVERSIERE</v>
      </c>
      <c r="D3820" s="10" t="str">
        <f aca="true">INDIRECT("Liste!G"&amp;E3820)</f>
        <v> 15B</v>
      </c>
      <c r="E3820" s="8" t="n">
        <f aca="false">VALUE(REPLACE(_xlfn.FORMULATEXT(B3820),1,8,""))</f>
        <v>4091</v>
      </c>
      <c r="F3820" s="12" t="str">
        <f aca="false">IF(SMALL($A$2:$A$4160,ROW()-1)&lt;&gt;SMALL($A$2:$A$4160,ROW()-2),VLOOKUP(SMALL($A$2:$A$4160,ROW()-1),$A$2:$D$4160,1,0),"")</f>
        <v/>
      </c>
      <c r="G3820" s="12"/>
      <c r="H3820" s="12"/>
      <c r="I3820" s="12"/>
      <c r="J3820" s="12"/>
      <c r="K3820" s="12"/>
      <c r="L3820" s="12"/>
      <c r="M3820" s="11"/>
      <c r="N3820" s="11"/>
    </row>
    <row r="3821" customFormat="false" ht="12.8" hidden="false" customHeight="false" outlineLevel="0" collapsed="false">
      <c r="A3821" s="8" t="n">
        <f aca="false">VALUE(Liste!K4092)</f>
        <v>90200</v>
      </c>
      <c r="B3821" s="8" t="str">
        <f aca="false">Liste!L4092</f>
        <v>GIROMAGNY</v>
      </c>
      <c r="C3821" s="10" t="str">
        <f aca="true">INDIRECT("Liste!H"&amp;E3821)</f>
        <v>RUE TRAVERSIERE</v>
      </c>
      <c r="D3821" s="10" t="str">
        <f aca="true">INDIRECT("Liste!G"&amp;E3821)</f>
        <v> 15D</v>
      </c>
      <c r="E3821" s="8" t="n">
        <f aca="false">VALUE(REPLACE(_xlfn.FORMULATEXT(B3821),1,8,""))</f>
        <v>4092</v>
      </c>
      <c r="F3821" s="12" t="str">
        <f aca="false">IF(SMALL($A$2:$A$4160,ROW()-1)&lt;&gt;SMALL($A$2:$A$4160,ROW()-2),VLOOKUP(SMALL($A$2:$A$4160,ROW()-1),$A$2:$D$4160,1,0),"")</f>
        <v/>
      </c>
      <c r="G3821" s="12"/>
      <c r="H3821" s="12"/>
      <c r="I3821" s="12"/>
      <c r="J3821" s="12"/>
      <c r="K3821" s="12"/>
      <c r="L3821" s="12"/>
      <c r="M3821" s="11"/>
      <c r="N3821" s="11"/>
    </row>
    <row r="3822" customFormat="false" ht="12.8" hidden="false" customHeight="false" outlineLevel="0" collapsed="false">
      <c r="A3822" s="8" t="n">
        <f aca="false">VALUE(Liste!K4093)</f>
        <v>90200</v>
      </c>
      <c r="B3822" s="8" t="str">
        <f aca="false">Liste!L4093</f>
        <v>GIROMAGNY</v>
      </c>
      <c r="C3822" s="10" t="str">
        <f aca="true">INDIRECT("Liste!H"&amp;E3822)</f>
        <v>RUE TRAVERSIERE</v>
      </c>
      <c r="D3822" s="10" t="str">
        <f aca="true">INDIRECT("Liste!G"&amp;E3822)</f>
        <v> 15D</v>
      </c>
      <c r="E3822" s="8" t="n">
        <f aca="false">VALUE(REPLACE(_xlfn.FORMULATEXT(B3822),1,8,""))</f>
        <v>4093</v>
      </c>
      <c r="F3822" s="12" t="str">
        <f aca="false">IF(SMALL($A$2:$A$4160,ROW()-1)&lt;&gt;SMALL($A$2:$A$4160,ROW()-2),VLOOKUP(SMALL($A$2:$A$4160,ROW()-1),$A$2:$D$4160,1,0),"")</f>
        <v/>
      </c>
      <c r="G3822" s="12"/>
      <c r="H3822" s="12"/>
      <c r="I3822" s="12"/>
      <c r="J3822" s="12"/>
      <c r="K3822" s="12"/>
      <c r="L3822" s="12"/>
      <c r="M3822" s="11"/>
      <c r="N3822" s="11"/>
    </row>
    <row r="3823" customFormat="false" ht="12.8" hidden="false" customHeight="false" outlineLevel="0" collapsed="false">
      <c r="A3823" s="8" t="n">
        <f aca="false">VALUE(Liste!K4094)</f>
        <v>90200</v>
      </c>
      <c r="B3823" s="8" t="str">
        <f aca="false">Liste!L4094</f>
        <v>GIROMAGNY</v>
      </c>
      <c r="C3823" s="10" t="str">
        <f aca="true">INDIRECT("Liste!H"&amp;E3823)</f>
        <v>RUE TRAVERSIERE</v>
      </c>
      <c r="D3823" s="10" t="str">
        <f aca="true">INDIRECT("Liste!G"&amp;E3823)</f>
        <v> 15D</v>
      </c>
      <c r="E3823" s="8" t="n">
        <f aca="false">VALUE(REPLACE(_xlfn.FORMULATEXT(B3823),1,8,""))</f>
        <v>4094</v>
      </c>
      <c r="F3823" s="12" t="str">
        <f aca="false">IF(SMALL($A$2:$A$4160,ROW()-1)&lt;&gt;SMALL($A$2:$A$4160,ROW()-2),VLOOKUP(SMALL($A$2:$A$4160,ROW()-1),$A$2:$D$4160,1,0),"")</f>
        <v/>
      </c>
      <c r="G3823" s="12"/>
      <c r="H3823" s="12"/>
      <c r="I3823" s="12"/>
      <c r="J3823" s="12"/>
      <c r="K3823" s="12"/>
      <c r="L3823" s="12"/>
      <c r="M3823" s="11"/>
      <c r="N3823" s="11"/>
    </row>
    <row r="3824" customFormat="false" ht="12.8" hidden="false" customHeight="false" outlineLevel="0" collapsed="false">
      <c r="A3824" s="8" t="n">
        <f aca="false">VALUE(Liste!K4095)</f>
        <v>90200</v>
      </c>
      <c r="B3824" s="8" t="str">
        <f aca="false">Liste!L4095</f>
        <v>GIROMAGNY</v>
      </c>
      <c r="C3824" s="10" t="str">
        <f aca="true">INDIRECT("Liste!H"&amp;E3824)</f>
        <v>RUE TRAVERSIERE</v>
      </c>
      <c r="D3824" s="10" t="str">
        <f aca="true">INDIRECT("Liste!G"&amp;E3824)</f>
        <v> 15D</v>
      </c>
      <c r="E3824" s="8" t="n">
        <f aca="false">VALUE(REPLACE(_xlfn.FORMULATEXT(B3824),1,8,""))</f>
        <v>4095</v>
      </c>
      <c r="F3824" s="12" t="str">
        <f aca="false">IF(SMALL($A$2:$A$4160,ROW()-1)&lt;&gt;SMALL($A$2:$A$4160,ROW()-2),VLOOKUP(SMALL($A$2:$A$4160,ROW()-1),$A$2:$D$4160,1,0),"")</f>
        <v/>
      </c>
      <c r="G3824" s="12"/>
      <c r="H3824" s="12"/>
      <c r="I3824" s="12"/>
      <c r="J3824" s="12"/>
      <c r="K3824" s="12"/>
      <c r="L3824" s="12"/>
      <c r="M3824" s="11"/>
      <c r="N3824" s="11"/>
    </row>
    <row r="3825" customFormat="false" ht="12.8" hidden="false" customHeight="false" outlineLevel="0" collapsed="false">
      <c r="A3825" s="8" t="n">
        <f aca="false">VALUE(Liste!K833)</f>
        <v>90200</v>
      </c>
      <c r="B3825" s="8" t="str">
        <f aca="false">Liste!L833</f>
        <v>LEPUIX</v>
      </c>
      <c r="C3825" s="10" t="str">
        <f aca="true">INDIRECT("Liste!H"&amp;E3825)</f>
        <v>RUE CHAUVEROCHE</v>
      </c>
      <c r="D3825" s="10" t="str">
        <f aca="true">INDIRECT("Liste!G"&amp;E3825)</f>
        <v>  3</v>
      </c>
      <c r="E3825" s="8" t="n">
        <f aca="false">VALUE(REPLACE(_xlfn.FORMULATEXT(B3825),1,8,""))</f>
        <v>833</v>
      </c>
      <c r="F3825" s="12" t="str">
        <f aca="false">IF(SMALL($A$2:$A$4160,ROW()-1)&lt;&gt;SMALL($A$2:$A$4160,ROW()-2),VLOOKUP(SMALL($A$2:$A$4160,ROW()-1),$A$2:$D$4160,1,0),"")</f>
        <v/>
      </c>
      <c r="G3825" s="12"/>
      <c r="H3825" s="12"/>
      <c r="I3825" s="12"/>
      <c r="J3825" s="12"/>
      <c r="K3825" s="12"/>
      <c r="L3825" s="12"/>
      <c r="M3825" s="11"/>
      <c r="N3825" s="11"/>
    </row>
    <row r="3826" customFormat="false" ht="12.8" hidden="false" customHeight="false" outlineLevel="0" collapsed="false">
      <c r="A3826" s="8" t="n">
        <f aca="false">VALUE(Liste!K974)</f>
        <v>90200</v>
      </c>
      <c r="B3826" s="8" t="str">
        <f aca="false">Liste!L974</f>
        <v>LEPUIX</v>
      </c>
      <c r="C3826" s="10" t="str">
        <f aca="true">INDIRECT("Liste!H"&amp;E3826)</f>
        <v>RUE DE BELFORT</v>
      </c>
      <c r="D3826" s="10" t="str">
        <f aca="true">INDIRECT("Liste!G"&amp;E3826)</f>
        <v> 21</v>
      </c>
      <c r="E3826" s="8" t="n">
        <f aca="false">VALUE(REPLACE(_xlfn.FORMULATEXT(B3826),1,8,""))</f>
        <v>974</v>
      </c>
      <c r="F3826" s="12" t="str">
        <f aca="false">IF(SMALL($A$2:$A$4160,ROW()-1)&lt;&gt;SMALL($A$2:$A$4160,ROW()-2),VLOOKUP(SMALL($A$2:$A$4160,ROW()-1),$A$2:$D$4160,1,0),"")</f>
        <v/>
      </c>
      <c r="G3826" s="12"/>
      <c r="H3826" s="12"/>
      <c r="I3826" s="12"/>
      <c r="J3826" s="12"/>
      <c r="K3826" s="12"/>
      <c r="L3826" s="12"/>
      <c r="M3826" s="11"/>
      <c r="N3826" s="11"/>
    </row>
    <row r="3827" customFormat="false" ht="12.8" hidden="false" customHeight="false" outlineLevel="0" collapsed="false">
      <c r="A3827" s="8" t="n">
        <f aca="false">VALUE(Liste!K1311)</f>
        <v>90200</v>
      </c>
      <c r="B3827" s="8" t="str">
        <f aca="false">Liste!L1311</f>
        <v>LEPUIX</v>
      </c>
      <c r="C3827" s="10" t="str">
        <f aca="true">INDIRECT("Liste!H"&amp;E3827)</f>
        <v>RUE DE L EGLISE</v>
      </c>
      <c r="D3827" s="10" t="str">
        <f aca="true">INDIRECT("Liste!G"&amp;E3827)</f>
        <v>  6</v>
      </c>
      <c r="E3827" s="8" t="n">
        <f aca="false">VALUE(REPLACE(_xlfn.FORMULATEXT(B3827),1,8,""))</f>
        <v>1311</v>
      </c>
      <c r="F3827" s="12" t="str">
        <f aca="false">IF(SMALL($A$2:$A$4160,ROW()-1)&lt;&gt;SMALL($A$2:$A$4160,ROW()-2),VLOOKUP(SMALL($A$2:$A$4160,ROW()-1),$A$2:$D$4160,1,0),"")</f>
        <v/>
      </c>
      <c r="G3827" s="12"/>
      <c r="H3827" s="12"/>
      <c r="I3827" s="12"/>
      <c r="J3827" s="12"/>
      <c r="K3827" s="12"/>
      <c r="L3827" s="12"/>
      <c r="M3827" s="11"/>
      <c r="N3827" s="11"/>
    </row>
    <row r="3828" customFormat="false" ht="12.8" hidden="false" customHeight="false" outlineLevel="0" collapsed="false">
      <c r="A3828" s="8" t="n">
        <f aca="false">VALUE(Liste!K1308)</f>
        <v>90200</v>
      </c>
      <c r="B3828" s="8" t="str">
        <f aca="false">Liste!L1308</f>
        <v>LEPUIX</v>
      </c>
      <c r="C3828" s="10" t="str">
        <f aca="true">INDIRECT("Liste!H"&amp;E3828)</f>
        <v>RUE DE L EGLISE</v>
      </c>
      <c r="D3828" s="10" t="str">
        <f aca="true">INDIRECT("Liste!G"&amp;E3828)</f>
        <v> 41</v>
      </c>
      <c r="E3828" s="8" t="n">
        <f aca="false">VALUE(REPLACE(_xlfn.FORMULATEXT(B3828),1,8,""))</f>
        <v>1308</v>
      </c>
      <c r="F3828" s="12" t="str">
        <f aca="false">IF(SMALL($A$2:$A$4160,ROW()-1)&lt;&gt;SMALL($A$2:$A$4160,ROW()-2),VLOOKUP(SMALL($A$2:$A$4160,ROW()-1),$A$2:$D$4160,1,0),"")</f>
        <v/>
      </c>
      <c r="G3828" s="12"/>
      <c r="H3828" s="12"/>
      <c r="I3828" s="12"/>
      <c r="J3828" s="12"/>
      <c r="K3828" s="12"/>
      <c r="L3828" s="12"/>
      <c r="M3828" s="11"/>
      <c r="N3828" s="11"/>
    </row>
    <row r="3829" customFormat="false" ht="12.8" hidden="false" customHeight="false" outlineLevel="0" collapsed="false">
      <c r="A3829" s="8" t="n">
        <f aca="false">VALUE(Liste!K1309)</f>
        <v>90200</v>
      </c>
      <c r="B3829" s="8" t="str">
        <f aca="false">Liste!L1309</f>
        <v>LEPUIX</v>
      </c>
      <c r="C3829" s="10" t="str">
        <f aca="true">INDIRECT("Liste!H"&amp;E3829)</f>
        <v>RUE DE L EGLISE</v>
      </c>
      <c r="D3829" s="10" t="str">
        <f aca="true">INDIRECT("Liste!G"&amp;E3829)</f>
        <v> 41</v>
      </c>
      <c r="E3829" s="8" t="n">
        <f aca="false">VALUE(REPLACE(_xlfn.FORMULATEXT(B3829),1,8,""))</f>
        <v>1309</v>
      </c>
      <c r="F3829" s="12" t="str">
        <f aca="false">IF(SMALL($A$2:$A$4160,ROW()-1)&lt;&gt;SMALL($A$2:$A$4160,ROW()-2),VLOOKUP(SMALL($A$2:$A$4160,ROW()-1),$A$2:$D$4160,1,0),"")</f>
        <v/>
      </c>
      <c r="G3829" s="12"/>
      <c r="H3829" s="12"/>
      <c r="I3829" s="12"/>
      <c r="J3829" s="12"/>
      <c r="K3829" s="12"/>
      <c r="L3829" s="12"/>
      <c r="M3829" s="11"/>
      <c r="N3829" s="11"/>
    </row>
    <row r="3830" customFormat="false" ht="12.8" hidden="false" customHeight="false" outlineLevel="0" collapsed="false">
      <c r="A3830" s="8" t="n">
        <f aca="false">VALUE(Liste!K1310)</f>
        <v>90200</v>
      </c>
      <c r="B3830" s="8" t="str">
        <f aca="false">Liste!L1310</f>
        <v>LEPUIX</v>
      </c>
      <c r="C3830" s="10" t="str">
        <f aca="true">INDIRECT("Liste!H"&amp;E3830)</f>
        <v>RUE DE L EGLISE</v>
      </c>
      <c r="D3830" s="10" t="str">
        <f aca="true">INDIRECT("Liste!G"&amp;E3830)</f>
        <v> 44</v>
      </c>
      <c r="E3830" s="8" t="n">
        <f aca="false">VALUE(REPLACE(_xlfn.FORMULATEXT(B3830),1,8,""))</f>
        <v>1310</v>
      </c>
      <c r="F3830" s="12" t="str">
        <f aca="false">IF(SMALL($A$2:$A$4160,ROW()-1)&lt;&gt;SMALL($A$2:$A$4160,ROW()-2),VLOOKUP(SMALL($A$2:$A$4160,ROW()-1),$A$2:$D$4160,1,0),"")</f>
        <v/>
      </c>
      <c r="G3830" s="12"/>
      <c r="H3830" s="12"/>
      <c r="I3830" s="12"/>
      <c r="J3830" s="12"/>
      <c r="K3830" s="12"/>
      <c r="L3830" s="12"/>
      <c r="M3830" s="11"/>
      <c r="N3830" s="11"/>
    </row>
    <row r="3831" customFormat="false" ht="12.8" hidden="false" customHeight="false" outlineLevel="0" collapsed="false">
      <c r="A3831" s="8" t="n">
        <f aca="false">VALUE(Liste!K706)</f>
        <v>90200</v>
      </c>
      <c r="B3831" s="8" t="str">
        <f aca="false">Liste!L706</f>
        <v>ROUGEGOUTTE</v>
      </c>
      <c r="C3831" s="10" t="str">
        <f aca="true">INDIRECT("Liste!H"&amp;E3831)</f>
        <v>RTE DE CHAUX</v>
      </c>
      <c r="D3831" s="10" t="str">
        <f aca="true">INDIRECT("Liste!G"&amp;E3831)</f>
        <v> 11</v>
      </c>
      <c r="E3831" s="8" t="n">
        <f aca="false">VALUE(REPLACE(_xlfn.FORMULATEXT(B3831),1,8,""))</f>
        <v>706</v>
      </c>
      <c r="F3831" s="12" t="str">
        <f aca="false">IF(SMALL($A$2:$A$4160,ROW()-1)&lt;&gt;SMALL($A$2:$A$4160,ROW()-2),VLOOKUP(SMALL($A$2:$A$4160,ROW()-1),$A$2:$D$4160,1,0),"")</f>
        <v/>
      </c>
      <c r="G3831" s="12"/>
      <c r="H3831" s="12"/>
      <c r="I3831" s="12"/>
      <c r="J3831" s="12"/>
      <c r="K3831" s="12"/>
      <c r="L3831" s="12"/>
      <c r="M3831" s="11"/>
      <c r="N3831" s="11"/>
    </row>
    <row r="3832" customFormat="false" ht="12.8" hidden="false" customHeight="false" outlineLevel="0" collapsed="false">
      <c r="A3832" s="8" t="n">
        <f aca="false">VALUE(Liste!K2361)</f>
        <v>90200</v>
      </c>
      <c r="B3832" s="8" t="str">
        <f aca="false">Liste!L2361</f>
        <v>ROUGEGOUTTE</v>
      </c>
      <c r="C3832" s="10" t="str">
        <f aca="true">INDIRECT("Liste!H"&amp;E3832)</f>
        <v>RUE DES ECOLES</v>
      </c>
      <c r="D3832" s="10" t="str">
        <f aca="true">INDIRECT("Liste!G"&amp;E3832)</f>
        <v>  1</v>
      </c>
      <c r="E3832" s="8" t="n">
        <f aca="false">VALUE(REPLACE(_xlfn.FORMULATEXT(B3832),1,8,""))</f>
        <v>2361</v>
      </c>
      <c r="F3832" s="12" t="str">
        <f aca="false">IF(SMALL($A$2:$A$4160,ROW()-1)&lt;&gt;SMALL($A$2:$A$4160,ROW()-2),VLOOKUP(SMALL($A$2:$A$4160,ROW()-1),$A$2:$D$4160,1,0),"")</f>
        <v/>
      </c>
      <c r="G3832" s="12"/>
      <c r="H3832" s="12"/>
      <c r="I3832" s="12"/>
      <c r="J3832" s="12"/>
      <c r="K3832" s="12"/>
      <c r="L3832" s="12"/>
      <c r="M3832" s="11"/>
      <c r="N3832" s="11"/>
    </row>
    <row r="3833" customFormat="false" ht="12.8" hidden="false" customHeight="false" outlineLevel="0" collapsed="false">
      <c r="A3833" s="8" t="n">
        <f aca="false">VALUE(Liste!K2359)</f>
        <v>90200</v>
      </c>
      <c r="B3833" s="8" t="str">
        <f aca="false">Liste!L2359</f>
        <v>ROUGEGOUTTE</v>
      </c>
      <c r="C3833" s="10" t="str">
        <f aca="true">INDIRECT("Liste!H"&amp;E3833)</f>
        <v>RUE DES ECOLES</v>
      </c>
      <c r="D3833" s="10" t="str">
        <f aca="true">INDIRECT("Liste!G"&amp;E3833)</f>
        <v>  4</v>
      </c>
      <c r="E3833" s="8" t="n">
        <f aca="false">VALUE(REPLACE(_xlfn.FORMULATEXT(B3833),1,8,""))</f>
        <v>2359</v>
      </c>
      <c r="F3833" s="12" t="str">
        <f aca="false">IF(SMALL($A$2:$A$4160,ROW()-1)&lt;&gt;SMALL($A$2:$A$4160,ROW()-2),VLOOKUP(SMALL($A$2:$A$4160,ROW()-1),$A$2:$D$4160,1,0),"")</f>
        <v/>
      </c>
      <c r="G3833" s="12"/>
      <c r="H3833" s="12"/>
      <c r="I3833" s="12"/>
      <c r="J3833" s="12"/>
      <c r="K3833" s="12"/>
      <c r="L3833" s="12"/>
      <c r="M3833" s="11"/>
      <c r="N3833" s="11"/>
    </row>
    <row r="3834" customFormat="false" ht="12.8" hidden="false" customHeight="false" outlineLevel="0" collapsed="false">
      <c r="A3834" s="8" t="n">
        <f aca="false">VALUE(Liste!K2360)</f>
        <v>90200</v>
      </c>
      <c r="B3834" s="8" t="str">
        <f aca="false">Liste!L2360</f>
        <v>ROUGEGOUTTE</v>
      </c>
      <c r="C3834" s="10" t="str">
        <f aca="true">INDIRECT("Liste!H"&amp;E3834)</f>
        <v>RUE DES ECOLES</v>
      </c>
      <c r="D3834" s="10" t="str">
        <f aca="true">INDIRECT("Liste!G"&amp;E3834)</f>
        <v>  4</v>
      </c>
      <c r="E3834" s="8" t="n">
        <f aca="false">VALUE(REPLACE(_xlfn.FORMULATEXT(B3834),1,8,""))</f>
        <v>2360</v>
      </c>
      <c r="F3834" s="12" t="str">
        <f aca="false">IF(SMALL($A$2:$A$4160,ROW()-1)&lt;&gt;SMALL($A$2:$A$4160,ROW()-2),VLOOKUP(SMALL($A$2:$A$4160,ROW()-1),$A$2:$D$4160,1,0),"")</f>
        <v/>
      </c>
      <c r="G3834" s="12"/>
      <c r="H3834" s="12"/>
      <c r="I3834" s="12"/>
      <c r="J3834" s="12"/>
      <c r="K3834" s="12"/>
      <c r="L3834" s="12"/>
      <c r="M3834" s="11"/>
      <c r="N3834" s="11"/>
    </row>
    <row r="3835" customFormat="false" ht="12.8" hidden="false" customHeight="false" outlineLevel="0" collapsed="false">
      <c r="A3835" s="8" t="n">
        <f aca="false">VALUE(Liste!K2363)</f>
        <v>90200</v>
      </c>
      <c r="B3835" s="8" t="str">
        <f aca="false">Liste!L2363</f>
        <v>ROUGEGOUTTE</v>
      </c>
      <c r="C3835" s="10" t="str">
        <f aca="true">INDIRECT("Liste!H"&amp;E3835)</f>
        <v>RUE DES ECOLES</v>
      </c>
      <c r="D3835" s="10" t="str">
        <f aca="true">INDIRECT("Liste!G"&amp;E3835)</f>
        <v>  9</v>
      </c>
      <c r="E3835" s="8" t="n">
        <f aca="false">VALUE(REPLACE(_xlfn.FORMULATEXT(B3835),1,8,""))</f>
        <v>2363</v>
      </c>
      <c r="F3835" s="12" t="str">
        <f aca="false">IF(SMALL($A$2:$A$4160,ROW()-1)&lt;&gt;SMALL($A$2:$A$4160,ROW()-2),VLOOKUP(SMALL($A$2:$A$4160,ROW()-1),$A$2:$D$4160,1,0),"")</f>
        <v/>
      </c>
      <c r="G3835" s="12"/>
      <c r="H3835" s="12"/>
      <c r="I3835" s="12"/>
      <c r="J3835" s="12"/>
      <c r="K3835" s="12"/>
      <c r="L3835" s="12"/>
      <c r="M3835" s="11"/>
      <c r="N3835" s="11"/>
    </row>
    <row r="3836" customFormat="false" ht="12.8" hidden="false" customHeight="false" outlineLevel="0" collapsed="false">
      <c r="A3836" s="8" t="n">
        <f aca="false">VALUE(Liste!K2362)</f>
        <v>90200</v>
      </c>
      <c r="B3836" s="8" t="str">
        <f aca="false">Liste!L2362</f>
        <v>ROUGEGOUTTE</v>
      </c>
      <c r="C3836" s="10" t="str">
        <f aca="true">INDIRECT("Liste!H"&amp;E3836)</f>
        <v>RUE DES ECOLES</v>
      </c>
      <c r="D3836" s="10" t="str">
        <f aca="true">INDIRECT("Liste!G"&amp;E3836)</f>
        <v> 24</v>
      </c>
      <c r="E3836" s="8" t="n">
        <f aca="false">VALUE(REPLACE(_xlfn.FORMULATEXT(B3836),1,8,""))</f>
        <v>2362</v>
      </c>
      <c r="F3836" s="12" t="str">
        <f aca="false">IF(SMALL($A$2:$A$4160,ROW()-1)&lt;&gt;SMALL($A$2:$A$4160,ROW()-2),VLOOKUP(SMALL($A$2:$A$4160,ROW()-1),$A$2:$D$4160,1,0),"")</f>
        <v/>
      </c>
      <c r="G3836" s="12"/>
      <c r="H3836" s="12"/>
      <c r="I3836" s="12"/>
      <c r="J3836" s="12"/>
      <c r="K3836" s="12"/>
      <c r="L3836" s="12"/>
      <c r="M3836" s="11"/>
      <c r="N3836" s="11"/>
    </row>
    <row r="3837" customFormat="false" ht="12.8" hidden="false" customHeight="false" outlineLevel="0" collapsed="false">
      <c r="A3837" s="8" t="n">
        <f aca="false">VALUE(Liste!K2944)</f>
        <v>90200</v>
      </c>
      <c r="B3837" s="8" t="str">
        <f aca="false">Liste!L2944</f>
        <v>ROUGEGOUTTE</v>
      </c>
      <c r="C3837" s="10" t="str">
        <f aca="true">INDIRECT("Liste!H"&amp;E3837)</f>
        <v>RUE DU COMMERCE</v>
      </c>
      <c r="D3837" s="10" t="str">
        <f aca="true">INDIRECT("Liste!G"&amp;E3837)</f>
        <v>  7</v>
      </c>
      <c r="E3837" s="8" t="n">
        <f aca="false">VALUE(REPLACE(_xlfn.FORMULATEXT(B3837),1,8,""))</f>
        <v>2944</v>
      </c>
      <c r="F3837" s="12" t="str">
        <f aca="false">IF(SMALL($A$2:$A$4160,ROW()-1)&lt;&gt;SMALL($A$2:$A$4160,ROW()-2),VLOOKUP(SMALL($A$2:$A$4160,ROW()-1),$A$2:$D$4160,1,0),"")</f>
        <v/>
      </c>
      <c r="G3837" s="12"/>
      <c r="H3837" s="12"/>
      <c r="I3837" s="12"/>
      <c r="J3837" s="12"/>
      <c r="K3837" s="12"/>
      <c r="L3837" s="12"/>
      <c r="M3837" s="11"/>
      <c r="N3837" s="11"/>
    </row>
    <row r="3838" customFormat="false" ht="12.8" hidden="false" customHeight="false" outlineLevel="0" collapsed="false">
      <c r="A3838" s="8" t="n">
        <f aca="false">VALUE(Liste!K2945)</f>
        <v>90200</v>
      </c>
      <c r="B3838" s="8" t="str">
        <f aca="false">Liste!L2945</f>
        <v>ROUGEGOUTTE</v>
      </c>
      <c r="C3838" s="10" t="str">
        <f aca="true">INDIRECT("Liste!H"&amp;E3838)</f>
        <v>RUE DU COMMERCE</v>
      </c>
      <c r="D3838" s="10" t="str">
        <f aca="true">INDIRECT("Liste!G"&amp;E3838)</f>
        <v>  7</v>
      </c>
      <c r="E3838" s="8" t="n">
        <f aca="false">VALUE(REPLACE(_xlfn.FORMULATEXT(B3838),1,8,""))</f>
        <v>2945</v>
      </c>
      <c r="F3838" s="12" t="str">
        <f aca="false">IF(SMALL($A$2:$A$4160,ROW()-1)&lt;&gt;SMALL($A$2:$A$4160,ROW()-2),VLOOKUP(SMALL($A$2:$A$4160,ROW()-1),$A$2:$D$4160,1,0),"")</f>
        <v/>
      </c>
      <c r="G3838" s="12"/>
      <c r="H3838" s="12"/>
      <c r="I3838" s="12"/>
      <c r="J3838" s="12"/>
      <c r="K3838" s="12"/>
      <c r="L3838" s="12"/>
      <c r="M3838" s="11"/>
      <c r="N3838" s="11"/>
    </row>
    <row r="3839" customFormat="false" ht="12.8" hidden="false" customHeight="false" outlineLevel="0" collapsed="false">
      <c r="A3839" s="8" t="n">
        <f aca="false">VALUE(Liste!K66)</f>
        <v>90300</v>
      </c>
      <c r="B3839" s="8" t="str">
        <f aca="false">Liste!L66</f>
        <v>CRAVANCHE</v>
      </c>
      <c r="C3839" s="10" t="str">
        <f aca="true">INDIRECT("Liste!H"&amp;E3839)</f>
        <v>AVENUE ARISTIDE BRIAND</v>
      </c>
      <c r="D3839" s="10" t="str">
        <f aca="true">INDIRECT("Liste!G"&amp;E3839)</f>
        <v>  1</v>
      </c>
      <c r="E3839" s="8" t="n">
        <f aca="false">VALUE(REPLACE(_xlfn.FORMULATEXT(B3839),1,8,""))</f>
        <v>66</v>
      </c>
      <c r="F3839" s="12" t="n">
        <f aca="false">IF(SMALL($A$2:$A$4160,ROW()-1)&lt;&gt;SMALL($A$2:$A$4160,ROW()-2),VLOOKUP(SMALL($A$2:$A$4160,ROW()-1),$A$2:$D$4160,1,0),"")</f>
        <v>90300</v>
      </c>
      <c r="G3839" s="12"/>
      <c r="H3839" s="12"/>
      <c r="I3839" s="12"/>
      <c r="J3839" s="12"/>
      <c r="K3839" s="12"/>
      <c r="L3839" s="12"/>
      <c r="M3839" s="11"/>
      <c r="N3839" s="11"/>
    </row>
    <row r="3840" customFormat="false" ht="12.8" hidden="false" customHeight="false" outlineLevel="0" collapsed="false">
      <c r="A3840" s="8" t="n">
        <f aca="false">VALUE(Liste!K65)</f>
        <v>90300</v>
      </c>
      <c r="B3840" s="8" t="str">
        <f aca="false">Liste!L65</f>
        <v>CRAVANCHE</v>
      </c>
      <c r="C3840" s="10" t="str">
        <f aca="true">INDIRECT("Liste!H"&amp;E3840)</f>
        <v>AVENUE ARISTIDE BRIAND</v>
      </c>
      <c r="D3840" s="10" t="str">
        <f aca="true">INDIRECT("Liste!G"&amp;E3840)</f>
        <v> 13</v>
      </c>
      <c r="E3840" s="8" t="n">
        <f aca="false">VALUE(REPLACE(_xlfn.FORMULATEXT(B3840),1,8,""))</f>
        <v>65</v>
      </c>
      <c r="F3840" s="12" t="str">
        <f aca="false">IF(SMALL($A$2:$A$4160,ROW()-1)&lt;&gt;SMALL($A$2:$A$4160,ROW()-2),VLOOKUP(SMALL($A$2:$A$4160,ROW()-1),$A$2:$D$4160,1,0),"")</f>
        <v/>
      </c>
      <c r="G3840" s="12"/>
      <c r="H3840" s="12"/>
      <c r="I3840" s="12"/>
      <c r="J3840" s="12"/>
      <c r="K3840" s="12"/>
      <c r="L3840" s="12"/>
      <c r="M3840" s="11"/>
      <c r="N3840" s="11"/>
    </row>
    <row r="3841" customFormat="false" ht="12.8" hidden="false" customHeight="false" outlineLevel="0" collapsed="false">
      <c r="A3841" s="8" t="n">
        <f aca="false">VALUE(Liste!K2171)</f>
        <v>90300</v>
      </c>
      <c r="B3841" s="8" t="str">
        <f aca="false">Liste!L2171</f>
        <v>CRAVANCHE</v>
      </c>
      <c r="C3841" s="10" t="str">
        <f aca="true">INDIRECT("Liste!H"&amp;E3841)</f>
        <v>RUE DE VESOUL</v>
      </c>
      <c r="D3841" s="10" t="str">
        <f aca="true">INDIRECT("Liste!G"&amp;E3841)</f>
        <v> 19</v>
      </c>
      <c r="E3841" s="8" t="n">
        <f aca="false">VALUE(REPLACE(_xlfn.FORMULATEXT(B3841),1,8,""))</f>
        <v>2171</v>
      </c>
      <c r="F3841" s="12" t="str">
        <f aca="false">IF(SMALL($A$2:$A$4160,ROW()-1)&lt;&gt;SMALL($A$2:$A$4160,ROW()-2),VLOOKUP(SMALL($A$2:$A$4160,ROW()-1),$A$2:$D$4160,1,0),"")</f>
        <v/>
      </c>
      <c r="G3841" s="12"/>
      <c r="H3841" s="12"/>
      <c r="I3841" s="12"/>
      <c r="J3841" s="12"/>
      <c r="K3841" s="12"/>
      <c r="L3841" s="12"/>
      <c r="M3841" s="11"/>
      <c r="N3841" s="11"/>
    </row>
    <row r="3842" customFormat="false" ht="12.8" hidden="false" customHeight="false" outlineLevel="0" collapsed="false">
      <c r="A3842" s="8" t="n">
        <f aca="false">VALUE(Liste!K2307)</f>
        <v>90300</v>
      </c>
      <c r="B3842" s="8" t="str">
        <f aca="false">Liste!L2307</f>
        <v>CRAVANCHE</v>
      </c>
      <c r="C3842" s="10" t="str">
        <f aca="true">INDIRECT("Liste!H"&amp;E3842)</f>
        <v>RUE DES COMMANDOS D AFRIQUE</v>
      </c>
      <c r="D3842" s="10" t="str">
        <f aca="true">INDIRECT("Liste!G"&amp;E3842)</f>
        <v>  6</v>
      </c>
      <c r="E3842" s="8" t="n">
        <f aca="false">VALUE(REPLACE(_xlfn.FORMULATEXT(B3842),1,8,""))</f>
        <v>2307</v>
      </c>
      <c r="F3842" s="12" t="str">
        <f aca="false">IF(SMALL($A$2:$A$4160,ROW()-1)&lt;&gt;SMALL($A$2:$A$4160,ROW()-2),VLOOKUP(SMALL($A$2:$A$4160,ROW()-1),$A$2:$D$4160,1,0),"")</f>
        <v/>
      </c>
      <c r="G3842" s="12"/>
      <c r="H3842" s="12"/>
      <c r="I3842" s="12"/>
      <c r="J3842" s="12"/>
      <c r="K3842" s="12"/>
      <c r="L3842" s="12"/>
      <c r="M3842" s="11"/>
      <c r="N3842" s="11"/>
    </row>
    <row r="3843" customFormat="false" ht="12.8" hidden="false" customHeight="false" outlineLevel="0" collapsed="false">
      <c r="A3843" s="8" t="n">
        <f aca="false">VALUE(Liste!K3269)</f>
        <v>90300</v>
      </c>
      <c r="B3843" s="8" t="str">
        <f aca="false">Liste!L3269</f>
        <v>CRAVANCHE</v>
      </c>
      <c r="C3843" s="10" t="str">
        <f aca="true">INDIRECT("Liste!H"&amp;E3843)</f>
        <v>RUE DU MARECHAL JOFFRE</v>
      </c>
      <c r="D3843" s="10" t="str">
        <f aca="true">INDIRECT("Liste!G"&amp;E3843)</f>
        <v>  6</v>
      </c>
      <c r="E3843" s="8" t="n">
        <f aca="false">VALUE(REPLACE(_xlfn.FORMULATEXT(B3843),1,8,""))</f>
        <v>3269</v>
      </c>
      <c r="F3843" s="12" t="str">
        <f aca="false">IF(SMALL($A$2:$A$4160,ROW()-1)&lt;&gt;SMALL($A$2:$A$4160,ROW()-2),VLOOKUP(SMALL($A$2:$A$4160,ROW()-1),$A$2:$D$4160,1,0),"")</f>
        <v/>
      </c>
      <c r="G3843" s="12"/>
      <c r="H3843" s="12"/>
      <c r="I3843" s="12"/>
      <c r="J3843" s="12"/>
      <c r="K3843" s="12"/>
      <c r="L3843" s="12"/>
      <c r="M3843" s="11"/>
      <c r="N3843" s="11"/>
    </row>
    <row r="3844" customFormat="false" ht="12.8" hidden="false" customHeight="false" outlineLevel="0" collapsed="false">
      <c r="A3844" s="8" t="n">
        <f aca="false">VALUE(Liste!K3270)</f>
        <v>90300</v>
      </c>
      <c r="B3844" s="8" t="str">
        <f aca="false">Liste!L3270</f>
        <v>CRAVANCHE</v>
      </c>
      <c r="C3844" s="10" t="str">
        <f aca="true">INDIRECT("Liste!H"&amp;E3844)</f>
        <v>RUE DU MARECHAL JOFFRE</v>
      </c>
      <c r="D3844" s="10" t="str">
        <f aca="true">INDIRECT("Liste!G"&amp;E3844)</f>
        <v>  7</v>
      </c>
      <c r="E3844" s="8" t="n">
        <f aca="false">VALUE(REPLACE(_xlfn.FORMULATEXT(B3844),1,8,""))</f>
        <v>3270</v>
      </c>
      <c r="F3844" s="12" t="str">
        <f aca="false">IF(SMALL($A$2:$A$4160,ROW()-1)&lt;&gt;SMALL($A$2:$A$4160,ROW()-2),VLOOKUP(SMALL($A$2:$A$4160,ROW()-1),$A$2:$D$4160,1,0),"")</f>
        <v/>
      </c>
      <c r="G3844" s="12"/>
      <c r="H3844" s="12"/>
      <c r="I3844" s="12"/>
      <c r="J3844" s="12"/>
      <c r="K3844" s="12"/>
      <c r="L3844" s="12"/>
      <c r="M3844" s="11"/>
      <c r="N3844" s="11"/>
    </row>
    <row r="3845" customFormat="false" ht="12.8" hidden="false" customHeight="false" outlineLevel="0" collapsed="false">
      <c r="A3845" s="8" t="n">
        <f aca="false">VALUE(Liste!K3583)</f>
        <v>90300</v>
      </c>
      <c r="B3845" s="8" t="str">
        <f aca="false">Liste!L3583</f>
        <v>CRAVANCHE</v>
      </c>
      <c r="C3845" s="10" t="str">
        <f aca="true">INDIRECT("Liste!H"&amp;E3845)</f>
        <v>RUE EUGENE FAVRE</v>
      </c>
      <c r="D3845" s="10" t="str">
        <f aca="true">INDIRECT("Liste!G"&amp;E3845)</f>
        <v>  2</v>
      </c>
      <c r="E3845" s="8" t="n">
        <f aca="false">VALUE(REPLACE(_xlfn.FORMULATEXT(B3845),1,8,""))</f>
        <v>3583</v>
      </c>
      <c r="F3845" s="12" t="str">
        <f aca="false">IF(SMALL($A$2:$A$4160,ROW()-1)&lt;&gt;SMALL($A$2:$A$4160,ROW()-2),VLOOKUP(SMALL($A$2:$A$4160,ROW()-1),$A$2:$D$4160,1,0),"")</f>
        <v/>
      </c>
      <c r="G3845" s="12"/>
      <c r="H3845" s="12"/>
      <c r="I3845" s="12"/>
      <c r="J3845" s="12"/>
      <c r="K3845" s="12"/>
      <c r="L3845" s="12"/>
      <c r="M3845" s="11"/>
      <c r="N3845" s="11"/>
    </row>
    <row r="3846" customFormat="false" ht="12.8" hidden="false" customHeight="false" outlineLevel="0" collapsed="false">
      <c r="A3846" s="8" t="n">
        <f aca="false">VALUE(Liste!K3584)</f>
        <v>90300</v>
      </c>
      <c r="B3846" s="8" t="str">
        <f aca="false">Liste!L3584</f>
        <v>CRAVANCHE</v>
      </c>
      <c r="C3846" s="10" t="str">
        <f aca="true">INDIRECT("Liste!H"&amp;E3846)</f>
        <v>RUE EUGENE FAVRE</v>
      </c>
      <c r="D3846" s="10" t="str">
        <f aca="true">INDIRECT("Liste!G"&amp;E3846)</f>
        <v>  4</v>
      </c>
      <c r="E3846" s="8" t="n">
        <f aca="false">VALUE(REPLACE(_xlfn.FORMULATEXT(B3846),1,8,""))</f>
        <v>3584</v>
      </c>
      <c r="F3846" s="12" t="str">
        <f aca="false">IF(SMALL($A$2:$A$4160,ROW()-1)&lt;&gt;SMALL($A$2:$A$4160,ROW()-2),VLOOKUP(SMALL($A$2:$A$4160,ROW()-1),$A$2:$D$4160,1,0),"")</f>
        <v/>
      </c>
      <c r="G3846" s="12"/>
      <c r="H3846" s="12"/>
      <c r="I3846" s="12"/>
      <c r="J3846" s="12"/>
      <c r="K3846" s="12"/>
      <c r="L3846" s="12"/>
      <c r="M3846" s="11"/>
      <c r="N3846" s="11"/>
    </row>
    <row r="3847" customFormat="false" ht="12.8" hidden="false" customHeight="false" outlineLevel="0" collapsed="false">
      <c r="A3847" s="8" t="n">
        <f aca="false">VALUE(Liste!K3591)</f>
        <v>90300</v>
      </c>
      <c r="B3847" s="8" t="str">
        <f aca="false">Liste!L3591</f>
        <v>CRAVANCHE</v>
      </c>
      <c r="C3847" s="10" t="str">
        <f aca="true">INDIRECT("Liste!H"&amp;E3847)</f>
        <v>RUE FOCH</v>
      </c>
      <c r="D3847" s="10" t="str">
        <f aca="true">INDIRECT("Liste!G"&amp;E3847)</f>
        <v> 15D</v>
      </c>
      <c r="E3847" s="8" t="n">
        <f aca="false">VALUE(REPLACE(_xlfn.FORMULATEXT(B3847),1,8,""))</f>
        <v>3591</v>
      </c>
      <c r="F3847" s="12" t="str">
        <f aca="false">IF(SMALL($A$2:$A$4160,ROW()-1)&lt;&gt;SMALL($A$2:$A$4160,ROW()-2),VLOOKUP(SMALL($A$2:$A$4160,ROW()-1),$A$2:$D$4160,1,0),"")</f>
        <v/>
      </c>
      <c r="G3847" s="12"/>
      <c r="H3847" s="12"/>
      <c r="I3847" s="12"/>
      <c r="J3847" s="12"/>
      <c r="K3847" s="12"/>
      <c r="L3847" s="12"/>
      <c r="M3847" s="11"/>
      <c r="N3847" s="11"/>
    </row>
    <row r="3848" customFormat="false" ht="12.8" hidden="false" customHeight="false" outlineLevel="0" collapsed="false">
      <c r="A3848" s="8" t="n">
        <f aca="false">VALUE(Liste!K3626)</f>
        <v>90300</v>
      </c>
      <c r="B3848" s="8" t="str">
        <f aca="false">Liste!L3626</f>
        <v>CRAVANCHE</v>
      </c>
      <c r="C3848" s="10" t="str">
        <f aca="true">INDIRECT("Liste!H"&amp;E3848)</f>
        <v>RUE GEORGES CLEMENCEAU</v>
      </c>
      <c r="D3848" s="10" t="str">
        <f aca="true">INDIRECT("Liste!G"&amp;E3848)</f>
        <v>  4</v>
      </c>
      <c r="E3848" s="8" t="n">
        <f aca="false">VALUE(REPLACE(_xlfn.FORMULATEXT(B3848),1,8,""))</f>
        <v>3626</v>
      </c>
      <c r="F3848" s="12" t="str">
        <f aca="false">IF(SMALL($A$2:$A$4160,ROW()-1)&lt;&gt;SMALL($A$2:$A$4160,ROW()-2),VLOOKUP(SMALL($A$2:$A$4160,ROW()-1),$A$2:$D$4160,1,0),"")</f>
        <v/>
      </c>
      <c r="G3848" s="12"/>
      <c r="H3848" s="12"/>
      <c r="I3848" s="12"/>
      <c r="J3848" s="12"/>
      <c r="K3848" s="12"/>
      <c r="L3848" s="12"/>
      <c r="M3848" s="11"/>
      <c r="N3848" s="11"/>
    </row>
    <row r="3849" customFormat="false" ht="12.8" hidden="false" customHeight="false" outlineLevel="0" collapsed="false">
      <c r="A3849" s="8" t="n">
        <f aca="false">VALUE(Liste!K759)</f>
        <v>90300</v>
      </c>
      <c r="B3849" s="8" t="str">
        <f aca="false">Liste!L759</f>
        <v>OFFEMONT</v>
      </c>
      <c r="C3849" s="10" t="str">
        <f aca="true">INDIRECT("Liste!H"&amp;E3849)</f>
        <v>RUE ARISTIDE BRIAND</v>
      </c>
      <c r="D3849" s="10" t="str">
        <f aca="true">INDIRECT("Liste!G"&amp;E3849)</f>
        <v> 18</v>
      </c>
      <c r="E3849" s="8" t="n">
        <f aca="false">VALUE(REPLACE(_xlfn.FORMULATEXT(B3849),1,8,""))</f>
        <v>759</v>
      </c>
      <c r="F3849" s="12" t="str">
        <f aca="false">IF(SMALL($A$2:$A$4160,ROW()-1)&lt;&gt;SMALL($A$2:$A$4160,ROW()-2),VLOOKUP(SMALL($A$2:$A$4160,ROW()-1),$A$2:$D$4160,1,0),"")</f>
        <v/>
      </c>
      <c r="G3849" s="12"/>
      <c r="H3849" s="12"/>
      <c r="I3849" s="12"/>
      <c r="J3849" s="12"/>
      <c r="K3849" s="12"/>
      <c r="L3849" s="12"/>
      <c r="M3849" s="11"/>
      <c r="N3849" s="11"/>
    </row>
    <row r="3850" customFormat="false" ht="12.8" hidden="false" customHeight="false" outlineLevel="0" collapsed="false">
      <c r="A3850" s="8" t="n">
        <f aca="false">VALUE(Liste!K762)</f>
        <v>90300</v>
      </c>
      <c r="B3850" s="8" t="str">
        <f aca="false">Liste!L762</f>
        <v>OFFEMONT</v>
      </c>
      <c r="C3850" s="10" t="str">
        <f aca="true">INDIRECT("Liste!H"&amp;E3850)</f>
        <v>RUE ARISTIDE BRIAND</v>
      </c>
      <c r="D3850" s="10" t="str">
        <f aca="true">INDIRECT("Liste!G"&amp;E3850)</f>
        <v> 53</v>
      </c>
      <c r="E3850" s="8" t="n">
        <f aca="false">VALUE(REPLACE(_xlfn.FORMULATEXT(B3850),1,8,""))</f>
        <v>762</v>
      </c>
      <c r="F3850" s="12" t="str">
        <f aca="false">IF(SMALL($A$2:$A$4160,ROW()-1)&lt;&gt;SMALL($A$2:$A$4160,ROW()-2),VLOOKUP(SMALL($A$2:$A$4160,ROW()-1),$A$2:$D$4160,1,0),"")</f>
        <v/>
      </c>
      <c r="G3850" s="12"/>
      <c r="H3850" s="12"/>
      <c r="I3850" s="12"/>
      <c r="J3850" s="12"/>
      <c r="K3850" s="12"/>
      <c r="L3850" s="12"/>
      <c r="M3850" s="11"/>
      <c r="N3850" s="11"/>
    </row>
    <row r="3851" customFormat="false" ht="12.8" hidden="false" customHeight="false" outlineLevel="0" collapsed="false">
      <c r="A3851" s="8" t="n">
        <f aca="false">VALUE(Liste!K760)</f>
        <v>90300</v>
      </c>
      <c r="B3851" s="8" t="str">
        <f aca="false">Liste!L760</f>
        <v>OFFEMONT</v>
      </c>
      <c r="C3851" s="10" t="str">
        <f aca="true">INDIRECT("Liste!H"&amp;E3851)</f>
        <v>RUE ARISTIDE BRIAND</v>
      </c>
      <c r="D3851" s="10" t="str">
        <f aca="true">INDIRECT("Liste!G"&amp;E3851)</f>
        <v> 57</v>
      </c>
      <c r="E3851" s="8" t="n">
        <f aca="false">VALUE(REPLACE(_xlfn.FORMULATEXT(B3851),1,8,""))</f>
        <v>760</v>
      </c>
      <c r="F3851" s="12" t="str">
        <f aca="false">IF(SMALL($A$2:$A$4160,ROW()-1)&lt;&gt;SMALL($A$2:$A$4160,ROW()-2),VLOOKUP(SMALL($A$2:$A$4160,ROW()-1),$A$2:$D$4160,1,0),"")</f>
        <v/>
      </c>
      <c r="G3851" s="12"/>
      <c r="H3851" s="12"/>
      <c r="I3851" s="12"/>
      <c r="J3851" s="12"/>
      <c r="K3851" s="12"/>
      <c r="L3851" s="12"/>
      <c r="M3851" s="11"/>
      <c r="N3851" s="11"/>
    </row>
    <row r="3852" customFormat="false" ht="12.8" hidden="false" customHeight="false" outlineLevel="0" collapsed="false">
      <c r="A3852" s="8" t="n">
        <f aca="false">VALUE(Liste!K761)</f>
        <v>90300</v>
      </c>
      <c r="B3852" s="8" t="str">
        <f aca="false">Liste!L761</f>
        <v>OFFEMONT</v>
      </c>
      <c r="C3852" s="10" t="str">
        <f aca="true">INDIRECT("Liste!H"&amp;E3852)</f>
        <v>RUE ARISTIDE BRIAND</v>
      </c>
      <c r="D3852" s="10" t="str">
        <f aca="true">INDIRECT("Liste!G"&amp;E3852)</f>
        <v> 57</v>
      </c>
      <c r="E3852" s="8" t="n">
        <f aca="false">VALUE(REPLACE(_xlfn.FORMULATEXT(B3852),1,8,""))</f>
        <v>761</v>
      </c>
      <c r="F3852" s="12" t="str">
        <f aca="false">IF(SMALL($A$2:$A$4160,ROW()-1)&lt;&gt;SMALL($A$2:$A$4160,ROW()-2),VLOOKUP(SMALL($A$2:$A$4160,ROW()-1),$A$2:$D$4160,1,0),"")</f>
        <v/>
      </c>
      <c r="G3852" s="12"/>
      <c r="H3852" s="12"/>
      <c r="I3852" s="12"/>
      <c r="J3852" s="12"/>
      <c r="K3852" s="12"/>
      <c r="L3852" s="12"/>
      <c r="M3852" s="11"/>
      <c r="N3852" s="11"/>
    </row>
    <row r="3853" customFormat="false" ht="12.8" hidden="false" customHeight="false" outlineLevel="0" collapsed="false">
      <c r="A3853" s="8" t="n">
        <f aca="false">VALUE(Liste!K763)</f>
        <v>90300</v>
      </c>
      <c r="B3853" s="8" t="str">
        <f aca="false">Liste!L763</f>
        <v>OFFEMONT</v>
      </c>
      <c r="C3853" s="10" t="str">
        <f aca="true">INDIRECT("Liste!H"&amp;E3853)</f>
        <v>RUE ARISTIDE BRIAND</v>
      </c>
      <c r="D3853" s="10" t="str">
        <f aca="true">INDIRECT("Liste!G"&amp;E3853)</f>
        <v> 71</v>
      </c>
      <c r="E3853" s="8" t="n">
        <f aca="false">VALUE(REPLACE(_xlfn.FORMULATEXT(B3853),1,8,""))</f>
        <v>763</v>
      </c>
      <c r="F3853" s="12" t="str">
        <f aca="false">IF(SMALL($A$2:$A$4160,ROW()-1)&lt;&gt;SMALL($A$2:$A$4160,ROW()-2),VLOOKUP(SMALL($A$2:$A$4160,ROW()-1),$A$2:$D$4160,1,0),"")</f>
        <v/>
      </c>
      <c r="G3853" s="12"/>
      <c r="H3853" s="12"/>
      <c r="I3853" s="12"/>
      <c r="J3853" s="12"/>
      <c r="K3853" s="12"/>
      <c r="L3853" s="12"/>
      <c r="M3853" s="11"/>
      <c r="N3853" s="11"/>
    </row>
    <row r="3854" customFormat="false" ht="12.8" hidden="false" customHeight="false" outlineLevel="0" collapsed="false">
      <c r="A3854" s="8" t="n">
        <f aca="false">VALUE(Liste!K821)</f>
        <v>90300</v>
      </c>
      <c r="B3854" s="8" t="str">
        <f aca="false">Liste!L821</f>
        <v>OFFEMONT</v>
      </c>
      <c r="C3854" s="10" t="str">
        <f aca="true">INDIRECT("Liste!H"&amp;E3854)</f>
        <v>RUE CHARLES DE GAULLE</v>
      </c>
      <c r="D3854" s="10" t="str">
        <f aca="true">INDIRECT("Liste!G"&amp;E3854)</f>
        <v> 19</v>
      </c>
      <c r="E3854" s="8" t="n">
        <f aca="false">VALUE(REPLACE(_xlfn.FORMULATEXT(B3854),1,8,""))</f>
        <v>821</v>
      </c>
      <c r="F3854" s="12" t="str">
        <f aca="false">IF(SMALL($A$2:$A$4160,ROW()-1)&lt;&gt;SMALL($A$2:$A$4160,ROW()-2),VLOOKUP(SMALL($A$2:$A$4160,ROW()-1),$A$2:$D$4160,1,0),"")</f>
        <v/>
      </c>
      <c r="G3854" s="12"/>
      <c r="H3854" s="12"/>
      <c r="I3854" s="12"/>
      <c r="J3854" s="12"/>
      <c r="K3854" s="12"/>
      <c r="L3854" s="12"/>
      <c r="M3854" s="11"/>
      <c r="N3854" s="11"/>
    </row>
    <row r="3855" customFormat="false" ht="12.8" hidden="false" customHeight="false" outlineLevel="0" collapsed="false">
      <c r="A3855" s="8" t="n">
        <f aca="false">VALUE(Liste!K2271)</f>
        <v>90300</v>
      </c>
      <c r="B3855" s="8" t="str">
        <f aca="false">Liste!L2271</f>
        <v>OFFEMONT</v>
      </c>
      <c r="C3855" s="10" t="str">
        <f aca="true">INDIRECT("Liste!H"&amp;E3855)</f>
        <v>RUE DES CERISIERS</v>
      </c>
      <c r="D3855" s="10" t="str">
        <f aca="true">INDIRECT("Liste!G"&amp;E3855)</f>
        <v>  4</v>
      </c>
      <c r="E3855" s="8" t="n">
        <f aca="false">VALUE(REPLACE(_xlfn.FORMULATEXT(B3855),1,8,""))</f>
        <v>2271</v>
      </c>
      <c r="F3855" s="12" t="str">
        <f aca="false">IF(SMALL($A$2:$A$4160,ROW()-1)&lt;&gt;SMALL($A$2:$A$4160,ROW()-2),VLOOKUP(SMALL($A$2:$A$4160,ROW()-1),$A$2:$D$4160,1,0),"")</f>
        <v/>
      </c>
      <c r="G3855" s="12"/>
      <c r="H3855" s="12"/>
      <c r="I3855" s="12"/>
      <c r="J3855" s="12"/>
      <c r="K3855" s="12"/>
      <c r="L3855" s="12"/>
      <c r="M3855" s="11"/>
      <c r="N3855" s="11"/>
    </row>
    <row r="3856" customFormat="false" ht="12.8" hidden="false" customHeight="false" outlineLevel="0" collapsed="false">
      <c r="A3856" s="8" t="n">
        <f aca="false">VALUE(Liste!K3562)</f>
        <v>90300</v>
      </c>
      <c r="B3856" s="8" t="str">
        <f aca="false">Liste!L3562</f>
        <v>OFFEMONT</v>
      </c>
      <c r="C3856" s="10" t="str">
        <f aca="true">INDIRECT("Liste!H"&amp;E3856)</f>
        <v>RUE EDMOND MIELLET</v>
      </c>
      <c r="D3856" s="10" t="str">
        <f aca="true">INDIRECT("Liste!G"&amp;E3856)</f>
        <v>  6</v>
      </c>
      <c r="E3856" s="8" t="n">
        <f aca="false">VALUE(REPLACE(_xlfn.FORMULATEXT(B3856),1,8,""))</f>
        <v>3562</v>
      </c>
      <c r="F3856" s="12" t="str">
        <f aca="false">IF(SMALL($A$2:$A$4160,ROW()-1)&lt;&gt;SMALL($A$2:$A$4160,ROW()-2),VLOOKUP(SMALL($A$2:$A$4160,ROW()-1),$A$2:$D$4160,1,0),"")</f>
        <v/>
      </c>
      <c r="G3856" s="12"/>
      <c r="H3856" s="12"/>
      <c r="I3856" s="12"/>
      <c r="J3856" s="12"/>
      <c r="K3856" s="12"/>
      <c r="L3856" s="12"/>
      <c r="M3856" s="11"/>
      <c r="N3856" s="11"/>
    </row>
    <row r="3857" customFormat="false" ht="12.8" hidden="false" customHeight="false" outlineLevel="0" collapsed="false">
      <c r="A3857" s="8" t="n">
        <f aca="false">VALUE(Liste!K3713)</f>
        <v>90300</v>
      </c>
      <c r="B3857" s="8" t="str">
        <f aca="false">Liste!L3713</f>
        <v>OFFEMONT</v>
      </c>
      <c r="C3857" s="10" t="str">
        <f aca="true">INDIRECT("Liste!H"&amp;E3857)</f>
        <v>RUE JEAN MACE</v>
      </c>
      <c r="D3857" s="10" t="n">
        <f aca="true">INDIRECT("Liste!G"&amp;E3857)</f>
        <v>0</v>
      </c>
      <c r="E3857" s="8" t="n">
        <f aca="false">VALUE(REPLACE(_xlfn.FORMULATEXT(B3857),1,8,""))</f>
        <v>3713</v>
      </c>
      <c r="F3857" s="12" t="str">
        <f aca="false">IF(SMALL($A$2:$A$4160,ROW()-1)&lt;&gt;SMALL($A$2:$A$4160,ROW()-2),VLOOKUP(SMALL($A$2:$A$4160,ROW()-1),$A$2:$D$4160,1,0),"")</f>
        <v/>
      </c>
      <c r="G3857" s="12"/>
      <c r="H3857" s="12"/>
      <c r="I3857" s="12"/>
      <c r="J3857" s="12"/>
      <c r="K3857" s="12"/>
      <c r="L3857" s="12"/>
      <c r="M3857" s="11"/>
      <c r="N3857" s="11"/>
    </row>
    <row r="3858" customFormat="false" ht="12.8" hidden="false" customHeight="false" outlineLevel="0" collapsed="false">
      <c r="A3858" s="8" t="n">
        <f aca="false">VALUE(Liste!K3714)</f>
        <v>90300</v>
      </c>
      <c r="B3858" s="8" t="str">
        <f aca="false">Liste!L3714</f>
        <v>OFFEMONT</v>
      </c>
      <c r="C3858" s="10" t="str">
        <f aca="true">INDIRECT("Liste!H"&amp;E3858)</f>
        <v>RUE JEAN MACE</v>
      </c>
      <c r="D3858" s="10" t="n">
        <f aca="true">INDIRECT("Liste!G"&amp;E3858)</f>
        <v>0</v>
      </c>
      <c r="E3858" s="8" t="n">
        <f aca="false">VALUE(REPLACE(_xlfn.FORMULATEXT(B3858),1,8,""))</f>
        <v>3714</v>
      </c>
      <c r="F3858" s="12" t="str">
        <f aca="false">IF(SMALL($A$2:$A$4160,ROW()-1)&lt;&gt;SMALL($A$2:$A$4160,ROW()-2),VLOOKUP(SMALL($A$2:$A$4160,ROW()-1),$A$2:$D$4160,1,0),"")</f>
        <v/>
      </c>
      <c r="G3858" s="12"/>
      <c r="H3858" s="12"/>
      <c r="I3858" s="12"/>
      <c r="J3858" s="12"/>
      <c r="K3858" s="12"/>
      <c r="L3858" s="12"/>
      <c r="M3858" s="11"/>
      <c r="N3858" s="11"/>
    </row>
    <row r="3859" customFormat="false" ht="12.8" hidden="false" customHeight="false" outlineLevel="0" collapsed="false">
      <c r="A3859" s="8" t="n">
        <f aca="false">VALUE(Liste!K390)</f>
        <v>90300</v>
      </c>
      <c r="B3859" s="8" t="str">
        <f aca="false">Liste!L390</f>
        <v>SERMAMAGNY</v>
      </c>
      <c r="C3859" s="10" t="str">
        <f aca="true">INDIRECT("Liste!H"&amp;E3859)</f>
        <v>GRANDE RUE</v>
      </c>
      <c r="D3859" s="10" t="str">
        <f aca="true">INDIRECT("Liste!G"&amp;E3859)</f>
        <v> 21</v>
      </c>
      <c r="E3859" s="8" t="n">
        <f aca="false">VALUE(REPLACE(_xlfn.FORMULATEXT(B3859),1,8,""))</f>
        <v>390</v>
      </c>
      <c r="F3859" s="12" t="str">
        <f aca="false">IF(SMALL($A$2:$A$4160,ROW()-1)&lt;&gt;SMALL($A$2:$A$4160,ROW()-2),VLOOKUP(SMALL($A$2:$A$4160,ROW()-1),$A$2:$D$4160,1,0),"")</f>
        <v/>
      </c>
      <c r="G3859" s="12"/>
      <c r="H3859" s="12"/>
      <c r="I3859" s="12"/>
      <c r="J3859" s="12"/>
      <c r="K3859" s="12"/>
      <c r="L3859" s="12"/>
      <c r="M3859" s="11"/>
      <c r="N3859" s="11"/>
    </row>
    <row r="3860" customFormat="false" ht="12.8" hidden="false" customHeight="false" outlineLevel="0" collapsed="false">
      <c r="A3860" s="8" t="n">
        <f aca="false">VALUE(Liste!K391)</f>
        <v>90300</v>
      </c>
      <c r="B3860" s="8" t="str">
        <f aca="false">Liste!L391</f>
        <v>SERMAMAGNY</v>
      </c>
      <c r="C3860" s="10" t="str">
        <f aca="true">INDIRECT("Liste!H"&amp;E3860)</f>
        <v>GRANDE RUE</v>
      </c>
      <c r="D3860" s="10" t="str">
        <f aca="true">INDIRECT("Liste!G"&amp;E3860)</f>
        <v> 21</v>
      </c>
      <c r="E3860" s="8" t="n">
        <f aca="false">VALUE(REPLACE(_xlfn.FORMULATEXT(B3860),1,8,""))</f>
        <v>391</v>
      </c>
      <c r="F3860" s="12" t="str">
        <f aca="false">IF(SMALL($A$2:$A$4160,ROW()-1)&lt;&gt;SMALL($A$2:$A$4160,ROW()-2),VLOOKUP(SMALL($A$2:$A$4160,ROW()-1),$A$2:$D$4160,1,0),"")</f>
        <v/>
      </c>
      <c r="G3860" s="12"/>
      <c r="H3860" s="12"/>
      <c r="I3860" s="12"/>
      <c r="J3860" s="12"/>
      <c r="K3860" s="12"/>
      <c r="L3860" s="12"/>
      <c r="M3860" s="11"/>
      <c r="N3860" s="11"/>
    </row>
    <row r="3861" customFormat="false" ht="12.8" hidden="false" customHeight="false" outlineLevel="0" collapsed="false">
      <c r="A3861" s="8" t="n">
        <f aca="false">VALUE(Liste!K392)</f>
        <v>90300</v>
      </c>
      <c r="B3861" s="8" t="str">
        <f aca="false">Liste!L392</f>
        <v>SERMAMAGNY</v>
      </c>
      <c r="C3861" s="10" t="str">
        <f aca="true">INDIRECT("Liste!H"&amp;E3861)</f>
        <v>GRANDE RUE</v>
      </c>
      <c r="D3861" s="10" t="str">
        <f aca="true">INDIRECT("Liste!G"&amp;E3861)</f>
        <v> 33</v>
      </c>
      <c r="E3861" s="8" t="n">
        <f aca="false">VALUE(REPLACE(_xlfn.FORMULATEXT(B3861),1,8,""))</f>
        <v>392</v>
      </c>
      <c r="F3861" s="12" t="str">
        <f aca="false">IF(SMALL($A$2:$A$4160,ROW()-1)&lt;&gt;SMALL($A$2:$A$4160,ROW()-2),VLOOKUP(SMALL($A$2:$A$4160,ROW()-1),$A$2:$D$4160,1,0),"")</f>
        <v/>
      </c>
      <c r="G3861" s="12"/>
      <c r="H3861" s="12"/>
      <c r="I3861" s="12"/>
      <c r="J3861" s="12"/>
      <c r="K3861" s="12"/>
      <c r="L3861" s="12"/>
      <c r="M3861" s="11"/>
      <c r="N3861" s="11"/>
    </row>
    <row r="3862" customFormat="false" ht="12.8" hidden="false" customHeight="false" outlineLevel="0" collapsed="false">
      <c r="A3862" s="8" t="n">
        <f aca="false">VALUE(Liste!K393)</f>
        <v>90300</v>
      </c>
      <c r="B3862" s="8" t="str">
        <f aca="false">Liste!L393</f>
        <v>SERMAMAGNY</v>
      </c>
      <c r="C3862" s="10" t="str">
        <f aca="true">INDIRECT("Liste!H"&amp;E3862)</f>
        <v>GRANDE RUE</v>
      </c>
      <c r="D3862" s="10" t="str">
        <f aca="true">INDIRECT("Liste!G"&amp;E3862)</f>
        <v> 33</v>
      </c>
      <c r="E3862" s="8" t="n">
        <f aca="false">VALUE(REPLACE(_xlfn.FORMULATEXT(B3862),1,8,""))</f>
        <v>393</v>
      </c>
      <c r="F3862" s="12" t="str">
        <f aca="false">IF(SMALL($A$2:$A$4160,ROW()-1)&lt;&gt;SMALL($A$2:$A$4160,ROW()-2),VLOOKUP(SMALL($A$2:$A$4160,ROW()-1),$A$2:$D$4160,1,0),"")</f>
        <v/>
      </c>
      <c r="G3862" s="12"/>
      <c r="H3862" s="12"/>
      <c r="I3862" s="12"/>
      <c r="J3862" s="12"/>
      <c r="K3862" s="12"/>
      <c r="L3862" s="12"/>
      <c r="M3862" s="11"/>
      <c r="N3862" s="11"/>
    </row>
    <row r="3863" customFormat="false" ht="12.8" hidden="false" customHeight="false" outlineLevel="0" collapsed="false">
      <c r="A3863" s="8" t="n">
        <f aca="false">VALUE(Liste!K394)</f>
        <v>90300</v>
      </c>
      <c r="B3863" s="8" t="str">
        <f aca="false">Liste!L394</f>
        <v>SERMAMAGNY</v>
      </c>
      <c r="C3863" s="10" t="str">
        <f aca="true">INDIRECT("Liste!H"&amp;E3863)</f>
        <v>GRANDE RUE</v>
      </c>
      <c r="D3863" s="10" t="str">
        <f aca="true">INDIRECT("Liste!G"&amp;E3863)</f>
        <v> 33</v>
      </c>
      <c r="E3863" s="8" t="n">
        <f aca="false">VALUE(REPLACE(_xlfn.FORMULATEXT(B3863),1,8,""))</f>
        <v>394</v>
      </c>
      <c r="F3863" s="12" t="str">
        <f aca="false">IF(SMALL($A$2:$A$4160,ROW()-1)&lt;&gt;SMALL($A$2:$A$4160,ROW()-2),VLOOKUP(SMALL($A$2:$A$4160,ROW()-1),$A$2:$D$4160,1,0),"")</f>
        <v/>
      </c>
      <c r="G3863" s="12"/>
      <c r="H3863" s="12"/>
      <c r="I3863" s="12"/>
      <c r="J3863" s="12"/>
      <c r="K3863" s="12"/>
      <c r="L3863" s="12"/>
      <c r="M3863" s="11"/>
      <c r="N3863" s="11"/>
    </row>
    <row r="3864" customFormat="false" ht="12.8" hidden="false" customHeight="false" outlineLevel="0" collapsed="false">
      <c r="A3864" s="8" t="n">
        <f aca="false">VALUE(Liste!K395)</f>
        <v>90300</v>
      </c>
      <c r="B3864" s="8" t="str">
        <f aca="false">Liste!L395</f>
        <v>SERMAMAGNY</v>
      </c>
      <c r="C3864" s="10" t="str">
        <f aca="true">INDIRECT("Liste!H"&amp;E3864)</f>
        <v>GRANDE RUE</v>
      </c>
      <c r="D3864" s="10" t="str">
        <f aca="true">INDIRECT("Liste!G"&amp;E3864)</f>
        <v> 41</v>
      </c>
      <c r="E3864" s="8" t="n">
        <f aca="false">VALUE(REPLACE(_xlfn.FORMULATEXT(B3864),1,8,""))</f>
        <v>395</v>
      </c>
      <c r="F3864" s="12" t="str">
        <f aca="false">IF(SMALL($A$2:$A$4160,ROW()-1)&lt;&gt;SMALL($A$2:$A$4160,ROW()-2),VLOOKUP(SMALL($A$2:$A$4160,ROW()-1),$A$2:$D$4160,1,0),"")</f>
        <v/>
      </c>
      <c r="G3864" s="12"/>
      <c r="H3864" s="12"/>
      <c r="I3864" s="12"/>
      <c r="J3864" s="12"/>
      <c r="K3864" s="12"/>
      <c r="L3864" s="12"/>
      <c r="M3864" s="11"/>
      <c r="N3864" s="11"/>
    </row>
    <row r="3865" customFormat="false" ht="12.8" hidden="false" customHeight="false" outlineLevel="0" collapsed="false">
      <c r="A3865" s="8" t="n">
        <f aca="false">VALUE(Liste!K1259)</f>
        <v>90300</v>
      </c>
      <c r="B3865" s="8" t="str">
        <f aca="false">Liste!L1259</f>
        <v>SERMAMAGNY</v>
      </c>
      <c r="C3865" s="10" t="str">
        <f aca="true">INDIRECT("Liste!H"&amp;E3865)</f>
        <v>RUE DE L EGALITE</v>
      </c>
      <c r="D3865" s="10" t="str">
        <f aca="true">INDIRECT("Liste!G"&amp;E3865)</f>
        <v>  2</v>
      </c>
      <c r="E3865" s="8" t="n">
        <f aca="false">VALUE(REPLACE(_xlfn.FORMULATEXT(B3865),1,8,""))</f>
        <v>1259</v>
      </c>
      <c r="F3865" s="12" t="str">
        <f aca="false">IF(SMALL($A$2:$A$4160,ROW()-1)&lt;&gt;SMALL($A$2:$A$4160,ROW()-2),VLOOKUP(SMALL($A$2:$A$4160,ROW()-1),$A$2:$D$4160,1,0),"")</f>
        <v/>
      </c>
      <c r="G3865" s="12"/>
      <c r="H3865" s="12"/>
      <c r="I3865" s="12"/>
      <c r="J3865" s="12"/>
      <c r="K3865" s="12"/>
      <c r="L3865" s="12"/>
      <c r="M3865" s="11"/>
      <c r="N3865" s="11"/>
    </row>
    <row r="3866" customFormat="false" ht="12.8" hidden="false" customHeight="false" outlineLevel="0" collapsed="false">
      <c r="A3866" s="8" t="n">
        <f aca="false">VALUE(Liste!K1260)</f>
        <v>90300</v>
      </c>
      <c r="B3866" s="8" t="str">
        <f aca="false">Liste!L1260</f>
        <v>SERMAMAGNY</v>
      </c>
      <c r="C3866" s="10" t="str">
        <f aca="true">INDIRECT("Liste!H"&amp;E3866)</f>
        <v>RUE DE L EGALITE</v>
      </c>
      <c r="D3866" s="10" t="str">
        <f aca="true">INDIRECT("Liste!G"&amp;E3866)</f>
        <v>  2</v>
      </c>
      <c r="E3866" s="8" t="n">
        <f aca="false">VALUE(REPLACE(_xlfn.FORMULATEXT(B3866),1,8,""))</f>
        <v>1260</v>
      </c>
      <c r="F3866" s="12" t="str">
        <f aca="false">IF(SMALL($A$2:$A$4160,ROW()-1)&lt;&gt;SMALL($A$2:$A$4160,ROW()-2),VLOOKUP(SMALL($A$2:$A$4160,ROW()-1),$A$2:$D$4160,1,0),"")</f>
        <v/>
      </c>
      <c r="G3866" s="12"/>
      <c r="H3866" s="12"/>
      <c r="I3866" s="12"/>
      <c r="J3866" s="12"/>
      <c r="K3866" s="12"/>
      <c r="L3866" s="12"/>
      <c r="M3866" s="11"/>
      <c r="N3866" s="11"/>
    </row>
    <row r="3867" customFormat="false" ht="12.8" hidden="false" customHeight="false" outlineLevel="0" collapsed="false">
      <c r="A3867" s="8" t="n">
        <f aca="false">VALUE(Liste!K1458)</f>
        <v>90300</v>
      </c>
      <c r="B3867" s="8" t="str">
        <f aca="false">Liste!L1458</f>
        <v>SERMAMAGNY</v>
      </c>
      <c r="C3867" s="10" t="str">
        <f aca="true">INDIRECT("Liste!H"&amp;E3867)</f>
        <v>RUE DE LA CHAMARRE</v>
      </c>
      <c r="D3867" s="10" t="str">
        <f aca="true">INDIRECT("Liste!G"&amp;E3867)</f>
        <v>  4</v>
      </c>
      <c r="E3867" s="8" t="n">
        <f aca="false">VALUE(REPLACE(_xlfn.FORMULATEXT(B3867),1,8,""))</f>
        <v>1458</v>
      </c>
      <c r="F3867" s="12" t="str">
        <f aca="false">IF(SMALL($A$2:$A$4160,ROW()-1)&lt;&gt;SMALL($A$2:$A$4160,ROW()-2),VLOOKUP(SMALL($A$2:$A$4160,ROW()-1),$A$2:$D$4160,1,0),"")</f>
        <v/>
      </c>
      <c r="G3867" s="12"/>
      <c r="H3867" s="12"/>
      <c r="I3867" s="12"/>
      <c r="J3867" s="12"/>
      <c r="K3867" s="12"/>
      <c r="L3867" s="12"/>
      <c r="M3867" s="11"/>
      <c r="N3867" s="11"/>
    </row>
    <row r="3868" customFormat="false" ht="12.8" hidden="false" customHeight="false" outlineLevel="0" collapsed="false">
      <c r="A3868" s="8" t="n">
        <f aca="false">VALUE(Liste!K1459)</f>
        <v>90300</v>
      </c>
      <c r="B3868" s="8" t="str">
        <f aca="false">Liste!L1459</f>
        <v>SERMAMAGNY</v>
      </c>
      <c r="C3868" s="10" t="str">
        <f aca="true">INDIRECT("Liste!H"&amp;E3868)</f>
        <v>RUE DE LA CHAMARRE</v>
      </c>
      <c r="D3868" s="10" t="str">
        <f aca="true">INDIRECT("Liste!G"&amp;E3868)</f>
        <v>  4</v>
      </c>
      <c r="E3868" s="8" t="n">
        <f aca="false">VALUE(REPLACE(_xlfn.FORMULATEXT(B3868),1,8,""))</f>
        <v>1459</v>
      </c>
      <c r="F3868" s="12" t="str">
        <f aca="false">IF(SMALL($A$2:$A$4160,ROW()-1)&lt;&gt;SMALL($A$2:$A$4160,ROW()-2),VLOOKUP(SMALL($A$2:$A$4160,ROW()-1),$A$2:$D$4160,1,0),"")</f>
        <v/>
      </c>
      <c r="G3868" s="12"/>
      <c r="H3868" s="12"/>
      <c r="I3868" s="12"/>
      <c r="J3868" s="12"/>
      <c r="K3868" s="12"/>
      <c r="L3868" s="12"/>
      <c r="M3868" s="11"/>
      <c r="N3868" s="11"/>
    </row>
    <row r="3869" customFormat="false" ht="12.8" hidden="false" customHeight="false" outlineLevel="0" collapsed="false">
      <c r="A3869" s="8" t="n">
        <f aca="false">VALUE(Liste!K1803)</f>
        <v>90300</v>
      </c>
      <c r="B3869" s="8" t="str">
        <f aca="false">Liste!L1803</f>
        <v>SERMAMAGNY</v>
      </c>
      <c r="C3869" s="10" t="str">
        <f aca="true">INDIRECT("Liste!H"&amp;E3869)</f>
        <v>RUE DE LA SAVOUREUSE</v>
      </c>
      <c r="D3869" s="10" t="str">
        <f aca="true">INDIRECT("Liste!G"&amp;E3869)</f>
        <v>  5</v>
      </c>
      <c r="E3869" s="8" t="n">
        <f aca="false">VALUE(REPLACE(_xlfn.FORMULATEXT(B3869),1,8,""))</f>
        <v>1803</v>
      </c>
      <c r="F3869" s="12" t="str">
        <f aca="false">IF(SMALL($A$2:$A$4160,ROW()-1)&lt;&gt;SMALL($A$2:$A$4160,ROW()-2),VLOOKUP(SMALL($A$2:$A$4160,ROW()-1),$A$2:$D$4160,1,0),"")</f>
        <v/>
      </c>
      <c r="G3869" s="12"/>
      <c r="H3869" s="12"/>
      <c r="I3869" s="12"/>
      <c r="J3869" s="12"/>
      <c r="K3869" s="12"/>
      <c r="L3869" s="12"/>
      <c r="M3869" s="11"/>
      <c r="N3869" s="11"/>
    </row>
    <row r="3870" customFormat="false" ht="12.8" hidden="false" customHeight="false" outlineLevel="0" collapsed="false">
      <c r="A3870" s="8" t="n">
        <f aca="false">VALUE(Liste!K2157)</f>
        <v>90300</v>
      </c>
      <c r="B3870" s="8" t="str">
        <f aca="false">Liste!L2157</f>
        <v>SERMAMAGNY</v>
      </c>
      <c r="C3870" s="10" t="str">
        <f aca="true">INDIRECT("Liste!H"&amp;E3870)</f>
        <v>RUE DE VALDOIE</v>
      </c>
      <c r="D3870" s="10" t="str">
        <f aca="true">INDIRECT("Liste!G"&amp;E3870)</f>
        <v> 68</v>
      </c>
      <c r="E3870" s="8" t="n">
        <f aca="false">VALUE(REPLACE(_xlfn.FORMULATEXT(B3870),1,8,""))</f>
        <v>2157</v>
      </c>
      <c r="F3870" s="12" t="str">
        <f aca="false">IF(SMALL($A$2:$A$4160,ROW()-1)&lt;&gt;SMALL($A$2:$A$4160,ROW()-2),VLOOKUP(SMALL($A$2:$A$4160,ROW()-1),$A$2:$D$4160,1,0),"")</f>
        <v/>
      </c>
      <c r="G3870" s="12"/>
      <c r="H3870" s="12"/>
      <c r="I3870" s="12"/>
      <c r="J3870" s="12"/>
      <c r="K3870" s="12"/>
      <c r="L3870" s="12"/>
      <c r="M3870" s="11"/>
      <c r="N3870" s="11"/>
    </row>
    <row r="3871" customFormat="false" ht="12.8" hidden="false" customHeight="false" outlineLevel="0" collapsed="false">
      <c r="A3871" s="8" t="n">
        <f aca="false">VALUE(Liste!K7)</f>
        <v>90300</v>
      </c>
      <c r="B3871" s="8" t="str">
        <f aca="false">Liste!L7</f>
        <v>VALDOIE</v>
      </c>
      <c r="C3871" s="10" t="str">
        <f aca="true">INDIRECT("Liste!H"&amp;E3871)</f>
        <v>ALLEE DU PARC BOISE</v>
      </c>
      <c r="D3871" s="10" t="str">
        <f aca="true">INDIRECT("Liste!G"&amp;E3871)</f>
        <v> 1 T</v>
      </c>
      <c r="E3871" s="8" t="n">
        <f aca="false">VALUE(REPLACE(_xlfn.FORMULATEXT(B3871),1,8,""))</f>
        <v>7</v>
      </c>
      <c r="F3871" s="12" t="str">
        <f aca="false">IF(SMALL($A$2:$A$4160,ROW()-1)&lt;&gt;SMALL($A$2:$A$4160,ROW()-2),VLOOKUP(SMALL($A$2:$A$4160,ROW()-1),$A$2:$D$4160,1,0),"")</f>
        <v/>
      </c>
      <c r="G3871" s="12"/>
      <c r="H3871" s="12"/>
      <c r="I3871" s="12"/>
      <c r="J3871" s="12"/>
      <c r="K3871" s="12"/>
      <c r="L3871" s="12"/>
      <c r="M3871" s="11"/>
      <c r="N3871" s="11"/>
    </row>
    <row r="3872" customFormat="false" ht="12.8" hidden="false" customHeight="false" outlineLevel="0" collapsed="false">
      <c r="A3872" s="8" t="n">
        <f aca="false">VALUE(Liste!K8)</f>
        <v>90300</v>
      </c>
      <c r="B3872" s="8" t="str">
        <f aca="false">Liste!L8</f>
        <v>VALDOIE</v>
      </c>
      <c r="C3872" s="10" t="str">
        <f aca="true">INDIRECT("Liste!H"&amp;E3872)</f>
        <v>ALLEE DU PARC BOISE</v>
      </c>
      <c r="D3872" s="10" t="str">
        <f aca="true">INDIRECT("Liste!G"&amp;E3872)</f>
        <v> 1 T</v>
      </c>
      <c r="E3872" s="8" t="n">
        <f aca="false">VALUE(REPLACE(_xlfn.FORMULATEXT(B3872),1,8,""))</f>
        <v>8</v>
      </c>
      <c r="F3872" s="12" t="str">
        <f aca="false">IF(SMALL($A$2:$A$4160,ROW()-1)&lt;&gt;SMALL($A$2:$A$4160,ROW()-2),VLOOKUP(SMALL($A$2:$A$4160,ROW()-1),$A$2:$D$4160,1,0),"")</f>
        <v/>
      </c>
      <c r="G3872" s="12"/>
      <c r="H3872" s="12"/>
      <c r="I3872" s="12"/>
      <c r="J3872" s="12"/>
      <c r="K3872" s="12"/>
      <c r="L3872" s="12"/>
      <c r="M3872" s="11"/>
      <c r="N3872" s="11"/>
    </row>
    <row r="3873" customFormat="false" ht="12.8" hidden="false" customHeight="false" outlineLevel="0" collapsed="false">
      <c r="A3873" s="8" t="n">
        <f aca="false">VALUE(Liste!K25)</f>
        <v>90300</v>
      </c>
      <c r="B3873" s="8" t="str">
        <f aca="false">Liste!L25</f>
        <v>VALDOIE</v>
      </c>
      <c r="C3873" s="10" t="str">
        <f aca="true">INDIRECT("Liste!H"&amp;E3873)</f>
        <v>AVE DU GENERAL DE GAULLE</v>
      </c>
      <c r="D3873" s="10" t="str">
        <f aca="true">INDIRECT("Liste!G"&amp;E3873)</f>
        <v> 36</v>
      </c>
      <c r="E3873" s="8" t="n">
        <f aca="false">VALUE(REPLACE(_xlfn.FORMULATEXT(B3873),1,8,""))</f>
        <v>25</v>
      </c>
      <c r="F3873" s="12" t="str">
        <f aca="false">IF(SMALL($A$2:$A$4160,ROW()-1)&lt;&gt;SMALL($A$2:$A$4160,ROW()-2),VLOOKUP(SMALL($A$2:$A$4160,ROW()-1),$A$2:$D$4160,1,0),"")</f>
        <v/>
      </c>
      <c r="G3873" s="12"/>
      <c r="H3873" s="12"/>
      <c r="I3873" s="12"/>
      <c r="J3873" s="12"/>
      <c r="K3873" s="12"/>
      <c r="L3873" s="12"/>
      <c r="M3873" s="11"/>
      <c r="N3873" s="11"/>
    </row>
    <row r="3874" customFormat="false" ht="12.8" hidden="false" customHeight="false" outlineLevel="0" collapsed="false">
      <c r="A3874" s="8" t="n">
        <f aca="false">VALUE(Liste!K732)</f>
        <v>90300</v>
      </c>
      <c r="B3874" s="8" t="str">
        <f aca="false">Liste!L732</f>
        <v>VALDOIE</v>
      </c>
      <c r="C3874" s="10" t="str">
        <f aca="true">INDIRECT("Liste!H"&amp;E3874)</f>
        <v>RUE ANDRE BOULLOCHE</v>
      </c>
      <c r="D3874" s="10" t="str">
        <f aca="true">INDIRECT("Liste!G"&amp;E3874)</f>
        <v> 12</v>
      </c>
      <c r="E3874" s="8" t="n">
        <f aca="false">VALUE(REPLACE(_xlfn.FORMULATEXT(B3874),1,8,""))</f>
        <v>732</v>
      </c>
      <c r="F3874" s="12" t="str">
        <f aca="false">IF(SMALL($A$2:$A$4160,ROW()-1)&lt;&gt;SMALL($A$2:$A$4160,ROW()-2),VLOOKUP(SMALL($A$2:$A$4160,ROW()-1),$A$2:$D$4160,1,0),"")</f>
        <v/>
      </c>
      <c r="G3874" s="12"/>
      <c r="H3874" s="12"/>
      <c r="I3874" s="12"/>
      <c r="J3874" s="12"/>
      <c r="K3874" s="12"/>
      <c r="L3874" s="12"/>
      <c r="M3874" s="11"/>
      <c r="N3874" s="11"/>
    </row>
    <row r="3875" customFormat="false" ht="12.8" hidden="false" customHeight="false" outlineLevel="0" collapsed="false">
      <c r="A3875" s="8" t="n">
        <f aca="false">VALUE(Liste!K733)</f>
        <v>90300</v>
      </c>
      <c r="B3875" s="8" t="str">
        <f aca="false">Liste!L733</f>
        <v>VALDOIE</v>
      </c>
      <c r="C3875" s="10" t="str">
        <f aca="true">INDIRECT("Liste!H"&amp;E3875)</f>
        <v>RUE ANDRE BOULLOCHE</v>
      </c>
      <c r="D3875" s="10" t="str">
        <f aca="true">INDIRECT("Liste!G"&amp;E3875)</f>
        <v> 12</v>
      </c>
      <c r="E3875" s="8" t="n">
        <f aca="false">VALUE(REPLACE(_xlfn.FORMULATEXT(B3875),1,8,""))</f>
        <v>733</v>
      </c>
      <c r="F3875" s="12" t="str">
        <f aca="false">IF(SMALL($A$2:$A$4160,ROW()-1)&lt;&gt;SMALL($A$2:$A$4160,ROW()-2),VLOOKUP(SMALL($A$2:$A$4160,ROW()-1),$A$2:$D$4160,1,0),"")</f>
        <v/>
      </c>
      <c r="G3875" s="12"/>
      <c r="H3875" s="12"/>
      <c r="I3875" s="12"/>
      <c r="J3875" s="12"/>
      <c r="K3875" s="12"/>
      <c r="L3875" s="12"/>
      <c r="M3875" s="11"/>
      <c r="N3875" s="11"/>
    </row>
    <row r="3876" customFormat="false" ht="12.8" hidden="false" customHeight="false" outlineLevel="0" collapsed="false">
      <c r="A3876" s="8" t="n">
        <f aca="false">VALUE(Liste!K734)</f>
        <v>90300</v>
      </c>
      <c r="B3876" s="8" t="str">
        <f aca="false">Liste!L734</f>
        <v>VALDOIE</v>
      </c>
      <c r="C3876" s="10" t="str">
        <f aca="true">INDIRECT("Liste!H"&amp;E3876)</f>
        <v>RUE ANDRE BOULLOCHE</v>
      </c>
      <c r="D3876" s="10" t="str">
        <f aca="true">INDIRECT("Liste!G"&amp;E3876)</f>
        <v> 24</v>
      </c>
      <c r="E3876" s="8" t="n">
        <f aca="false">VALUE(REPLACE(_xlfn.FORMULATEXT(B3876),1,8,""))</f>
        <v>734</v>
      </c>
      <c r="F3876" s="12" t="str">
        <f aca="false">IF(SMALL($A$2:$A$4160,ROW()-1)&lt;&gt;SMALL($A$2:$A$4160,ROW()-2),VLOOKUP(SMALL($A$2:$A$4160,ROW()-1),$A$2:$D$4160,1,0),"")</f>
        <v/>
      </c>
      <c r="G3876" s="12"/>
      <c r="H3876" s="12"/>
      <c r="I3876" s="12"/>
      <c r="J3876" s="12"/>
      <c r="K3876" s="12"/>
      <c r="L3876" s="12"/>
      <c r="M3876" s="11"/>
      <c r="N3876" s="11"/>
    </row>
    <row r="3877" customFormat="false" ht="12.8" hidden="false" customHeight="false" outlineLevel="0" collapsed="false">
      <c r="A3877" s="8" t="n">
        <f aca="false">VALUE(Liste!K735)</f>
        <v>90300</v>
      </c>
      <c r="B3877" s="8" t="str">
        <f aca="false">Liste!L735</f>
        <v>VALDOIE</v>
      </c>
      <c r="C3877" s="10" t="str">
        <f aca="true">INDIRECT("Liste!H"&amp;E3877)</f>
        <v>RUE ANDRE BOULLOCHE</v>
      </c>
      <c r="D3877" s="10" t="str">
        <f aca="true">INDIRECT("Liste!G"&amp;E3877)</f>
        <v> 24</v>
      </c>
      <c r="E3877" s="8" t="n">
        <f aca="false">VALUE(REPLACE(_xlfn.FORMULATEXT(B3877),1,8,""))</f>
        <v>735</v>
      </c>
      <c r="F3877" s="12" t="str">
        <f aca="false">IF(SMALL($A$2:$A$4160,ROW()-1)&lt;&gt;SMALL($A$2:$A$4160,ROW()-2),VLOOKUP(SMALL($A$2:$A$4160,ROW()-1),$A$2:$D$4160,1,0),"")</f>
        <v/>
      </c>
      <c r="G3877" s="12"/>
      <c r="H3877" s="12"/>
      <c r="I3877" s="12"/>
      <c r="J3877" s="12"/>
      <c r="K3877" s="12"/>
      <c r="L3877" s="12"/>
      <c r="M3877" s="11"/>
      <c r="N3877" s="11"/>
    </row>
    <row r="3878" customFormat="false" ht="12.8" hidden="false" customHeight="false" outlineLevel="0" collapsed="false">
      <c r="A3878" s="8" t="n">
        <f aca="false">VALUE(Liste!K773)</f>
        <v>90300</v>
      </c>
      <c r="B3878" s="8" t="str">
        <f aca="false">Liste!L773</f>
        <v>VALDOIE</v>
      </c>
      <c r="C3878" s="10" t="str">
        <f aca="true">INDIRECT("Liste!H"&amp;E3878)</f>
        <v>RUE BLUMBERG</v>
      </c>
      <c r="D3878" s="10" t="str">
        <f aca="true">INDIRECT("Liste!G"&amp;E3878)</f>
        <v>  3</v>
      </c>
      <c r="E3878" s="8" t="n">
        <f aca="false">VALUE(REPLACE(_xlfn.FORMULATEXT(B3878),1,8,""))</f>
        <v>773</v>
      </c>
      <c r="F3878" s="12" t="str">
        <f aca="false">IF(SMALL($A$2:$A$4160,ROW()-1)&lt;&gt;SMALL($A$2:$A$4160,ROW()-2),VLOOKUP(SMALL($A$2:$A$4160,ROW()-1),$A$2:$D$4160,1,0),"")</f>
        <v/>
      </c>
      <c r="G3878" s="12"/>
      <c r="H3878" s="12"/>
      <c r="I3878" s="12"/>
      <c r="J3878" s="12"/>
      <c r="K3878" s="12"/>
      <c r="L3878" s="12"/>
      <c r="M3878" s="11"/>
      <c r="N3878" s="11"/>
    </row>
    <row r="3879" customFormat="false" ht="12.8" hidden="false" customHeight="false" outlineLevel="0" collapsed="false">
      <c r="A3879" s="8" t="n">
        <f aca="false">VALUE(Liste!K784)</f>
        <v>90300</v>
      </c>
      <c r="B3879" s="8" t="str">
        <f aca="false">Liste!L784</f>
        <v>VALDOIE</v>
      </c>
      <c r="C3879" s="10" t="str">
        <f aca="true">INDIRECT("Liste!H"&amp;E3879)</f>
        <v>RUE CAMILLE LAVIGNE</v>
      </c>
      <c r="D3879" s="10" t="str">
        <f aca="true">INDIRECT("Liste!G"&amp;E3879)</f>
        <v>  1</v>
      </c>
      <c r="E3879" s="8" t="n">
        <f aca="false">VALUE(REPLACE(_xlfn.FORMULATEXT(B3879),1,8,""))</f>
        <v>784</v>
      </c>
      <c r="F3879" s="12" t="str">
        <f aca="false">IF(SMALL($A$2:$A$4160,ROW()-1)&lt;&gt;SMALL($A$2:$A$4160,ROW()-2),VLOOKUP(SMALL($A$2:$A$4160,ROW()-1),$A$2:$D$4160,1,0),"")</f>
        <v/>
      </c>
      <c r="G3879" s="12"/>
      <c r="H3879" s="12"/>
      <c r="I3879" s="12"/>
      <c r="J3879" s="12"/>
      <c r="K3879" s="12"/>
      <c r="L3879" s="12"/>
      <c r="M3879" s="11"/>
      <c r="N3879" s="11"/>
    </row>
    <row r="3880" customFormat="false" ht="12.8" hidden="false" customHeight="false" outlineLevel="0" collapsed="false">
      <c r="A3880" s="8" t="n">
        <f aca="false">VALUE(Liste!K785)</f>
        <v>90300</v>
      </c>
      <c r="B3880" s="8" t="str">
        <f aca="false">Liste!L785</f>
        <v>VALDOIE</v>
      </c>
      <c r="C3880" s="10" t="str">
        <f aca="true">INDIRECT("Liste!H"&amp;E3880)</f>
        <v>RUE CAMILLE LAVIGNE</v>
      </c>
      <c r="D3880" s="10" t="str">
        <f aca="true">INDIRECT("Liste!G"&amp;E3880)</f>
        <v>  1</v>
      </c>
      <c r="E3880" s="8" t="n">
        <f aca="false">VALUE(REPLACE(_xlfn.FORMULATEXT(B3880),1,8,""))</f>
        <v>785</v>
      </c>
      <c r="F3880" s="12" t="str">
        <f aca="false">IF(SMALL($A$2:$A$4160,ROW()-1)&lt;&gt;SMALL($A$2:$A$4160,ROW()-2),VLOOKUP(SMALL($A$2:$A$4160,ROW()-1),$A$2:$D$4160,1,0),"")</f>
        <v/>
      </c>
      <c r="G3880" s="12"/>
      <c r="H3880" s="12"/>
      <c r="I3880" s="12"/>
      <c r="J3880" s="12"/>
      <c r="K3880" s="12"/>
      <c r="L3880" s="12"/>
      <c r="M3880" s="11"/>
      <c r="N3880" s="11"/>
    </row>
    <row r="3881" customFormat="false" ht="12.8" hidden="false" customHeight="false" outlineLevel="0" collapsed="false">
      <c r="A3881" s="8" t="n">
        <f aca="false">VALUE(Liste!K783)</f>
        <v>90300</v>
      </c>
      <c r="B3881" s="8" t="str">
        <f aca="false">Liste!L783</f>
        <v>VALDOIE</v>
      </c>
      <c r="C3881" s="10" t="str">
        <f aca="true">INDIRECT("Liste!H"&amp;E3881)</f>
        <v>RUE CAMILLE LAVIGNE</v>
      </c>
      <c r="D3881" s="10" t="str">
        <f aca="true">INDIRECT("Liste!G"&amp;E3881)</f>
        <v>  3</v>
      </c>
      <c r="E3881" s="8" t="n">
        <f aca="false">VALUE(REPLACE(_xlfn.FORMULATEXT(B3881),1,8,""))</f>
        <v>783</v>
      </c>
      <c r="F3881" s="12" t="str">
        <f aca="false">IF(SMALL($A$2:$A$4160,ROW()-1)&lt;&gt;SMALL($A$2:$A$4160,ROW()-2),VLOOKUP(SMALL($A$2:$A$4160,ROW()-1),$A$2:$D$4160,1,0),"")</f>
        <v/>
      </c>
      <c r="G3881" s="12"/>
      <c r="H3881" s="12"/>
      <c r="I3881" s="12"/>
      <c r="J3881" s="12"/>
      <c r="K3881" s="12"/>
      <c r="L3881" s="12"/>
      <c r="M3881" s="11"/>
      <c r="N3881" s="11"/>
    </row>
    <row r="3882" customFormat="false" ht="12.8" hidden="false" customHeight="false" outlineLevel="0" collapsed="false">
      <c r="A3882" s="8" t="n">
        <f aca="false">VALUE(Liste!K787)</f>
        <v>90300</v>
      </c>
      <c r="B3882" s="8" t="str">
        <f aca="false">Liste!L787</f>
        <v>VALDOIE</v>
      </c>
      <c r="C3882" s="10" t="str">
        <f aca="true">INDIRECT("Liste!H"&amp;E3882)</f>
        <v>RUE CARNOT</v>
      </c>
      <c r="D3882" s="10" t="str">
        <f aca="true">INDIRECT("Liste!G"&amp;E3882)</f>
        <v>  6</v>
      </c>
      <c r="E3882" s="8" t="n">
        <f aca="false">VALUE(REPLACE(_xlfn.FORMULATEXT(B3882),1,8,""))</f>
        <v>787</v>
      </c>
      <c r="F3882" s="12" t="str">
        <f aca="false">IF(SMALL($A$2:$A$4160,ROW()-1)&lt;&gt;SMALL($A$2:$A$4160,ROW()-2),VLOOKUP(SMALL($A$2:$A$4160,ROW()-1),$A$2:$D$4160,1,0),"")</f>
        <v/>
      </c>
      <c r="G3882" s="12"/>
      <c r="H3882" s="12"/>
      <c r="I3882" s="12"/>
      <c r="J3882" s="12"/>
      <c r="K3882" s="12"/>
      <c r="L3882" s="12"/>
      <c r="M3882" s="11"/>
      <c r="N3882" s="11"/>
    </row>
    <row r="3883" customFormat="false" ht="12.8" hidden="false" customHeight="false" outlineLevel="0" collapsed="false">
      <c r="A3883" s="8" t="n">
        <f aca="false">VALUE(Liste!K788)</f>
        <v>90300</v>
      </c>
      <c r="B3883" s="8" t="str">
        <f aca="false">Liste!L788</f>
        <v>VALDOIE</v>
      </c>
      <c r="C3883" s="10" t="str">
        <f aca="true">INDIRECT("Liste!H"&amp;E3883)</f>
        <v>RUE CARNOT</v>
      </c>
      <c r="D3883" s="10" t="str">
        <f aca="true">INDIRECT("Liste!G"&amp;E3883)</f>
        <v> 14</v>
      </c>
      <c r="E3883" s="8" t="n">
        <f aca="false">VALUE(REPLACE(_xlfn.FORMULATEXT(B3883),1,8,""))</f>
        <v>788</v>
      </c>
      <c r="F3883" s="12" t="str">
        <f aca="false">IF(SMALL($A$2:$A$4160,ROW()-1)&lt;&gt;SMALL($A$2:$A$4160,ROW()-2),VLOOKUP(SMALL($A$2:$A$4160,ROW()-1),$A$2:$D$4160,1,0),"")</f>
        <v/>
      </c>
      <c r="G3883" s="12"/>
      <c r="H3883" s="12"/>
      <c r="I3883" s="12"/>
      <c r="J3883" s="12"/>
      <c r="K3883" s="12"/>
      <c r="L3883" s="12"/>
      <c r="M3883" s="11"/>
      <c r="N3883" s="11"/>
    </row>
    <row r="3884" customFormat="false" ht="12.8" hidden="false" customHeight="false" outlineLevel="0" collapsed="false">
      <c r="A3884" s="8" t="n">
        <f aca="false">VALUE(Liste!K786)</f>
        <v>90300</v>
      </c>
      <c r="B3884" s="8" t="str">
        <f aca="false">Liste!L786</f>
        <v>VALDOIE</v>
      </c>
      <c r="C3884" s="10" t="str">
        <f aca="true">INDIRECT("Liste!H"&amp;E3884)</f>
        <v>RUE CARNOT</v>
      </c>
      <c r="D3884" s="10" t="str">
        <f aca="true">INDIRECT("Liste!G"&amp;E3884)</f>
        <v> 15</v>
      </c>
      <c r="E3884" s="8" t="n">
        <f aca="false">VALUE(REPLACE(_xlfn.FORMULATEXT(B3884),1,8,""))</f>
        <v>786</v>
      </c>
      <c r="F3884" s="12" t="str">
        <f aca="false">IF(SMALL($A$2:$A$4160,ROW()-1)&lt;&gt;SMALL($A$2:$A$4160,ROW()-2),VLOOKUP(SMALL($A$2:$A$4160,ROW()-1),$A$2:$D$4160,1,0),"")</f>
        <v/>
      </c>
      <c r="G3884" s="12"/>
      <c r="H3884" s="12"/>
      <c r="I3884" s="12"/>
      <c r="J3884" s="12"/>
      <c r="K3884" s="12"/>
      <c r="L3884" s="12"/>
      <c r="M3884" s="11"/>
      <c r="N3884" s="11"/>
    </row>
    <row r="3885" customFormat="false" ht="12.8" hidden="false" customHeight="false" outlineLevel="0" collapsed="false">
      <c r="A3885" s="8" t="n">
        <f aca="false">VALUE(Liste!K789)</f>
        <v>90300</v>
      </c>
      <c r="B3885" s="8" t="str">
        <f aca="false">Liste!L789</f>
        <v>VALDOIE</v>
      </c>
      <c r="C3885" s="10" t="str">
        <f aca="true">INDIRECT("Liste!H"&amp;E3885)</f>
        <v>RUE CARNOT</v>
      </c>
      <c r="D3885" s="10" t="str">
        <f aca="true">INDIRECT("Liste!G"&amp;E3885)</f>
        <v> 20</v>
      </c>
      <c r="E3885" s="8" t="n">
        <f aca="false">VALUE(REPLACE(_xlfn.FORMULATEXT(B3885),1,8,""))</f>
        <v>789</v>
      </c>
      <c r="F3885" s="12" t="str">
        <f aca="false">IF(SMALL($A$2:$A$4160,ROW()-1)&lt;&gt;SMALL($A$2:$A$4160,ROW()-2),VLOOKUP(SMALL($A$2:$A$4160,ROW()-1),$A$2:$D$4160,1,0),"")</f>
        <v/>
      </c>
      <c r="G3885" s="12"/>
      <c r="H3885" s="12"/>
      <c r="I3885" s="12"/>
      <c r="J3885" s="12"/>
      <c r="K3885" s="12"/>
      <c r="L3885" s="12"/>
      <c r="M3885" s="11"/>
      <c r="N3885" s="11"/>
    </row>
    <row r="3886" customFormat="false" ht="12.8" hidden="false" customHeight="false" outlineLevel="0" collapsed="false">
      <c r="A3886" s="8" t="n">
        <f aca="false">VALUE(Liste!K824)</f>
        <v>90300</v>
      </c>
      <c r="B3886" s="8" t="str">
        <f aca="false">Liste!L824</f>
        <v>VALDOIE</v>
      </c>
      <c r="C3886" s="10" t="str">
        <f aca="true">INDIRECT("Liste!H"&amp;E3886)</f>
        <v>RUE CHARLES GULDEMANN</v>
      </c>
      <c r="D3886" s="10" t="str">
        <f aca="true">INDIRECT("Liste!G"&amp;E3886)</f>
        <v>  8</v>
      </c>
      <c r="E3886" s="8" t="n">
        <f aca="false">VALUE(REPLACE(_xlfn.FORMULATEXT(B3886),1,8,""))</f>
        <v>824</v>
      </c>
      <c r="F3886" s="12" t="str">
        <f aca="false">IF(SMALL($A$2:$A$4160,ROW()-1)&lt;&gt;SMALL($A$2:$A$4160,ROW()-2),VLOOKUP(SMALL($A$2:$A$4160,ROW()-1),$A$2:$D$4160,1,0),"")</f>
        <v/>
      </c>
      <c r="G3886" s="12"/>
      <c r="H3886" s="12"/>
      <c r="I3886" s="12"/>
      <c r="J3886" s="12"/>
      <c r="K3886" s="12"/>
      <c r="L3886" s="12"/>
      <c r="M3886" s="11"/>
      <c r="N3886" s="11"/>
    </row>
    <row r="3887" customFormat="false" ht="12.8" hidden="false" customHeight="false" outlineLevel="0" collapsed="false">
      <c r="A3887" s="8" t="n">
        <f aca="false">VALUE(Liste!K825)</f>
        <v>90300</v>
      </c>
      <c r="B3887" s="8" t="str">
        <f aca="false">Liste!L825</f>
        <v>VALDOIE</v>
      </c>
      <c r="C3887" s="10" t="str">
        <f aca="true">INDIRECT("Liste!H"&amp;E3887)</f>
        <v>RUE CHARLES GULDEMANN</v>
      </c>
      <c r="D3887" s="10" t="str">
        <f aca="true">INDIRECT("Liste!G"&amp;E3887)</f>
        <v>  8</v>
      </c>
      <c r="E3887" s="8" t="n">
        <f aca="false">VALUE(REPLACE(_xlfn.FORMULATEXT(B3887),1,8,""))</f>
        <v>825</v>
      </c>
      <c r="F3887" s="12" t="str">
        <f aca="false">IF(SMALL($A$2:$A$4160,ROW()-1)&lt;&gt;SMALL($A$2:$A$4160,ROW()-2),VLOOKUP(SMALL($A$2:$A$4160,ROW()-1),$A$2:$D$4160,1,0),"")</f>
        <v/>
      </c>
      <c r="G3887" s="12"/>
      <c r="H3887" s="12"/>
      <c r="I3887" s="12"/>
      <c r="J3887" s="12"/>
      <c r="K3887" s="12"/>
      <c r="L3887" s="12"/>
      <c r="M3887" s="11"/>
      <c r="N3887" s="11"/>
    </row>
    <row r="3888" customFormat="false" ht="12.8" hidden="false" customHeight="false" outlineLevel="0" collapsed="false">
      <c r="A3888" s="8" t="n">
        <f aca="false">VALUE(Liste!K826)</f>
        <v>90300</v>
      </c>
      <c r="B3888" s="8" t="str">
        <f aca="false">Liste!L826</f>
        <v>VALDOIE</v>
      </c>
      <c r="C3888" s="10" t="str">
        <f aca="true">INDIRECT("Liste!H"&amp;E3888)</f>
        <v>RUE CHARLES GULDEMANN</v>
      </c>
      <c r="D3888" s="10" t="str">
        <f aca="true">INDIRECT("Liste!G"&amp;E3888)</f>
        <v>  8</v>
      </c>
      <c r="E3888" s="8" t="n">
        <f aca="false">VALUE(REPLACE(_xlfn.FORMULATEXT(B3888),1,8,""))</f>
        <v>826</v>
      </c>
      <c r="F3888" s="12" t="str">
        <f aca="false">IF(SMALL($A$2:$A$4160,ROW()-1)&lt;&gt;SMALL($A$2:$A$4160,ROW()-2),VLOOKUP(SMALL($A$2:$A$4160,ROW()-1),$A$2:$D$4160,1,0),"")</f>
        <v/>
      </c>
      <c r="G3888" s="12"/>
      <c r="H3888" s="12"/>
      <c r="I3888" s="12"/>
      <c r="J3888" s="12"/>
      <c r="K3888" s="12"/>
      <c r="L3888" s="12"/>
      <c r="M3888" s="11"/>
      <c r="N3888" s="11"/>
    </row>
    <row r="3889" customFormat="false" ht="12.8" hidden="false" customHeight="false" outlineLevel="0" collapsed="false">
      <c r="A3889" s="8" t="n">
        <f aca="false">VALUE(Liste!K827)</f>
        <v>90300</v>
      </c>
      <c r="B3889" s="8" t="str">
        <f aca="false">Liste!L827</f>
        <v>VALDOIE</v>
      </c>
      <c r="C3889" s="10" t="str">
        <f aca="true">INDIRECT("Liste!H"&amp;E3889)</f>
        <v>RUE CHARLES GULDEMANN</v>
      </c>
      <c r="D3889" s="10" t="str">
        <f aca="true">INDIRECT("Liste!G"&amp;E3889)</f>
        <v>  8</v>
      </c>
      <c r="E3889" s="8" t="n">
        <f aca="false">VALUE(REPLACE(_xlfn.FORMULATEXT(B3889),1,8,""))</f>
        <v>827</v>
      </c>
      <c r="F3889" s="12" t="str">
        <f aca="false">IF(SMALL($A$2:$A$4160,ROW()-1)&lt;&gt;SMALL($A$2:$A$4160,ROW()-2),VLOOKUP(SMALL($A$2:$A$4160,ROW()-1),$A$2:$D$4160,1,0),"")</f>
        <v/>
      </c>
      <c r="G3889" s="12"/>
      <c r="H3889" s="12"/>
      <c r="I3889" s="12"/>
      <c r="J3889" s="12"/>
      <c r="K3889" s="12"/>
      <c r="L3889" s="12"/>
      <c r="M3889" s="11"/>
      <c r="N3889" s="11"/>
    </row>
    <row r="3890" customFormat="false" ht="12.8" hidden="false" customHeight="false" outlineLevel="0" collapsed="false">
      <c r="A3890" s="8" t="n">
        <f aca="false">VALUE(Liste!K828)</f>
        <v>90300</v>
      </c>
      <c r="B3890" s="8" t="str">
        <f aca="false">Liste!L828</f>
        <v>VALDOIE</v>
      </c>
      <c r="C3890" s="10" t="str">
        <f aca="true">INDIRECT("Liste!H"&amp;E3890)</f>
        <v>RUE CHARLES GULDEMANN</v>
      </c>
      <c r="D3890" s="10" t="str">
        <f aca="true">INDIRECT("Liste!G"&amp;E3890)</f>
        <v> 16</v>
      </c>
      <c r="E3890" s="8" t="n">
        <f aca="false">VALUE(REPLACE(_xlfn.FORMULATEXT(B3890),1,8,""))</f>
        <v>828</v>
      </c>
      <c r="F3890" s="12" t="str">
        <f aca="false">IF(SMALL($A$2:$A$4160,ROW()-1)&lt;&gt;SMALL($A$2:$A$4160,ROW()-2),VLOOKUP(SMALL($A$2:$A$4160,ROW()-1),$A$2:$D$4160,1,0),"")</f>
        <v/>
      </c>
      <c r="G3890" s="12"/>
      <c r="H3890" s="12"/>
      <c r="I3890" s="12"/>
      <c r="J3890" s="12"/>
      <c r="K3890" s="12"/>
      <c r="L3890" s="12"/>
      <c r="M3890" s="11"/>
      <c r="N3890" s="11"/>
    </row>
    <row r="3891" customFormat="false" ht="12.8" hidden="false" customHeight="false" outlineLevel="0" collapsed="false">
      <c r="A3891" s="8" t="n">
        <f aca="false">VALUE(Liste!K1649)</f>
        <v>90300</v>
      </c>
      <c r="B3891" s="8" t="str">
        <f aca="false">Liste!L1649</f>
        <v>VALDOIE</v>
      </c>
      <c r="C3891" s="10" t="str">
        <f aca="true">INDIRECT("Liste!H"&amp;E3891)</f>
        <v>RUE DE LA GARE</v>
      </c>
      <c r="D3891" s="10" t="str">
        <f aca="true">INDIRECT("Liste!G"&amp;E3891)</f>
        <v> 12</v>
      </c>
      <c r="E3891" s="8" t="n">
        <f aca="false">VALUE(REPLACE(_xlfn.FORMULATEXT(B3891),1,8,""))</f>
        <v>1649</v>
      </c>
      <c r="F3891" s="12" t="str">
        <f aca="false">IF(SMALL($A$2:$A$4160,ROW()-1)&lt;&gt;SMALL($A$2:$A$4160,ROW()-2),VLOOKUP(SMALL($A$2:$A$4160,ROW()-1),$A$2:$D$4160,1,0),"")</f>
        <v/>
      </c>
      <c r="G3891" s="12"/>
      <c r="H3891" s="12"/>
      <c r="I3891" s="12"/>
      <c r="J3891" s="12"/>
      <c r="K3891" s="12"/>
      <c r="L3891" s="12"/>
      <c r="M3891" s="11"/>
      <c r="N3891" s="11"/>
    </row>
    <row r="3892" customFormat="false" ht="12.8" hidden="false" customHeight="false" outlineLevel="0" collapsed="false">
      <c r="A3892" s="8" t="n">
        <f aca="false">VALUE(Liste!K1647)</f>
        <v>90300</v>
      </c>
      <c r="B3892" s="8" t="str">
        <f aca="false">Liste!L1647</f>
        <v>VALDOIE</v>
      </c>
      <c r="C3892" s="10" t="str">
        <f aca="true">INDIRECT("Liste!H"&amp;E3892)</f>
        <v>RUE DE LA GARE</v>
      </c>
      <c r="D3892" s="10" t="str">
        <f aca="true">INDIRECT("Liste!G"&amp;E3892)</f>
        <v> 14</v>
      </c>
      <c r="E3892" s="8" t="n">
        <f aca="false">VALUE(REPLACE(_xlfn.FORMULATEXT(B3892),1,8,""))</f>
        <v>1647</v>
      </c>
      <c r="F3892" s="12" t="str">
        <f aca="false">IF(SMALL($A$2:$A$4160,ROW()-1)&lt;&gt;SMALL($A$2:$A$4160,ROW()-2),VLOOKUP(SMALL($A$2:$A$4160,ROW()-1),$A$2:$D$4160,1,0),"")</f>
        <v/>
      </c>
      <c r="G3892" s="12"/>
      <c r="H3892" s="12"/>
      <c r="I3892" s="12"/>
      <c r="J3892" s="12"/>
      <c r="K3892" s="12"/>
      <c r="L3892" s="12"/>
      <c r="M3892" s="11"/>
      <c r="N3892" s="11"/>
    </row>
    <row r="3893" customFormat="false" ht="12.8" hidden="false" customHeight="false" outlineLevel="0" collapsed="false">
      <c r="A3893" s="8" t="n">
        <f aca="false">VALUE(Liste!K1648)</f>
        <v>90300</v>
      </c>
      <c r="B3893" s="8" t="str">
        <f aca="false">Liste!L1648</f>
        <v>VALDOIE</v>
      </c>
      <c r="C3893" s="10" t="str">
        <f aca="true">INDIRECT("Liste!H"&amp;E3893)</f>
        <v>RUE DE LA GARE</v>
      </c>
      <c r="D3893" s="10" t="str">
        <f aca="true">INDIRECT("Liste!G"&amp;E3893)</f>
        <v> 14</v>
      </c>
      <c r="E3893" s="8" t="n">
        <f aca="false">VALUE(REPLACE(_xlfn.FORMULATEXT(B3893),1,8,""))</f>
        <v>1648</v>
      </c>
      <c r="F3893" s="12" t="str">
        <f aca="false">IF(SMALL($A$2:$A$4160,ROW()-1)&lt;&gt;SMALL($A$2:$A$4160,ROW()-2),VLOOKUP(SMALL($A$2:$A$4160,ROW()-1),$A$2:$D$4160,1,0),"")</f>
        <v/>
      </c>
      <c r="G3893" s="12"/>
      <c r="H3893" s="12"/>
      <c r="I3893" s="12"/>
      <c r="J3893" s="12"/>
      <c r="K3893" s="12"/>
      <c r="L3893" s="12"/>
      <c r="M3893" s="11"/>
      <c r="N3893" s="11"/>
    </row>
    <row r="3894" customFormat="false" ht="12.8" hidden="false" customHeight="false" outlineLevel="0" collapsed="false">
      <c r="A3894" s="8" t="n">
        <f aca="false">VALUE(Liste!K1646)</f>
        <v>90300</v>
      </c>
      <c r="B3894" s="8" t="str">
        <f aca="false">Liste!L1646</f>
        <v>VALDOIE</v>
      </c>
      <c r="C3894" s="10" t="str">
        <f aca="true">INDIRECT("Liste!H"&amp;E3894)</f>
        <v>RUE DE LA GARE</v>
      </c>
      <c r="D3894" s="10" t="str">
        <f aca="true">INDIRECT("Liste!G"&amp;E3894)</f>
        <v> 24</v>
      </c>
      <c r="E3894" s="8" t="n">
        <f aca="false">VALUE(REPLACE(_xlfn.FORMULATEXT(B3894),1,8,""))</f>
        <v>1646</v>
      </c>
      <c r="F3894" s="12" t="str">
        <f aca="false">IF(SMALL($A$2:$A$4160,ROW()-1)&lt;&gt;SMALL($A$2:$A$4160,ROW()-2),VLOOKUP(SMALL($A$2:$A$4160,ROW()-1),$A$2:$D$4160,1,0),"")</f>
        <v/>
      </c>
      <c r="G3894" s="12"/>
      <c r="H3894" s="12"/>
      <c r="I3894" s="12"/>
      <c r="J3894" s="12"/>
      <c r="K3894" s="12"/>
      <c r="L3894" s="12"/>
      <c r="M3894" s="11"/>
      <c r="N3894" s="11"/>
    </row>
    <row r="3895" customFormat="false" ht="12.8" hidden="false" customHeight="false" outlineLevel="0" collapsed="false">
      <c r="A3895" s="8" t="n">
        <f aca="false">VALUE(Liste!K1806)</f>
        <v>90300</v>
      </c>
      <c r="B3895" s="8" t="str">
        <f aca="false">Liste!L1806</f>
        <v>VALDOIE</v>
      </c>
      <c r="C3895" s="10" t="str">
        <f aca="true">INDIRECT("Liste!H"&amp;E3895)</f>
        <v>RUE DE LA SAVOUREUSE</v>
      </c>
      <c r="D3895" s="10" t="str">
        <f aca="true">INDIRECT("Liste!G"&amp;E3895)</f>
        <v>  5</v>
      </c>
      <c r="E3895" s="8" t="n">
        <f aca="false">VALUE(REPLACE(_xlfn.FORMULATEXT(B3895),1,8,""))</f>
        <v>1806</v>
      </c>
      <c r="F3895" s="12" t="str">
        <f aca="false">IF(SMALL($A$2:$A$4160,ROW()-1)&lt;&gt;SMALL($A$2:$A$4160,ROW()-2),VLOOKUP(SMALL($A$2:$A$4160,ROW()-1),$A$2:$D$4160,1,0),"")</f>
        <v/>
      </c>
      <c r="G3895" s="12"/>
      <c r="H3895" s="12"/>
      <c r="I3895" s="12"/>
      <c r="J3895" s="12"/>
      <c r="K3895" s="12"/>
      <c r="L3895" s="12"/>
      <c r="M3895" s="11"/>
      <c r="N3895" s="11"/>
    </row>
    <row r="3896" customFormat="false" ht="12.8" hidden="false" customHeight="false" outlineLevel="0" collapsed="false">
      <c r="A3896" s="8" t="n">
        <f aca="false">VALUE(Liste!K1804)</f>
        <v>90300</v>
      </c>
      <c r="B3896" s="8" t="str">
        <f aca="false">Liste!L1804</f>
        <v>VALDOIE</v>
      </c>
      <c r="C3896" s="10" t="str">
        <f aca="true">INDIRECT("Liste!H"&amp;E3896)</f>
        <v>RUE DE LA SAVOUREUSE</v>
      </c>
      <c r="D3896" s="10" t="str">
        <f aca="true">INDIRECT("Liste!G"&amp;E3896)</f>
        <v>  6</v>
      </c>
      <c r="E3896" s="8" t="n">
        <f aca="false">VALUE(REPLACE(_xlfn.FORMULATEXT(B3896),1,8,""))</f>
        <v>1804</v>
      </c>
      <c r="F3896" s="12" t="str">
        <f aca="false">IF(SMALL($A$2:$A$4160,ROW()-1)&lt;&gt;SMALL($A$2:$A$4160,ROW()-2),VLOOKUP(SMALL($A$2:$A$4160,ROW()-1),$A$2:$D$4160,1,0),"")</f>
        <v/>
      </c>
      <c r="G3896" s="12"/>
      <c r="H3896" s="12"/>
      <c r="I3896" s="12"/>
      <c r="J3896" s="12"/>
      <c r="K3896" s="12"/>
      <c r="L3896" s="12"/>
      <c r="M3896" s="11"/>
      <c r="N3896" s="11"/>
    </row>
    <row r="3897" customFormat="false" ht="12.8" hidden="false" customHeight="false" outlineLevel="0" collapsed="false">
      <c r="A3897" s="8" t="n">
        <f aca="false">VALUE(Liste!K1805)</f>
        <v>90300</v>
      </c>
      <c r="B3897" s="8" t="str">
        <f aca="false">Liste!L1805</f>
        <v>VALDOIE</v>
      </c>
      <c r="C3897" s="10" t="str">
        <f aca="true">INDIRECT("Liste!H"&amp;E3897)</f>
        <v>RUE DE LA SAVOUREUSE</v>
      </c>
      <c r="D3897" s="10" t="str">
        <f aca="true">INDIRECT("Liste!G"&amp;E3897)</f>
        <v>  7</v>
      </c>
      <c r="E3897" s="8" t="n">
        <f aca="false">VALUE(REPLACE(_xlfn.FORMULATEXT(B3897),1,8,""))</f>
        <v>1805</v>
      </c>
      <c r="F3897" s="12" t="str">
        <f aca="false">IF(SMALL($A$2:$A$4160,ROW()-1)&lt;&gt;SMALL($A$2:$A$4160,ROW()-2),VLOOKUP(SMALL($A$2:$A$4160,ROW()-1),$A$2:$D$4160,1,0),"")</f>
        <v/>
      </c>
      <c r="G3897" s="12"/>
      <c r="H3897" s="12"/>
      <c r="I3897" s="12"/>
      <c r="J3897" s="12"/>
      <c r="K3897" s="12"/>
      <c r="L3897" s="12"/>
      <c r="M3897" s="11"/>
      <c r="N3897" s="11"/>
    </row>
    <row r="3898" customFormat="false" ht="12.8" hidden="false" customHeight="false" outlineLevel="0" collapsed="false">
      <c r="A3898" s="8" t="n">
        <f aca="false">VALUE(Liste!K2138)</f>
        <v>90300</v>
      </c>
      <c r="B3898" s="8" t="str">
        <f aca="false">Liste!L2138</f>
        <v>VALDOIE</v>
      </c>
      <c r="C3898" s="10" t="str">
        <f aca="true">INDIRECT("Liste!H"&amp;E3898)</f>
        <v>RUE DE TURENNE</v>
      </c>
      <c r="D3898" s="10" t="str">
        <f aca="true">INDIRECT("Liste!G"&amp;E3898)</f>
        <v> 22B</v>
      </c>
      <c r="E3898" s="8" t="n">
        <f aca="false">VALUE(REPLACE(_xlfn.FORMULATEXT(B3898),1,8,""))</f>
        <v>2138</v>
      </c>
      <c r="F3898" s="12" t="str">
        <f aca="false">IF(SMALL($A$2:$A$4160,ROW()-1)&lt;&gt;SMALL($A$2:$A$4160,ROW()-2),VLOOKUP(SMALL($A$2:$A$4160,ROW()-1),$A$2:$D$4160,1,0),"")</f>
        <v/>
      </c>
      <c r="G3898" s="12"/>
      <c r="H3898" s="12"/>
      <c r="I3898" s="12"/>
      <c r="J3898" s="12"/>
      <c r="K3898" s="12"/>
      <c r="L3898" s="12"/>
      <c r="M3898" s="11"/>
      <c r="N3898" s="11"/>
    </row>
    <row r="3899" customFormat="false" ht="12.8" hidden="false" customHeight="false" outlineLevel="0" collapsed="false">
      <c r="A3899" s="8" t="n">
        <f aca="false">VALUE(Liste!K2142)</f>
        <v>90300</v>
      </c>
      <c r="B3899" s="8" t="str">
        <f aca="false">Liste!L2142</f>
        <v>VALDOIE</v>
      </c>
      <c r="C3899" s="10" t="str">
        <f aca="true">INDIRECT("Liste!H"&amp;E3899)</f>
        <v>RUE DE TURENNE</v>
      </c>
      <c r="D3899" s="10" t="str">
        <f aca="true">INDIRECT("Liste!G"&amp;E3899)</f>
        <v> 23</v>
      </c>
      <c r="E3899" s="8" t="n">
        <f aca="false">VALUE(REPLACE(_xlfn.FORMULATEXT(B3899),1,8,""))</f>
        <v>2142</v>
      </c>
      <c r="F3899" s="12" t="str">
        <f aca="false">IF(SMALL($A$2:$A$4160,ROW()-1)&lt;&gt;SMALL($A$2:$A$4160,ROW()-2),VLOOKUP(SMALL($A$2:$A$4160,ROW()-1),$A$2:$D$4160,1,0),"")</f>
        <v/>
      </c>
      <c r="G3899" s="12"/>
      <c r="H3899" s="12"/>
      <c r="I3899" s="12"/>
      <c r="J3899" s="12"/>
      <c r="K3899" s="12"/>
      <c r="L3899" s="12"/>
      <c r="M3899" s="11"/>
      <c r="N3899" s="11"/>
    </row>
    <row r="3900" customFormat="false" ht="12.8" hidden="false" customHeight="false" outlineLevel="0" collapsed="false">
      <c r="A3900" s="8" t="n">
        <f aca="false">VALUE(Liste!K2139)</f>
        <v>90300</v>
      </c>
      <c r="B3900" s="8" t="str">
        <f aca="false">Liste!L2139</f>
        <v>VALDOIE</v>
      </c>
      <c r="C3900" s="10" t="str">
        <f aca="true">INDIRECT("Liste!H"&amp;E3900)</f>
        <v>RUE DE TURENNE</v>
      </c>
      <c r="D3900" s="10" t="str">
        <f aca="true">INDIRECT("Liste!G"&amp;E3900)</f>
        <v> 33</v>
      </c>
      <c r="E3900" s="8" t="n">
        <f aca="false">VALUE(REPLACE(_xlfn.FORMULATEXT(B3900),1,8,""))</f>
        <v>2139</v>
      </c>
      <c r="F3900" s="12" t="str">
        <f aca="false">IF(SMALL($A$2:$A$4160,ROW()-1)&lt;&gt;SMALL($A$2:$A$4160,ROW()-2),VLOOKUP(SMALL($A$2:$A$4160,ROW()-1),$A$2:$D$4160,1,0),"")</f>
        <v/>
      </c>
      <c r="G3900" s="12"/>
      <c r="H3900" s="12"/>
      <c r="I3900" s="12"/>
      <c r="J3900" s="12"/>
      <c r="K3900" s="12"/>
      <c r="L3900" s="12"/>
      <c r="M3900" s="11"/>
      <c r="N3900" s="11"/>
    </row>
    <row r="3901" customFormat="false" ht="12.8" hidden="false" customHeight="false" outlineLevel="0" collapsed="false">
      <c r="A3901" s="8" t="n">
        <f aca="false">VALUE(Liste!K2140)</f>
        <v>90300</v>
      </c>
      <c r="B3901" s="8" t="str">
        <f aca="false">Liste!L2140</f>
        <v>VALDOIE</v>
      </c>
      <c r="C3901" s="10" t="str">
        <f aca="true">INDIRECT("Liste!H"&amp;E3901)</f>
        <v>RUE DE TURENNE</v>
      </c>
      <c r="D3901" s="10" t="str">
        <f aca="true">INDIRECT("Liste!G"&amp;E3901)</f>
        <v> 33</v>
      </c>
      <c r="E3901" s="8" t="n">
        <f aca="false">VALUE(REPLACE(_xlfn.FORMULATEXT(B3901),1,8,""))</f>
        <v>2140</v>
      </c>
      <c r="F3901" s="12" t="str">
        <f aca="false">IF(SMALL($A$2:$A$4160,ROW()-1)&lt;&gt;SMALL($A$2:$A$4160,ROW()-2),VLOOKUP(SMALL($A$2:$A$4160,ROW()-1),$A$2:$D$4160,1,0),"")</f>
        <v/>
      </c>
      <c r="G3901" s="12"/>
      <c r="H3901" s="12"/>
      <c r="I3901" s="12"/>
      <c r="J3901" s="12"/>
      <c r="K3901" s="12"/>
      <c r="L3901" s="12"/>
      <c r="M3901" s="11"/>
      <c r="N3901" s="11"/>
    </row>
    <row r="3902" customFormat="false" ht="12.8" hidden="false" customHeight="false" outlineLevel="0" collapsed="false">
      <c r="A3902" s="8" t="n">
        <f aca="false">VALUE(Liste!K2141)</f>
        <v>90300</v>
      </c>
      <c r="B3902" s="8" t="str">
        <f aca="false">Liste!L2141</f>
        <v>VALDOIE</v>
      </c>
      <c r="C3902" s="10" t="str">
        <f aca="true">INDIRECT("Liste!H"&amp;E3902)</f>
        <v>RUE DE TURENNE</v>
      </c>
      <c r="D3902" s="10" t="str">
        <f aca="true">INDIRECT("Liste!G"&amp;E3902)</f>
        <v> 33</v>
      </c>
      <c r="E3902" s="8" t="n">
        <f aca="false">VALUE(REPLACE(_xlfn.FORMULATEXT(B3902),1,8,""))</f>
        <v>2141</v>
      </c>
      <c r="F3902" s="12" t="str">
        <f aca="false">IF(SMALL($A$2:$A$4160,ROW()-1)&lt;&gt;SMALL($A$2:$A$4160,ROW()-2),VLOOKUP(SMALL($A$2:$A$4160,ROW()-1),$A$2:$D$4160,1,0),"")</f>
        <v/>
      </c>
      <c r="G3902" s="12"/>
      <c r="H3902" s="12"/>
      <c r="I3902" s="12"/>
      <c r="J3902" s="12"/>
      <c r="K3902" s="12"/>
      <c r="L3902" s="12"/>
      <c r="M3902" s="11"/>
      <c r="N3902" s="11"/>
    </row>
    <row r="3903" customFormat="false" ht="12.8" hidden="false" customHeight="false" outlineLevel="0" collapsed="false">
      <c r="A3903" s="8" t="n">
        <f aca="false">VALUE(Liste!K2143)</f>
        <v>90300</v>
      </c>
      <c r="B3903" s="8" t="str">
        <f aca="false">Liste!L2143</f>
        <v>VALDOIE</v>
      </c>
      <c r="C3903" s="10" t="str">
        <f aca="true">INDIRECT("Liste!H"&amp;E3903)</f>
        <v>RUE DE TURENNE</v>
      </c>
      <c r="D3903" s="10" t="str">
        <f aca="true">INDIRECT("Liste!G"&amp;E3903)</f>
        <v> 54B</v>
      </c>
      <c r="E3903" s="8" t="n">
        <f aca="false">VALUE(REPLACE(_xlfn.FORMULATEXT(B3903),1,8,""))</f>
        <v>2143</v>
      </c>
      <c r="F3903" s="12" t="str">
        <f aca="false">IF(SMALL($A$2:$A$4160,ROW()-1)&lt;&gt;SMALL($A$2:$A$4160,ROW()-2),VLOOKUP(SMALL($A$2:$A$4160,ROW()-1),$A$2:$D$4160,1,0),"")</f>
        <v/>
      </c>
      <c r="G3903" s="12"/>
      <c r="H3903" s="12"/>
      <c r="I3903" s="12"/>
      <c r="J3903" s="12"/>
      <c r="K3903" s="12"/>
      <c r="L3903" s="12"/>
      <c r="M3903" s="11"/>
      <c r="N3903" s="11"/>
    </row>
    <row r="3904" customFormat="false" ht="12.8" hidden="false" customHeight="false" outlineLevel="0" collapsed="false">
      <c r="A3904" s="8" t="n">
        <f aca="false">VALUE(Liste!K2144)</f>
        <v>90300</v>
      </c>
      <c r="B3904" s="8" t="str">
        <f aca="false">Liste!L2144</f>
        <v>VALDOIE</v>
      </c>
      <c r="C3904" s="10" t="str">
        <f aca="true">INDIRECT("Liste!H"&amp;E3904)</f>
        <v>RUE DE TURENNE</v>
      </c>
      <c r="D3904" s="10" t="str">
        <f aca="true">INDIRECT("Liste!G"&amp;E3904)</f>
        <v> 54B</v>
      </c>
      <c r="E3904" s="8" t="n">
        <f aca="false">VALUE(REPLACE(_xlfn.FORMULATEXT(B3904),1,8,""))</f>
        <v>2144</v>
      </c>
      <c r="F3904" s="12" t="str">
        <f aca="false">IF(SMALL($A$2:$A$4160,ROW()-1)&lt;&gt;SMALL($A$2:$A$4160,ROW()-2),VLOOKUP(SMALL($A$2:$A$4160,ROW()-1),$A$2:$D$4160,1,0),"")</f>
        <v/>
      </c>
      <c r="G3904" s="12"/>
      <c r="H3904" s="12"/>
      <c r="I3904" s="12"/>
      <c r="J3904" s="12"/>
      <c r="K3904" s="12"/>
      <c r="L3904" s="12"/>
      <c r="M3904" s="11"/>
      <c r="N3904" s="11"/>
    </row>
    <row r="3905" customFormat="false" ht="12.8" hidden="false" customHeight="false" outlineLevel="0" collapsed="false">
      <c r="A3905" s="8" t="n">
        <f aca="false">VALUE(Liste!K2145)</f>
        <v>90300</v>
      </c>
      <c r="B3905" s="8" t="str">
        <f aca="false">Liste!L2145</f>
        <v>VALDOIE</v>
      </c>
      <c r="C3905" s="10" t="str">
        <f aca="true">INDIRECT("Liste!H"&amp;E3905)</f>
        <v>RUE DE TURENNE</v>
      </c>
      <c r="D3905" s="10" t="str">
        <f aca="true">INDIRECT("Liste!G"&amp;E3905)</f>
        <v> 75</v>
      </c>
      <c r="E3905" s="8" t="n">
        <f aca="false">VALUE(REPLACE(_xlfn.FORMULATEXT(B3905),1,8,""))</f>
        <v>2145</v>
      </c>
      <c r="F3905" s="12" t="str">
        <f aca="false">IF(SMALL($A$2:$A$4160,ROW()-1)&lt;&gt;SMALL($A$2:$A$4160,ROW()-2),VLOOKUP(SMALL($A$2:$A$4160,ROW()-1),$A$2:$D$4160,1,0),"")</f>
        <v/>
      </c>
      <c r="G3905" s="12"/>
      <c r="H3905" s="12"/>
      <c r="I3905" s="12"/>
      <c r="J3905" s="12"/>
      <c r="K3905" s="12"/>
      <c r="L3905" s="12"/>
      <c r="M3905" s="11"/>
      <c r="N3905" s="11"/>
    </row>
    <row r="3906" customFormat="false" ht="12.8" hidden="false" customHeight="false" outlineLevel="0" collapsed="false">
      <c r="A3906" s="8" t="n">
        <f aca="false">VALUE(Liste!K2846)</f>
        <v>90300</v>
      </c>
      <c r="B3906" s="8" t="str">
        <f aca="false">Liste!L2846</f>
        <v>VALDOIE</v>
      </c>
      <c r="C3906" s="10" t="str">
        <f aca="true">INDIRECT("Liste!H"&amp;E3906)</f>
        <v>RUE DU CAPITAINE NALLET</v>
      </c>
      <c r="D3906" s="10" t="str">
        <f aca="true">INDIRECT("Liste!G"&amp;E3906)</f>
        <v> 16</v>
      </c>
      <c r="E3906" s="8" t="n">
        <f aca="false">VALUE(REPLACE(_xlfn.FORMULATEXT(B3906),1,8,""))</f>
        <v>2846</v>
      </c>
      <c r="F3906" s="12" t="str">
        <f aca="false">IF(SMALL($A$2:$A$4160,ROW()-1)&lt;&gt;SMALL($A$2:$A$4160,ROW()-2),VLOOKUP(SMALL($A$2:$A$4160,ROW()-1),$A$2:$D$4160,1,0),"")</f>
        <v/>
      </c>
      <c r="G3906" s="12"/>
      <c r="H3906" s="12"/>
      <c r="I3906" s="12"/>
      <c r="J3906" s="12"/>
      <c r="K3906" s="12"/>
      <c r="L3906" s="12"/>
      <c r="M3906" s="11"/>
      <c r="N3906" s="11"/>
    </row>
    <row r="3907" customFormat="false" ht="12.8" hidden="false" customHeight="false" outlineLevel="0" collapsed="false">
      <c r="A3907" s="8" t="n">
        <f aca="false">VALUE(Liste!K3366)</f>
        <v>90300</v>
      </c>
      <c r="B3907" s="8" t="str">
        <f aca="false">Liste!L3366</f>
        <v>VALDOIE</v>
      </c>
      <c r="C3907" s="10" t="str">
        <f aca="true">INDIRECT("Liste!H"&amp;E3907)</f>
        <v>RUE DU PREMIER MAI</v>
      </c>
      <c r="D3907" s="10" t="str">
        <f aca="true">INDIRECT("Liste!G"&amp;E3907)</f>
        <v>  5</v>
      </c>
      <c r="E3907" s="8" t="n">
        <f aca="false">VALUE(REPLACE(_xlfn.FORMULATEXT(B3907),1,8,""))</f>
        <v>3366</v>
      </c>
      <c r="F3907" s="12" t="str">
        <f aca="false">IF(SMALL($A$2:$A$4160,ROW()-1)&lt;&gt;SMALL($A$2:$A$4160,ROW()-2),VLOOKUP(SMALL($A$2:$A$4160,ROW()-1),$A$2:$D$4160,1,0),"")</f>
        <v/>
      </c>
      <c r="G3907" s="12"/>
      <c r="H3907" s="12"/>
      <c r="I3907" s="12"/>
      <c r="J3907" s="12"/>
      <c r="K3907" s="12"/>
      <c r="L3907" s="12"/>
      <c r="M3907" s="11"/>
      <c r="N3907" s="11"/>
    </row>
    <row r="3908" customFormat="false" ht="12.8" hidden="false" customHeight="false" outlineLevel="0" collapsed="false">
      <c r="A3908" s="8" t="n">
        <f aca="false">VALUE(Liste!K3365)</f>
        <v>90300</v>
      </c>
      <c r="B3908" s="8" t="str">
        <f aca="false">Liste!L3365</f>
        <v>VALDOIE</v>
      </c>
      <c r="C3908" s="10" t="str">
        <f aca="true">INDIRECT("Liste!H"&amp;E3908)</f>
        <v>RUE DU PREMIER MAI</v>
      </c>
      <c r="D3908" s="10" t="str">
        <f aca="true">INDIRECT("Liste!G"&amp;E3908)</f>
        <v> 56</v>
      </c>
      <c r="E3908" s="8" t="n">
        <f aca="false">VALUE(REPLACE(_xlfn.FORMULATEXT(B3908),1,8,""))</f>
        <v>3365</v>
      </c>
      <c r="F3908" s="12" t="str">
        <f aca="false">IF(SMALL($A$2:$A$4160,ROW()-1)&lt;&gt;SMALL($A$2:$A$4160,ROW()-2),VLOOKUP(SMALL($A$2:$A$4160,ROW()-1),$A$2:$D$4160,1,0),"")</f>
        <v/>
      </c>
      <c r="G3908" s="12"/>
      <c r="H3908" s="12"/>
      <c r="I3908" s="12"/>
      <c r="J3908" s="12"/>
      <c r="K3908" s="12"/>
      <c r="L3908" s="12"/>
      <c r="M3908" s="11"/>
      <c r="N3908" s="11"/>
    </row>
    <row r="3909" customFormat="false" ht="12.8" hidden="false" customHeight="false" outlineLevel="0" collapsed="false">
      <c r="A3909" s="8" t="n">
        <f aca="false">VALUE(Liste!K3542)</f>
        <v>90300</v>
      </c>
      <c r="B3909" s="8" t="str">
        <f aca="false">Liste!L3542</f>
        <v>VALDOIE</v>
      </c>
      <c r="C3909" s="10" t="str">
        <f aca="true">INDIRECT("Liste!H"&amp;E3909)</f>
        <v>RUE DU VIEIL ARMAND</v>
      </c>
      <c r="D3909" s="10" t="str">
        <f aca="true">INDIRECT("Liste!G"&amp;E3909)</f>
        <v>  3</v>
      </c>
      <c r="E3909" s="8" t="n">
        <f aca="false">VALUE(REPLACE(_xlfn.FORMULATEXT(B3909),1,8,""))</f>
        <v>3542</v>
      </c>
      <c r="F3909" s="12" t="str">
        <f aca="false">IF(SMALL($A$2:$A$4160,ROW()-1)&lt;&gt;SMALL($A$2:$A$4160,ROW()-2),VLOOKUP(SMALL($A$2:$A$4160,ROW()-1),$A$2:$D$4160,1,0),"")</f>
        <v/>
      </c>
      <c r="G3909" s="12"/>
      <c r="H3909" s="12"/>
      <c r="I3909" s="12"/>
      <c r="J3909" s="12"/>
      <c r="K3909" s="12"/>
      <c r="L3909" s="12"/>
      <c r="M3909" s="11"/>
      <c r="N3909" s="11"/>
    </row>
    <row r="3910" customFormat="false" ht="12.8" hidden="false" customHeight="false" outlineLevel="0" collapsed="false">
      <c r="A3910" s="8" t="n">
        <f aca="false">VALUE(Liste!K3577)</f>
        <v>90300</v>
      </c>
      <c r="B3910" s="8" t="str">
        <f aca="false">Liste!L3577</f>
        <v>VALDOIE</v>
      </c>
      <c r="C3910" s="10" t="str">
        <f aca="true">INDIRECT("Liste!H"&amp;E3910)</f>
        <v>RUE EMILE ZOLA</v>
      </c>
      <c r="D3910" s="10" t="str">
        <f aca="true">INDIRECT("Liste!G"&amp;E3910)</f>
        <v> 1 B</v>
      </c>
      <c r="E3910" s="8" t="n">
        <f aca="false">VALUE(REPLACE(_xlfn.FORMULATEXT(B3910),1,8,""))</f>
        <v>3577</v>
      </c>
      <c r="F3910" s="12" t="str">
        <f aca="false">IF(SMALL($A$2:$A$4160,ROW()-1)&lt;&gt;SMALL($A$2:$A$4160,ROW()-2),VLOOKUP(SMALL($A$2:$A$4160,ROW()-1),$A$2:$D$4160,1,0),"")</f>
        <v/>
      </c>
      <c r="G3910" s="12"/>
      <c r="H3910" s="12"/>
      <c r="I3910" s="12"/>
      <c r="J3910" s="12"/>
      <c r="K3910" s="12"/>
      <c r="L3910" s="12"/>
      <c r="M3910" s="11"/>
      <c r="N3910" s="11"/>
    </row>
    <row r="3911" customFormat="false" ht="12.8" hidden="false" customHeight="false" outlineLevel="0" collapsed="false">
      <c r="A3911" s="8" t="n">
        <f aca="false">VALUE(Liste!K3576)</f>
        <v>90300</v>
      </c>
      <c r="B3911" s="8" t="str">
        <f aca="false">Liste!L3576</f>
        <v>VALDOIE</v>
      </c>
      <c r="C3911" s="10" t="str">
        <f aca="true">INDIRECT("Liste!H"&amp;E3911)</f>
        <v>RUE EMILE ZOLA</v>
      </c>
      <c r="D3911" s="10" t="str">
        <f aca="true">INDIRECT("Liste!G"&amp;E3911)</f>
        <v> 25</v>
      </c>
      <c r="E3911" s="8" t="n">
        <f aca="false">VALUE(REPLACE(_xlfn.FORMULATEXT(B3911),1,8,""))</f>
        <v>3576</v>
      </c>
      <c r="F3911" s="12" t="str">
        <f aca="false">IF(SMALL($A$2:$A$4160,ROW()-1)&lt;&gt;SMALL($A$2:$A$4160,ROW()-2),VLOOKUP(SMALL($A$2:$A$4160,ROW()-1),$A$2:$D$4160,1,0),"")</f>
        <v/>
      </c>
      <c r="G3911" s="12"/>
      <c r="H3911" s="12"/>
      <c r="I3911" s="12"/>
      <c r="J3911" s="12"/>
      <c r="K3911" s="12"/>
      <c r="L3911" s="12"/>
      <c r="M3911" s="11"/>
      <c r="N3911" s="11"/>
    </row>
    <row r="3912" customFormat="false" ht="12.8" hidden="false" customHeight="false" outlineLevel="0" collapsed="false">
      <c r="A3912" s="8" t="n">
        <f aca="false">VALUE(Liste!K3647)</f>
        <v>90300</v>
      </c>
      <c r="B3912" s="8" t="str">
        <f aca="false">Liste!L3647</f>
        <v>VALDOIE</v>
      </c>
      <c r="C3912" s="10" t="str">
        <f aca="true">INDIRECT("Liste!H"&amp;E3912)</f>
        <v>RUE GEORGES DOLLFUS</v>
      </c>
      <c r="D3912" s="10" t="str">
        <f aca="true">INDIRECT("Liste!G"&amp;E3912)</f>
        <v>  5</v>
      </c>
      <c r="E3912" s="8" t="n">
        <f aca="false">VALUE(REPLACE(_xlfn.FORMULATEXT(B3912),1,8,""))</f>
        <v>3647</v>
      </c>
      <c r="F3912" s="12" t="str">
        <f aca="false">IF(SMALL($A$2:$A$4160,ROW()-1)&lt;&gt;SMALL($A$2:$A$4160,ROW()-2),VLOOKUP(SMALL($A$2:$A$4160,ROW()-1),$A$2:$D$4160,1,0),"")</f>
        <v/>
      </c>
      <c r="G3912" s="12"/>
      <c r="H3912" s="12"/>
      <c r="I3912" s="12"/>
      <c r="J3912" s="12"/>
      <c r="K3912" s="12"/>
      <c r="L3912" s="12"/>
      <c r="M3912" s="11"/>
      <c r="N3912" s="11"/>
    </row>
    <row r="3913" customFormat="false" ht="12.8" hidden="false" customHeight="false" outlineLevel="0" collapsed="false">
      <c r="A3913" s="8" t="n">
        <f aca="false">VALUE(Liste!K3710)</f>
        <v>90300</v>
      </c>
      <c r="B3913" s="8" t="str">
        <f aca="false">Liste!L3710</f>
        <v>VALDOIE</v>
      </c>
      <c r="C3913" s="10" t="str">
        <f aca="true">INDIRECT("Liste!H"&amp;E3913)</f>
        <v>RUE JEAN JAURES</v>
      </c>
      <c r="D3913" s="10" t="str">
        <f aca="true">INDIRECT("Liste!G"&amp;E3913)</f>
        <v>  5</v>
      </c>
      <c r="E3913" s="8" t="n">
        <f aca="false">VALUE(REPLACE(_xlfn.FORMULATEXT(B3913),1,8,""))</f>
        <v>3710</v>
      </c>
      <c r="F3913" s="12" t="str">
        <f aca="false">IF(SMALL($A$2:$A$4160,ROW()-1)&lt;&gt;SMALL($A$2:$A$4160,ROW()-2),VLOOKUP(SMALL($A$2:$A$4160,ROW()-1),$A$2:$D$4160,1,0),"")</f>
        <v/>
      </c>
      <c r="G3913" s="12"/>
      <c r="H3913" s="12"/>
      <c r="I3913" s="12"/>
      <c r="J3913" s="12"/>
      <c r="K3913" s="12"/>
      <c r="L3913" s="12"/>
      <c r="M3913" s="11"/>
      <c r="N3913" s="11"/>
    </row>
    <row r="3914" customFormat="false" ht="12.8" hidden="false" customHeight="false" outlineLevel="0" collapsed="false">
      <c r="A3914" s="8" t="n">
        <f aca="false">VALUE(Liste!K3709)</f>
        <v>90300</v>
      </c>
      <c r="B3914" s="8" t="str">
        <f aca="false">Liste!L3709</f>
        <v>VALDOIE</v>
      </c>
      <c r="C3914" s="10" t="str">
        <f aca="true">INDIRECT("Liste!H"&amp;E3914)</f>
        <v>RUE JEAN JAURES</v>
      </c>
      <c r="D3914" s="10" t="str">
        <f aca="true">INDIRECT("Liste!G"&amp;E3914)</f>
        <v> 13</v>
      </c>
      <c r="E3914" s="8" t="n">
        <f aca="false">VALUE(REPLACE(_xlfn.FORMULATEXT(B3914),1,8,""))</f>
        <v>3709</v>
      </c>
      <c r="F3914" s="12" t="str">
        <f aca="false">IF(SMALL($A$2:$A$4160,ROW()-1)&lt;&gt;SMALL($A$2:$A$4160,ROW()-2),VLOOKUP(SMALL($A$2:$A$4160,ROW()-1),$A$2:$D$4160,1,0),"")</f>
        <v/>
      </c>
      <c r="G3914" s="12"/>
      <c r="H3914" s="12"/>
      <c r="I3914" s="12"/>
      <c r="J3914" s="12"/>
      <c r="K3914" s="12"/>
      <c r="L3914" s="12"/>
      <c r="M3914" s="11"/>
      <c r="N3914" s="11"/>
    </row>
    <row r="3915" customFormat="false" ht="12.8" hidden="false" customHeight="false" outlineLevel="0" collapsed="false">
      <c r="A3915" s="8" t="n">
        <f aca="false">VALUE(Liste!K3730)</f>
        <v>90300</v>
      </c>
      <c r="B3915" s="8" t="str">
        <f aca="false">Liste!L3730</f>
        <v>VALDOIE</v>
      </c>
      <c r="C3915" s="10" t="str">
        <f aca="true">INDIRECT("Liste!H"&amp;E3915)</f>
        <v>RUE JOSEPH PEROT</v>
      </c>
      <c r="D3915" s="10" t="str">
        <f aca="true">INDIRECT("Liste!G"&amp;E3915)</f>
        <v>  1</v>
      </c>
      <c r="E3915" s="8" t="n">
        <f aca="false">VALUE(REPLACE(_xlfn.FORMULATEXT(B3915),1,8,""))</f>
        <v>3730</v>
      </c>
      <c r="F3915" s="12" t="str">
        <f aca="false">IF(SMALL($A$2:$A$4160,ROW()-1)&lt;&gt;SMALL($A$2:$A$4160,ROW()-2),VLOOKUP(SMALL($A$2:$A$4160,ROW()-1),$A$2:$D$4160,1,0),"")</f>
        <v/>
      </c>
      <c r="G3915" s="12"/>
      <c r="H3915" s="12"/>
      <c r="I3915" s="12"/>
      <c r="J3915" s="12"/>
      <c r="K3915" s="12"/>
      <c r="L3915" s="12"/>
      <c r="M3915" s="11"/>
      <c r="N3915" s="11"/>
    </row>
    <row r="3916" customFormat="false" ht="12.8" hidden="false" customHeight="false" outlineLevel="0" collapsed="false">
      <c r="A3916" s="8" t="n">
        <f aca="false">VALUE(Liste!K3731)</f>
        <v>90300</v>
      </c>
      <c r="B3916" s="8" t="str">
        <f aca="false">Liste!L3731</f>
        <v>VALDOIE</v>
      </c>
      <c r="C3916" s="10" t="str">
        <f aca="true">INDIRECT("Liste!H"&amp;E3916)</f>
        <v>RUE JOSEPH PEROT</v>
      </c>
      <c r="D3916" s="10" t="str">
        <f aca="true">INDIRECT("Liste!G"&amp;E3916)</f>
        <v>  1</v>
      </c>
      <c r="E3916" s="8" t="n">
        <f aca="false">VALUE(REPLACE(_xlfn.FORMULATEXT(B3916),1,8,""))</f>
        <v>3731</v>
      </c>
      <c r="F3916" s="12" t="str">
        <f aca="false">IF(SMALL($A$2:$A$4160,ROW()-1)&lt;&gt;SMALL($A$2:$A$4160,ROW()-2),VLOOKUP(SMALL($A$2:$A$4160,ROW()-1),$A$2:$D$4160,1,0),"")</f>
        <v/>
      </c>
      <c r="G3916" s="12"/>
      <c r="H3916" s="12"/>
      <c r="I3916" s="12"/>
      <c r="J3916" s="12"/>
      <c r="K3916" s="12"/>
      <c r="L3916" s="12"/>
      <c r="M3916" s="11"/>
      <c r="N3916" s="11"/>
    </row>
    <row r="3917" customFormat="false" ht="12.8" hidden="false" customHeight="false" outlineLevel="0" collapsed="false">
      <c r="A3917" s="8" t="n">
        <f aca="false">VALUE(Liste!K3733)</f>
        <v>90300</v>
      </c>
      <c r="B3917" s="8" t="str">
        <f aca="false">Liste!L3733</f>
        <v>VALDOIE</v>
      </c>
      <c r="C3917" s="10" t="str">
        <f aca="true">INDIRECT("Liste!H"&amp;E3917)</f>
        <v>RUE JOSEPH PEROT</v>
      </c>
      <c r="D3917" s="10" t="str">
        <f aca="true">INDIRECT("Liste!G"&amp;E3917)</f>
        <v>  2</v>
      </c>
      <c r="E3917" s="8" t="n">
        <f aca="false">VALUE(REPLACE(_xlfn.FORMULATEXT(B3917),1,8,""))</f>
        <v>3733</v>
      </c>
      <c r="F3917" s="12" t="str">
        <f aca="false">IF(SMALL($A$2:$A$4160,ROW()-1)&lt;&gt;SMALL($A$2:$A$4160,ROW()-2),VLOOKUP(SMALL($A$2:$A$4160,ROW()-1),$A$2:$D$4160,1,0),"")</f>
        <v/>
      </c>
      <c r="G3917" s="12"/>
      <c r="H3917" s="12"/>
      <c r="I3917" s="12"/>
      <c r="J3917" s="12"/>
      <c r="K3917" s="12"/>
      <c r="L3917" s="12"/>
      <c r="M3917" s="11"/>
      <c r="N3917" s="11"/>
    </row>
    <row r="3918" customFormat="false" ht="12.8" hidden="false" customHeight="false" outlineLevel="0" collapsed="false">
      <c r="A3918" s="8" t="n">
        <f aca="false">VALUE(Liste!K3732)</f>
        <v>90300</v>
      </c>
      <c r="B3918" s="8" t="str">
        <f aca="false">Liste!L3732</f>
        <v>VALDOIE</v>
      </c>
      <c r="C3918" s="10" t="str">
        <f aca="true">INDIRECT("Liste!H"&amp;E3918)</f>
        <v>RUE JOSEPH PEROT</v>
      </c>
      <c r="D3918" s="10" t="str">
        <f aca="true">INDIRECT("Liste!G"&amp;E3918)</f>
        <v>  3</v>
      </c>
      <c r="E3918" s="8" t="n">
        <f aca="false">VALUE(REPLACE(_xlfn.FORMULATEXT(B3918),1,8,""))</f>
        <v>3732</v>
      </c>
      <c r="F3918" s="12" t="str">
        <f aca="false">IF(SMALL($A$2:$A$4160,ROW()-1)&lt;&gt;SMALL($A$2:$A$4160,ROW()-2),VLOOKUP(SMALL($A$2:$A$4160,ROW()-1),$A$2:$D$4160,1,0),"")</f>
        <v/>
      </c>
      <c r="G3918" s="12"/>
      <c r="H3918" s="12"/>
      <c r="I3918" s="12"/>
      <c r="J3918" s="12"/>
      <c r="K3918" s="12"/>
      <c r="L3918" s="12"/>
      <c r="M3918" s="11"/>
      <c r="N3918" s="11"/>
    </row>
    <row r="3919" customFormat="false" ht="12.8" hidden="false" customHeight="false" outlineLevel="0" collapsed="false">
      <c r="A3919" s="8" t="n">
        <f aca="false">VALUE(Liste!K3763)</f>
        <v>90300</v>
      </c>
      <c r="B3919" s="8" t="str">
        <f aca="false">Liste!L3763</f>
        <v>VALDOIE</v>
      </c>
      <c r="C3919" s="10" t="str">
        <f aca="true">INDIRECT("Liste!H"&amp;E3919)</f>
        <v>RUE LEON BLUM</v>
      </c>
      <c r="D3919" s="10" t="str">
        <f aca="true">INDIRECT("Liste!G"&amp;E3919)</f>
        <v>  1A</v>
      </c>
      <c r="E3919" s="8" t="n">
        <f aca="false">VALUE(REPLACE(_xlfn.FORMULATEXT(B3919),1,8,""))</f>
        <v>3763</v>
      </c>
      <c r="F3919" s="12" t="str">
        <f aca="false">IF(SMALL($A$2:$A$4160,ROW()-1)&lt;&gt;SMALL($A$2:$A$4160,ROW()-2),VLOOKUP(SMALL($A$2:$A$4160,ROW()-1),$A$2:$D$4160,1,0),"")</f>
        <v/>
      </c>
      <c r="G3919" s="12"/>
      <c r="H3919" s="12"/>
      <c r="I3919" s="12"/>
      <c r="J3919" s="12"/>
      <c r="K3919" s="12"/>
      <c r="L3919" s="12"/>
      <c r="M3919" s="11"/>
      <c r="N3919" s="11"/>
    </row>
    <row r="3920" customFormat="false" ht="12.8" hidden="false" customHeight="false" outlineLevel="0" collapsed="false">
      <c r="A3920" s="8" t="n">
        <f aca="false">VALUE(Liste!K3794)</f>
        <v>90300</v>
      </c>
      <c r="B3920" s="8" t="str">
        <f aca="false">Liste!L3794</f>
        <v>VALDOIE</v>
      </c>
      <c r="C3920" s="10" t="str">
        <f aca="true">INDIRECT("Liste!H"&amp;E3920)</f>
        <v>RUE MARIE THERESE</v>
      </c>
      <c r="D3920" s="10" t="str">
        <f aca="true">INDIRECT("Liste!G"&amp;E3920)</f>
        <v>  4</v>
      </c>
      <c r="E3920" s="8" t="n">
        <f aca="false">VALUE(REPLACE(_xlfn.FORMULATEXT(B3920),1,8,""))</f>
        <v>3794</v>
      </c>
      <c r="F3920" s="12" t="str">
        <f aca="false">IF(SMALL($A$2:$A$4160,ROW()-1)&lt;&gt;SMALL($A$2:$A$4160,ROW()-2),VLOOKUP(SMALL($A$2:$A$4160,ROW()-1),$A$2:$D$4160,1,0),"")</f>
        <v/>
      </c>
      <c r="G3920" s="12"/>
      <c r="H3920" s="12"/>
      <c r="I3920" s="12"/>
      <c r="J3920" s="12"/>
      <c r="K3920" s="12"/>
      <c r="L3920" s="12"/>
      <c r="M3920" s="11"/>
      <c r="N3920" s="11"/>
    </row>
    <row r="3921" customFormat="false" ht="12.8" hidden="false" customHeight="false" outlineLevel="0" collapsed="false">
      <c r="A3921" s="8" t="n">
        <f aca="false">VALUE(Liste!K3868)</f>
        <v>90300</v>
      </c>
      <c r="B3921" s="8" t="str">
        <f aca="false">Liste!L3868</f>
        <v>VALDOIE</v>
      </c>
      <c r="C3921" s="10" t="str">
        <f aca="true">INDIRECT("Liste!H"&amp;E3921)</f>
        <v>RUE PIERRE PROUDHON</v>
      </c>
      <c r="D3921" s="10" t="str">
        <f aca="true">INDIRECT("Liste!G"&amp;E3921)</f>
        <v>  3</v>
      </c>
      <c r="E3921" s="8" t="n">
        <f aca="false">VALUE(REPLACE(_xlfn.FORMULATEXT(B3921),1,8,""))</f>
        <v>3868</v>
      </c>
      <c r="F3921" s="12" t="str">
        <f aca="false">IF(SMALL($A$2:$A$4160,ROW()-1)&lt;&gt;SMALL($A$2:$A$4160,ROW()-2),VLOOKUP(SMALL($A$2:$A$4160,ROW()-1),$A$2:$D$4160,1,0),"")</f>
        <v/>
      </c>
      <c r="G3921" s="12"/>
      <c r="H3921" s="12"/>
      <c r="I3921" s="12"/>
      <c r="J3921" s="12"/>
      <c r="K3921" s="12"/>
      <c r="L3921" s="12"/>
      <c r="M3921" s="11"/>
      <c r="N3921" s="11"/>
    </row>
    <row r="3922" customFormat="false" ht="12.8" hidden="false" customHeight="false" outlineLevel="0" collapsed="false">
      <c r="A3922" s="8" t="n">
        <f aca="false">VALUE(Liste!K4119)</f>
        <v>90300</v>
      </c>
      <c r="B3922" s="8" t="str">
        <f aca="false">Liste!L4119</f>
        <v>VALDOIE</v>
      </c>
      <c r="C3922" s="10" t="str">
        <f aca="true">INDIRECT("Liste!H"&amp;E3922)</f>
        <v>RUE VICTOR HUGO</v>
      </c>
      <c r="D3922" s="10" t="str">
        <f aca="true">INDIRECT("Liste!G"&amp;E3922)</f>
        <v>  9</v>
      </c>
      <c r="E3922" s="8" t="n">
        <f aca="false">VALUE(REPLACE(_xlfn.FORMULATEXT(B3922),1,8,""))</f>
        <v>4119</v>
      </c>
      <c r="F3922" s="12" t="str">
        <f aca="false">IF(SMALL($A$2:$A$4160,ROW()-1)&lt;&gt;SMALL($A$2:$A$4160,ROW()-2),VLOOKUP(SMALL($A$2:$A$4160,ROW()-1),$A$2:$D$4160,1,0),"")</f>
        <v/>
      </c>
      <c r="G3922" s="12"/>
      <c r="H3922" s="12"/>
      <c r="I3922" s="12"/>
      <c r="J3922" s="12"/>
      <c r="K3922" s="12"/>
      <c r="L3922" s="12"/>
      <c r="M3922" s="11"/>
      <c r="N3922" s="11"/>
    </row>
    <row r="3923" customFormat="false" ht="12.8" hidden="false" customHeight="false" outlineLevel="0" collapsed="false">
      <c r="A3923" s="8" t="n">
        <f aca="false">VALUE(Liste!K4120)</f>
        <v>90300</v>
      </c>
      <c r="B3923" s="8" t="str">
        <f aca="false">Liste!L4120</f>
        <v>VALDOIE</v>
      </c>
      <c r="C3923" s="10" t="str">
        <f aca="true">INDIRECT("Liste!H"&amp;E3923)</f>
        <v>RUE VICTOR HUGO</v>
      </c>
      <c r="D3923" s="10" t="str">
        <f aca="true">INDIRECT("Liste!G"&amp;E3923)</f>
        <v>  9</v>
      </c>
      <c r="E3923" s="8" t="n">
        <f aca="false">VALUE(REPLACE(_xlfn.FORMULATEXT(B3923),1,8,""))</f>
        <v>4120</v>
      </c>
      <c r="F3923" s="12" t="str">
        <f aca="false">IF(SMALL($A$2:$A$4160,ROW()-1)&lt;&gt;SMALL($A$2:$A$4160,ROW()-2),VLOOKUP(SMALL($A$2:$A$4160,ROW()-1),$A$2:$D$4160,1,0),"")</f>
        <v/>
      </c>
      <c r="G3923" s="12"/>
      <c r="H3923" s="12"/>
      <c r="I3923" s="12"/>
      <c r="J3923" s="12"/>
      <c r="K3923" s="12"/>
      <c r="L3923" s="12"/>
      <c r="M3923" s="11"/>
      <c r="N3923" s="11"/>
    </row>
    <row r="3924" customFormat="false" ht="12.8" hidden="false" customHeight="false" outlineLevel="0" collapsed="false">
      <c r="A3924" s="8" t="n">
        <f aca="false">VALUE(Liste!K4118)</f>
        <v>90300</v>
      </c>
      <c r="B3924" s="8" t="str">
        <f aca="false">Liste!L4118</f>
        <v>VALDOIE</v>
      </c>
      <c r="C3924" s="10" t="str">
        <f aca="true">INDIRECT("Liste!H"&amp;E3924)</f>
        <v>RUE VICTOR HUGO</v>
      </c>
      <c r="D3924" s="10" t="str">
        <f aca="true">INDIRECT("Liste!G"&amp;E3924)</f>
        <v> 19</v>
      </c>
      <c r="E3924" s="8" t="n">
        <f aca="false">VALUE(REPLACE(_xlfn.FORMULATEXT(B3924),1,8,""))</f>
        <v>4118</v>
      </c>
      <c r="F3924" s="12" t="str">
        <f aca="false">IF(SMALL($A$2:$A$4160,ROW()-1)&lt;&gt;SMALL($A$2:$A$4160,ROW()-2),VLOOKUP(SMALL($A$2:$A$4160,ROW()-1),$A$2:$D$4160,1,0),"")</f>
        <v/>
      </c>
      <c r="G3924" s="12"/>
      <c r="H3924" s="12"/>
      <c r="I3924" s="12"/>
      <c r="J3924" s="12"/>
      <c r="K3924" s="12"/>
      <c r="L3924" s="12"/>
      <c r="M3924" s="11"/>
      <c r="N3924" s="11"/>
    </row>
    <row r="3925" customFormat="false" ht="12.8" hidden="false" customHeight="false" outlineLevel="0" collapsed="false">
      <c r="A3925" s="8" t="n">
        <f aca="false">VALUE(Liste!K4117)</f>
        <v>90300</v>
      </c>
      <c r="B3925" s="8" t="str">
        <f aca="false">Liste!L4117</f>
        <v>VALDOIE</v>
      </c>
      <c r="C3925" s="10" t="str">
        <f aca="true">INDIRECT("Liste!H"&amp;E3925)</f>
        <v>RUE VICTOR HUGO</v>
      </c>
      <c r="D3925" s="10" t="str">
        <f aca="true">INDIRECT("Liste!G"&amp;E3925)</f>
        <v> 24</v>
      </c>
      <c r="E3925" s="8" t="n">
        <f aca="false">VALUE(REPLACE(_xlfn.FORMULATEXT(B3925),1,8,""))</f>
        <v>4117</v>
      </c>
      <c r="F3925" s="12" t="str">
        <f aca="false">IF(SMALL($A$2:$A$4160,ROW()-1)&lt;&gt;SMALL($A$2:$A$4160,ROW()-2),VLOOKUP(SMALL($A$2:$A$4160,ROW()-1),$A$2:$D$4160,1,0),"")</f>
        <v/>
      </c>
      <c r="G3925" s="12"/>
      <c r="H3925" s="12"/>
      <c r="I3925" s="12"/>
      <c r="J3925" s="12"/>
      <c r="K3925" s="12"/>
      <c r="L3925" s="12"/>
      <c r="M3925" s="11"/>
      <c r="N3925" s="11"/>
    </row>
    <row r="3926" customFormat="false" ht="12.8" hidden="false" customHeight="false" outlineLevel="0" collapsed="false">
      <c r="A3926" s="8" t="n">
        <f aca="false">VALUE(Liste!K396)</f>
        <v>90300</v>
      </c>
      <c r="B3926" s="8" t="str">
        <f aca="false">Liste!L396</f>
        <v>VETRIGNE</v>
      </c>
      <c r="C3926" s="10" t="str">
        <f aca="true">INDIRECT("Liste!H"&amp;E3926)</f>
        <v>GRANDE RUE</v>
      </c>
      <c r="D3926" s="10" t="str">
        <f aca="true">INDIRECT("Liste!G"&amp;E3926)</f>
        <v> 15</v>
      </c>
      <c r="E3926" s="8" t="n">
        <f aca="false">VALUE(REPLACE(_xlfn.FORMULATEXT(B3926),1,8,""))</f>
        <v>396</v>
      </c>
      <c r="F3926" s="12" t="str">
        <f aca="false">IF(SMALL($A$2:$A$4160,ROW()-1)&lt;&gt;SMALL($A$2:$A$4160,ROW()-2),VLOOKUP(SMALL($A$2:$A$4160,ROW()-1),$A$2:$D$4160,1,0),"")</f>
        <v/>
      </c>
      <c r="G3926" s="12"/>
      <c r="H3926" s="12"/>
      <c r="I3926" s="12"/>
      <c r="J3926" s="12"/>
      <c r="K3926" s="12"/>
      <c r="L3926" s="12"/>
      <c r="M3926" s="11"/>
      <c r="N3926" s="11"/>
    </row>
    <row r="3927" customFormat="false" ht="12.8" hidden="false" customHeight="false" outlineLevel="0" collapsed="false">
      <c r="A3927" s="8" t="n">
        <f aca="false">VALUE(Liste!K2445)</f>
        <v>90300</v>
      </c>
      <c r="B3927" s="8" t="str">
        <f aca="false">Liste!L2445</f>
        <v>VETRIGNE</v>
      </c>
      <c r="C3927" s="10" t="str">
        <f aca="true">INDIRECT("Liste!H"&amp;E3927)</f>
        <v>RUE DES GRANDS CHAMPS</v>
      </c>
      <c r="D3927" s="10" t="str">
        <f aca="true">INDIRECT("Liste!G"&amp;E3927)</f>
        <v>  3</v>
      </c>
      <c r="E3927" s="8" t="n">
        <f aca="false">VALUE(REPLACE(_xlfn.FORMULATEXT(B3927),1,8,""))</f>
        <v>2445</v>
      </c>
      <c r="F3927" s="12" t="str">
        <f aca="false">IF(SMALL($A$2:$A$4160,ROW()-1)&lt;&gt;SMALL($A$2:$A$4160,ROW()-2),VLOOKUP(SMALL($A$2:$A$4160,ROW()-1),$A$2:$D$4160,1,0),"")</f>
        <v/>
      </c>
      <c r="G3927" s="12"/>
      <c r="H3927" s="12"/>
      <c r="I3927" s="12"/>
      <c r="J3927" s="12"/>
      <c r="K3927" s="12"/>
      <c r="L3927" s="12"/>
      <c r="M3927" s="11"/>
      <c r="N3927" s="11"/>
    </row>
    <row r="3928" customFormat="false" ht="12.8" hidden="false" customHeight="false" outlineLevel="0" collapsed="false">
      <c r="A3928" s="8" t="n">
        <f aca="false">VALUE(Liste!K1825)</f>
        <v>90330</v>
      </c>
      <c r="B3928" s="8" t="str">
        <f aca="false">Liste!L1825</f>
        <v>CHAUX</v>
      </c>
      <c r="C3928" s="10" t="str">
        <f aca="true">INDIRECT("Liste!H"&amp;E3928)</f>
        <v>RUE DE LA VAIVRE</v>
      </c>
      <c r="D3928" s="10" t="str">
        <f aca="true">INDIRECT("Liste!G"&amp;E3928)</f>
        <v> 11</v>
      </c>
      <c r="E3928" s="8" t="n">
        <f aca="false">VALUE(REPLACE(_xlfn.FORMULATEXT(B3928),1,8,""))</f>
        <v>1825</v>
      </c>
      <c r="F3928" s="12" t="n">
        <f aca="false">IF(SMALL($A$2:$A$4160,ROW()-1)&lt;&gt;SMALL($A$2:$A$4160,ROW()-2),VLOOKUP(SMALL($A$2:$A$4160,ROW()-1),$A$2:$D$4160,1,0),"")</f>
        <v>90330</v>
      </c>
      <c r="G3928" s="12"/>
      <c r="H3928" s="12"/>
      <c r="I3928" s="12"/>
      <c r="J3928" s="12"/>
      <c r="K3928" s="12"/>
      <c r="L3928" s="12"/>
      <c r="M3928" s="11"/>
      <c r="N3928" s="11"/>
    </row>
    <row r="3929" customFormat="false" ht="12.8" hidden="false" customHeight="false" outlineLevel="0" collapsed="false">
      <c r="A3929" s="8" t="n">
        <f aca="false">VALUE(Liste!K1826)</f>
        <v>90330</v>
      </c>
      <c r="B3929" s="8" t="str">
        <f aca="false">Liste!L1826</f>
        <v>CHAUX</v>
      </c>
      <c r="C3929" s="10" t="str">
        <f aca="true">INDIRECT("Liste!H"&amp;E3929)</f>
        <v>RUE DE LA VAIVRE</v>
      </c>
      <c r="D3929" s="10" t="str">
        <f aca="true">INDIRECT("Liste!G"&amp;E3929)</f>
        <v> 11</v>
      </c>
      <c r="E3929" s="8" t="n">
        <f aca="false">VALUE(REPLACE(_xlfn.FORMULATEXT(B3929),1,8,""))</f>
        <v>1826</v>
      </c>
      <c r="F3929" s="12" t="str">
        <f aca="false">IF(SMALL($A$2:$A$4160,ROW()-1)&lt;&gt;SMALL($A$2:$A$4160,ROW()-2),VLOOKUP(SMALL($A$2:$A$4160,ROW()-1),$A$2:$D$4160,1,0),"")</f>
        <v/>
      </c>
      <c r="G3929" s="12"/>
      <c r="H3929" s="12"/>
      <c r="I3929" s="12"/>
      <c r="J3929" s="12"/>
      <c r="K3929" s="12"/>
      <c r="L3929" s="12"/>
      <c r="M3929" s="11"/>
      <c r="N3929" s="11"/>
    </row>
    <row r="3930" customFormat="false" ht="12.8" hidden="false" customHeight="false" outlineLevel="0" collapsed="false">
      <c r="A3930" s="8" t="n">
        <f aca="false">VALUE(Liste!K1827)</f>
        <v>90330</v>
      </c>
      <c r="B3930" s="8" t="str">
        <f aca="false">Liste!L1827</f>
        <v>CHAUX</v>
      </c>
      <c r="C3930" s="10" t="str">
        <f aca="true">INDIRECT("Liste!H"&amp;E3930)</f>
        <v>RUE DE LA VAIVRE</v>
      </c>
      <c r="D3930" s="10" t="str">
        <f aca="true">INDIRECT("Liste!G"&amp;E3930)</f>
        <v> 11</v>
      </c>
      <c r="E3930" s="8" t="n">
        <f aca="false">VALUE(REPLACE(_xlfn.FORMULATEXT(B3930),1,8,""))</f>
        <v>1827</v>
      </c>
      <c r="F3930" s="12" t="str">
        <f aca="false">IF(SMALL($A$2:$A$4160,ROW()-1)&lt;&gt;SMALL($A$2:$A$4160,ROW()-2),VLOOKUP(SMALL($A$2:$A$4160,ROW()-1),$A$2:$D$4160,1,0),"")</f>
        <v/>
      </c>
      <c r="G3930" s="12"/>
      <c r="H3930" s="12"/>
      <c r="I3930" s="12"/>
      <c r="J3930" s="12"/>
      <c r="K3930" s="12"/>
      <c r="L3930" s="12"/>
      <c r="M3930" s="11"/>
      <c r="N3930" s="11"/>
    </row>
    <row r="3931" customFormat="false" ht="12.8" hidden="false" customHeight="false" outlineLevel="0" collapsed="false">
      <c r="A3931" s="8" t="n">
        <f aca="false">VALUE(Liste!K462)</f>
        <v>90340</v>
      </c>
      <c r="B3931" s="8" t="str">
        <f aca="false">Liste!L462</f>
        <v>CHEVREMONT</v>
      </c>
      <c r="C3931" s="10" t="str">
        <f aca="true">INDIRECT("Liste!H"&amp;E3931)</f>
        <v>IMPASSE DE LA MAIRIE</v>
      </c>
      <c r="D3931" s="10" t="str">
        <f aca="true">INDIRECT("Liste!G"&amp;E3931)</f>
        <v>  1</v>
      </c>
      <c r="E3931" s="8" t="n">
        <f aca="false">VALUE(REPLACE(_xlfn.FORMULATEXT(B3931),1,8,""))</f>
        <v>462</v>
      </c>
      <c r="F3931" s="12" t="n">
        <f aca="false">IF(SMALL($A$2:$A$4160,ROW()-1)&lt;&gt;SMALL($A$2:$A$4160,ROW()-2),VLOOKUP(SMALL($A$2:$A$4160,ROW()-1),$A$2:$D$4160,1,0),"")</f>
        <v>90340</v>
      </c>
      <c r="G3931" s="12"/>
      <c r="H3931" s="12"/>
      <c r="I3931" s="12"/>
      <c r="J3931" s="12"/>
      <c r="K3931" s="12"/>
      <c r="L3931" s="12"/>
      <c r="M3931" s="11"/>
      <c r="N3931" s="11"/>
    </row>
    <row r="3932" customFormat="false" ht="12.8" hidden="false" customHeight="false" outlineLevel="0" collapsed="false">
      <c r="A3932" s="8" t="n">
        <f aca="false">VALUE(Liste!K463)</f>
        <v>90340</v>
      </c>
      <c r="B3932" s="8" t="str">
        <f aca="false">Liste!L463</f>
        <v>CHEVREMONT</v>
      </c>
      <c r="C3932" s="10" t="str">
        <f aca="true">INDIRECT("Liste!H"&amp;E3932)</f>
        <v>IMPASSE DE LA MAIRIE</v>
      </c>
      <c r="D3932" s="10" t="str">
        <f aca="true">INDIRECT("Liste!G"&amp;E3932)</f>
        <v>  1</v>
      </c>
      <c r="E3932" s="8" t="n">
        <f aca="false">VALUE(REPLACE(_xlfn.FORMULATEXT(B3932),1,8,""))</f>
        <v>463</v>
      </c>
      <c r="F3932" s="12" t="str">
        <f aca="false">IF(SMALL($A$2:$A$4160,ROW()-1)&lt;&gt;SMALL($A$2:$A$4160,ROW()-2),VLOOKUP(SMALL($A$2:$A$4160,ROW()-1),$A$2:$D$4160,1,0),"")</f>
        <v/>
      </c>
      <c r="G3932" s="12"/>
      <c r="H3932" s="12"/>
      <c r="I3932" s="12"/>
      <c r="J3932" s="12"/>
      <c r="K3932" s="12"/>
      <c r="L3932" s="12"/>
      <c r="M3932" s="11"/>
      <c r="N3932" s="11"/>
    </row>
    <row r="3933" customFormat="false" ht="12.8" hidden="false" customHeight="false" outlineLevel="0" collapsed="false">
      <c r="A3933" s="8" t="n">
        <f aca="false">VALUE(Liste!K464)</f>
        <v>90340</v>
      </c>
      <c r="B3933" s="8" t="str">
        <f aca="false">Liste!L464</f>
        <v>CHEVREMONT</v>
      </c>
      <c r="C3933" s="10" t="str">
        <f aca="true">INDIRECT("Liste!H"&amp;E3933)</f>
        <v>IMPASSE DE LA MAIRIE</v>
      </c>
      <c r="D3933" s="10" t="str">
        <f aca="true">INDIRECT("Liste!G"&amp;E3933)</f>
        <v>  1</v>
      </c>
      <c r="E3933" s="8" t="n">
        <f aca="false">VALUE(REPLACE(_xlfn.FORMULATEXT(B3933),1,8,""))</f>
        <v>464</v>
      </c>
      <c r="F3933" s="12" t="str">
        <f aca="false">IF(SMALL($A$2:$A$4160,ROW()-1)&lt;&gt;SMALL($A$2:$A$4160,ROW()-2),VLOOKUP(SMALL($A$2:$A$4160,ROW()-1),$A$2:$D$4160,1,0),"")</f>
        <v/>
      </c>
      <c r="G3933" s="12"/>
      <c r="H3933" s="12"/>
      <c r="I3933" s="12"/>
      <c r="J3933" s="12"/>
      <c r="K3933" s="12"/>
      <c r="L3933" s="12"/>
      <c r="M3933" s="11"/>
      <c r="N3933" s="11"/>
    </row>
    <row r="3934" customFormat="false" ht="12.8" hidden="false" customHeight="false" outlineLevel="0" collapsed="false">
      <c r="A3934" s="8" t="n">
        <f aca="false">VALUE(Liste!K471)</f>
        <v>90340</v>
      </c>
      <c r="B3934" s="8" t="str">
        <f aca="false">Liste!L471</f>
        <v>CHEVREMONT</v>
      </c>
      <c r="C3934" s="10" t="str">
        <f aca="true">INDIRECT("Liste!H"&amp;E3934)</f>
        <v>IMPASSE DES ROSES</v>
      </c>
      <c r="D3934" s="10" t="str">
        <f aca="true">INDIRECT("Liste!G"&amp;E3934)</f>
        <v>  1</v>
      </c>
      <c r="E3934" s="8" t="n">
        <f aca="false">VALUE(REPLACE(_xlfn.FORMULATEXT(B3934),1,8,""))</f>
        <v>471</v>
      </c>
      <c r="F3934" s="12" t="str">
        <f aca="false">IF(SMALL($A$2:$A$4160,ROW()-1)&lt;&gt;SMALL($A$2:$A$4160,ROW()-2),VLOOKUP(SMALL($A$2:$A$4160,ROW()-1),$A$2:$D$4160,1,0),"")</f>
        <v/>
      </c>
      <c r="G3934" s="12"/>
      <c r="H3934" s="12"/>
      <c r="I3934" s="12"/>
      <c r="J3934" s="12"/>
      <c r="K3934" s="12"/>
      <c r="L3934" s="12"/>
      <c r="M3934" s="11"/>
      <c r="N3934" s="11"/>
    </row>
    <row r="3935" customFormat="false" ht="12.8" hidden="false" customHeight="false" outlineLevel="0" collapsed="false">
      <c r="A3935" s="8" t="n">
        <f aca="false">VALUE(Liste!K472)</f>
        <v>90340</v>
      </c>
      <c r="B3935" s="8" t="str">
        <f aca="false">Liste!L472</f>
        <v>CHEVREMONT</v>
      </c>
      <c r="C3935" s="10" t="str">
        <f aca="true">INDIRECT("Liste!H"&amp;E3935)</f>
        <v>IMPASSE DES ROSES</v>
      </c>
      <c r="D3935" s="10" t="str">
        <f aca="true">INDIRECT("Liste!G"&amp;E3935)</f>
        <v>  1</v>
      </c>
      <c r="E3935" s="8" t="n">
        <f aca="false">VALUE(REPLACE(_xlfn.FORMULATEXT(B3935),1,8,""))</f>
        <v>472</v>
      </c>
      <c r="F3935" s="12" t="str">
        <f aca="false">IF(SMALL($A$2:$A$4160,ROW()-1)&lt;&gt;SMALL($A$2:$A$4160,ROW()-2),VLOOKUP(SMALL($A$2:$A$4160,ROW()-1),$A$2:$D$4160,1,0),"")</f>
        <v/>
      </c>
      <c r="G3935" s="12"/>
      <c r="H3935" s="12"/>
      <c r="I3935" s="12"/>
      <c r="J3935" s="12"/>
      <c r="K3935" s="12"/>
      <c r="L3935" s="12"/>
      <c r="M3935" s="11"/>
      <c r="N3935" s="11"/>
    </row>
    <row r="3936" customFormat="false" ht="12.8" hidden="false" customHeight="false" outlineLevel="0" collapsed="false">
      <c r="A3936" s="8" t="n">
        <f aca="false">VALUE(Liste!K473)</f>
        <v>90340</v>
      </c>
      <c r="B3936" s="8" t="str">
        <f aca="false">Liste!L473</f>
        <v>CHEVREMONT</v>
      </c>
      <c r="C3936" s="10" t="str">
        <f aca="true">INDIRECT("Liste!H"&amp;E3936)</f>
        <v>IMPASSE DES ROSES</v>
      </c>
      <c r="D3936" s="10" t="str">
        <f aca="true">INDIRECT("Liste!G"&amp;E3936)</f>
        <v>  1</v>
      </c>
      <c r="E3936" s="8" t="n">
        <f aca="false">VALUE(REPLACE(_xlfn.FORMULATEXT(B3936),1,8,""))</f>
        <v>473</v>
      </c>
      <c r="F3936" s="12" t="str">
        <f aca="false">IF(SMALL($A$2:$A$4160,ROW()-1)&lt;&gt;SMALL($A$2:$A$4160,ROW()-2),VLOOKUP(SMALL($A$2:$A$4160,ROW()-1),$A$2:$D$4160,1,0),"")</f>
        <v/>
      </c>
      <c r="G3936" s="12"/>
      <c r="H3936" s="12"/>
      <c r="I3936" s="12"/>
      <c r="J3936" s="12"/>
      <c r="K3936" s="12"/>
      <c r="L3936" s="12"/>
      <c r="M3936" s="11"/>
      <c r="N3936" s="11"/>
    </row>
    <row r="3937" customFormat="false" ht="12.8" hidden="false" customHeight="false" outlineLevel="0" collapsed="false">
      <c r="A3937" s="8" t="n">
        <f aca="false">VALUE(Liste!K1650)</f>
        <v>90340</v>
      </c>
      <c r="B3937" s="8" t="str">
        <f aca="false">Liste!L1650</f>
        <v>CHEVREMONT</v>
      </c>
      <c r="C3937" s="10" t="str">
        <f aca="true">INDIRECT("Liste!H"&amp;E3937)</f>
        <v>RUE DE LA GARE</v>
      </c>
      <c r="D3937" s="10" t="str">
        <f aca="true">INDIRECT("Liste!G"&amp;E3937)</f>
        <v>  3</v>
      </c>
      <c r="E3937" s="8" t="n">
        <f aca="false">VALUE(REPLACE(_xlfn.FORMULATEXT(B3937),1,8,""))</f>
        <v>1650</v>
      </c>
      <c r="F3937" s="12" t="str">
        <f aca="false">IF(SMALL($A$2:$A$4160,ROW()-1)&lt;&gt;SMALL($A$2:$A$4160,ROW()-2),VLOOKUP(SMALL($A$2:$A$4160,ROW()-1),$A$2:$D$4160,1,0),"")</f>
        <v/>
      </c>
      <c r="G3937" s="12"/>
      <c r="H3937" s="12"/>
      <c r="I3937" s="12"/>
      <c r="J3937" s="12"/>
      <c r="K3937" s="12"/>
      <c r="L3937" s="12"/>
      <c r="M3937" s="11"/>
      <c r="N3937" s="11"/>
    </row>
    <row r="3938" customFormat="false" ht="12.8" hidden="false" customHeight="false" outlineLevel="0" collapsed="false">
      <c r="A3938" s="8" t="n">
        <f aca="false">VALUE(Liste!K1970)</f>
        <v>90340</v>
      </c>
      <c r="B3938" s="8" t="str">
        <f aca="false">Liste!L1970</f>
        <v>CHEVREMONT</v>
      </c>
      <c r="C3938" s="10" t="str">
        <f aca="true">INDIRECT("Liste!H"&amp;E3938)</f>
        <v>RUE DE PEROUSE</v>
      </c>
      <c r="D3938" s="10" t="str">
        <f aca="true">INDIRECT("Liste!G"&amp;E3938)</f>
        <v>45 B</v>
      </c>
      <c r="E3938" s="8" t="n">
        <f aca="false">VALUE(REPLACE(_xlfn.FORMULATEXT(B3938),1,8,""))</f>
        <v>1970</v>
      </c>
      <c r="F3938" s="12" t="str">
        <f aca="false">IF(SMALL($A$2:$A$4160,ROW()-1)&lt;&gt;SMALL($A$2:$A$4160,ROW()-2),VLOOKUP(SMALL($A$2:$A$4160,ROW()-1),$A$2:$D$4160,1,0),"")</f>
        <v/>
      </c>
      <c r="G3938" s="12"/>
      <c r="H3938" s="12"/>
      <c r="I3938" s="12"/>
      <c r="J3938" s="12"/>
      <c r="K3938" s="12"/>
      <c r="L3938" s="12"/>
      <c r="M3938" s="11"/>
      <c r="N3938" s="11"/>
    </row>
    <row r="3939" customFormat="false" ht="12.8" hidden="false" customHeight="false" outlineLevel="0" collapsed="false">
      <c r="A3939" s="8" t="n">
        <f aca="false">VALUE(Liste!K1971)</f>
        <v>90340</v>
      </c>
      <c r="B3939" s="8" t="str">
        <f aca="false">Liste!L1971</f>
        <v>CHEVREMONT</v>
      </c>
      <c r="C3939" s="10" t="str">
        <f aca="true">INDIRECT("Liste!H"&amp;E3939)</f>
        <v>RUE DE PEROUSE</v>
      </c>
      <c r="D3939" s="10" t="str">
        <f aca="true">INDIRECT("Liste!G"&amp;E3939)</f>
        <v>45 B</v>
      </c>
      <c r="E3939" s="8" t="n">
        <f aca="false">VALUE(REPLACE(_xlfn.FORMULATEXT(B3939),1,8,""))</f>
        <v>1971</v>
      </c>
      <c r="F3939" s="12" t="str">
        <f aca="false">IF(SMALL($A$2:$A$4160,ROW()-1)&lt;&gt;SMALL($A$2:$A$4160,ROW()-2),VLOOKUP(SMALL($A$2:$A$4160,ROW()-1),$A$2:$D$4160,1,0),"")</f>
        <v/>
      </c>
      <c r="G3939" s="12"/>
      <c r="H3939" s="12"/>
      <c r="I3939" s="12"/>
      <c r="J3939" s="12"/>
      <c r="K3939" s="12"/>
      <c r="L3939" s="12"/>
      <c r="M3939" s="11"/>
      <c r="N3939" s="11"/>
    </row>
    <row r="3940" customFormat="false" ht="12.8" hidden="false" customHeight="false" outlineLevel="0" collapsed="false">
      <c r="A3940" s="8" t="n">
        <f aca="false">VALUE(Liste!K1972)</f>
        <v>90340</v>
      </c>
      <c r="B3940" s="8" t="str">
        <f aca="false">Liste!L1972</f>
        <v>CHEVREMONT</v>
      </c>
      <c r="C3940" s="10" t="str">
        <f aca="true">INDIRECT("Liste!H"&amp;E3940)</f>
        <v>RUE DE PEROUSE</v>
      </c>
      <c r="D3940" s="10" t="str">
        <f aca="true">INDIRECT("Liste!G"&amp;E3940)</f>
        <v>45 C</v>
      </c>
      <c r="E3940" s="8" t="n">
        <f aca="false">VALUE(REPLACE(_xlfn.FORMULATEXT(B3940),1,8,""))</f>
        <v>1972</v>
      </c>
      <c r="F3940" s="12" t="str">
        <f aca="false">IF(SMALL($A$2:$A$4160,ROW()-1)&lt;&gt;SMALL($A$2:$A$4160,ROW()-2),VLOOKUP(SMALL($A$2:$A$4160,ROW()-1),$A$2:$D$4160,1,0),"")</f>
        <v/>
      </c>
      <c r="G3940" s="12"/>
      <c r="H3940" s="12"/>
      <c r="I3940" s="12"/>
      <c r="J3940" s="12"/>
      <c r="K3940" s="12"/>
      <c r="L3940" s="12"/>
      <c r="M3940" s="11"/>
      <c r="N3940" s="11"/>
    </row>
    <row r="3941" customFormat="false" ht="12.8" hidden="false" customHeight="false" outlineLevel="0" collapsed="false">
      <c r="A3941" s="8" t="n">
        <f aca="false">VALUE(Liste!K1973)</f>
        <v>90340</v>
      </c>
      <c r="B3941" s="8" t="str">
        <f aca="false">Liste!L1973</f>
        <v>CHEVREMONT</v>
      </c>
      <c r="C3941" s="10" t="str">
        <f aca="true">INDIRECT("Liste!H"&amp;E3941)</f>
        <v>RUE DE PEROUSE</v>
      </c>
      <c r="D3941" s="10" t="str">
        <f aca="true">INDIRECT("Liste!G"&amp;E3941)</f>
        <v>45 C</v>
      </c>
      <c r="E3941" s="8" t="n">
        <f aca="false">VALUE(REPLACE(_xlfn.FORMULATEXT(B3941),1,8,""))</f>
        <v>1973</v>
      </c>
      <c r="F3941" s="12" t="str">
        <f aca="false">IF(SMALL($A$2:$A$4160,ROW()-1)&lt;&gt;SMALL($A$2:$A$4160,ROW()-2),VLOOKUP(SMALL($A$2:$A$4160,ROW()-1),$A$2:$D$4160,1,0),"")</f>
        <v/>
      </c>
      <c r="G3941" s="12"/>
      <c r="H3941" s="12"/>
      <c r="I3941" s="12"/>
      <c r="J3941" s="12"/>
      <c r="K3941" s="12"/>
      <c r="L3941" s="12"/>
      <c r="M3941" s="11"/>
      <c r="N3941" s="11"/>
    </row>
    <row r="3942" customFormat="false" ht="12.8" hidden="false" customHeight="false" outlineLevel="0" collapsed="false">
      <c r="A3942" s="8" t="n">
        <f aca="false">VALUE(Liste!K3508)</f>
        <v>90340</v>
      </c>
      <c r="B3942" s="8" t="str">
        <f aca="false">Liste!L3508</f>
        <v>CHEVREMONT</v>
      </c>
      <c r="C3942" s="10" t="str">
        <f aca="true">INDIRECT("Liste!H"&amp;E3942)</f>
        <v>RUE DU TEXAS</v>
      </c>
      <c r="D3942" s="10" t="str">
        <f aca="true">INDIRECT("Liste!G"&amp;E3942)</f>
        <v>  1</v>
      </c>
      <c r="E3942" s="8" t="n">
        <f aca="false">VALUE(REPLACE(_xlfn.FORMULATEXT(B3942),1,8,""))</f>
        <v>3508</v>
      </c>
      <c r="F3942" s="12" t="str">
        <f aca="false">IF(SMALL($A$2:$A$4160,ROW()-1)&lt;&gt;SMALL($A$2:$A$4160,ROW()-2),VLOOKUP(SMALL($A$2:$A$4160,ROW()-1),$A$2:$D$4160,1,0),"")</f>
        <v/>
      </c>
      <c r="G3942" s="12"/>
      <c r="H3942" s="12"/>
      <c r="I3942" s="12"/>
      <c r="J3942" s="12"/>
      <c r="K3942" s="12"/>
      <c r="L3942" s="12"/>
      <c r="M3942" s="11"/>
      <c r="N3942" s="11"/>
    </row>
    <row r="3943" customFormat="false" ht="12.8" hidden="false" customHeight="false" outlineLevel="0" collapsed="false">
      <c r="A3943" s="8" t="n">
        <f aca="false">VALUE(Liste!K3509)</f>
        <v>90340</v>
      </c>
      <c r="B3943" s="8" t="str">
        <f aca="false">Liste!L3509</f>
        <v>CHEVREMONT</v>
      </c>
      <c r="C3943" s="10" t="str">
        <f aca="true">INDIRECT("Liste!H"&amp;E3943)</f>
        <v>RUE DU TEXAS</v>
      </c>
      <c r="D3943" s="10" t="str">
        <f aca="true">INDIRECT("Liste!G"&amp;E3943)</f>
        <v>  1</v>
      </c>
      <c r="E3943" s="8" t="n">
        <f aca="false">VALUE(REPLACE(_xlfn.FORMULATEXT(B3943),1,8,""))</f>
        <v>3509</v>
      </c>
      <c r="F3943" s="12" t="str">
        <f aca="false">IF(SMALL($A$2:$A$4160,ROW()-1)&lt;&gt;SMALL($A$2:$A$4160,ROW()-2),VLOOKUP(SMALL($A$2:$A$4160,ROW()-1),$A$2:$D$4160,1,0),"")</f>
        <v/>
      </c>
      <c r="G3943" s="12"/>
      <c r="H3943" s="12"/>
      <c r="I3943" s="12"/>
      <c r="J3943" s="12"/>
      <c r="K3943" s="12"/>
      <c r="L3943" s="12"/>
      <c r="M3943" s="11"/>
      <c r="N3943" s="11"/>
    </row>
    <row r="3944" customFormat="false" ht="12.8" hidden="false" customHeight="false" outlineLevel="0" collapsed="false">
      <c r="A3944" s="8" t="n">
        <f aca="false">VALUE(Liste!K3510)</f>
        <v>90340</v>
      </c>
      <c r="B3944" s="8" t="str">
        <f aca="false">Liste!L3510</f>
        <v>CHEVREMONT</v>
      </c>
      <c r="C3944" s="10" t="str">
        <f aca="true">INDIRECT("Liste!H"&amp;E3944)</f>
        <v>RUE DU TEXAS</v>
      </c>
      <c r="D3944" s="10" t="str">
        <f aca="true">INDIRECT("Liste!G"&amp;E3944)</f>
        <v>  4</v>
      </c>
      <c r="E3944" s="8" t="n">
        <f aca="false">VALUE(REPLACE(_xlfn.FORMULATEXT(B3944),1,8,""))</f>
        <v>3510</v>
      </c>
      <c r="F3944" s="12" t="str">
        <f aca="false">IF(SMALL($A$2:$A$4160,ROW()-1)&lt;&gt;SMALL($A$2:$A$4160,ROW()-2),VLOOKUP(SMALL($A$2:$A$4160,ROW()-1),$A$2:$D$4160,1,0),"")</f>
        <v/>
      </c>
      <c r="G3944" s="12"/>
      <c r="H3944" s="12"/>
      <c r="I3944" s="12"/>
      <c r="J3944" s="12"/>
      <c r="K3944" s="12"/>
      <c r="L3944" s="12"/>
      <c r="M3944" s="11"/>
      <c r="N3944" s="11"/>
    </row>
    <row r="3945" customFormat="false" ht="12.8" hidden="false" customHeight="false" outlineLevel="0" collapsed="false">
      <c r="A3945" s="8" t="n">
        <f aca="false">VALUE(Liste!K3511)</f>
        <v>90340</v>
      </c>
      <c r="B3945" s="8" t="str">
        <f aca="false">Liste!L3511</f>
        <v>CHEVREMONT</v>
      </c>
      <c r="C3945" s="10" t="str">
        <f aca="true">INDIRECT("Liste!H"&amp;E3945)</f>
        <v>RUE DU TEXAS</v>
      </c>
      <c r="D3945" s="10" t="str">
        <f aca="true">INDIRECT("Liste!G"&amp;E3945)</f>
        <v>  4</v>
      </c>
      <c r="E3945" s="8" t="n">
        <f aca="false">VALUE(REPLACE(_xlfn.FORMULATEXT(B3945),1,8,""))</f>
        <v>3511</v>
      </c>
      <c r="F3945" s="12" t="str">
        <f aca="false">IF(SMALL($A$2:$A$4160,ROW()-1)&lt;&gt;SMALL($A$2:$A$4160,ROW()-2),VLOOKUP(SMALL($A$2:$A$4160,ROW()-1),$A$2:$D$4160,1,0),"")</f>
        <v/>
      </c>
      <c r="G3945" s="12"/>
      <c r="H3945" s="12"/>
      <c r="I3945" s="12"/>
      <c r="J3945" s="12"/>
      <c r="K3945" s="12"/>
      <c r="L3945" s="12"/>
      <c r="M3945" s="11"/>
      <c r="N3945" s="11"/>
    </row>
    <row r="3946" customFormat="false" ht="12.8" hidden="false" customHeight="false" outlineLevel="0" collapsed="false">
      <c r="A3946" s="8" t="n">
        <f aca="false">VALUE(Liste!K704)</f>
        <v>90380</v>
      </c>
      <c r="B3946" s="8" t="str">
        <f aca="false">Liste!L704</f>
        <v>ROPPE</v>
      </c>
      <c r="C3946" s="10" t="str">
        <f aca="true">INDIRECT("Liste!H"&amp;E3946)</f>
        <v>ROUTE NATIONALE</v>
      </c>
      <c r="D3946" s="10" t="str">
        <f aca="true">INDIRECT("Liste!G"&amp;E3946)</f>
        <v> 22</v>
      </c>
      <c r="E3946" s="8" t="n">
        <f aca="false">VALUE(REPLACE(_xlfn.FORMULATEXT(B3946),1,8,""))</f>
        <v>704</v>
      </c>
      <c r="F3946" s="12" t="n">
        <f aca="false">IF(SMALL($A$2:$A$4160,ROW()-1)&lt;&gt;SMALL($A$2:$A$4160,ROW()-2),VLOOKUP(SMALL($A$2:$A$4160,ROW()-1),$A$2:$D$4160,1,0),"")</f>
        <v>90380</v>
      </c>
      <c r="G3946" s="12"/>
      <c r="H3946" s="12"/>
      <c r="I3946" s="12"/>
      <c r="J3946" s="12"/>
      <c r="K3946" s="12"/>
      <c r="L3946" s="12"/>
      <c r="M3946" s="11"/>
      <c r="N3946" s="11"/>
    </row>
    <row r="3947" customFormat="false" ht="12.8" hidden="false" customHeight="false" outlineLevel="0" collapsed="false">
      <c r="A3947" s="8" t="n">
        <f aca="false">VALUE(Liste!K705)</f>
        <v>90380</v>
      </c>
      <c r="B3947" s="8" t="str">
        <f aca="false">Liste!L705</f>
        <v>ROPPE</v>
      </c>
      <c r="C3947" s="10" t="str">
        <f aca="true">INDIRECT("Liste!H"&amp;E3947)</f>
        <v>ROUTE NATIONALE</v>
      </c>
      <c r="D3947" s="10" t="str">
        <f aca="true">INDIRECT("Liste!G"&amp;E3947)</f>
        <v> 31</v>
      </c>
      <c r="E3947" s="8" t="n">
        <f aca="false">VALUE(REPLACE(_xlfn.FORMULATEXT(B3947),1,8,""))</f>
        <v>705</v>
      </c>
      <c r="F3947" s="12" t="str">
        <f aca="false">IF(SMALL($A$2:$A$4160,ROW()-1)&lt;&gt;SMALL($A$2:$A$4160,ROW()-2),VLOOKUP(SMALL($A$2:$A$4160,ROW()-1),$A$2:$D$4160,1,0),"")</f>
        <v/>
      </c>
      <c r="G3947" s="12"/>
      <c r="H3947" s="12"/>
      <c r="I3947" s="12"/>
      <c r="J3947" s="12"/>
      <c r="K3947" s="12"/>
      <c r="L3947" s="12"/>
      <c r="M3947" s="11"/>
      <c r="N3947" s="11"/>
    </row>
    <row r="3948" customFormat="false" ht="12.8" hidden="false" customHeight="false" outlineLevel="0" collapsed="false">
      <c r="A3948" s="8" t="n">
        <f aca="false">VALUE(Liste!K513)</f>
        <v>90400</v>
      </c>
      <c r="B3948" s="8" t="str">
        <f aca="false">Liste!L513</f>
        <v>ANDELNANS</v>
      </c>
      <c r="C3948" s="10" t="str">
        <f aca="true">INDIRECT("Liste!H"&amp;E3948)</f>
        <v>LOTISSEMENT LE CHARME</v>
      </c>
      <c r="D3948" s="10" t="n">
        <f aca="true">INDIRECT("Liste!G"&amp;E3948)</f>
        <v>0</v>
      </c>
      <c r="E3948" s="8" t="n">
        <f aca="false">VALUE(REPLACE(_xlfn.FORMULATEXT(B3948),1,8,""))</f>
        <v>513</v>
      </c>
      <c r="F3948" s="12" t="n">
        <f aca="false">IF(SMALL($A$2:$A$4160,ROW()-1)&lt;&gt;SMALL($A$2:$A$4160,ROW()-2),VLOOKUP(SMALL($A$2:$A$4160,ROW()-1),$A$2:$D$4160,1,0),"")</f>
        <v>90400</v>
      </c>
      <c r="G3948" s="12"/>
      <c r="H3948" s="12"/>
      <c r="I3948" s="12"/>
      <c r="J3948" s="12"/>
      <c r="K3948" s="12"/>
      <c r="L3948" s="12"/>
      <c r="M3948" s="11"/>
      <c r="N3948" s="11"/>
    </row>
    <row r="3949" customFormat="false" ht="12.8" hidden="false" customHeight="false" outlineLevel="0" collapsed="false">
      <c r="A3949" s="8" t="n">
        <f aca="false">VALUE(Liste!K1114)</f>
        <v>90400</v>
      </c>
      <c r="B3949" s="8" t="str">
        <f aca="false">Liste!L1114</f>
        <v>ANDELNANS</v>
      </c>
      <c r="C3949" s="10" t="str">
        <f aca="true">INDIRECT("Liste!H"&amp;E3949)</f>
        <v>RUE DE DANJOUTIN</v>
      </c>
      <c r="D3949" s="10" t="str">
        <f aca="true">INDIRECT("Liste!G"&amp;E3949)</f>
        <v>  2</v>
      </c>
      <c r="E3949" s="8" t="n">
        <f aca="false">VALUE(REPLACE(_xlfn.FORMULATEXT(B3949),1,8,""))</f>
        <v>1114</v>
      </c>
      <c r="F3949" s="12" t="str">
        <f aca="false">IF(SMALL($A$2:$A$4160,ROW()-1)&lt;&gt;SMALL($A$2:$A$4160,ROW()-2),VLOOKUP(SMALL($A$2:$A$4160,ROW()-1),$A$2:$D$4160,1,0),"")</f>
        <v/>
      </c>
      <c r="G3949" s="12"/>
      <c r="H3949" s="12"/>
      <c r="I3949" s="12"/>
      <c r="J3949" s="12"/>
      <c r="K3949" s="12"/>
      <c r="L3949" s="12"/>
      <c r="M3949" s="11"/>
      <c r="N3949" s="11"/>
    </row>
    <row r="3950" customFormat="false" ht="12.8" hidden="false" customHeight="false" outlineLevel="0" collapsed="false">
      <c r="A3950" s="8" t="n">
        <f aca="false">VALUE(Liste!K1115)</f>
        <v>90400</v>
      </c>
      <c r="B3950" s="8" t="str">
        <f aca="false">Liste!L1115</f>
        <v>ANDELNANS</v>
      </c>
      <c r="C3950" s="10" t="str">
        <f aca="true">INDIRECT("Liste!H"&amp;E3950)</f>
        <v>RUE DE DANJOUTIN</v>
      </c>
      <c r="D3950" s="10" t="str">
        <f aca="true">INDIRECT("Liste!G"&amp;E3950)</f>
        <v>  2</v>
      </c>
      <c r="E3950" s="8" t="n">
        <f aca="false">VALUE(REPLACE(_xlfn.FORMULATEXT(B3950),1,8,""))</f>
        <v>1115</v>
      </c>
      <c r="F3950" s="12" t="str">
        <f aca="false">IF(SMALL($A$2:$A$4160,ROW()-1)&lt;&gt;SMALL($A$2:$A$4160,ROW()-2),VLOOKUP(SMALL($A$2:$A$4160,ROW()-1),$A$2:$D$4160,1,0),"")</f>
        <v/>
      </c>
      <c r="G3950" s="12"/>
      <c r="H3950" s="12"/>
      <c r="I3950" s="12"/>
      <c r="J3950" s="12"/>
      <c r="K3950" s="12"/>
      <c r="L3950" s="12"/>
      <c r="M3950" s="11"/>
      <c r="N3950" s="11"/>
    </row>
    <row r="3951" customFormat="false" ht="12.8" hidden="false" customHeight="false" outlineLevel="0" collapsed="false">
      <c r="A3951" s="8" t="n">
        <f aca="false">VALUE(Liste!K1116)</f>
        <v>90400</v>
      </c>
      <c r="B3951" s="8" t="str">
        <f aca="false">Liste!L1116</f>
        <v>ANDELNANS</v>
      </c>
      <c r="C3951" s="10" t="str">
        <f aca="true">INDIRECT("Liste!H"&amp;E3951)</f>
        <v>RUE DE DANJOUTIN</v>
      </c>
      <c r="D3951" s="10" t="str">
        <f aca="true">INDIRECT("Liste!G"&amp;E3951)</f>
        <v>  2</v>
      </c>
      <c r="E3951" s="8" t="n">
        <f aca="false">VALUE(REPLACE(_xlfn.FORMULATEXT(B3951),1,8,""))</f>
        <v>1116</v>
      </c>
      <c r="F3951" s="12" t="str">
        <f aca="false">IF(SMALL($A$2:$A$4160,ROW()-1)&lt;&gt;SMALL($A$2:$A$4160,ROW()-2),VLOOKUP(SMALL($A$2:$A$4160,ROW()-1),$A$2:$D$4160,1,0),"")</f>
        <v/>
      </c>
      <c r="G3951" s="12"/>
      <c r="H3951" s="12"/>
      <c r="I3951" s="12"/>
      <c r="J3951" s="12"/>
      <c r="K3951" s="12"/>
      <c r="L3951" s="12"/>
      <c r="M3951" s="11"/>
      <c r="N3951" s="11"/>
    </row>
    <row r="3952" customFormat="false" ht="12.8" hidden="false" customHeight="false" outlineLevel="0" collapsed="false">
      <c r="A3952" s="8" t="n">
        <f aca="false">VALUE(Liste!K2372)</f>
        <v>90400</v>
      </c>
      <c r="B3952" s="8" t="str">
        <f aca="false">Liste!L2372</f>
        <v>ANDELNANS</v>
      </c>
      <c r="C3952" s="10" t="str">
        <f aca="true">INDIRECT("Liste!H"&amp;E3952)</f>
        <v>RUE DES ETANGS</v>
      </c>
      <c r="D3952" s="10" t="str">
        <f aca="true">INDIRECT("Liste!G"&amp;E3952)</f>
        <v>  3B</v>
      </c>
      <c r="E3952" s="8" t="n">
        <f aca="false">VALUE(REPLACE(_xlfn.FORMULATEXT(B3952),1,8,""))</f>
        <v>2372</v>
      </c>
      <c r="F3952" s="12" t="str">
        <f aca="false">IF(SMALL($A$2:$A$4160,ROW()-1)&lt;&gt;SMALL($A$2:$A$4160,ROW()-2),VLOOKUP(SMALL($A$2:$A$4160,ROW()-1),$A$2:$D$4160,1,0),"")</f>
        <v/>
      </c>
      <c r="G3952" s="12"/>
      <c r="H3952" s="12"/>
      <c r="I3952" s="12"/>
      <c r="J3952" s="12"/>
      <c r="K3952" s="12"/>
      <c r="L3952" s="12"/>
      <c r="M3952" s="11"/>
      <c r="N3952" s="11"/>
    </row>
    <row r="3953" customFormat="false" ht="12.8" hidden="false" customHeight="false" outlineLevel="0" collapsed="false">
      <c r="A3953" s="8" t="n">
        <f aca="false">VALUE(Liste!K3489)</f>
        <v>90400</v>
      </c>
      <c r="B3953" s="8" t="str">
        <f aca="false">Liste!L3489</f>
        <v>ANDELNANS</v>
      </c>
      <c r="C3953" s="10" t="str">
        <f aca="true">INDIRECT("Liste!H"&amp;E3953)</f>
        <v>RUE DU STADE</v>
      </c>
      <c r="D3953" s="10" t="n">
        <f aca="true">INDIRECT("Liste!G"&amp;E3953)</f>
        <v>0</v>
      </c>
      <c r="E3953" s="8" t="n">
        <f aca="false">VALUE(REPLACE(_xlfn.FORMULATEXT(B3953),1,8,""))</f>
        <v>3489</v>
      </c>
      <c r="F3953" s="12" t="str">
        <f aca="false">IF(SMALL($A$2:$A$4160,ROW()-1)&lt;&gt;SMALL($A$2:$A$4160,ROW()-2),VLOOKUP(SMALL($A$2:$A$4160,ROW()-1),$A$2:$D$4160,1,0),"")</f>
        <v/>
      </c>
      <c r="G3953" s="12"/>
      <c r="H3953" s="12"/>
      <c r="I3953" s="12"/>
      <c r="J3953" s="12"/>
      <c r="K3953" s="12"/>
      <c r="L3953" s="12"/>
      <c r="M3953" s="11"/>
      <c r="N3953" s="11"/>
    </row>
    <row r="3954" customFormat="false" ht="12.8" hidden="false" customHeight="false" outlineLevel="0" collapsed="false">
      <c r="A3954" s="8" t="n">
        <f aca="false">VALUE(Liste!K3796)</f>
        <v>90400</v>
      </c>
      <c r="B3954" s="8" t="str">
        <f aca="false">Liste!L3796</f>
        <v>ANDELNANS</v>
      </c>
      <c r="C3954" s="10" t="str">
        <f aca="true">INDIRECT("Liste!H"&amp;E3954)</f>
        <v>RUE MAURICE EHLINGER</v>
      </c>
      <c r="D3954" s="10" t="str">
        <f aca="true">INDIRECT("Liste!G"&amp;E3954)</f>
        <v> 11</v>
      </c>
      <c r="E3954" s="8" t="n">
        <f aca="false">VALUE(REPLACE(_xlfn.FORMULATEXT(B3954),1,8,""))</f>
        <v>3796</v>
      </c>
      <c r="F3954" s="12" t="str">
        <f aca="false">IF(SMALL($A$2:$A$4160,ROW()-1)&lt;&gt;SMALL($A$2:$A$4160,ROW()-2),VLOOKUP(SMALL($A$2:$A$4160,ROW()-1),$A$2:$D$4160,1,0),"")</f>
        <v/>
      </c>
      <c r="G3954" s="12"/>
      <c r="H3954" s="12"/>
      <c r="I3954" s="12"/>
      <c r="J3954" s="12"/>
      <c r="K3954" s="12"/>
      <c r="L3954" s="12"/>
      <c r="M3954" s="11"/>
      <c r="N3954" s="11"/>
    </row>
    <row r="3955" customFormat="false" ht="12.8" hidden="false" customHeight="false" outlineLevel="0" collapsed="false">
      <c r="A3955" s="8" t="n">
        <f aca="false">VALUE(Liste!K3795)</f>
        <v>90400</v>
      </c>
      <c r="B3955" s="8" t="str">
        <f aca="false">Liste!L3795</f>
        <v>ANDELNANS</v>
      </c>
      <c r="C3955" s="10" t="str">
        <f aca="true">INDIRECT("Liste!H"&amp;E3955)</f>
        <v>RUE MAURICE EHLINGER</v>
      </c>
      <c r="D3955" s="10" t="str">
        <f aca="true">INDIRECT("Liste!G"&amp;E3955)</f>
        <v> 12</v>
      </c>
      <c r="E3955" s="8" t="n">
        <f aca="false">VALUE(REPLACE(_xlfn.FORMULATEXT(B3955),1,8,""))</f>
        <v>3795</v>
      </c>
      <c r="F3955" s="12" t="str">
        <f aca="false">IF(SMALL($A$2:$A$4160,ROW()-1)&lt;&gt;SMALL($A$2:$A$4160,ROW()-2),VLOOKUP(SMALL($A$2:$A$4160,ROW()-1),$A$2:$D$4160,1,0),"")</f>
        <v/>
      </c>
      <c r="G3955" s="12"/>
      <c r="H3955" s="12"/>
      <c r="I3955" s="12"/>
      <c r="J3955" s="12"/>
      <c r="K3955" s="12"/>
      <c r="L3955" s="12"/>
      <c r="M3955" s="11"/>
      <c r="N3955" s="11"/>
    </row>
    <row r="3956" customFormat="false" ht="12.8" hidden="false" customHeight="false" outlineLevel="0" collapsed="false">
      <c r="A3956" s="8" t="n">
        <f aca="false">VALUE(Liste!K2611)</f>
        <v>90400</v>
      </c>
      <c r="B3956" s="8" t="str">
        <f aca="false">Liste!L2611</f>
        <v>BOTANS</v>
      </c>
      <c r="C3956" s="10" t="str">
        <f aca="true">INDIRECT("Liste!H"&amp;E3956)</f>
        <v>RUE DES SOURCES</v>
      </c>
      <c r="D3956" s="10" t="str">
        <f aca="true">INDIRECT("Liste!G"&amp;E3956)</f>
        <v>  6</v>
      </c>
      <c r="E3956" s="8" t="n">
        <f aca="false">VALUE(REPLACE(_xlfn.FORMULATEXT(B3956),1,8,""))</f>
        <v>2611</v>
      </c>
      <c r="F3956" s="12" t="str">
        <f aca="false">IF(SMALL($A$2:$A$4160,ROW()-1)&lt;&gt;SMALL($A$2:$A$4160,ROW()-2),VLOOKUP(SMALL($A$2:$A$4160,ROW()-1),$A$2:$D$4160,1,0),"")</f>
        <v/>
      </c>
      <c r="G3956" s="12"/>
      <c r="H3956" s="12"/>
      <c r="I3956" s="12"/>
      <c r="J3956" s="12"/>
      <c r="K3956" s="12"/>
      <c r="L3956" s="12"/>
      <c r="M3956" s="11"/>
      <c r="N3956" s="11"/>
    </row>
    <row r="3957" customFormat="false" ht="12.8" hidden="false" customHeight="false" outlineLevel="0" collapsed="false">
      <c r="A3957" s="8" t="n">
        <f aca="false">VALUE(Liste!K2612)</f>
        <v>90400</v>
      </c>
      <c r="B3957" s="8" t="str">
        <f aca="false">Liste!L2612</f>
        <v>BOTANS</v>
      </c>
      <c r="C3957" s="10" t="str">
        <f aca="true">INDIRECT("Liste!H"&amp;E3957)</f>
        <v>RUE DES SOURCES</v>
      </c>
      <c r="D3957" s="10" t="str">
        <f aca="true">INDIRECT("Liste!G"&amp;E3957)</f>
        <v>  6</v>
      </c>
      <c r="E3957" s="8" t="n">
        <f aca="false">VALUE(REPLACE(_xlfn.FORMULATEXT(B3957),1,8,""))</f>
        <v>2612</v>
      </c>
      <c r="F3957" s="12" t="str">
        <f aca="false">IF(SMALL($A$2:$A$4160,ROW()-1)&lt;&gt;SMALL($A$2:$A$4160,ROW()-2),VLOOKUP(SMALL($A$2:$A$4160,ROW()-1),$A$2:$D$4160,1,0),"")</f>
        <v/>
      </c>
      <c r="G3957" s="12"/>
      <c r="H3957" s="12"/>
      <c r="I3957" s="12"/>
      <c r="J3957" s="12"/>
      <c r="K3957" s="12"/>
      <c r="L3957" s="12"/>
      <c r="M3957" s="11"/>
      <c r="N3957" s="11"/>
    </row>
    <row r="3958" customFormat="false" ht="12.8" hidden="false" customHeight="false" outlineLevel="0" collapsed="false">
      <c r="A3958" s="8" t="n">
        <f aca="false">VALUE(Liste!K116)</f>
        <v>90400</v>
      </c>
      <c r="B3958" s="8" t="str">
        <f aca="false">Liste!L116</f>
        <v>DANJOUTIN</v>
      </c>
      <c r="C3958" s="10" t="str">
        <f aca="true">INDIRECT("Liste!H"&amp;E3958)</f>
        <v>AVENUE MARC ANTOINE LAVIE</v>
      </c>
      <c r="D3958" s="10" t="str">
        <f aca="true">INDIRECT("Liste!G"&amp;E3958)</f>
        <v>  7</v>
      </c>
      <c r="E3958" s="8" t="n">
        <f aca="false">VALUE(REPLACE(_xlfn.FORMULATEXT(B3958),1,8,""))</f>
        <v>116</v>
      </c>
      <c r="F3958" s="12" t="str">
        <f aca="false">IF(SMALL($A$2:$A$4160,ROW()-1)&lt;&gt;SMALL($A$2:$A$4160,ROW()-2),VLOOKUP(SMALL($A$2:$A$4160,ROW()-1),$A$2:$D$4160,1,0),"")</f>
        <v/>
      </c>
      <c r="G3958" s="12"/>
      <c r="H3958" s="12"/>
      <c r="I3958" s="12"/>
      <c r="J3958" s="12"/>
      <c r="K3958" s="12"/>
      <c r="L3958" s="12"/>
      <c r="M3958" s="11"/>
      <c r="N3958" s="11"/>
    </row>
    <row r="3959" customFormat="false" ht="12.8" hidden="false" customHeight="false" outlineLevel="0" collapsed="false">
      <c r="A3959" s="8" t="n">
        <f aca="false">VALUE(Liste!K117)</f>
        <v>90400</v>
      </c>
      <c r="B3959" s="8" t="str">
        <f aca="false">Liste!L117</f>
        <v>DANJOUTIN</v>
      </c>
      <c r="C3959" s="10" t="str">
        <f aca="true">INDIRECT("Liste!H"&amp;E3959)</f>
        <v>AVENUE MARC ANTOINE LAVIE</v>
      </c>
      <c r="D3959" s="10" t="str">
        <f aca="true">INDIRECT("Liste!G"&amp;E3959)</f>
        <v>  9</v>
      </c>
      <c r="E3959" s="8" t="n">
        <f aca="false">VALUE(REPLACE(_xlfn.FORMULATEXT(B3959),1,8,""))</f>
        <v>117</v>
      </c>
      <c r="F3959" s="12" t="str">
        <f aca="false">IF(SMALL($A$2:$A$4160,ROW()-1)&lt;&gt;SMALL($A$2:$A$4160,ROW()-2),VLOOKUP(SMALL($A$2:$A$4160,ROW()-1),$A$2:$D$4160,1,0),"")</f>
        <v/>
      </c>
      <c r="G3959" s="12"/>
      <c r="H3959" s="12"/>
      <c r="I3959" s="12"/>
      <c r="J3959" s="12"/>
      <c r="K3959" s="12"/>
      <c r="L3959" s="12"/>
      <c r="M3959" s="11"/>
      <c r="N3959" s="11"/>
    </row>
    <row r="3960" customFormat="false" ht="12.8" hidden="false" customHeight="false" outlineLevel="0" collapsed="false">
      <c r="A3960" s="8" t="n">
        <f aca="false">VALUE(Liste!K890)</f>
        <v>90400</v>
      </c>
      <c r="B3960" s="8" t="str">
        <f aca="false">Liste!L890</f>
        <v>DANJOUTIN</v>
      </c>
      <c r="C3960" s="10" t="str">
        <f aca="true">INDIRECT("Liste!H"&amp;E3960)</f>
        <v>RUE D ANDELNANS</v>
      </c>
      <c r="D3960" s="10" t="str">
        <f aca="true">INDIRECT("Liste!G"&amp;E3960)</f>
        <v>  9</v>
      </c>
      <c r="E3960" s="8" t="n">
        <f aca="false">VALUE(REPLACE(_xlfn.FORMULATEXT(B3960),1,8,""))</f>
        <v>890</v>
      </c>
      <c r="F3960" s="12" t="str">
        <f aca="false">IF(SMALL($A$2:$A$4160,ROW()-1)&lt;&gt;SMALL($A$2:$A$4160,ROW()-2),VLOOKUP(SMALL($A$2:$A$4160,ROW()-1),$A$2:$D$4160,1,0),"")</f>
        <v/>
      </c>
      <c r="G3960" s="12"/>
      <c r="H3960" s="12"/>
      <c r="I3960" s="12"/>
      <c r="J3960" s="12"/>
      <c r="K3960" s="12"/>
      <c r="L3960" s="12"/>
      <c r="M3960" s="11"/>
      <c r="N3960" s="11"/>
    </row>
    <row r="3961" customFormat="false" ht="12.8" hidden="false" customHeight="false" outlineLevel="0" collapsed="false">
      <c r="A3961" s="8" t="n">
        <f aca="false">VALUE(Liste!K891)</f>
        <v>90400</v>
      </c>
      <c r="B3961" s="8" t="str">
        <f aca="false">Liste!L891</f>
        <v>DANJOUTIN</v>
      </c>
      <c r="C3961" s="10" t="str">
        <f aca="true">INDIRECT("Liste!H"&amp;E3961)</f>
        <v>RUE D ANDELNANS</v>
      </c>
      <c r="D3961" s="10" t="str">
        <f aca="true">INDIRECT("Liste!G"&amp;E3961)</f>
        <v> 22B</v>
      </c>
      <c r="E3961" s="8" t="n">
        <f aca="false">VALUE(REPLACE(_xlfn.FORMULATEXT(B3961),1,8,""))</f>
        <v>891</v>
      </c>
      <c r="F3961" s="12" t="str">
        <f aca="false">IF(SMALL($A$2:$A$4160,ROW()-1)&lt;&gt;SMALL($A$2:$A$4160,ROW()-2),VLOOKUP(SMALL($A$2:$A$4160,ROW()-1),$A$2:$D$4160,1,0),"")</f>
        <v/>
      </c>
      <c r="G3961" s="12"/>
      <c r="H3961" s="12"/>
      <c r="I3961" s="12"/>
      <c r="J3961" s="12"/>
      <c r="K3961" s="12"/>
      <c r="L3961" s="12"/>
      <c r="M3961" s="11"/>
      <c r="N3961" s="11"/>
    </row>
    <row r="3962" customFormat="false" ht="12.8" hidden="false" customHeight="false" outlineLevel="0" collapsed="false">
      <c r="A3962" s="8" t="n">
        <f aca="false">VALUE(Liste!K892)</f>
        <v>90400</v>
      </c>
      <c r="B3962" s="8" t="str">
        <f aca="false">Liste!L892</f>
        <v>DANJOUTIN</v>
      </c>
      <c r="C3962" s="10" t="str">
        <f aca="true">INDIRECT("Liste!H"&amp;E3962)</f>
        <v>RUE D ANDELNANS</v>
      </c>
      <c r="D3962" s="10" t="str">
        <f aca="true">INDIRECT("Liste!G"&amp;E3962)</f>
        <v> 26</v>
      </c>
      <c r="E3962" s="8" t="n">
        <f aca="false">VALUE(REPLACE(_xlfn.FORMULATEXT(B3962),1,8,""))</f>
        <v>892</v>
      </c>
      <c r="F3962" s="12" t="str">
        <f aca="false">IF(SMALL($A$2:$A$4160,ROW()-1)&lt;&gt;SMALL($A$2:$A$4160,ROW()-2),VLOOKUP(SMALL($A$2:$A$4160,ROW()-1),$A$2:$D$4160,1,0),"")</f>
        <v/>
      </c>
      <c r="G3962" s="12"/>
      <c r="H3962" s="12"/>
      <c r="I3962" s="12"/>
      <c r="J3962" s="12"/>
      <c r="K3962" s="12"/>
      <c r="L3962" s="12"/>
      <c r="M3962" s="11"/>
      <c r="N3962" s="11"/>
    </row>
    <row r="3963" customFormat="false" ht="12.8" hidden="false" customHeight="false" outlineLevel="0" collapsed="false">
      <c r="A3963" s="8" t="n">
        <f aca="false">VALUE(Liste!K893)</f>
        <v>90400</v>
      </c>
      <c r="B3963" s="8" t="str">
        <f aca="false">Liste!L893</f>
        <v>DANJOUTIN</v>
      </c>
      <c r="C3963" s="10" t="str">
        <f aca="true">INDIRECT("Liste!H"&amp;E3963)</f>
        <v>RUE D ANDELNANS</v>
      </c>
      <c r="D3963" s="10" t="str">
        <f aca="true">INDIRECT("Liste!G"&amp;E3963)</f>
        <v> 30</v>
      </c>
      <c r="E3963" s="8" t="n">
        <f aca="false">VALUE(REPLACE(_xlfn.FORMULATEXT(B3963),1,8,""))</f>
        <v>893</v>
      </c>
      <c r="F3963" s="12" t="str">
        <f aca="false">IF(SMALL($A$2:$A$4160,ROW()-1)&lt;&gt;SMALL($A$2:$A$4160,ROW()-2),VLOOKUP(SMALL($A$2:$A$4160,ROW()-1),$A$2:$D$4160,1,0),"")</f>
        <v/>
      </c>
      <c r="G3963" s="12"/>
      <c r="H3963" s="12"/>
      <c r="I3963" s="12"/>
      <c r="J3963" s="12"/>
      <c r="K3963" s="12"/>
      <c r="L3963" s="12"/>
      <c r="M3963" s="11"/>
      <c r="N3963" s="11"/>
    </row>
    <row r="3964" customFormat="false" ht="12.8" hidden="false" customHeight="false" outlineLevel="0" collapsed="false">
      <c r="A3964" s="8" t="n">
        <f aca="false">VALUE(Liste!K894)</f>
        <v>90400</v>
      </c>
      <c r="B3964" s="8" t="str">
        <f aca="false">Liste!L894</f>
        <v>DANJOUTIN</v>
      </c>
      <c r="C3964" s="10" t="str">
        <f aca="true">INDIRECT("Liste!H"&amp;E3964)</f>
        <v>RUE D ANDELNANS</v>
      </c>
      <c r="D3964" s="10" t="str">
        <f aca="true">INDIRECT("Liste!G"&amp;E3964)</f>
        <v> 30B</v>
      </c>
      <c r="E3964" s="8" t="n">
        <f aca="false">VALUE(REPLACE(_xlfn.FORMULATEXT(B3964),1,8,""))</f>
        <v>894</v>
      </c>
      <c r="F3964" s="12" t="str">
        <f aca="false">IF(SMALL($A$2:$A$4160,ROW()-1)&lt;&gt;SMALL($A$2:$A$4160,ROW()-2),VLOOKUP(SMALL($A$2:$A$4160,ROW()-1),$A$2:$D$4160,1,0),"")</f>
        <v/>
      </c>
      <c r="G3964" s="12"/>
      <c r="H3964" s="12"/>
      <c r="I3964" s="12"/>
      <c r="J3964" s="12"/>
      <c r="K3964" s="12"/>
      <c r="L3964" s="12"/>
      <c r="M3964" s="11"/>
      <c r="N3964" s="11"/>
    </row>
    <row r="3965" customFormat="false" ht="12.8" hidden="false" customHeight="false" outlineLevel="0" collapsed="false">
      <c r="A3965" s="8" t="n">
        <f aca="false">VALUE(Liste!K895)</f>
        <v>90400</v>
      </c>
      <c r="B3965" s="8" t="str">
        <f aca="false">Liste!L895</f>
        <v>DANJOUTIN</v>
      </c>
      <c r="C3965" s="10" t="str">
        <f aca="true">INDIRECT("Liste!H"&amp;E3965)</f>
        <v>RUE D ANDELNANS</v>
      </c>
      <c r="D3965" s="10" t="str">
        <f aca="true">INDIRECT("Liste!G"&amp;E3965)</f>
        <v> 30B</v>
      </c>
      <c r="E3965" s="8" t="n">
        <f aca="false">VALUE(REPLACE(_xlfn.FORMULATEXT(B3965),1,8,""))</f>
        <v>895</v>
      </c>
      <c r="F3965" s="12" t="str">
        <f aca="false">IF(SMALL($A$2:$A$4160,ROW()-1)&lt;&gt;SMALL($A$2:$A$4160,ROW()-2),VLOOKUP(SMALL($A$2:$A$4160,ROW()-1),$A$2:$D$4160,1,0),"")</f>
        <v/>
      </c>
      <c r="G3965" s="12"/>
      <c r="H3965" s="12"/>
      <c r="I3965" s="12"/>
      <c r="J3965" s="12"/>
      <c r="K3965" s="12"/>
      <c r="L3965" s="12"/>
      <c r="M3965" s="11"/>
      <c r="N3965" s="11"/>
    </row>
    <row r="3966" customFormat="false" ht="12.8" hidden="false" customHeight="false" outlineLevel="0" collapsed="false">
      <c r="A3966" s="8" t="n">
        <f aca="false">VALUE(Liste!K896)</f>
        <v>90400</v>
      </c>
      <c r="B3966" s="8" t="str">
        <f aca="false">Liste!L896</f>
        <v>DANJOUTIN</v>
      </c>
      <c r="C3966" s="10" t="str">
        <f aca="true">INDIRECT("Liste!H"&amp;E3966)</f>
        <v>RUE D ANDELNANS</v>
      </c>
      <c r="D3966" s="10" t="str">
        <f aca="true">INDIRECT("Liste!G"&amp;E3966)</f>
        <v> 44</v>
      </c>
      <c r="E3966" s="8" t="n">
        <f aca="false">VALUE(REPLACE(_xlfn.FORMULATEXT(B3966),1,8,""))</f>
        <v>896</v>
      </c>
      <c r="F3966" s="12" t="str">
        <f aca="false">IF(SMALL($A$2:$A$4160,ROW()-1)&lt;&gt;SMALL($A$2:$A$4160,ROW()-2),VLOOKUP(SMALL($A$2:$A$4160,ROW()-1),$A$2:$D$4160,1,0),"")</f>
        <v/>
      </c>
      <c r="G3966" s="12"/>
      <c r="H3966" s="12"/>
      <c r="I3966" s="12"/>
      <c r="J3966" s="12"/>
      <c r="K3966" s="12"/>
      <c r="L3966" s="12"/>
      <c r="M3966" s="11"/>
      <c r="N3966" s="11"/>
    </row>
    <row r="3967" customFormat="false" ht="12.8" hidden="false" customHeight="false" outlineLevel="0" collapsed="false">
      <c r="A3967" s="8" t="n">
        <f aca="false">VALUE(Liste!K1453)</f>
        <v>90400</v>
      </c>
      <c r="B3967" s="8" t="str">
        <f aca="false">Liste!L1453</f>
        <v>DANJOUTIN</v>
      </c>
      <c r="C3967" s="10" t="str">
        <f aca="true">INDIRECT("Liste!H"&amp;E3967)</f>
        <v>RUE DE LA CABLERIE</v>
      </c>
      <c r="D3967" s="10" t="str">
        <f aca="true">INDIRECT("Liste!G"&amp;E3967)</f>
        <v> 13</v>
      </c>
      <c r="E3967" s="8" t="n">
        <f aca="false">VALUE(REPLACE(_xlfn.FORMULATEXT(B3967),1,8,""))</f>
        <v>1453</v>
      </c>
      <c r="F3967" s="12" t="str">
        <f aca="false">IF(SMALL($A$2:$A$4160,ROW()-1)&lt;&gt;SMALL($A$2:$A$4160,ROW()-2),VLOOKUP(SMALL($A$2:$A$4160,ROW()-1),$A$2:$D$4160,1,0),"")</f>
        <v/>
      </c>
      <c r="G3967" s="12"/>
      <c r="H3967" s="12"/>
      <c r="I3967" s="12"/>
      <c r="J3967" s="12"/>
      <c r="K3967" s="12"/>
      <c r="L3967" s="12"/>
      <c r="M3967" s="11"/>
      <c r="N3967" s="11"/>
    </row>
    <row r="3968" customFormat="false" ht="12.8" hidden="false" customHeight="false" outlineLevel="0" collapsed="false">
      <c r="A3968" s="8" t="n">
        <f aca="false">VALUE(Liste!K1474)</f>
        <v>90400</v>
      </c>
      <c r="B3968" s="8" t="str">
        <f aca="false">Liste!L1474</f>
        <v>DANJOUTIN</v>
      </c>
      <c r="C3968" s="10" t="str">
        <f aca="true">INDIRECT("Liste!H"&amp;E3968)</f>
        <v>RUE DE LA COURSIERE</v>
      </c>
      <c r="D3968" s="10" t="str">
        <f aca="true">INDIRECT("Liste!G"&amp;E3968)</f>
        <v>  1</v>
      </c>
      <c r="E3968" s="8" t="n">
        <f aca="false">VALUE(REPLACE(_xlfn.FORMULATEXT(B3968),1,8,""))</f>
        <v>1474</v>
      </c>
      <c r="F3968" s="12" t="str">
        <f aca="false">IF(SMALL($A$2:$A$4160,ROW()-1)&lt;&gt;SMALL($A$2:$A$4160,ROW()-2),VLOOKUP(SMALL($A$2:$A$4160,ROW()-1),$A$2:$D$4160,1,0),"")</f>
        <v/>
      </c>
      <c r="G3968" s="12"/>
      <c r="H3968" s="12"/>
      <c r="I3968" s="12"/>
      <c r="J3968" s="12"/>
      <c r="K3968" s="12"/>
      <c r="L3968" s="12"/>
      <c r="M3968" s="11"/>
      <c r="N3968" s="11"/>
    </row>
    <row r="3969" customFormat="false" ht="12.8" hidden="false" customHeight="false" outlineLevel="0" collapsed="false">
      <c r="A3969" s="8" t="n">
        <f aca="false">VALUE(Liste!K1475)</f>
        <v>90400</v>
      </c>
      <c r="B3969" s="8" t="str">
        <f aca="false">Liste!L1475</f>
        <v>DANJOUTIN</v>
      </c>
      <c r="C3969" s="10" t="str">
        <f aca="true">INDIRECT("Liste!H"&amp;E3969)</f>
        <v>RUE DE LA COURSIERE</v>
      </c>
      <c r="D3969" s="10" t="str">
        <f aca="true">INDIRECT("Liste!G"&amp;E3969)</f>
        <v>  1</v>
      </c>
      <c r="E3969" s="8" t="n">
        <f aca="false">VALUE(REPLACE(_xlfn.FORMULATEXT(B3969),1,8,""))</f>
        <v>1475</v>
      </c>
      <c r="F3969" s="12" t="str">
        <f aca="false">IF(SMALL($A$2:$A$4160,ROW()-1)&lt;&gt;SMALL($A$2:$A$4160,ROW()-2),VLOOKUP(SMALL($A$2:$A$4160,ROW()-1),$A$2:$D$4160,1,0),"")</f>
        <v/>
      </c>
      <c r="G3969" s="12"/>
      <c r="H3969" s="12"/>
      <c r="I3969" s="12"/>
      <c r="J3969" s="12"/>
      <c r="K3969" s="12"/>
      <c r="L3969" s="12"/>
      <c r="M3969" s="11"/>
      <c r="N3969" s="11"/>
    </row>
    <row r="3970" customFormat="false" ht="12.8" hidden="false" customHeight="false" outlineLevel="0" collapsed="false">
      <c r="A3970" s="8" t="n">
        <f aca="false">VALUE(Liste!K1699)</f>
        <v>90400</v>
      </c>
      <c r="B3970" s="8" t="str">
        <f aca="false">Liste!L1699</f>
        <v>DANJOUTIN</v>
      </c>
      <c r="C3970" s="10" t="str">
        <f aca="true">INDIRECT("Liste!H"&amp;E3970)</f>
        <v>RUE DE LA LIBERATION</v>
      </c>
      <c r="D3970" s="10" t="str">
        <f aca="true">INDIRECT("Liste!G"&amp;E3970)</f>
        <v> 32</v>
      </c>
      <c r="E3970" s="8" t="n">
        <f aca="false">VALUE(REPLACE(_xlfn.FORMULATEXT(B3970),1,8,""))</f>
        <v>1699</v>
      </c>
      <c r="F3970" s="12" t="str">
        <f aca="false">IF(SMALL($A$2:$A$4160,ROW()-1)&lt;&gt;SMALL($A$2:$A$4160,ROW()-2),VLOOKUP(SMALL($A$2:$A$4160,ROW()-1),$A$2:$D$4160,1,0),"")</f>
        <v/>
      </c>
      <c r="G3970" s="12"/>
      <c r="H3970" s="12"/>
      <c r="I3970" s="12"/>
      <c r="J3970" s="12"/>
      <c r="K3970" s="12"/>
      <c r="L3970" s="12"/>
      <c r="M3970" s="11"/>
      <c r="N3970" s="11"/>
    </row>
    <row r="3971" customFormat="false" ht="12.8" hidden="false" customHeight="false" outlineLevel="0" collapsed="false">
      <c r="A3971" s="8" t="n">
        <f aca="false">VALUE(Liste!K1700)</f>
        <v>90400</v>
      </c>
      <c r="B3971" s="8" t="str">
        <f aca="false">Liste!L1700</f>
        <v>DANJOUTIN</v>
      </c>
      <c r="C3971" s="10" t="str">
        <f aca="true">INDIRECT("Liste!H"&amp;E3971)</f>
        <v>RUE DE LA LIBERATION</v>
      </c>
      <c r="D3971" s="10" t="str">
        <f aca="true">INDIRECT("Liste!G"&amp;E3971)</f>
        <v> 32</v>
      </c>
      <c r="E3971" s="8" t="n">
        <f aca="false">VALUE(REPLACE(_xlfn.FORMULATEXT(B3971),1,8,""))</f>
        <v>1700</v>
      </c>
      <c r="F3971" s="12" t="str">
        <f aca="false">IF(SMALL($A$2:$A$4160,ROW()-1)&lt;&gt;SMALL($A$2:$A$4160,ROW()-2),VLOOKUP(SMALL($A$2:$A$4160,ROW()-1),$A$2:$D$4160,1,0),"")</f>
        <v/>
      </c>
      <c r="G3971" s="12"/>
      <c r="H3971" s="12"/>
      <c r="I3971" s="12"/>
      <c r="J3971" s="12"/>
      <c r="K3971" s="12"/>
      <c r="L3971" s="12"/>
      <c r="M3971" s="11"/>
      <c r="N3971" s="11"/>
    </row>
    <row r="3972" customFormat="false" ht="12.8" hidden="false" customHeight="false" outlineLevel="0" collapsed="false">
      <c r="A3972" s="8" t="n">
        <f aca="false">VALUE(Liste!K1701)</f>
        <v>90400</v>
      </c>
      <c r="B3972" s="8" t="str">
        <f aca="false">Liste!L1701</f>
        <v>DANJOUTIN</v>
      </c>
      <c r="C3972" s="10" t="str">
        <f aca="true">INDIRECT("Liste!H"&amp;E3972)</f>
        <v>RUE DE LA LIBERATION</v>
      </c>
      <c r="D3972" s="10" t="str">
        <f aca="true">INDIRECT("Liste!G"&amp;E3972)</f>
        <v> 34</v>
      </c>
      <c r="E3972" s="8" t="n">
        <f aca="false">VALUE(REPLACE(_xlfn.FORMULATEXT(B3972),1,8,""))</f>
        <v>1701</v>
      </c>
      <c r="F3972" s="12" t="str">
        <f aca="false">IF(SMALL($A$2:$A$4160,ROW()-1)&lt;&gt;SMALL($A$2:$A$4160,ROW()-2),VLOOKUP(SMALL($A$2:$A$4160,ROW()-1),$A$2:$D$4160,1,0),"")</f>
        <v/>
      </c>
      <c r="G3972" s="12"/>
      <c r="H3972" s="12"/>
      <c r="I3972" s="12"/>
      <c r="J3972" s="12"/>
      <c r="K3972" s="12"/>
      <c r="L3972" s="12"/>
      <c r="M3972" s="11"/>
      <c r="N3972" s="11"/>
    </row>
    <row r="3973" customFormat="false" ht="12.8" hidden="false" customHeight="false" outlineLevel="0" collapsed="false">
      <c r="A3973" s="8" t="n">
        <f aca="false">VALUE(Liste!K1702)</f>
        <v>90400</v>
      </c>
      <c r="B3973" s="8" t="str">
        <f aca="false">Liste!L1702</f>
        <v>DANJOUTIN</v>
      </c>
      <c r="C3973" s="10" t="str">
        <f aca="true">INDIRECT("Liste!H"&amp;E3973)</f>
        <v>RUE DE LA LIBERATION</v>
      </c>
      <c r="D3973" s="10" t="str">
        <f aca="true">INDIRECT("Liste!G"&amp;E3973)</f>
        <v> 34</v>
      </c>
      <c r="E3973" s="8" t="n">
        <f aca="false">VALUE(REPLACE(_xlfn.FORMULATEXT(B3973),1,8,""))</f>
        <v>1702</v>
      </c>
      <c r="F3973" s="12" t="str">
        <f aca="false">IF(SMALL($A$2:$A$4160,ROW()-1)&lt;&gt;SMALL($A$2:$A$4160,ROW()-2),VLOOKUP(SMALL($A$2:$A$4160,ROW()-1),$A$2:$D$4160,1,0),"")</f>
        <v/>
      </c>
      <c r="G3973" s="12"/>
      <c r="H3973" s="12"/>
      <c r="I3973" s="12"/>
      <c r="J3973" s="12"/>
      <c r="K3973" s="12"/>
      <c r="L3973" s="12"/>
      <c r="M3973" s="11"/>
      <c r="N3973" s="11"/>
    </row>
    <row r="3974" customFormat="false" ht="12.8" hidden="false" customHeight="false" outlineLevel="0" collapsed="false">
      <c r="A3974" s="8" t="n">
        <f aca="false">VALUE(Liste!K1703)</f>
        <v>90400</v>
      </c>
      <c r="B3974" s="8" t="str">
        <f aca="false">Liste!L1703</f>
        <v>DANJOUTIN</v>
      </c>
      <c r="C3974" s="10" t="str">
        <f aca="true">INDIRECT("Liste!H"&amp;E3974)</f>
        <v>RUE DE LA LIBERATION</v>
      </c>
      <c r="D3974" s="10" t="str">
        <f aca="true">INDIRECT("Liste!G"&amp;E3974)</f>
        <v> 34</v>
      </c>
      <c r="E3974" s="8" t="n">
        <f aca="false">VALUE(REPLACE(_xlfn.FORMULATEXT(B3974),1,8,""))</f>
        <v>1703</v>
      </c>
      <c r="F3974" s="12" t="str">
        <f aca="false">IF(SMALL($A$2:$A$4160,ROW()-1)&lt;&gt;SMALL($A$2:$A$4160,ROW()-2),VLOOKUP(SMALL($A$2:$A$4160,ROW()-1),$A$2:$D$4160,1,0),"")</f>
        <v/>
      </c>
      <c r="G3974" s="12"/>
      <c r="H3974" s="12"/>
      <c r="I3974" s="12"/>
      <c r="J3974" s="12"/>
      <c r="K3974" s="12"/>
      <c r="L3974" s="12"/>
      <c r="M3974" s="11"/>
      <c r="N3974" s="11"/>
    </row>
    <row r="3975" customFormat="false" ht="12.8" hidden="false" customHeight="false" outlineLevel="0" collapsed="false">
      <c r="A3975" s="8" t="n">
        <f aca="false">VALUE(Liste!K2172)</f>
        <v>90400</v>
      </c>
      <c r="B3975" s="8" t="str">
        <f aca="false">Liste!L2172</f>
        <v>DANJOUTIN</v>
      </c>
      <c r="C3975" s="10" t="str">
        <f aca="true">INDIRECT("Liste!H"&amp;E3975)</f>
        <v>RUE DE VEZELOIS</v>
      </c>
      <c r="D3975" s="10" t="str">
        <f aca="true">INDIRECT("Liste!G"&amp;E3975)</f>
        <v> 13</v>
      </c>
      <c r="E3975" s="8" t="n">
        <f aca="false">VALUE(REPLACE(_xlfn.FORMULATEXT(B3975),1,8,""))</f>
        <v>2172</v>
      </c>
      <c r="F3975" s="12" t="str">
        <f aca="false">IF(SMALL($A$2:$A$4160,ROW()-1)&lt;&gt;SMALL($A$2:$A$4160,ROW()-2),VLOOKUP(SMALL($A$2:$A$4160,ROW()-1),$A$2:$D$4160,1,0),"")</f>
        <v/>
      </c>
      <c r="G3975" s="12"/>
      <c r="H3975" s="12"/>
      <c r="I3975" s="12"/>
      <c r="J3975" s="12"/>
      <c r="K3975" s="12"/>
      <c r="L3975" s="12"/>
      <c r="M3975" s="11"/>
      <c r="N3975" s="11"/>
    </row>
    <row r="3976" customFormat="false" ht="12.8" hidden="false" customHeight="false" outlineLevel="0" collapsed="false">
      <c r="A3976" s="8" t="n">
        <f aca="false">VALUE(Liste!K2695)</f>
        <v>90400</v>
      </c>
      <c r="B3976" s="8" t="str">
        <f aca="false">Liste!L2695</f>
        <v>DANJOUTIN</v>
      </c>
      <c r="C3976" s="10" t="str">
        <f aca="true">INDIRECT("Liste!H"&amp;E3976)</f>
        <v>RUE DOCTEUR JACQUOT</v>
      </c>
      <c r="D3976" s="10" t="str">
        <f aca="true">INDIRECT("Liste!G"&amp;E3976)</f>
        <v>  6</v>
      </c>
      <c r="E3976" s="8" t="n">
        <f aca="false">VALUE(REPLACE(_xlfn.FORMULATEXT(B3976),1,8,""))</f>
        <v>2695</v>
      </c>
      <c r="F3976" s="12" t="str">
        <f aca="false">IF(SMALL($A$2:$A$4160,ROW()-1)&lt;&gt;SMALL($A$2:$A$4160,ROW()-2),VLOOKUP(SMALL($A$2:$A$4160,ROW()-1),$A$2:$D$4160,1,0),"")</f>
        <v/>
      </c>
      <c r="G3976" s="12"/>
      <c r="H3976" s="12"/>
      <c r="I3976" s="12"/>
      <c r="J3976" s="12"/>
      <c r="K3976" s="12"/>
      <c r="L3976" s="12"/>
      <c r="M3976" s="11"/>
      <c r="N3976" s="11"/>
    </row>
    <row r="3977" customFormat="false" ht="12.8" hidden="false" customHeight="false" outlineLevel="0" collapsed="false">
      <c r="A3977" s="8" t="n">
        <f aca="false">VALUE(Liste!K2699)</f>
        <v>90400</v>
      </c>
      <c r="B3977" s="8" t="str">
        <f aca="false">Liste!L2699</f>
        <v>DANJOUTIN</v>
      </c>
      <c r="C3977" s="10" t="str">
        <f aca="true">INDIRECT("Liste!H"&amp;E3977)</f>
        <v>RUE DOCTEUR JACQUOT</v>
      </c>
      <c r="D3977" s="10" t="str">
        <f aca="true">INDIRECT("Liste!G"&amp;E3977)</f>
        <v> 25</v>
      </c>
      <c r="E3977" s="8" t="n">
        <f aca="false">VALUE(REPLACE(_xlfn.FORMULATEXT(B3977),1,8,""))</f>
        <v>2699</v>
      </c>
      <c r="F3977" s="12" t="str">
        <f aca="false">IF(SMALL($A$2:$A$4160,ROW()-1)&lt;&gt;SMALL($A$2:$A$4160,ROW()-2),VLOOKUP(SMALL($A$2:$A$4160,ROW()-1),$A$2:$D$4160,1,0),"")</f>
        <v/>
      </c>
      <c r="G3977" s="12"/>
      <c r="H3977" s="12"/>
      <c r="I3977" s="12"/>
      <c r="J3977" s="12"/>
      <c r="K3977" s="12"/>
      <c r="L3977" s="12"/>
      <c r="M3977" s="11"/>
      <c r="N3977" s="11"/>
    </row>
    <row r="3978" customFormat="false" ht="12.8" hidden="false" customHeight="false" outlineLevel="0" collapsed="false">
      <c r="A3978" s="8" t="n">
        <f aca="false">VALUE(Liste!K2696)</f>
        <v>90400</v>
      </c>
      <c r="B3978" s="8" t="str">
        <f aca="false">Liste!L2696</f>
        <v>DANJOUTIN</v>
      </c>
      <c r="C3978" s="10" t="str">
        <f aca="true">INDIRECT("Liste!H"&amp;E3978)</f>
        <v>RUE DOCTEUR JACQUOT</v>
      </c>
      <c r="D3978" s="10" t="str">
        <f aca="true">INDIRECT("Liste!G"&amp;E3978)</f>
        <v> 38</v>
      </c>
      <c r="E3978" s="8" t="n">
        <f aca="false">VALUE(REPLACE(_xlfn.FORMULATEXT(B3978),1,8,""))</f>
        <v>2696</v>
      </c>
      <c r="F3978" s="12" t="str">
        <f aca="false">IF(SMALL($A$2:$A$4160,ROW()-1)&lt;&gt;SMALL($A$2:$A$4160,ROW()-2),VLOOKUP(SMALL($A$2:$A$4160,ROW()-1),$A$2:$D$4160,1,0),"")</f>
        <v/>
      </c>
      <c r="G3978" s="12"/>
      <c r="H3978" s="12"/>
      <c r="I3978" s="12"/>
      <c r="J3978" s="12"/>
      <c r="K3978" s="12"/>
      <c r="L3978" s="12"/>
      <c r="M3978" s="11"/>
      <c r="N3978" s="11"/>
    </row>
    <row r="3979" customFormat="false" ht="12.8" hidden="false" customHeight="false" outlineLevel="0" collapsed="false">
      <c r="A3979" s="8" t="n">
        <f aca="false">VALUE(Liste!K2697)</f>
        <v>90400</v>
      </c>
      <c r="B3979" s="8" t="str">
        <f aca="false">Liste!L2697</f>
        <v>DANJOUTIN</v>
      </c>
      <c r="C3979" s="10" t="str">
        <f aca="true">INDIRECT("Liste!H"&amp;E3979)</f>
        <v>RUE DOCTEUR JACQUOT</v>
      </c>
      <c r="D3979" s="10" t="str">
        <f aca="true">INDIRECT("Liste!G"&amp;E3979)</f>
        <v> 44</v>
      </c>
      <c r="E3979" s="8" t="n">
        <f aca="false">VALUE(REPLACE(_xlfn.FORMULATEXT(B3979),1,8,""))</f>
        <v>2697</v>
      </c>
      <c r="F3979" s="12" t="str">
        <f aca="false">IF(SMALL($A$2:$A$4160,ROW()-1)&lt;&gt;SMALL($A$2:$A$4160,ROW()-2),VLOOKUP(SMALL($A$2:$A$4160,ROW()-1),$A$2:$D$4160,1,0),"")</f>
        <v/>
      </c>
      <c r="G3979" s="12"/>
      <c r="H3979" s="12"/>
      <c r="I3979" s="12"/>
      <c r="J3979" s="12"/>
      <c r="K3979" s="12"/>
      <c r="L3979" s="12"/>
      <c r="M3979" s="11"/>
      <c r="N3979" s="11"/>
    </row>
    <row r="3980" customFormat="false" ht="12.8" hidden="false" customHeight="false" outlineLevel="0" collapsed="false">
      <c r="A3980" s="8" t="n">
        <f aca="false">VALUE(Liste!K2698)</f>
        <v>90400</v>
      </c>
      <c r="B3980" s="8" t="str">
        <f aca="false">Liste!L2698</f>
        <v>DANJOUTIN</v>
      </c>
      <c r="C3980" s="10" t="str">
        <f aca="true">INDIRECT("Liste!H"&amp;E3980)</f>
        <v>RUE DOCTEUR JACQUOT</v>
      </c>
      <c r="D3980" s="10" t="str">
        <f aca="true">INDIRECT("Liste!G"&amp;E3980)</f>
        <v> 44</v>
      </c>
      <c r="E3980" s="8" t="n">
        <f aca="false">VALUE(REPLACE(_xlfn.FORMULATEXT(B3980),1,8,""))</f>
        <v>2698</v>
      </c>
      <c r="F3980" s="12" t="str">
        <f aca="false">IF(SMALL($A$2:$A$4160,ROW()-1)&lt;&gt;SMALL($A$2:$A$4160,ROW()-2),VLOOKUP(SMALL($A$2:$A$4160,ROW()-1),$A$2:$D$4160,1,0),"")</f>
        <v/>
      </c>
      <c r="G3980" s="12"/>
      <c r="H3980" s="12"/>
      <c r="I3980" s="12"/>
      <c r="J3980" s="12"/>
      <c r="K3980" s="12"/>
      <c r="L3980" s="12"/>
      <c r="M3980" s="11"/>
      <c r="N3980" s="11"/>
    </row>
    <row r="3981" customFormat="false" ht="12.8" hidden="false" customHeight="false" outlineLevel="0" collapsed="false">
      <c r="A3981" s="8" t="n">
        <f aca="false">VALUE(Liste!K2757)</f>
        <v>90400</v>
      </c>
      <c r="B3981" s="8" t="str">
        <f aca="false">Liste!L2757</f>
        <v>DANJOUTIN</v>
      </c>
      <c r="C3981" s="10" t="str">
        <f aca="true">INDIRECT("Liste!H"&amp;E3981)</f>
        <v>RUE DU 21 NOVEMBRE</v>
      </c>
      <c r="D3981" s="10" t="str">
        <f aca="true">INDIRECT("Liste!G"&amp;E3981)</f>
        <v>  3</v>
      </c>
      <c r="E3981" s="8" t="n">
        <f aca="false">VALUE(REPLACE(_xlfn.FORMULATEXT(B3981),1,8,""))</f>
        <v>2757</v>
      </c>
      <c r="F3981" s="12" t="str">
        <f aca="false">IF(SMALL($A$2:$A$4160,ROW()-1)&lt;&gt;SMALL($A$2:$A$4160,ROW()-2),VLOOKUP(SMALL($A$2:$A$4160,ROW()-1),$A$2:$D$4160,1,0),"")</f>
        <v/>
      </c>
      <c r="G3981" s="12"/>
      <c r="H3981" s="12"/>
      <c r="I3981" s="12"/>
      <c r="J3981" s="12"/>
      <c r="K3981" s="12"/>
      <c r="L3981" s="12"/>
      <c r="M3981" s="11"/>
      <c r="N3981" s="11"/>
    </row>
    <row r="3982" customFormat="false" ht="12.8" hidden="false" customHeight="false" outlineLevel="0" collapsed="false">
      <c r="A3982" s="8" t="n">
        <f aca="false">VALUE(Liste!K2755)</f>
        <v>90400</v>
      </c>
      <c r="B3982" s="8" t="str">
        <f aca="false">Liste!L2755</f>
        <v>DANJOUTIN</v>
      </c>
      <c r="C3982" s="10" t="str">
        <f aca="true">INDIRECT("Liste!H"&amp;E3982)</f>
        <v>RUE DU 21 NOVEMBRE</v>
      </c>
      <c r="D3982" s="10" t="str">
        <f aca="true">INDIRECT("Liste!G"&amp;E3982)</f>
        <v>  6</v>
      </c>
      <c r="E3982" s="8" t="n">
        <f aca="false">VALUE(REPLACE(_xlfn.FORMULATEXT(B3982),1,8,""))</f>
        <v>2755</v>
      </c>
      <c r="F3982" s="12" t="str">
        <f aca="false">IF(SMALL($A$2:$A$4160,ROW()-1)&lt;&gt;SMALL($A$2:$A$4160,ROW()-2),VLOOKUP(SMALL($A$2:$A$4160,ROW()-1),$A$2:$D$4160,1,0),"")</f>
        <v/>
      </c>
      <c r="G3982" s="12"/>
      <c r="H3982" s="12"/>
      <c r="I3982" s="12"/>
      <c r="J3982" s="12"/>
      <c r="K3982" s="12"/>
      <c r="L3982" s="12"/>
      <c r="M3982" s="11"/>
      <c r="N3982" s="11"/>
    </row>
    <row r="3983" customFormat="false" ht="12.8" hidden="false" customHeight="false" outlineLevel="0" collapsed="false">
      <c r="A3983" s="8" t="n">
        <f aca="false">VALUE(Liste!K2756)</f>
        <v>90400</v>
      </c>
      <c r="B3983" s="8" t="str">
        <f aca="false">Liste!L2756</f>
        <v>DANJOUTIN</v>
      </c>
      <c r="C3983" s="10" t="str">
        <f aca="true">INDIRECT("Liste!H"&amp;E3983)</f>
        <v>RUE DU 21 NOVEMBRE</v>
      </c>
      <c r="D3983" s="10" t="str">
        <f aca="true">INDIRECT("Liste!G"&amp;E3983)</f>
        <v>  6</v>
      </c>
      <c r="E3983" s="8" t="n">
        <f aca="false">VALUE(REPLACE(_xlfn.FORMULATEXT(B3983),1,8,""))</f>
        <v>2756</v>
      </c>
      <c r="F3983" s="12" t="str">
        <f aca="false">IF(SMALL($A$2:$A$4160,ROW()-1)&lt;&gt;SMALL($A$2:$A$4160,ROW()-2),VLOOKUP(SMALL($A$2:$A$4160,ROW()-1),$A$2:$D$4160,1,0),"")</f>
        <v/>
      </c>
      <c r="G3983" s="12"/>
      <c r="H3983" s="12"/>
      <c r="I3983" s="12"/>
      <c r="J3983" s="12"/>
      <c r="K3983" s="12"/>
      <c r="L3983" s="12"/>
      <c r="M3983" s="11"/>
      <c r="N3983" s="11"/>
    </row>
    <row r="3984" customFormat="false" ht="12.8" hidden="false" customHeight="false" outlineLevel="0" collapsed="false">
      <c r="A3984" s="8" t="n">
        <f aca="false">VALUE(Liste!K2803)</f>
        <v>90400</v>
      </c>
      <c r="B3984" s="8" t="str">
        <f aca="false">Liste!L2803</f>
        <v>DANJOUTIN</v>
      </c>
      <c r="C3984" s="10" t="str">
        <f aca="true">INDIRECT("Liste!H"&amp;E3984)</f>
        <v>RUE DU BOSMONT</v>
      </c>
      <c r="D3984" s="10" t="str">
        <f aca="true">INDIRECT("Liste!G"&amp;E3984)</f>
        <v> 26B</v>
      </c>
      <c r="E3984" s="8" t="n">
        <f aca="false">VALUE(REPLACE(_xlfn.FORMULATEXT(B3984),1,8,""))</f>
        <v>2803</v>
      </c>
      <c r="F3984" s="12" t="str">
        <f aca="false">IF(SMALL($A$2:$A$4160,ROW()-1)&lt;&gt;SMALL($A$2:$A$4160,ROW()-2),VLOOKUP(SMALL($A$2:$A$4160,ROW()-1),$A$2:$D$4160,1,0),"")</f>
        <v/>
      </c>
      <c r="G3984" s="12"/>
      <c r="H3984" s="12"/>
      <c r="I3984" s="12"/>
      <c r="J3984" s="12"/>
      <c r="K3984" s="12"/>
      <c r="L3984" s="12"/>
      <c r="M3984" s="11"/>
      <c r="N3984" s="11"/>
    </row>
    <row r="3985" customFormat="false" ht="12.8" hidden="false" customHeight="false" outlineLevel="0" collapsed="false">
      <c r="A3985" s="8" t="n">
        <f aca="false">VALUE(Liste!K2804)</f>
        <v>90400</v>
      </c>
      <c r="B3985" s="8" t="str">
        <f aca="false">Liste!L2804</f>
        <v>DANJOUTIN</v>
      </c>
      <c r="C3985" s="10" t="str">
        <f aca="true">INDIRECT("Liste!H"&amp;E3985)</f>
        <v>RUE DU BOSMONT</v>
      </c>
      <c r="D3985" s="10" t="str">
        <f aca="true">INDIRECT("Liste!G"&amp;E3985)</f>
        <v> 36</v>
      </c>
      <c r="E3985" s="8" t="n">
        <f aca="false">VALUE(REPLACE(_xlfn.FORMULATEXT(B3985),1,8,""))</f>
        <v>2804</v>
      </c>
      <c r="F3985" s="12" t="str">
        <f aca="false">IF(SMALL($A$2:$A$4160,ROW()-1)&lt;&gt;SMALL($A$2:$A$4160,ROW()-2),VLOOKUP(SMALL($A$2:$A$4160,ROW()-1),$A$2:$D$4160,1,0),"")</f>
        <v/>
      </c>
      <c r="G3985" s="12"/>
      <c r="H3985" s="12"/>
      <c r="I3985" s="12"/>
      <c r="J3985" s="12"/>
      <c r="K3985" s="12"/>
      <c r="L3985" s="12"/>
      <c r="M3985" s="11"/>
      <c r="N3985" s="11"/>
    </row>
    <row r="3986" customFormat="false" ht="12.8" hidden="false" customHeight="false" outlineLevel="0" collapsed="false">
      <c r="A3986" s="8" t="n">
        <f aca="false">VALUE(Liste!K2949)</f>
        <v>90400</v>
      </c>
      <c r="B3986" s="8" t="str">
        <f aca="false">Liste!L2949</f>
        <v>DANJOUTIN</v>
      </c>
      <c r="C3986" s="10" t="str">
        <f aca="true">INDIRECT("Liste!H"&amp;E3986)</f>
        <v>RUE DU DOCTEUR FRERY</v>
      </c>
      <c r="D3986" s="10" t="str">
        <f aca="true">INDIRECT("Liste!G"&amp;E3986)</f>
        <v> 13</v>
      </c>
      <c r="E3986" s="8" t="n">
        <f aca="false">VALUE(REPLACE(_xlfn.FORMULATEXT(B3986),1,8,""))</f>
        <v>2949</v>
      </c>
      <c r="F3986" s="12" t="str">
        <f aca="false">IF(SMALL($A$2:$A$4160,ROW()-1)&lt;&gt;SMALL($A$2:$A$4160,ROW()-2),VLOOKUP(SMALL($A$2:$A$4160,ROW()-1),$A$2:$D$4160,1,0),"")</f>
        <v/>
      </c>
      <c r="G3986" s="12"/>
      <c r="H3986" s="12"/>
      <c r="I3986" s="12"/>
      <c r="J3986" s="12"/>
      <c r="K3986" s="12"/>
      <c r="L3986" s="12"/>
      <c r="M3986" s="11"/>
      <c r="N3986" s="11"/>
    </row>
    <row r="3987" customFormat="false" ht="12.8" hidden="false" customHeight="false" outlineLevel="0" collapsed="false">
      <c r="A3987" s="8" t="n">
        <f aca="false">VALUE(Liste!K2950)</f>
        <v>90400</v>
      </c>
      <c r="B3987" s="8" t="str">
        <f aca="false">Liste!L2950</f>
        <v>DANJOUTIN</v>
      </c>
      <c r="C3987" s="10" t="str">
        <f aca="true">INDIRECT("Liste!H"&amp;E3987)</f>
        <v>RUE DU DOCTEUR FRERY</v>
      </c>
      <c r="D3987" s="10" t="str">
        <f aca="true">INDIRECT("Liste!G"&amp;E3987)</f>
        <v> 17</v>
      </c>
      <c r="E3987" s="8" t="n">
        <f aca="false">VALUE(REPLACE(_xlfn.FORMULATEXT(B3987),1,8,""))</f>
        <v>2950</v>
      </c>
      <c r="F3987" s="12" t="str">
        <f aca="false">IF(SMALL($A$2:$A$4160,ROW()-1)&lt;&gt;SMALL($A$2:$A$4160,ROW()-2),VLOOKUP(SMALL($A$2:$A$4160,ROW()-1),$A$2:$D$4160,1,0),"")</f>
        <v/>
      </c>
      <c r="G3987" s="12"/>
      <c r="H3987" s="12"/>
      <c r="I3987" s="12"/>
      <c r="J3987" s="12"/>
      <c r="K3987" s="12"/>
      <c r="L3987" s="12"/>
      <c r="M3987" s="11"/>
      <c r="N3987" s="11"/>
    </row>
    <row r="3988" customFormat="false" ht="12.8" hidden="false" customHeight="false" outlineLevel="0" collapsed="false">
      <c r="A3988" s="8" t="n">
        <f aca="false">VALUE(Liste!K2951)</f>
        <v>90400</v>
      </c>
      <c r="B3988" s="8" t="str">
        <f aca="false">Liste!L2951</f>
        <v>DANJOUTIN</v>
      </c>
      <c r="C3988" s="10" t="str">
        <f aca="true">INDIRECT("Liste!H"&amp;E3988)</f>
        <v>RUE DU DOCTEUR FRERY</v>
      </c>
      <c r="D3988" s="10" t="str">
        <f aca="true">INDIRECT("Liste!G"&amp;E3988)</f>
        <v> 17</v>
      </c>
      <c r="E3988" s="8" t="n">
        <f aca="false">VALUE(REPLACE(_xlfn.FORMULATEXT(B3988),1,8,""))</f>
        <v>2951</v>
      </c>
      <c r="F3988" s="12" t="str">
        <f aca="false">IF(SMALL($A$2:$A$4160,ROW()-1)&lt;&gt;SMALL($A$2:$A$4160,ROW()-2),VLOOKUP(SMALL($A$2:$A$4160,ROW()-1),$A$2:$D$4160,1,0),"")</f>
        <v/>
      </c>
      <c r="G3988" s="12"/>
      <c r="H3988" s="12"/>
      <c r="I3988" s="12"/>
      <c r="J3988" s="12"/>
      <c r="K3988" s="12"/>
      <c r="L3988" s="12"/>
      <c r="M3988" s="11"/>
      <c r="N3988" s="11"/>
    </row>
    <row r="3989" customFormat="false" ht="12.8" hidden="false" customHeight="false" outlineLevel="0" collapsed="false">
      <c r="A3989" s="8" t="n">
        <f aca="false">VALUE(Liste!K3046)</f>
        <v>90400</v>
      </c>
      <c r="B3989" s="8" t="str">
        <f aca="false">Liste!L3046</f>
        <v>DANJOUTIN</v>
      </c>
      <c r="C3989" s="10" t="str">
        <f aca="true">INDIRECT("Liste!H"&amp;E3989)</f>
        <v>RUE DU GENERAL DE GAULLE</v>
      </c>
      <c r="D3989" s="10" t="str">
        <f aca="true">INDIRECT("Liste!G"&amp;E3989)</f>
        <v>  2</v>
      </c>
      <c r="E3989" s="8" t="n">
        <f aca="false">VALUE(REPLACE(_xlfn.FORMULATEXT(B3989),1,8,""))</f>
        <v>3046</v>
      </c>
      <c r="F3989" s="12" t="str">
        <f aca="false">IF(SMALL($A$2:$A$4160,ROW()-1)&lt;&gt;SMALL($A$2:$A$4160,ROW()-2),VLOOKUP(SMALL($A$2:$A$4160,ROW()-1),$A$2:$D$4160,1,0),"")</f>
        <v/>
      </c>
      <c r="G3989" s="12"/>
      <c r="H3989" s="12"/>
      <c r="I3989" s="12"/>
      <c r="J3989" s="12"/>
      <c r="K3989" s="12"/>
      <c r="L3989" s="12"/>
      <c r="M3989" s="11"/>
      <c r="N3989" s="11"/>
    </row>
    <row r="3990" customFormat="false" ht="12.8" hidden="false" customHeight="false" outlineLevel="0" collapsed="false">
      <c r="A3990" s="8" t="n">
        <f aca="false">VALUE(Liste!K3047)</f>
        <v>90400</v>
      </c>
      <c r="B3990" s="8" t="str">
        <f aca="false">Liste!L3047</f>
        <v>DANJOUTIN</v>
      </c>
      <c r="C3990" s="10" t="str">
        <f aca="true">INDIRECT("Liste!H"&amp;E3990)</f>
        <v>RUE DU GENERAL DE GAULLE</v>
      </c>
      <c r="D3990" s="10" t="str">
        <f aca="true">INDIRECT("Liste!G"&amp;E3990)</f>
        <v>  2</v>
      </c>
      <c r="E3990" s="8" t="n">
        <f aca="false">VALUE(REPLACE(_xlfn.FORMULATEXT(B3990),1,8,""))</f>
        <v>3047</v>
      </c>
      <c r="F3990" s="12" t="str">
        <f aca="false">IF(SMALL($A$2:$A$4160,ROW()-1)&lt;&gt;SMALL($A$2:$A$4160,ROW()-2),VLOOKUP(SMALL($A$2:$A$4160,ROW()-1),$A$2:$D$4160,1,0),"")</f>
        <v/>
      </c>
      <c r="G3990" s="12"/>
      <c r="H3990" s="12"/>
      <c r="I3990" s="12"/>
      <c r="J3990" s="12"/>
      <c r="K3990" s="12"/>
      <c r="L3990" s="12"/>
      <c r="M3990" s="11"/>
      <c r="N3990" s="11"/>
    </row>
    <row r="3991" customFormat="false" ht="12.8" hidden="false" customHeight="false" outlineLevel="0" collapsed="false">
      <c r="A3991" s="8" t="n">
        <f aca="false">VALUE(Liste!K3048)</f>
        <v>90400</v>
      </c>
      <c r="B3991" s="8" t="str">
        <f aca="false">Liste!L3048</f>
        <v>DANJOUTIN</v>
      </c>
      <c r="C3991" s="10" t="str">
        <f aca="true">INDIRECT("Liste!H"&amp;E3991)</f>
        <v>RUE DU GENERAL DE GAULLE</v>
      </c>
      <c r="D3991" s="10" t="str">
        <f aca="true">INDIRECT("Liste!G"&amp;E3991)</f>
        <v>  2</v>
      </c>
      <c r="E3991" s="8" t="n">
        <f aca="false">VALUE(REPLACE(_xlfn.FORMULATEXT(B3991),1,8,""))</f>
        <v>3048</v>
      </c>
      <c r="F3991" s="12" t="str">
        <f aca="false">IF(SMALL($A$2:$A$4160,ROW()-1)&lt;&gt;SMALL($A$2:$A$4160,ROW()-2),VLOOKUP(SMALL($A$2:$A$4160,ROW()-1),$A$2:$D$4160,1,0),"")</f>
        <v/>
      </c>
      <c r="G3991" s="12"/>
      <c r="H3991" s="12"/>
      <c r="I3991" s="12"/>
      <c r="J3991" s="12"/>
      <c r="K3991" s="12"/>
      <c r="L3991" s="12"/>
      <c r="M3991" s="11"/>
      <c r="N3991" s="11"/>
    </row>
    <row r="3992" customFormat="false" ht="12.8" hidden="false" customHeight="false" outlineLevel="0" collapsed="false">
      <c r="A3992" s="8" t="n">
        <f aca="false">VALUE(Liste!K3042)</f>
        <v>90400</v>
      </c>
      <c r="B3992" s="8" t="str">
        <f aca="false">Liste!L3042</f>
        <v>DANJOUTIN</v>
      </c>
      <c r="C3992" s="10" t="str">
        <f aca="true">INDIRECT("Liste!H"&amp;E3992)</f>
        <v>RUE DU GENERAL DE GAULLE</v>
      </c>
      <c r="D3992" s="10" t="str">
        <f aca="true">INDIRECT("Liste!G"&amp;E3992)</f>
        <v>  3</v>
      </c>
      <c r="E3992" s="8" t="n">
        <f aca="false">VALUE(REPLACE(_xlfn.FORMULATEXT(B3992),1,8,""))</f>
        <v>3042</v>
      </c>
      <c r="F3992" s="12" t="str">
        <f aca="false">IF(SMALL($A$2:$A$4160,ROW()-1)&lt;&gt;SMALL($A$2:$A$4160,ROW()-2),VLOOKUP(SMALL($A$2:$A$4160,ROW()-1),$A$2:$D$4160,1,0),"")</f>
        <v/>
      </c>
      <c r="G3992" s="12"/>
      <c r="H3992" s="12"/>
      <c r="I3992" s="12"/>
      <c r="J3992" s="12"/>
      <c r="K3992" s="12"/>
      <c r="L3992" s="12"/>
      <c r="M3992" s="11"/>
      <c r="N3992" s="11"/>
    </row>
    <row r="3993" customFormat="false" ht="12.8" hidden="false" customHeight="false" outlineLevel="0" collapsed="false">
      <c r="A3993" s="8" t="n">
        <f aca="false">VALUE(Liste!K3043)</f>
        <v>90400</v>
      </c>
      <c r="B3993" s="8" t="str">
        <f aca="false">Liste!L3043</f>
        <v>DANJOUTIN</v>
      </c>
      <c r="C3993" s="10" t="str">
        <f aca="true">INDIRECT("Liste!H"&amp;E3993)</f>
        <v>RUE DU GENERAL DE GAULLE</v>
      </c>
      <c r="D3993" s="10" t="str">
        <f aca="true">INDIRECT("Liste!G"&amp;E3993)</f>
        <v> 51</v>
      </c>
      <c r="E3993" s="8" t="n">
        <f aca="false">VALUE(REPLACE(_xlfn.FORMULATEXT(B3993),1,8,""))</f>
        <v>3043</v>
      </c>
      <c r="F3993" s="12" t="str">
        <f aca="false">IF(SMALL($A$2:$A$4160,ROW()-1)&lt;&gt;SMALL($A$2:$A$4160,ROW()-2),VLOOKUP(SMALL($A$2:$A$4160,ROW()-1),$A$2:$D$4160,1,0),"")</f>
        <v/>
      </c>
      <c r="G3993" s="12"/>
      <c r="H3993" s="12"/>
      <c r="I3993" s="12"/>
      <c r="J3993" s="12"/>
      <c r="K3993" s="12"/>
      <c r="L3993" s="12"/>
      <c r="M3993" s="11"/>
      <c r="N3993" s="11"/>
    </row>
    <row r="3994" customFormat="false" ht="12.8" hidden="false" customHeight="false" outlineLevel="0" collapsed="false">
      <c r="A3994" s="8" t="n">
        <f aca="false">VALUE(Liste!K3044)</f>
        <v>90400</v>
      </c>
      <c r="B3994" s="8" t="str">
        <f aca="false">Liste!L3044</f>
        <v>DANJOUTIN</v>
      </c>
      <c r="C3994" s="10" t="str">
        <f aca="true">INDIRECT("Liste!H"&amp;E3994)</f>
        <v>RUE DU GENERAL DE GAULLE</v>
      </c>
      <c r="D3994" s="10" t="str">
        <f aca="true">INDIRECT("Liste!G"&amp;E3994)</f>
        <v> 51</v>
      </c>
      <c r="E3994" s="8" t="n">
        <f aca="false">VALUE(REPLACE(_xlfn.FORMULATEXT(B3994),1,8,""))</f>
        <v>3044</v>
      </c>
      <c r="F3994" s="12" t="str">
        <f aca="false">IF(SMALL($A$2:$A$4160,ROW()-1)&lt;&gt;SMALL($A$2:$A$4160,ROW()-2),VLOOKUP(SMALL($A$2:$A$4160,ROW()-1),$A$2:$D$4160,1,0),"")</f>
        <v/>
      </c>
      <c r="G3994" s="12"/>
      <c r="H3994" s="12"/>
      <c r="I3994" s="12"/>
      <c r="J3994" s="12"/>
      <c r="K3994" s="12"/>
      <c r="L3994" s="12"/>
      <c r="M3994" s="11"/>
      <c r="N3994" s="11"/>
    </row>
    <row r="3995" customFormat="false" ht="12.8" hidden="false" customHeight="false" outlineLevel="0" collapsed="false">
      <c r="A3995" s="8" t="n">
        <f aca="false">VALUE(Liste!K3045)</f>
        <v>90400</v>
      </c>
      <c r="B3995" s="8" t="str">
        <f aca="false">Liste!L3045</f>
        <v>DANJOUTIN</v>
      </c>
      <c r="C3995" s="10" t="str">
        <f aca="true">INDIRECT("Liste!H"&amp;E3995)</f>
        <v>RUE DU GENERAL DE GAULLE</v>
      </c>
      <c r="D3995" s="10" t="str">
        <f aca="true">INDIRECT("Liste!G"&amp;E3995)</f>
        <v> 51</v>
      </c>
      <c r="E3995" s="8" t="n">
        <f aca="false">VALUE(REPLACE(_xlfn.FORMULATEXT(B3995),1,8,""))</f>
        <v>3045</v>
      </c>
      <c r="F3995" s="12" t="str">
        <f aca="false">IF(SMALL($A$2:$A$4160,ROW()-1)&lt;&gt;SMALL($A$2:$A$4160,ROW()-2),VLOOKUP(SMALL($A$2:$A$4160,ROW()-1),$A$2:$D$4160,1,0),"")</f>
        <v/>
      </c>
      <c r="G3995" s="12"/>
      <c r="H3995" s="12"/>
      <c r="I3995" s="12"/>
      <c r="J3995" s="12"/>
      <c r="K3995" s="12"/>
      <c r="L3995" s="12"/>
      <c r="M3995" s="11"/>
      <c r="N3995" s="11"/>
    </row>
    <row r="3996" customFormat="false" ht="12.8" hidden="false" customHeight="false" outlineLevel="0" collapsed="false">
      <c r="A3996" s="8" t="n">
        <f aca="false">VALUE(Liste!K3115)</f>
        <v>90400</v>
      </c>
      <c r="B3996" s="8" t="str">
        <f aca="false">Liste!L3115</f>
        <v>DANJOUTIN</v>
      </c>
      <c r="C3996" s="10" t="str">
        <f aca="true">INDIRECT("Liste!H"&amp;E3996)</f>
        <v>RUE DU GENERAL LECLERC</v>
      </c>
      <c r="D3996" s="10" t="str">
        <f aca="true">INDIRECT("Liste!G"&amp;E3996)</f>
        <v>  8</v>
      </c>
      <c r="E3996" s="8" t="n">
        <f aca="false">VALUE(REPLACE(_xlfn.FORMULATEXT(B3996),1,8,""))</f>
        <v>3115</v>
      </c>
      <c r="F3996" s="12" t="str">
        <f aca="false">IF(SMALL($A$2:$A$4160,ROW()-1)&lt;&gt;SMALL($A$2:$A$4160,ROW()-2),VLOOKUP(SMALL($A$2:$A$4160,ROW()-1),$A$2:$D$4160,1,0),"")</f>
        <v/>
      </c>
      <c r="G3996" s="12"/>
      <c r="H3996" s="12"/>
      <c r="I3996" s="12"/>
      <c r="J3996" s="12"/>
      <c r="K3996" s="12"/>
      <c r="L3996" s="12"/>
      <c r="M3996" s="11"/>
      <c r="N3996" s="11"/>
    </row>
    <row r="3997" customFormat="false" ht="12.8" hidden="false" customHeight="false" outlineLevel="0" collapsed="false">
      <c r="A3997" s="8" t="n">
        <f aca="false">VALUE(Liste!K3116)</f>
        <v>90400</v>
      </c>
      <c r="B3997" s="8" t="str">
        <f aca="false">Liste!L3116</f>
        <v>DANJOUTIN</v>
      </c>
      <c r="C3997" s="10" t="str">
        <f aca="true">INDIRECT("Liste!H"&amp;E3997)</f>
        <v>RUE DU GENERAL LECLERC</v>
      </c>
      <c r="D3997" s="10" t="str">
        <f aca="true">INDIRECT("Liste!G"&amp;E3997)</f>
        <v>  8</v>
      </c>
      <c r="E3997" s="8" t="n">
        <f aca="false">VALUE(REPLACE(_xlfn.FORMULATEXT(B3997),1,8,""))</f>
        <v>3116</v>
      </c>
      <c r="F3997" s="12" t="str">
        <f aca="false">IF(SMALL($A$2:$A$4160,ROW()-1)&lt;&gt;SMALL($A$2:$A$4160,ROW()-2),VLOOKUP(SMALL($A$2:$A$4160,ROW()-1),$A$2:$D$4160,1,0),"")</f>
        <v/>
      </c>
      <c r="G3997" s="12"/>
      <c r="H3997" s="12"/>
      <c r="I3997" s="12"/>
      <c r="J3997" s="12"/>
      <c r="K3997" s="12"/>
      <c r="L3997" s="12"/>
      <c r="M3997" s="11"/>
      <c r="N3997" s="11"/>
    </row>
    <row r="3998" customFormat="false" ht="12.8" hidden="false" customHeight="false" outlineLevel="0" collapsed="false">
      <c r="A3998" s="8" t="n">
        <f aca="false">VALUE(Liste!K3113)</f>
        <v>90400</v>
      </c>
      <c r="B3998" s="8" t="str">
        <f aca="false">Liste!L3113</f>
        <v>DANJOUTIN</v>
      </c>
      <c r="C3998" s="10" t="str">
        <f aca="true">INDIRECT("Liste!H"&amp;E3998)</f>
        <v>RUE DU GENERAL LECLERC</v>
      </c>
      <c r="D3998" s="10" t="str">
        <f aca="true">INDIRECT("Liste!G"&amp;E3998)</f>
        <v> 13</v>
      </c>
      <c r="E3998" s="8" t="n">
        <f aca="false">VALUE(REPLACE(_xlfn.FORMULATEXT(B3998),1,8,""))</f>
        <v>3113</v>
      </c>
      <c r="F3998" s="12" t="str">
        <f aca="false">IF(SMALL($A$2:$A$4160,ROW()-1)&lt;&gt;SMALL($A$2:$A$4160,ROW()-2),VLOOKUP(SMALL($A$2:$A$4160,ROW()-1),$A$2:$D$4160,1,0),"")</f>
        <v/>
      </c>
      <c r="G3998" s="12"/>
      <c r="H3998" s="12"/>
      <c r="I3998" s="12"/>
      <c r="J3998" s="12"/>
      <c r="K3998" s="12"/>
      <c r="L3998" s="12"/>
      <c r="M3998" s="11"/>
      <c r="N3998" s="11"/>
    </row>
    <row r="3999" customFormat="false" ht="12.8" hidden="false" customHeight="false" outlineLevel="0" collapsed="false">
      <c r="A3999" s="8" t="n">
        <f aca="false">VALUE(Liste!K3114)</f>
        <v>90400</v>
      </c>
      <c r="B3999" s="8" t="str">
        <f aca="false">Liste!L3114</f>
        <v>DANJOUTIN</v>
      </c>
      <c r="C3999" s="10" t="str">
        <f aca="true">INDIRECT("Liste!H"&amp;E3999)</f>
        <v>RUE DU GENERAL LECLERC</v>
      </c>
      <c r="D3999" s="10" t="str">
        <f aca="true">INDIRECT("Liste!G"&amp;E3999)</f>
        <v> 13</v>
      </c>
      <c r="E3999" s="8" t="n">
        <f aca="false">VALUE(REPLACE(_xlfn.FORMULATEXT(B3999),1,8,""))</f>
        <v>3114</v>
      </c>
      <c r="F3999" s="12" t="str">
        <f aca="false">IF(SMALL($A$2:$A$4160,ROW()-1)&lt;&gt;SMALL($A$2:$A$4160,ROW()-2),VLOOKUP(SMALL($A$2:$A$4160,ROW()-1),$A$2:$D$4160,1,0),"")</f>
        <v/>
      </c>
      <c r="G3999" s="12"/>
      <c r="H3999" s="12"/>
      <c r="I3999" s="12"/>
      <c r="J3999" s="12"/>
      <c r="K3999" s="12"/>
      <c r="L3999" s="12"/>
      <c r="M3999" s="11"/>
      <c r="N3999" s="11"/>
    </row>
    <row r="4000" customFormat="false" ht="12.8" hidden="false" customHeight="false" outlineLevel="0" collapsed="false">
      <c r="A4000" s="8" t="n">
        <f aca="false">VALUE(Liste!K3110)</f>
        <v>90400</v>
      </c>
      <c r="B4000" s="8" t="str">
        <f aca="false">Liste!L3110</f>
        <v>DANJOUTIN</v>
      </c>
      <c r="C4000" s="10" t="str">
        <f aca="true">INDIRECT("Liste!H"&amp;E4000)</f>
        <v>RUE DU GENERAL LECLERC</v>
      </c>
      <c r="D4000" s="10" t="str">
        <f aca="true">INDIRECT("Liste!G"&amp;E4000)</f>
        <v> 17</v>
      </c>
      <c r="E4000" s="8" t="n">
        <f aca="false">VALUE(REPLACE(_xlfn.FORMULATEXT(B4000),1,8,""))</f>
        <v>3110</v>
      </c>
      <c r="F4000" s="12" t="str">
        <f aca="false">IF(SMALL($A$2:$A$4160,ROW()-1)&lt;&gt;SMALL($A$2:$A$4160,ROW()-2),VLOOKUP(SMALL($A$2:$A$4160,ROW()-1),$A$2:$D$4160,1,0),"")</f>
        <v/>
      </c>
      <c r="G4000" s="12"/>
      <c r="H4000" s="12"/>
      <c r="I4000" s="12"/>
      <c r="J4000" s="12"/>
      <c r="K4000" s="12"/>
      <c r="L4000" s="12"/>
      <c r="M4000" s="11"/>
      <c r="N4000" s="11"/>
    </row>
    <row r="4001" customFormat="false" ht="12.8" hidden="false" customHeight="false" outlineLevel="0" collapsed="false">
      <c r="A4001" s="8" t="n">
        <f aca="false">VALUE(Liste!K3111)</f>
        <v>90400</v>
      </c>
      <c r="B4001" s="8" t="str">
        <f aca="false">Liste!L3111</f>
        <v>DANJOUTIN</v>
      </c>
      <c r="C4001" s="10" t="str">
        <f aca="true">INDIRECT("Liste!H"&amp;E4001)</f>
        <v>RUE DU GENERAL LECLERC</v>
      </c>
      <c r="D4001" s="10" t="str">
        <f aca="true">INDIRECT("Liste!G"&amp;E4001)</f>
        <v> 17</v>
      </c>
      <c r="E4001" s="8" t="n">
        <f aca="false">VALUE(REPLACE(_xlfn.FORMULATEXT(B4001),1,8,""))</f>
        <v>3111</v>
      </c>
      <c r="F4001" s="12" t="str">
        <f aca="false">IF(SMALL($A$2:$A$4160,ROW()-1)&lt;&gt;SMALL($A$2:$A$4160,ROW()-2),VLOOKUP(SMALL($A$2:$A$4160,ROW()-1),$A$2:$D$4160,1,0),"")</f>
        <v/>
      </c>
      <c r="G4001" s="12"/>
      <c r="H4001" s="12"/>
      <c r="I4001" s="12"/>
      <c r="J4001" s="12"/>
      <c r="K4001" s="12"/>
      <c r="L4001" s="12"/>
      <c r="M4001" s="11"/>
      <c r="N4001" s="11"/>
    </row>
    <row r="4002" customFormat="false" ht="12.8" hidden="false" customHeight="false" outlineLevel="0" collapsed="false">
      <c r="A4002" s="8" t="n">
        <f aca="false">VALUE(Liste!K3112)</f>
        <v>90400</v>
      </c>
      <c r="B4002" s="8" t="str">
        <f aca="false">Liste!L3112</f>
        <v>DANJOUTIN</v>
      </c>
      <c r="C4002" s="10" t="str">
        <f aca="true">INDIRECT("Liste!H"&amp;E4002)</f>
        <v>RUE DU GENERAL LECLERC</v>
      </c>
      <c r="D4002" s="10" t="str">
        <f aca="true">INDIRECT("Liste!G"&amp;E4002)</f>
        <v> 17</v>
      </c>
      <c r="E4002" s="8" t="n">
        <f aca="false">VALUE(REPLACE(_xlfn.FORMULATEXT(B4002),1,8,""))</f>
        <v>3112</v>
      </c>
      <c r="F4002" s="12" t="str">
        <f aca="false">IF(SMALL($A$2:$A$4160,ROW()-1)&lt;&gt;SMALL($A$2:$A$4160,ROW()-2),VLOOKUP(SMALL($A$2:$A$4160,ROW()-1),$A$2:$D$4160,1,0),"")</f>
        <v/>
      </c>
      <c r="G4002" s="12"/>
      <c r="H4002" s="12"/>
      <c r="I4002" s="12"/>
      <c r="J4002" s="12"/>
      <c r="K4002" s="12"/>
      <c r="L4002" s="12"/>
      <c r="M4002" s="11"/>
      <c r="N4002" s="11"/>
    </row>
    <row r="4003" customFormat="false" ht="12.8" hidden="false" customHeight="false" outlineLevel="0" collapsed="false">
      <c r="A4003" s="8" t="n">
        <f aca="false">VALUE(Liste!K3109)</f>
        <v>90400</v>
      </c>
      <c r="B4003" s="8" t="str">
        <f aca="false">Liste!L3109</f>
        <v>DANJOUTIN</v>
      </c>
      <c r="C4003" s="10" t="str">
        <f aca="true">INDIRECT("Liste!H"&amp;E4003)</f>
        <v>RUE DU GENERAL LECLERC</v>
      </c>
      <c r="D4003" s="10" t="str">
        <f aca="true">INDIRECT("Liste!G"&amp;E4003)</f>
        <v> 19</v>
      </c>
      <c r="E4003" s="8" t="n">
        <f aca="false">VALUE(REPLACE(_xlfn.FORMULATEXT(B4003),1,8,""))</f>
        <v>3109</v>
      </c>
      <c r="F4003" s="12" t="str">
        <f aca="false">IF(SMALL($A$2:$A$4160,ROW()-1)&lt;&gt;SMALL($A$2:$A$4160,ROW()-2),VLOOKUP(SMALL($A$2:$A$4160,ROW()-1),$A$2:$D$4160,1,0),"")</f>
        <v/>
      </c>
      <c r="G4003" s="12"/>
      <c r="H4003" s="12"/>
      <c r="I4003" s="12"/>
      <c r="J4003" s="12"/>
      <c r="K4003" s="12"/>
      <c r="L4003" s="12"/>
      <c r="M4003" s="11"/>
      <c r="N4003" s="11"/>
    </row>
    <row r="4004" customFormat="false" ht="12.8" hidden="false" customHeight="false" outlineLevel="0" collapsed="false">
      <c r="A4004" s="8" t="n">
        <f aca="false">VALUE(Liste!K3108)</f>
        <v>90400</v>
      </c>
      <c r="B4004" s="8" t="str">
        <f aca="false">Liste!L3108</f>
        <v>DANJOUTIN</v>
      </c>
      <c r="C4004" s="10" t="str">
        <f aca="true">INDIRECT("Liste!H"&amp;E4004)</f>
        <v>RUE DU GENERAL LECLERC</v>
      </c>
      <c r="D4004" s="10" t="str">
        <f aca="true">INDIRECT("Liste!G"&amp;E4004)</f>
        <v> 21</v>
      </c>
      <c r="E4004" s="8" t="n">
        <f aca="false">VALUE(REPLACE(_xlfn.FORMULATEXT(B4004),1,8,""))</f>
        <v>3108</v>
      </c>
      <c r="F4004" s="12" t="str">
        <f aca="false">IF(SMALL($A$2:$A$4160,ROW()-1)&lt;&gt;SMALL($A$2:$A$4160,ROW()-2),VLOOKUP(SMALL($A$2:$A$4160,ROW()-1),$A$2:$D$4160,1,0),"")</f>
        <v/>
      </c>
      <c r="G4004" s="12"/>
      <c r="H4004" s="12"/>
      <c r="I4004" s="12"/>
      <c r="J4004" s="12"/>
      <c r="K4004" s="12"/>
      <c r="L4004" s="12"/>
      <c r="M4004" s="11"/>
      <c r="N4004" s="11"/>
    </row>
    <row r="4005" customFormat="false" ht="12.8" hidden="false" customHeight="false" outlineLevel="0" collapsed="false">
      <c r="A4005" s="8" t="n">
        <f aca="false">VALUE(Liste!K3106)</f>
        <v>90400</v>
      </c>
      <c r="B4005" s="8" t="str">
        <f aca="false">Liste!L3106</f>
        <v>DANJOUTIN</v>
      </c>
      <c r="C4005" s="10" t="str">
        <f aca="true">INDIRECT("Liste!H"&amp;E4005)</f>
        <v>RUE DU GENERAL LECLERC</v>
      </c>
      <c r="D4005" s="10" t="str">
        <f aca="true">INDIRECT("Liste!G"&amp;E4005)</f>
        <v> 38</v>
      </c>
      <c r="E4005" s="8" t="n">
        <f aca="false">VALUE(REPLACE(_xlfn.FORMULATEXT(B4005),1,8,""))</f>
        <v>3106</v>
      </c>
      <c r="F4005" s="12" t="str">
        <f aca="false">IF(SMALL($A$2:$A$4160,ROW()-1)&lt;&gt;SMALL($A$2:$A$4160,ROW()-2),VLOOKUP(SMALL($A$2:$A$4160,ROW()-1),$A$2:$D$4160,1,0),"")</f>
        <v/>
      </c>
      <c r="G4005" s="12"/>
      <c r="H4005" s="12"/>
      <c r="I4005" s="12"/>
      <c r="J4005" s="12"/>
      <c r="K4005" s="12"/>
      <c r="L4005" s="12"/>
      <c r="M4005" s="11"/>
      <c r="N4005" s="11"/>
    </row>
    <row r="4006" customFormat="false" ht="12.8" hidden="false" customHeight="false" outlineLevel="0" collapsed="false">
      <c r="A4006" s="8" t="n">
        <f aca="false">VALUE(Liste!K3107)</f>
        <v>90400</v>
      </c>
      <c r="B4006" s="8" t="str">
        <f aca="false">Liste!L3107</f>
        <v>DANJOUTIN</v>
      </c>
      <c r="C4006" s="10" t="str">
        <f aca="true">INDIRECT("Liste!H"&amp;E4006)</f>
        <v>RUE DU GENERAL LECLERC</v>
      </c>
      <c r="D4006" s="10" t="str">
        <f aca="true">INDIRECT("Liste!G"&amp;E4006)</f>
        <v> 38</v>
      </c>
      <c r="E4006" s="8" t="n">
        <f aca="false">VALUE(REPLACE(_xlfn.FORMULATEXT(B4006),1,8,""))</f>
        <v>3107</v>
      </c>
      <c r="F4006" s="12" t="str">
        <f aca="false">IF(SMALL($A$2:$A$4160,ROW()-1)&lt;&gt;SMALL($A$2:$A$4160,ROW()-2),VLOOKUP(SMALL($A$2:$A$4160,ROW()-1),$A$2:$D$4160,1,0),"")</f>
        <v/>
      </c>
      <c r="G4006" s="12"/>
      <c r="H4006" s="12"/>
      <c r="I4006" s="12"/>
      <c r="J4006" s="12"/>
      <c r="K4006" s="12"/>
      <c r="L4006" s="12"/>
      <c r="M4006" s="11"/>
      <c r="N4006" s="11"/>
    </row>
    <row r="4007" customFormat="false" ht="12.8" hidden="false" customHeight="false" outlineLevel="0" collapsed="false">
      <c r="A4007" s="8" t="n">
        <f aca="false">VALUE(Liste!K3495)</f>
        <v>90400</v>
      </c>
      <c r="B4007" s="8" t="str">
        <f aca="false">Liste!L3495</f>
        <v>DANJOUTIN</v>
      </c>
      <c r="C4007" s="10" t="str">
        <f aca="true">INDIRECT("Liste!H"&amp;E4007)</f>
        <v>RUE DU STAND</v>
      </c>
      <c r="D4007" s="10" t="str">
        <f aca="true">INDIRECT("Liste!G"&amp;E4007)</f>
        <v>  4</v>
      </c>
      <c r="E4007" s="8" t="n">
        <f aca="false">VALUE(REPLACE(_xlfn.FORMULATEXT(B4007),1,8,""))</f>
        <v>3495</v>
      </c>
      <c r="F4007" s="12" t="str">
        <f aca="false">IF(SMALL($A$2:$A$4160,ROW()-1)&lt;&gt;SMALL($A$2:$A$4160,ROW()-2),VLOOKUP(SMALL($A$2:$A$4160,ROW()-1),$A$2:$D$4160,1,0),"")</f>
        <v/>
      </c>
      <c r="G4007" s="12"/>
      <c r="H4007" s="12"/>
      <c r="I4007" s="12"/>
      <c r="J4007" s="12"/>
      <c r="K4007" s="12"/>
      <c r="L4007" s="12"/>
      <c r="M4007" s="11"/>
      <c r="N4007" s="11"/>
    </row>
    <row r="4008" customFormat="false" ht="12.8" hidden="false" customHeight="false" outlineLevel="0" collapsed="false">
      <c r="A4008" s="8" t="n">
        <f aca="false">VALUE(Liste!K3496)</f>
        <v>90400</v>
      </c>
      <c r="B4008" s="8" t="str">
        <f aca="false">Liste!L3496</f>
        <v>DANJOUTIN</v>
      </c>
      <c r="C4008" s="10" t="str">
        <f aca="true">INDIRECT("Liste!H"&amp;E4008)</f>
        <v>RUE DU STAND</v>
      </c>
      <c r="D4008" s="10" t="str">
        <f aca="true">INDIRECT("Liste!G"&amp;E4008)</f>
        <v> 12</v>
      </c>
      <c r="E4008" s="8" t="n">
        <f aca="false">VALUE(REPLACE(_xlfn.FORMULATEXT(B4008),1,8,""))</f>
        <v>3496</v>
      </c>
      <c r="F4008" s="12" t="str">
        <f aca="false">IF(SMALL($A$2:$A$4160,ROW()-1)&lt;&gt;SMALL($A$2:$A$4160,ROW()-2),VLOOKUP(SMALL($A$2:$A$4160,ROW()-1),$A$2:$D$4160,1,0),"")</f>
        <v/>
      </c>
      <c r="G4008" s="12"/>
      <c r="H4008" s="12"/>
      <c r="I4008" s="12"/>
      <c r="J4008" s="12"/>
      <c r="K4008" s="12"/>
      <c r="L4008" s="12"/>
      <c r="M4008" s="11"/>
      <c r="N4008" s="11"/>
    </row>
    <row r="4009" customFormat="false" ht="12.8" hidden="false" customHeight="false" outlineLevel="0" collapsed="false">
      <c r="A4009" s="8" t="n">
        <f aca="false">VALUE(Liste!K3497)</f>
        <v>90400</v>
      </c>
      <c r="B4009" s="8" t="str">
        <f aca="false">Liste!L3497</f>
        <v>DANJOUTIN</v>
      </c>
      <c r="C4009" s="10" t="str">
        <f aca="true">INDIRECT("Liste!H"&amp;E4009)</f>
        <v>RUE DU STAND</v>
      </c>
      <c r="D4009" s="10" t="str">
        <f aca="true">INDIRECT("Liste!G"&amp;E4009)</f>
        <v> 16</v>
      </c>
      <c r="E4009" s="8" t="n">
        <f aca="false">VALUE(REPLACE(_xlfn.FORMULATEXT(B4009),1,8,""))</f>
        <v>3497</v>
      </c>
      <c r="F4009" s="12" t="str">
        <f aca="false">IF(SMALL($A$2:$A$4160,ROW()-1)&lt;&gt;SMALL($A$2:$A$4160,ROW()-2),VLOOKUP(SMALL($A$2:$A$4160,ROW()-1),$A$2:$D$4160,1,0),"")</f>
        <v/>
      </c>
      <c r="G4009" s="12"/>
      <c r="H4009" s="12"/>
      <c r="I4009" s="12"/>
      <c r="J4009" s="12"/>
      <c r="K4009" s="12"/>
      <c r="L4009" s="12"/>
      <c r="M4009" s="11"/>
      <c r="N4009" s="11"/>
    </row>
    <row r="4010" customFormat="false" ht="12.8" hidden="false" customHeight="false" outlineLevel="0" collapsed="false">
      <c r="A4010" s="8" t="n">
        <f aca="false">VALUE(Liste!K3498)</f>
        <v>90400</v>
      </c>
      <c r="B4010" s="8" t="str">
        <f aca="false">Liste!L3498</f>
        <v>DANJOUTIN</v>
      </c>
      <c r="C4010" s="10" t="str">
        <f aca="true">INDIRECT("Liste!H"&amp;E4010)</f>
        <v>RUE DU STAND</v>
      </c>
      <c r="D4010" s="10" t="str">
        <f aca="true">INDIRECT("Liste!G"&amp;E4010)</f>
        <v> 16</v>
      </c>
      <c r="E4010" s="8" t="n">
        <f aca="false">VALUE(REPLACE(_xlfn.FORMULATEXT(B4010),1,8,""))</f>
        <v>3498</v>
      </c>
      <c r="F4010" s="12" t="str">
        <f aca="false">IF(SMALL($A$2:$A$4160,ROW()-1)&lt;&gt;SMALL($A$2:$A$4160,ROW()-2),VLOOKUP(SMALL($A$2:$A$4160,ROW()-1),$A$2:$D$4160,1,0),"")</f>
        <v/>
      </c>
      <c r="G4010" s="12"/>
      <c r="H4010" s="12"/>
      <c r="I4010" s="12"/>
      <c r="J4010" s="12"/>
      <c r="K4010" s="12"/>
      <c r="L4010" s="12"/>
      <c r="M4010" s="11"/>
      <c r="N4010" s="11"/>
    </row>
    <row r="4011" customFormat="false" ht="12.8" hidden="false" customHeight="false" outlineLevel="0" collapsed="false">
      <c r="A4011" s="8" t="n">
        <f aca="false">VALUE(Liste!K3835)</f>
        <v>90400</v>
      </c>
      <c r="B4011" s="8" t="str">
        <f aca="false">Liste!L3835</f>
        <v>DANJOUTIN</v>
      </c>
      <c r="C4011" s="10" t="str">
        <f aca="true">INDIRECT("Liste!H"&amp;E4011)</f>
        <v>RUE PAUL ELUARD</v>
      </c>
      <c r="D4011" s="10" t="str">
        <f aca="true">INDIRECT("Liste!G"&amp;E4011)</f>
        <v>  1</v>
      </c>
      <c r="E4011" s="8" t="n">
        <f aca="false">VALUE(REPLACE(_xlfn.FORMULATEXT(B4011),1,8,""))</f>
        <v>3835</v>
      </c>
      <c r="F4011" s="12" t="str">
        <f aca="false">IF(SMALL($A$2:$A$4160,ROW()-1)&lt;&gt;SMALL($A$2:$A$4160,ROW()-2),VLOOKUP(SMALL($A$2:$A$4160,ROW()-1),$A$2:$D$4160,1,0),"")</f>
        <v/>
      </c>
      <c r="G4011" s="12"/>
      <c r="H4011" s="12"/>
      <c r="I4011" s="12"/>
      <c r="J4011" s="12"/>
      <c r="K4011" s="12"/>
      <c r="L4011" s="12"/>
      <c r="M4011" s="11"/>
      <c r="N4011" s="11"/>
    </row>
    <row r="4012" customFormat="false" ht="12.8" hidden="false" customHeight="false" outlineLevel="0" collapsed="false">
      <c r="A4012" s="8" t="n">
        <f aca="false">VALUE(Liste!K3330)</f>
        <v>90400</v>
      </c>
      <c r="B4012" s="8" t="str">
        <f aca="false">Liste!L3330</f>
        <v>SEVENANS</v>
      </c>
      <c r="C4012" s="10" t="str">
        <f aca="true">INDIRECT("Liste!H"&amp;E4012)</f>
        <v>RUE DU PAQUIS</v>
      </c>
      <c r="D4012" s="10" t="n">
        <f aca="true">INDIRECT("Liste!G"&amp;E4012)</f>
        <v>0</v>
      </c>
      <c r="E4012" s="8" t="n">
        <f aca="false">VALUE(REPLACE(_xlfn.FORMULATEXT(B4012),1,8,""))</f>
        <v>3330</v>
      </c>
      <c r="F4012" s="12" t="str">
        <f aca="false">IF(SMALL($A$2:$A$4160,ROW()-1)&lt;&gt;SMALL($A$2:$A$4160,ROW()-2),VLOOKUP(SMALL($A$2:$A$4160,ROW()-1),$A$2:$D$4160,1,0),"")</f>
        <v/>
      </c>
      <c r="G4012" s="12"/>
      <c r="H4012" s="12"/>
      <c r="I4012" s="12"/>
      <c r="J4012" s="12"/>
      <c r="K4012" s="12"/>
      <c r="L4012" s="12"/>
      <c r="M4012" s="11"/>
      <c r="N4012" s="11"/>
    </row>
    <row r="4013" customFormat="false" ht="12.8" hidden="false" customHeight="false" outlineLevel="0" collapsed="false">
      <c r="A4013" s="8" t="n">
        <f aca="false">VALUE(Liste!K400)</f>
        <v>90400</v>
      </c>
      <c r="B4013" s="8" t="str">
        <f aca="false">Liste!L400</f>
        <v>TREVENANS</v>
      </c>
      <c r="C4013" s="10" t="str">
        <f aca="true">INDIRECT("Liste!H"&amp;E4013)</f>
        <v>GRANDE RUE</v>
      </c>
      <c r="D4013" s="10" t="str">
        <f aca="true">INDIRECT("Liste!G"&amp;E4013)</f>
        <v> 59</v>
      </c>
      <c r="E4013" s="8" t="n">
        <f aca="false">VALUE(REPLACE(_xlfn.FORMULATEXT(B4013),1,8,""))</f>
        <v>400</v>
      </c>
      <c r="F4013" s="12" t="str">
        <f aca="false">IF(SMALL($A$2:$A$4160,ROW()-1)&lt;&gt;SMALL($A$2:$A$4160,ROW()-2),VLOOKUP(SMALL($A$2:$A$4160,ROW()-1),$A$2:$D$4160,1,0),"")</f>
        <v/>
      </c>
      <c r="G4013" s="12"/>
      <c r="H4013" s="12"/>
      <c r="I4013" s="12"/>
      <c r="J4013" s="12"/>
      <c r="K4013" s="12"/>
      <c r="L4013" s="12"/>
      <c r="M4013" s="11"/>
      <c r="N4013" s="11"/>
    </row>
    <row r="4014" customFormat="false" ht="12.8" hidden="false" customHeight="false" outlineLevel="0" collapsed="false">
      <c r="A4014" s="8" t="n">
        <f aca="false">VALUE(Liste!K1105)</f>
        <v>90400</v>
      </c>
      <c r="B4014" s="8" t="str">
        <f aca="false">Liste!L1105</f>
        <v>TREVENANS</v>
      </c>
      <c r="C4014" s="10" t="str">
        <f aca="true">INDIRECT("Liste!H"&amp;E4014)</f>
        <v>RUE DE DAMBENOIS</v>
      </c>
      <c r="D4014" s="10" t="str">
        <f aca="true">INDIRECT("Liste!G"&amp;E4014)</f>
        <v> 36</v>
      </c>
      <c r="E4014" s="8" t="n">
        <f aca="false">VALUE(REPLACE(_xlfn.FORMULATEXT(B4014),1,8,""))</f>
        <v>1105</v>
      </c>
      <c r="F4014" s="12" t="str">
        <f aca="false">IF(SMALL($A$2:$A$4160,ROW()-1)&lt;&gt;SMALL($A$2:$A$4160,ROW()-2),VLOOKUP(SMALL($A$2:$A$4160,ROW()-1),$A$2:$D$4160,1,0),"")</f>
        <v/>
      </c>
      <c r="G4014" s="12"/>
      <c r="H4014" s="12"/>
      <c r="I4014" s="12"/>
      <c r="J4014" s="12"/>
      <c r="K4014" s="12"/>
      <c r="L4014" s="12"/>
      <c r="M4014" s="11"/>
      <c r="N4014" s="11"/>
    </row>
    <row r="4015" customFormat="false" ht="12.8" hidden="false" customHeight="false" outlineLevel="0" collapsed="false">
      <c r="A4015" s="8" t="n">
        <f aca="false">VALUE(Liste!K1106)</f>
        <v>90400</v>
      </c>
      <c r="B4015" s="8" t="str">
        <f aca="false">Liste!L1106</f>
        <v>TREVENANS</v>
      </c>
      <c r="C4015" s="10" t="str">
        <f aca="true">INDIRECT("Liste!H"&amp;E4015)</f>
        <v>RUE DE DAMBENOIS</v>
      </c>
      <c r="D4015" s="10" t="str">
        <f aca="true">INDIRECT("Liste!G"&amp;E4015)</f>
        <v> 36</v>
      </c>
      <c r="E4015" s="8" t="n">
        <f aca="false">VALUE(REPLACE(_xlfn.FORMULATEXT(B4015),1,8,""))</f>
        <v>1106</v>
      </c>
      <c r="F4015" s="12" t="str">
        <f aca="false">IF(SMALL($A$2:$A$4160,ROW()-1)&lt;&gt;SMALL($A$2:$A$4160,ROW()-2),VLOOKUP(SMALL($A$2:$A$4160,ROW()-1),$A$2:$D$4160,1,0),"")</f>
        <v/>
      </c>
      <c r="G4015" s="12"/>
      <c r="H4015" s="12"/>
      <c r="I4015" s="12"/>
      <c r="J4015" s="12"/>
      <c r="K4015" s="12"/>
      <c r="L4015" s="12"/>
      <c r="M4015" s="11"/>
      <c r="N4015" s="11"/>
    </row>
    <row r="4016" customFormat="false" ht="12.8" hidden="false" customHeight="false" outlineLevel="0" collapsed="false">
      <c r="A4016" s="8" t="n">
        <f aca="false">VALUE(Liste!K1107)</f>
        <v>90400</v>
      </c>
      <c r="B4016" s="8" t="str">
        <f aca="false">Liste!L1107</f>
        <v>TREVENANS</v>
      </c>
      <c r="C4016" s="10" t="str">
        <f aca="true">INDIRECT("Liste!H"&amp;E4016)</f>
        <v>RUE DE DAMBENOIS</v>
      </c>
      <c r="D4016" s="10" t="str">
        <f aca="true">INDIRECT("Liste!G"&amp;E4016)</f>
        <v> 84</v>
      </c>
      <c r="E4016" s="8" t="n">
        <f aca="false">VALUE(REPLACE(_xlfn.FORMULATEXT(B4016),1,8,""))</f>
        <v>1107</v>
      </c>
      <c r="F4016" s="12" t="str">
        <f aca="false">IF(SMALL($A$2:$A$4160,ROW()-1)&lt;&gt;SMALL($A$2:$A$4160,ROW()-2),VLOOKUP(SMALL($A$2:$A$4160,ROW()-1),$A$2:$D$4160,1,0),"")</f>
        <v/>
      </c>
      <c r="G4016" s="12"/>
      <c r="H4016" s="12"/>
      <c r="I4016" s="12"/>
      <c r="J4016" s="12"/>
      <c r="K4016" s="12"/>
      <c r="L4016" s="12"/>
      <c r="M4016" s="11"/>
      <c r="N4016" s="11"/>
    </row>
    <row r="4017" customFormat="false" ht="12.8" hidden="false" customHeight="false" outlineLevel="0" collapsed="false">
      <c r="A4017" s="8" t="n">
        <f aca="false">VALUE(Liste!K1108)</f>
        <v>90400</v>
      </c>
      <c r="B4017" s="8" t="str">
        <f aca="false">Liste!L1108</f>
        <v>TREVENANS</v>
      </c>
      <c r="C4017" s="10" t="str">
        <f aca="true">INDIRECT("Liste!H"&amp;E4017)</f>
        <v>RUE DE DAMBENOIS</v>
      </c>
      <c r="D4017" s="10" t="str">
        <f aca="true">INDIRECT("Liste!G"&amp;E4017)</f>
        <v> 84</v>
      </c>
      <c r="E4017" s="8" t="n">
        <f aca="false">VALUE(REPLACE(_xlfn.FORMULATEXT(B4017),1,8,""))</f>
        <v>1108</v>
      </c>
      <c r="F4017" s="12" t="str">
        <f aca="false">IF(SMALL($A$2:$A$4160,ROW()-1)&lt;&gt;SMALL($A$2:$A$4160,ROW()-2),VLOOKUP(SMALL($A$2:$A$4160,ROW()-1),$A$2:$D$4160,1,0),"")</f>
        <v/>
      </c>
      <c r="G4017" s="12"/>
      <c r="H4017" s="12"/>
      <c r="I4017" s="12"/>
      <c r="J4017" s="12"/>
      <c r="K4017" s="12"/>
      <c r="L4017" s="12"/>
      <c r="M4017" s="11"/>
      <c r="N4017" s="11"/>
    </row>
    <row r="4018" customFormat="false" ht="12.8" hidden="false" customHeight="false" outlineLevel="0" collapsed="false">
      <c r="A4018" s="8" t="n">
        <f aca="false">VALUE(Liste!K1109)</f>
        <v>90400</v>
      </c>
      <c r="B4018" s="8" t="str">
        <f aca="false">Liste!L1109</f>
        <v>TREVENANS</v>
      </c>
      <c r="C4018" s="10" t="str">
        <f aca="true">INDIRECT("Liste!H"&amp;E4018)</f>
        <v>RUE DE DAMBENOIS</v>
      </c>
      <c r="D4018" s="10" t="str">
        <f aca="true">INDIRECT("Liste!G"&amp;E4018)</f>
        <v> 84</v>
      </c>
      <c r="E4018" s="8" t="n">
        <f aca="false">VALUE(REPLACE(_xlfn.FORMULATEXT(B4018),1,8,""))</f>
        <v>1109</v>
      </c>
      <c r="F4018" s="12" t="str">
        <f aca="false">IF(SMALL($A$2:$A$4160,ROW()-1)&lt;&gt;SMALL($A$2:$A$4160,ROW()-2),VLOOKUP(SMALL($A$2:$A$4160,ROW()-1),$A$2:$D$4160,1,0),"")</f>
        <v/>
      </c>
      <c r="G4018" s="12"/>
      <c r="H4018" s="12"/>
      <c r="I4018" s="12"/>
      <c r="J4018" s="12"/>
      <c r="K4018" s="12"/>
      <c r="L4018" s="12"/>
      <c r="M4018" s="11"/>
      <c r="N4018" s="11"/>
    </row>
    <row r="4019" customFormat="false" ht="12.8" hidden="false" customHeight="false" outlineLevel="0" collapsed="false">
      <c r="A4019" s="8" t="n">
        <f aca="false">VALUE(Liste!K1110)</f>
        <v>90400</v>
      </c>
      <c r="B4019" s="8" t="str">
        <f aca="false">Liste!L1110</f>
        <v>TREVENANS</v>
      </c>
      <c r="C4019" s="10" t="str">
        <f aca="true">INDIRECT("Liste!H"&amp;E4019)</f>
        <v>RUE DE DAMBENOIS</v>
      </c>
      <c r="D4019" s="10" t="str">
        <f aca="true">INDIRECT("Liste!G"&amp;E4019)</f>
        <v> 84</v>
      </c>
      <c r="E4019" s="8" t="n">
        <f aca="false">VALUE(REPLACE(_xlfn.FORMULATEXT(B4019),1,8,""))</f>
        <v>1110</v>
      </c>
      <c r="F4019" s="12" t="str">
        <f aca="false">IF(SMALL($A$2:$A$4160,ROW()-1)&lt;&gt;SMALL($A$2:$A$4160,ROW()-2),VLOOKUP(SMALL($A$2:$A$4160,ROW()-1),$A$2:$D$4160,1,0),"")</f>
        <v/>
      </c>
      <c r="G4019" s="12"/>
      <c r="H4019" s="12"/>
      <c r="I4019" s="12"/>
      <c r="J4019" s="12"/>
      <c r="K4019" s="12"/>
      <c r="L4019" s="12"/>
      <c r="M4019" s="11"/>
      <c r="N4019" s="11"/>
    </row>
    <row r="4020" customFormat="false" ht="12.8" hidden="false" customHeight="false" outlineLevel="0" collapsed="false">
      <c r="A4020" s="8" t="n">
        <f aca="false">VALUE(Liste!K1111)</f>
        <v>90400</v>
      </c>
      <c r="B4020" s="8" t="str">
        <f aca="false">Liste!L1111</f>
        <v>TREVENANS</v>
      </c>
      <c r="C4020" s="10" t="str">
        <f aca="true">INDIRECT("Liste!H"&amp;E4020)</f>
        <v>RUE DE DAMBENOIS</v>
      </c>
      <c r="D4020" s="10" t="str">
        <f aca="true">INDIRECT("Liste!G"&amp;E4020)</f>
        <v> 84</v>
      </c>
      <c r="E4020" s="8" t="n">
        <f aca="false">VALUE(REPLACE(_xlfn.FORMULATEXT(B4020),1,8,""))</f>
        <v>1111</v>
      </c>
      <c r="F4020" s="12" t="str">
        <f aca="false">IF(SMALL($A$2:$A$4160,ROW()-1)&lt;&gt;SMALL($A$2:$A$4160,ROW()-2),VLOOKUP(SMALL($A$2:$A$4160,ROW()-1),$A$2:$D$4160,1,0),"")</f>
        <v/>
      </c>
      <c r="G4020" s="12"/>
      <c r="H4020" s="12"/>
      <c r="I4020" s="12"/>
      <c r="J4020" s="12"/>
      <c r="K4020" s="12"/>
      <c r="L4020" s="12"/>
      <c r="M4020" s="11"/>
      <c r="N4020" s="11"/>
    </row>
    <row r="4021" customFormat="false" ht="12.8" hidden="false" customHeight="false" outlineLevel="0" collapsed="false">
      <c r="A4021" s="8" t="n">
        <f aca="false">VALUE(Liste!K2760)</f>
        <v>90400</v>
      </c>
      <c r="B4021" s="8" t="str">
        <f aca="false">Liste!L2760</f>
        <v>TREVENANS</v>
      </c>
      <c r="C4021" s="10" t="str">
        <f aca="true">INDIRECT("Liste!H"&amp;E4021)</f>
        <v>RUE DU 5 IEME RTM</v>
      </c>
      <c r="D4021" s="10" t="str">
        <f aca="true">INDIRECT("Liste!G"&amp;E4021)</f>
        <v>  7</v>
      </c>
      <c r="E4021" s="8" t="n">
        <f aca="false">VALUE(REPLACE(_xlfn.FORMULATEXT(B4021),1,8,""))</f>
        <v>2760</v>
      </c>
      <c r="F4021" s="12" t="str">
        <f aca="false">IF(SMALL($A$2:$A$4160,ROW()-1)&lt;&gt;SMALL($A$2:$A$4160,ROW()-2),VLOOKUP(SMALL($A$2:$A$4160,ROW()-1),$A$2:$D$4160,1,0),"")</f>
        <v/>
      </c>
      <c r="G4021" s="12"/>
      <c r="H4021" s="12"/>
      <c r="I4021" s="12"/>
      <c r="J4021" s="12"/>
      <c r="K4021" s="12"/>
      <c r="L4021" s="12"/>
      <c r="M4021" s="11"/>
      <c r="N4021" s="11"/>
    </row>
    <row r="4022" customFormat="false" ht="12.8" hidden="false" customHeight="false" outlineLevel="0" collapsed="false">
      <c r="A4022" s="8" t="n">
        <f aca="false">VALUE(Liste!K99)</f>
        <v>90700</v>
      </c>
      <c r="B4022" s="8" t="str">
        <f aca="false">Liste!L99</f>
        <v>CHATENOIS LES FORGES</v>
      </c>
      <c r="C4022" s="10" t="str">
        <f aca="true">INDIRECT("Liste!H"&amp;E4022)</f>
        <v>AVENUE DES FORGES</v>
      </c>
      <c r="D4022" s="10" t="str">
        <f aca="true">INDIRECT("Liste!G"&amp;E4022)</f>
        <v>  5</v>
      </c>
      <c r="E4022" s="8" t="n">
        <f aca="false">VALUE(REPLACE(_xlfn.FORMULATEXT(B4022),1,8,""))</f>
        <v>99</v>
      </c>
      <c r="F4022" s="12" t="n">
        <f aca="false">IF(SMALL($A$2:$A$4160,ROW()-1)&lt;&gt;SMALL($A$2:$A$4160,ROW()-2),VLOOKUP(SMALL($A$2:$A$4160,ROW()-1),$A$2:$D$4160,1,0),"")</f>
        <v>90700</v>
      </c>
      <c r="G4022" s="12"/>
      <c r="H4022" s="12"/>
      <c r="I4022" s="12"/>
      <c r="J4022" s="12"/>
      <c r="K4022" s="12"/>
      <c r="L4022" s="12"/>
      <c r="M4022" s="11"/>
      <c r="N4022" s="11"/>
    </row>
    <row r="4023" customFormat="false" ht="12.8" hidden="false" customHeight="false" outlineLevel="0" collapsed="false">
      <c r="A4023" s="8" t="n">
        <f aca="false">VALUE(Liste!K3040)</f>
        <v>90700</v>
      </c>
      <c r="B4023" s="8" t="str">
        <f aca="false">Liste!L3040</f>
        <v>CHATENOIS LES FORGES</v>
      </c>
      <c r="C4023" s="10" t="str">
        <f aca="true">INDIRECT("Liste!H"&amp;E4023)</f>
        <v>RUE DU GENERAL DE GAULLE</v>
      </c>
      <c r="D4023" s="10" t="str">
        <f aca="true">INDIRECT("Liste!G"&amp;E4023)</f>
        <v>  1</v>
      </c>
      <c r="E4023" s="8" t="n">
        <f aca="false">VALUE(REPLACE(_xlfn.FORMULATEXT(B4023),1,8,""))</f>
        <v>3040</v>
      </c>
      <c r="F4023" s="12" t="str">
        <f aca="false">IF(SMALL($A$2:$A$4160,ROW()-1)&lt;&gt;SMALL($A$2:$A$4160,ROW()-2),VLOOKUP(SMALL($A$2:$A$4160,ROW()-1),$A$2:$D$4160,1,0),"")</f>
        <v/>
      </c>
      <c r="G4023" s="12"/>
      <c r="H4023" s="12"/>
      <c r="I4023" s="12"/>
      <c r="J4023" s="12"/>
      <c r="K4023" s="12"/>
      <c r="L4023" s="12"/>
      <c r="M4023" s="11"/>
      <c r="N4023" s="11"/>
    </row>
    <row r="4024" customFormat="false" ht="12.8" hidden="false" customHeight="false" outlineLevel="0" collapsed="false">
      <c r="A4024" s="8" t="n">
        <f aca="false">VALUE(Liste!K3041)</f>
        <v>90700</v>
      </c>
      <c r="B4024" s="8" t="str">
        <f aca="false">Liste!L3041</f>
        <v>CHATENOIS LES FORGES</v>
      </c>
      <c r="C4024" s="10" t="str">
        <f aca="true">INDIRECT("Liste!H"&amp;E4024)</f>
        <v>RUE DU GENERAL DE GAULLE</v>
      </c>
      <c r="D4024" s="10" t="str">
        <f aca="true">INDIRECT("Liste!G"&amp;E4024)</f>
        <v> 54</v>
      </c>
      <c r="E4024" s="8" t="n">
        <f aca="false">VALUE(REPLACE(_xlfn.FORMULATEXT(B4024),1,8,""))</f>
        <v>3041</v>
      </c>
      <c r="F4024" s="12" t="str">
        <f aca="false">IF(SMALL($A$2:$A$4160,ROW()-1)&lt;&gt;SMALL($A$2:$A$4160,ROW()-2),VLOOKUP(SMALL($A$2:$A$4160,ROW()-1),$A$2:$D$4160,1,0),"")</f>
        <v/>
      </c>
      <c r="G4024" s="12"/>
      <c r="H4024" s="12"/>
      <c r="I4024" s="12"/>
      <c r="J4024" s="12"/>
      <c r="K4024" s="12"/>
      <c r="L4024" s="12"/>
      <c r="M4024" s="11"/>
      <c r="N4024" s="11"/>
    </row>
    <row r="4025" customFormat="false" ht="12.8" hidden="false" customHeight="false" outlineLevel="0" collapsed="false">
      <c r="A4025" s="8" t="n">
        <f aca="false">VALUE(Liste!K3039)</f>
        <v>90700</v>
      </c>
      <c r="B4025" s="8" t="str">
        <f aca="false">Liste!L3039</f>
        <v>CHATENOIS LES FORGES</v>
      </c>
      <c r="C4025" s="10" t="str">
        <f aca="true">INDIRECT("Liste!H"&amp;E4025)</f>
        <v>RUE DU GENERAL DE GAULLE</v>
      </c>
      <c r="D4025" s="10" t="str">
        <f aca="true">INDIRECT("Liste!G"&amp;E4025)</f>
        <v> 92</v>
      </c>
      <c r="E4025" s="8" t="n">
        <f aca="false">VALUE(REPLACE(_xlfn.FORMULATEXT(B4025),1,8,""))</f>
        <v>3039</v>
      </c>
      <c r="F4025" s="12" t="str">
        <f aca="false">IF(SMALL($A$2:$A$4160,ROW()-1)&lt;&gt;SMALL($A$2:$A$4160,ROW()-2),VLOOKUP(SMALL($A$2:$A$4160,ROW()-1),$A$2:$D$4160,1,0),"")</f>
        <v/>
      </c>
      <c r="G4025" s="12"/>
      <c r="H4025" s="12"/>
      <c r="I4025" s="12"/>
      <c r="J4025" s="12"/>
      <c r="K4025" s="12"/>
      <c r="L4025" s="12"/>
      <c r="M4025" s="11"/>
      <c r="N4025" s="11"/>
    </row>
    <row r="4026" customFormat="false" ht="12.8" hidden="false" customHeight="false" outlineLevel="0" collapsed="false">
      <c r="A4026" s="8" t="n">
        <f aca="false">VALUE(Liste!K3038)</f>
        <v>90700</v>
      </c>
      <c r="B4026" s="8" t="str">
        <f aca="false">Liste!L3038</f>
        <v>CHATENOIS LES FORGES</v>
      </c>
      <c r="C4026" s="10" t="str">
        <f aca="true">INDIRECT("Liste!H"&amp;E4026)</f>
        <v>RUE DU GENERAL DE GAULLE</v>
      </c>
      <c r="D4026" s="10" t="str">
        <f aca="true">INDIRECT("Liste!G"&amp;E4026)</f>
        <v>107</v>
      </c>
      <c r="E4026" s="8" t="n">
        <f aca="false">VALUE(REPLACE(_xlfn.FORMULATEXT(B4026),1,8,""))</f>
        <v>3038</v>
      </c>
      <c r="F4026" s="12" t="str">
        <f aca="false">IF(SMALL($A$2:$A$4160,ROW()-1)&lt;&gt;SMALL($A$2:$A$4160,ROW()-2),VLOOKUP(SMALL($A$2:$A$4160,ROW()-1),$A$2:$D$4160,1,0),"")</f>
        <v/>
      </c>
      <c r="G4026" s="12"/>
      <c r="H4026" s="12"/>
      <c r="I4026" s="12"/>
      <c r="J4026" s="12"/>
      <c r="K4026" s="12"/>
      <c r="L4026" s="12"/>
      <c r="M4026" s="11"/>
      <c r="N4026" s="11"/>
    </row>
    <row r="4027" customFormat="false" ht="12.8" hidden="false" customHeight="false" outlineLevel="0" collapsed="false">
      <c r="A4027" s="8" t="n">
        <f aca="false">VALUE(Liste!K3520)</f>
        <v>90700</v>
      </c>
      <c r="B4027" s="8" t="str">
        <f aca="false">Liste!L3520</f>
        <v>CHATENOIS LES FORGES</v>
      </c>
      <c r="C4027" s="10" t="str">
        <f aca="true">INDIRECT("Liste!H"&amp;E4027)</f>
        <v>RUE DU TRAM</v>
      </c>
      <c r="D4027" s="10" t="n">
        <f aca="true">INDIRECT("Liste!G"&amp;E4027)</f>
        <v>0</v>
      </c>
      <c r="E4027" s="8" t="n">
        <f aca="false">VALUE(REPLACE(_xlfn.FORMULATEXT(B4027),1,8,""))</f>
        <v>3520</v>
      </c>
      <c r="F4027" s="12" t="str">
        <f aca="false">IF(SMALL($A$2:$A$4160,ROW()-1)&lt;&gt;SMALL($A$2:$A$4160,ROW()-2),VLOOKUP(SMALL($A$2:$A$4160,ROW()-1),$A$2:$D$4160,1,0),"")</f>
        <v/>
      </c>
      <c r="G4027" s="12"/>
      <c r="H4027" s="12"/>
      <c r="I4027" s="12"/>
      <c r="J4027" s="12"/>
      <c r="K4027" s="12"/>
      <c r="L4027" s="12"/>
      <c r="M4027" s="11"/>
      <c r="N4027" s="11"/>
    </row>
    <row r="4028" customFormat="false" ht="12.8" hidden="false" customHeight="false" outlineLevel="0" collapsed="false">
      <c r="A4028" s="8" t="n">
        <f aca="false">VALUE(Liste!K3827)</f>
        <v>90700</v>
      </c>
      <c r="B4028" s="8" t="str">
        <f aca="false">Liste!L3827</f>
        <v>CHATENOIS LES FORGES</v>
      </c>
      <c r="C4028" s="10" t="str">
        <f aca="true">INDIRECT("Liste!H"&amp;E4028)</f>
        <v>RUE PASTEUR</v>
      </c>
      <c r="D4028" s="10" t="str">
        <f aca="true">INDIRECT("Liste!G"&amp;E4028)</f>
        <v>  9</v>
      </c>
      <c r="E4028" s="8" t="n">
        <f aca="false">VALUE(REPLACE(_xlfn.FORMULATEXT(B4028),1,8,""))</f>
        <v>3827</v>
      </c>
      <c r="F4028" s="12" t="str">
        <f aca="false">IF(SMALL($A$2:$A$4160,ROW()-1)&lt;&gt;SMALL($A$2:$A$4160,ROW()-2),VLOOKUP(SMALL($A$2:$A$4160,ROW()-1),$A$2:$D$4160,1,0),"")</f>
        <v/>
      </c>
      <c r="G4028" s="12"/>
      <c r="H4028" s="12"/>
      <c r="I4028" s="12"/>
      <c r="J4028" s="12"/>
      <c r="K4028" s="12"/>
      <c r="L4028" s="12"/>
      <c r="M4028" s="11"/>
      <c r="N4028" s="11"/>
    </row>
    <row r="4029" customFormat="false" ht="12.8" hidden="false" customHeight="false" outlineLevel="0" collapsed="false">
      <c r="A4029" s="8" t="n">
        <f aca="false">VALUE(Liste!K3525)</f>
        <v>90800</v>
      </c>
      <c r="B4029" s="8" t="str">
        <f aca="false">Liste!L3525</f>
        <v>ARGIESANS</v>
      </c>
      <c r="C4029" s="10" t="str">
        <f aca="true">INDIRECT("Liste!H"&amp;E4029)</f>
        <v>RUE DU TRAMWAY</v>
      </c>
      <c r="D4029" s="10" t="str">
        <f aca="true">INDIRECT("Liste!G"&amp;E4029)</f>
        <v>  8</v>
      </c>
      <c r="E4029" s="8" t="n">
        <f aca="false">VALUE(REPLACE(_xlfn.FORMULATEXT(B4029),1,8,""))</f>
        <v>3525</v>
      </c>
      <c r="F4029" s="12" t="n">
        <f aca="false">IF(SMALL($A$2:$A$4160,ROW()-1)&lt;&gt;SMALL($A$2:$A$4160,ROW()-2),VLOOKUP(SMALL($A$2:$A$4160,ROW()-1),$A$2:$D$4160,1,0),"")</f>
        <v>90800</v>
      </c>
      <c r="G4029" s="12"/>
      <c r="H4029" s="12"/>
      <c r="I4029" s="12"/>
      <c r="J4029" s="12"/>
      <c r="K4029" s="12"/>
      <c r="L4029" s="12"/>
      <c r="M4029" s="11"/>
      <c r="N4029" s="11"/>
    </row>
    <row r="4030" customFormat="false" ht="12.8" hidden="false" customHeight="false" outlineLevel="0" collapsed="false">
      <c r="A4030" s="8" t="n">
        <f aca="false">VALUE(Liste!K4159)</f>
        <v>90800</v>
      </c>
      <c r="B4030" s="8" t="str">
        <f aca="false">Liste!L4159</f>
        <v>BAVILLIERS</v>
      </c>
      <c r="C4030" s="10" t="n">
        <f aca="true">INDIRECT("Liste!H"&amp;E4030)</f>
        <v>0</v>
      </c>
      <c r="D4030" s="10" t="n">
        <f aca="true">INDIRECT("Liste!G"&amp;E4030)</f>
        <v>0</v>
      </c>
      <c r="E4030" s="8" t="n">
        <f aca="false">VALUE(REPLACE(_xlfn.FORMULATEXT(B4030),1,8,""))</f>
        <v>4159</v>
      </c>
      <c r="F4030" s="12" t="str">
        <f aca="false">IF(SMALL($A$2:$A$4160,ROW()-1)&lt;&gt;SMALL($A$2:$A$4160,ROW()-2),VLOOKUP(SMALL($A$2:$A$4160,ROW()-1),$A$2:$D$4160,1,0),"")</f>
        <v/>
      </c>
      <c r="G4030" s="12"/>
      <c r="H4030" s="12"/>
      <c r="I4030" s="12"/>
      <c r="J4030" s="12"/>
      <c r="K4030" s="12"/>
      <c r="L4030" s="12"/>
      <c r="M4030" s="11"/>
      <c r="N4030" s="11"/>
    </row>
    <row r="4031" customFormat="false" ht="12.8" hidden="false" customHeight="false" outlineLevel="0" collapsed="false">
      <c r="A4031" s="8" t="n">
        <f aca="false">VALUE(Liste!K398)</f>
        <v>90800</v>
      </c>
      <c r="B4031" s="8" t="str">
        <f aca="false">Liste!L398</f>
        <v>BAVILLIERS</v>
      </c>
      <c r="C4031" s="10" t="str">
        <f aca="true">INDIRECT("Liste!H"&amp;E4031)</f>
        <v>GRANDE RUE</v>
      </c>
      <c r="D4031" s="10" t="str">
        <f aca="true">INDIRECT("Liste!G"&amp;E4031)</f>
        <v>  2</v>
      </c>
      <c r="E4031" s="8" t="n">
        <f aca="false">VALUE(REPLACE(_xlfn.FORMULATEXT(B4031),1,8,""))</f>
        <v>398</v>
      </c>
      <c r="F4031" s="12" t="str">
        <f aca="false">IF(SMALL($A$2:$A$4160,ROW()-1)&lt;&gt;SMALL($A$2:$A$4160,ROW()-2),VLOOKUP(SMALL($A$2:$A$4160,ROW()-1),$A$2:$D$4160,1,0),"")</f>
        <v/>
      </c>
      <c r="G4031" s="12"/>
      <c r="H4031" s="12"/>
      <c r="I4031" s="12"/>
      <c r="J4031" s="12"/>
      <c r="K4031" s="12"/>
      <c r="L4031" s="12"/>
      <c r="M4031" s="11"/>
      <c r="N4031" s="11"/>
    </row>
    <row r="4032" customFormat="false" ht="12.8" hidden="false" customHeight="false" outlineLevel="0" collapsed="false">
      <c r="A4032" s="8" t="n">
        <f aca="false">VALUE(Liste!K397)</f>
        <v>90800</v>
      </c>
      <c r="B4032" s="8" t="str">
        <f aca="false">Liste!L397</f>
        <v>BAVILLIERS</v>
      </c>
      <c r="C4032" s="10" t="str">
        <f aca="true">INDIRECT("Liste!H"&amp;E4032)</f>
        <v>GRANDE RUE</v>
      </c>
      <c r="D4032" s="10" t="str">
        <f aca="true">INDIRECT("Liste!G"&amp;E4032)</f>
        <v>  3</v>
      </c>
      <c r="E4032" s="8" t="n">
        <f aca="false">VALUE(REPLACE(_xlfn.FORMULATEXT(B4032),1,8,""))</f>
        <v>397</v>
      </c>
      <c r="F4032" s="12" t="str">
        <f aca="false">IF(SMALL($A$2:$A$4160,ROW()-1)&lt;&gt;SMALL($A$2:$A$4160,ROW()-2),VLOOKUP(SMALL($A$2:$A$4160,ROW()-1),$A$2:$D$4160,1,0),"")</f>
        <v/>
      </c>
      <c r="G4032" s="12"/>
      <c r="H4032" s="12"/>
      <c r="I4032" s="12"/>
      <c r="J4032" s="12"/>
      <c r="K4032" s="12"/>
      <c r="L4032" s="12"/>
      <c r="M4032" s="11"/>
      <c r="N4032" s="11"/>
    </row>
    <row r="4033" customFormat="false" ht="12.8" hidden="false" customHeight="false" outlineLevel="0" collapsed="false">
      <c r="A4033" s="8" t="n">
        <f aca="false">VALUE(Liste!K668)</f>
        <v>90800</v>
      </c>
      <c r="B4033" s="8" t="str">
        <f aca="false">Liste!L668</f>
        <v>BAVILLIERS</v>
      </c>
      <c r="C4033" s="10" t="str">
        <f aca="true">INDIRECT("Liste!H"&amp;E4033)</f>
        <v>ROUTE DE FROIDEVAL</v>
      </c>
      <c r="D4033" s="10" t="str">
        <f aca="true">INDIRECT("Liste!G"&amp;E4033)</f>
        <v> 3 A</v>
      </c>
      <c r="E4033" s="8" t="n">
        <f aca="false">VALUE(REPLACE(_xlfn.FORMULATEXT(B4033),1,8,""))</f>
        <v>668</v>
      </c>
      <c r="F4033" s="12" t="str">
        <f aca="false">IF(SMALL($A$2:$A$4160,ROW()-1)&lt;&gt;SMALL($A$2:$A$4160,ROW()-2),VLOOKUP(SMALL($A$2:$A$4160,ROW()-1),$A$2:$D$4160,1,0),"")</f>
        <v/>
      </c>
      <c r="G4033" s="12"/>
      <c r="H4033" s="12"/>
      <c r="I4033" s="12"/>
      <c r="J4033" s="12"/>
      <c r="K4033" s="12"/>
      <c r="L4033" s="12"/>
      <c r="M4033" s="11"/>
      <c r="N4033" s="11"/>
    </row>
    <row r="4034" customFormat="false" ht="12.8" hidden="false" customHeight="false" outlineLevel="0" collapsed="false">
      <c r="A4034" s="8" t="n">
        <f aca="false">VALUE(Liste!K669)</f>
        <v>90800</v>
      </c>
      <c r="B4034" s="8" t="str">
        <f aca="false">Liste!L669</f>
        <v>BAVILLIERS</v>
      </c>
      <c r="C4034" s="10" t="str">
        <f aca="true">INDIRECT("Liste!H"&amp;E4034)</f>
        <v>ROUTE DE FROIDEVAL</v>
      </c>
      <c r="D4034" s="10" t="str">
        <f aca="true">INDIRECT("Liste!G"&amp;E4034)</f>
        <v> 3 A</v>
      </c>
      <c r="E4034" s="8" t="n">
        <f aca="false">VALUE(REPLACE(_xlfn.FORMULATEXT(B4034),1,8,""))</f>
        <v>669</v>
      </c>
      <c r="F4034" s="12" t="str">
        <f aca="false">IF(SMALL($A$2:$A$4160,ROW()-1)&lt;&gt;SMALL($A$2:$A$4160,ROW()-2),VLOOKUP(SMALL($A$2:$A$4160,ROW()-1),$A$2:$D$4160,1,0),"")</f>
        <v/>
      </c>
      <c r="G4034" s="12"/>
      <c r="H4034" s="12"/>
      <c r="I4034" s="12"/>
      <c r="J4034" s="12"/>
      <c r="K4034" s="12"/>
      <c r="L4034" s="12"/>
      <c r="M4034" s="11"/>
      <c r="N4034" s="11"/>
    </row>
    <row r="4035" customFormat="false" ht="12.8" hidden="false" customHeight="false" outlineLevel="0" collapsed="false">
      <c r="A4035" s="8" t="n">
        <f aca="false">VALUE(Liste!K670)</f>
        <v>90800</v>
      </c>
      <c r="B4035" s="8" t="str">
        <f aca="false">Liste!L670</f>
        <v>BAVILLIERS</v>
      </c>
      <c r="C4035" s="10" t="str">
        <f aca="true">INDIRECT("Liste!H"&amp;E4035)</f>
        <v>ROUTE DE FROIDEVAL</v>
      </c>
      <c r="D4035" s="10" t="str">
        <f aca="true">INDIRECT("Liste!G"&amp;E4035)</f>
        <v> 3 A</v>
      </c>
      <c r="E4035" s="8" t="n">
        <f aca="false">VALUE(REPLACE(_xlfn.FORMULATEXT(B4035),1,8,""))</f>
        <v>670</v>
      </c>
      <c r="F4035" s="12" t="str">
        <f aca="false">IF(SMALL($A$2:$A$4160,ROW()-1)&lt;&gt;SMALL($A$2:$A$4160,ROW()-2),VLOOKUP(SMALL($A$2:$A$4160,ROW()-1),$A$2:$D$4160,1,0),"")</f>
        <v/>
      </c>
      <c r="G4035" s="12"/>
      <c r="H4035" s="12"/>
      <c r="I4035" s="12"/>
      <c r="J4035" s="12"/>
      <c r="K4035" s="12"/>
      <c r="L4035" s="12"/>
      <c r="M4035" s="11"/>
      <c r="N4035" s="11"/>
    </row>
    <row r="4036" customFormat="false" ht="12.8" hidden="false" customHeight="false" outlineLevel="0" collapsed="false">
      <c r="A4036" s="8" t="n">
        <f aca="false">VALUE(Liste!K671)</f>
        <v>90800</v>
      </c>
      <c r="B4036" s="8" t="str">
        <f aca="false">Liste!L671</f>
        <v>BAVILLIERS</v>
      </c>
      <c r="C4036" s="10" t="str">
        <f aca="true">INDIRECT("Liste!H"&amp;E4036)</f>
        <v>ROUTE DE FROIDEVAL</v>
      </c>
      <c r="D4036" s="10" t="str">
        <f aca="true">INDIRECT("Liste!G"&amp;E4036)</f>
        <v> 3 A</v>
      </c>
      <c r="E4036" s="8" t="n">
        <f aca="false">VALUE(REPLACE(_xlfn.FORMULATEXT(B4036),1,8,""))</f>
        <v>671</v>
      </c>
      <c r="F4036" s="12" t="str">
        <f aca="false">IF(SMALL($A$2:$A$4160,ROW()-1)&lt;&gt;SMALL($A$2:$A$4160,ROW()-2),VLOOKUP(SMALL($A$2:$A$4160,ROW()-1),$A$2:$D$4160,1,0),"")</f>
        <v/>
      </c>
      <c r="G4036" s="12"/>
      <c r="H4036" s="12"/>
      <c r="I4036" s="12"/>
      <c r="J4036" s="12"/>
      <c r="K4036" s="12"/>
      <c r="L4036" s="12"/>
      <c r="M4036" s="11"/>
      <c r="N4036" s="11"/>
    </row>
    <row r="4037" customFormat="false" ht="12.8" hidden="false" customHeight="false" outlineLevel="0" collapsed="false">
      <c r="A4037" s="8" t="n">
        <f aca="false">VALUE(Liste!K675)</f>
        <v>90800</v>
      </c>
      <c r="B4037" s="8" t="str">
        <f aca="false">Liste!L675</f>
        <v>BAVILLIERS</v>
      </c>
      <c r="C4037" s="10" t="str">
        <f aca="true">INDIRECT("Liste!H"&amp;E4037)</f>
        <v>ROUTE DE FROIDEVAL</v>
      </c>
      <c r="D4037" s="10" t="str">
        <f aca="true">INDIRECT("Liste!G"&amp;E4037)</f>
        <v> 3 B</v>
      </c>
      <c r="E4037" s="8" t="n">
        <f aca="false">VALUE(REPLACE(_xlfn.FORMULATEXT(B4037),1,8,""))</f>
        <v>675</v>
      </c>
      <c r="F4037" s="12" t="str">
        <f aca="false">IF(SMALL($A$2:$A$4160,ROW()-1)&lt;&gt;SMALL($A$2:$A$4160,ROW()-2),VLOOKUP(SMALL($A$2:$A$4160,ROW()-1),$A$2:$D$4160,1,0),"")</f>
        <v/>
      </c>
      <c r="G4037" s="12"/>
      <c r="H4037" s="12"/>
      <c r="I4037" s="12"/>
      <c r="J4037" s="12"/>
      <c r="K4037" s="12"/>
      <c r="L4037" s="12"/>
      <c r="M4037" s="11"/>
      <c r="N4037" s="11"/>
    </row>
    <row r="4038" customFormat="false" ht="12.8" hidden="false" customHeight="false" outlineLevel="0" collapsed="false">
      <c r="A4038" s="8" t="n">
        <f aca="false">VALUE(Liste!K676)</f>
        <v>90800</v>
      </c>
      <c r="B4038" s="8" t="str">
        <f aca="false">Liste!L676</f>
        <v>BAVILLIERS</v>
      </c>
      <c r="C4038" s="10" t="str">
        <f aca="true">INDIRECT("Liste!H"&amp;E4038)</f>
        <v>ROUTE DE FROIDEVAL</v>
      </c>
      <c r="D4038" s="10" t="str">
        <f aca="true">INDIRECT("Liste!G"&amp;E4038)</f>
        <v> 3 B</v>
      </c>
      <c r="E4038" s="8" t="n">
        <f aca="false">VALUE(REPLACE(_xlfn.FORMULATEXT(B4038),1,8,""))</f>
        <v>676</v>
      </c>
      <c r="F4038" s="12" t="str">
        <f aca="false">IF(SMALL($A$2:$A$4160,ROW()-1)&lt;&gt;SMALL($A$2:$A$4160,ROW()-2),VLOOKUP(SMALL($A$2:$A$4160,ROW()-1),$A$2:$D$4160,1,0),"")</f>
        <v/>
      </c>
      <c r="G4038" s="12"/>
      <c r="H4038" s="12"/>
      <c r="I4038" s="12"/>
      <c r="J4038" s="12"/>
      <c r="K4038" s="12"/>
      <c r="L4038" s="12"/>
      <c r="M4038" s="11"/>
      <c r="N4038" s="11"/>
    </row>
    <row r="4039" customFormat="false" ht="12.8" hidden="false" customHeight="false" outlineLevel="0" collapsed="false">
      <c r="A4039" s="8" t="n">
        <f aca="false">VALUE(Liste!K677)</f>
        <v>90800</v>
      </c>
      <c r="B4039" s="8" t="str">
        <f aca="false">Liste!L677</f>
        <v>BAVILLIERS</v>
      </c>
      <c r="C4039" s="10" t="str">
        <f aca="true">INDIRECT("Liste!H"&amp;E4039)</f>
        <v>ROUTE DE FROIDEVAL</v>
      </c>
      <c r="D4039" s="10" t="str">
        <f aca="true">INDIRECT("Liste!G"&amp;E4039)</f>
        <v> 3 B</v>
      </c>
      <c r="E4039" s="8" t="n">
        <f aca="false">VALUE(REPLACE(_xlfn.FORMULATEXT(B4039),1,8,""))</f>
        <v>677</v>
      </c>
      <c r="F4039" s="12" t="str">
        <f aca="false">IF(SMALL($A$2:$A$4160,ROW()-1)&lt;&gt;SMALL($A$2:$A$4160,ROW()-2),VLOOKUP(SMALL($A$2:$A$4160,ROW()-1),$A$2:$D$4160,1,0),"")</f>
        <v/>
      </c>
      <c r="G4039" s="12"/>
      <c r="H4039" s="12"/>
      <c r="I4039" s="12"/>
      <c r="J4039" s="12"/>
      <c r="K4039" s="12"/>
      <c r="L4039" s="12"/>
      <c r="M4039" s="11"/>
      <c r="N4039" s="11"/>
    </row>
    <row r="4040" customFormat="false" ht="12.8" hidden="false" customHeight="false" outlineLevel="0" collapsed="false">
      <c r="A4040" s="8" t="n">
        <f aca="false">VALUE(Liste!K672)</f>
        <v>90800</v>
      </c>
      <c r="B4040" s="8" t="str">
        <f aca="false">Liste!L672</f>
        <v>BAVILLIERS</v>
      </c>
      <c r="C4040" s="10" t="str">
        <f aca="true">INDIRECT("Liste!H"&amp;E4040)</f>
        <v>ROUTE DE FROIDEVAL</v>
      </c>
      <c r="D4040" s="10" t="str">
        <f aca="true">INDIRECT("Liste!G"&amp;E4040)</f>
        <v> 3 C</v>
      </c>
      <c r="E4040" s="8" t="n">
        <f aca="false">VALUE(REPLACE(_xlfn.FORMULATEXT(B4040),1,8,""))</f>
        <v>672</v>
      </c>
      <c r="F4040" s="12" t="str">
        <f aca="false">IF(SMALL($A$2:$A$4160,ROW()-1)&lt;&gt;SMALL($A$2:$A$4160,ROW()-2),VLOOKUP(SMALL($A$2:$A$4160,ROW()-1),$A$2:$D$4160,1,0),"")</f>
        <v/>
      </c>
      <c r="G4040" s="12"/>
      <c r="H4040" s="12"/>
      <c r="I4040" s="12"/>
      <c r="J4040" s="12"/>
      <c r="K4040" s="12"/>
      <c r="L4040" s="12"/>
      <c r="M4040" s="11"/>
      <c r="N4040" s="11"/>
    </row>
    <row r="4041" customFormat="false" ht="12.8" hidden="false" customHeight="false" outlineLevel="0" collapsed="false">
      <c r="A4041" s="8" t="n">
        <f aca="false">VALUE(Liste!K673)</f>
        <v>90800</v>
      </c>
      <c r="B4041" s="8" t="str">
        <f aca="false">Liste!L673</f>
        <v>BAVILLIERS</v>
      </c>
      <c r="C4041" s="10" t="str">
        <f aca="true">INDIRECT("Liste!H"&amp;E4041)</f>
        <v>ROUTE DE FROIDEVAL</v>
      </c>
      <c r="D4041" s="10" t="str">
        <f aca="true">INDIRECT("Liste!G"&amp;E4041)</f>
        <v> 3 C</v>
      </c>
      <c r="E4041" s="8" t="n">
        <f aca="false">VALUE(REPLACE(_xlfn.FORMULATEXT(B4041),1,8,""))</f>
        <v>673</v>
      </c>
      <c r="F4041" s="12" t="str">
        <f aca="false">IF(SMALL($A$2:$A$4160,ROW()-1)&lt;&gt;SMALL($A$2:$A$4160,ROW()-2),VLOOKUP(SMALL($A$2:$A$4160,ROW()-1),$A$2:$D$4160,1,0),"")</f>
        <v/>
      </c>
      <c r="G4041" s="12"/>
      <c r="H4041" s="12"/>
      <c r="I4041" s="12"/>
      <c r="J4041" s="12"/>
      <c r="K4041" s="12"/>
      <c r="L4041" s="12"/>
      <c r="M4041" s="11"/>
      <c r="N4041" s="11"/>
    </row>
    <row r="4042" customFormat="false" ht="12.8" hidden="false" customHeight="false" outlineLevel="0" collapsed="false">
      <c r="A4042" s="8" t="n">
        <f aca="false">VALUE(Liste!K674)</f>
        <v>90800</v>
      </c>
      <c r="B4042" s="8" t="str">
        <f aca="false">Liste!L674</f>
        <v>BAVILLIERS</v>
      </c>
      <c r="C4042" s="10" t="str">
        <f aca="true">INDIRECT("Liste!H"&amp;E4042)</f>
        <v>ROUTE DE FROIDEVAL</v>
      </c>
      <c r="D4042" s="10" t="str">
        <f aca="true">INDIRECT("Liste!G"&amp;E4042)</f>
        <v> 3 C</v>
      </c>
      <c r="E4042" s="8" t="n">
        <f aca="false">VALUE(REPLACE(_xlfn.FORMULATEXT(B4042),1,8,""))</f>
        <v>674</v>
      </c>
      <c r="F4042" s="12" t="str">
        <f aca="false">IF(SMALL($A$2:$A$4160,ROW()-1)&lt;&gt;SMALL($A$2:$A$4160,ROW()-2),VLOOKUP(SMALL($A$2:$A$4160,ROW()-1),$A$2:$D$4160,1,0),"")</f>
        <v/>
      </c>
      <c r="G4042" s="12"/>
      <c r="H4042" s="12"/>
      <c r="I4042" s="12"/>
      <c r="J4042" s="12"/>
      <c r="K4042" s="12"/>
      <c r="L4042" s="12"/>
      <c r="M4042" s="11"/>
      <c r="N4042" s="11"/>
    </row>
    <row r="4043" customFormat="false" ht="12.8" hidden="false" customHeight="false" outlineLevel="0" collapsed="false">
      <c r="A4043" s="8" t="n">
        <f aca="false">VALUE(Liste!K722)</f>
        <v>90800</v>
      </c>
      <c r="B4043" s="8" t="str">
        <f aca="false">Liste!L722</f>
        <v>BAVILLIERS</v>
      </c>
      <c r="C4043" s="10" t="str">
        <f aca="true">INDIRECT("Liste!H"&amp;E4043)</f>
        <v>RUE ALEXANDRE DUMAS</v>
      </c>
      <c r="D4043" s="10" t="str">
        <f aca="true">INDIRECT("Liste!G"&amp;E4043)</f>
        <v>  2</v>
      </c>
      <c r="E4043" s="8" t="n">
        <f aca="false">VALUE(REPLACE(_xlfn.FORMULATEXT(B4043),1,8,""))</f>
        <v>722</v>
      </c>
      <c r="F4043" s="12" t="str">
        <f aca="false">IF(SMALL($A$2:$A$4160,ROW()-1)&lt;&gt;SMALL($A$2:$A$4160,ROW()-2),VLOOKUP(SMALL($A$2:$A$4160,ROW()-1),$A$2:$D$4160,1,0),"")</f>
        <v/>
      </c>
      <c r="G4043" s="12"/>
      <c r="H4043" s="12"/>
      <c r="I4043" s="12"/>
      <c r="J4043" s="12"/>
      <c r="K4043" s="12"/>
      <c r="L4043" s="12"/>
      <c r="M4043" s="11"/>
      <c r="N4043" s="11"/>
    </row>
    <row r="4044" customFormat="false" ht="12.8" hidden="false" customHeight="false" outlineLevel="0" collapsed="false">
      <c r="A4044" s="8" t="n">
        <f aca="false">VALUE(Liste!K723)</f>
        <v>90800</v>
      </c>
      <c r="B4044" s="8" t="str">
        <f aca="false">Liste!L723</f>
        <v>BAVILLIERS</v>
      </c>
      <c r="C4044" s="10" t="str">
        <f aca="true">INDIRECT("Liste!H"&amp;E4044)</f>
        <v>RUE ALEXANDRE DUMAS</v>
      </c>
      <c r="D4044" s="10" t="str">
        <f aca="true">INDIRECT("Liste!G"&amp;E4044)</f>
        <v>  2</v>
      </c>
      <c r="E4044" s="8" t="n">
        <f aca="false">VALUE(REPLACE(_xlfn.FORMULATEXT(B4044),1,8,""))</f>
        <v>723</v>
      </c>
      <c r="F4044" s="12" t="str">
        <f aca="false">IF(SMALL($A$2:$A$4160,ROW()-1)&lt;&gt;SMALL($A$2:$A$4160,ROW()-2),VLOOKUP(SMALL($A$2:$A$4160,ROW()-1),$A$2:$D$4160,1,0),"")</f>
        <v/>
      </c>
      <c r="G4044" s="12"/>
      <c r="H4044" s="12"/>
      <c r="I4044" s="12"/>
      <c r="J4044" s="12"/>
      <c r="K4044" s="12"/>
      <c r="L4044" s="12"/>
      <c r="M4044" s="11"/>
      <c r="N4044" s="11"/>
    </row>
    <row r="4045" customFormat="false" ht="12.8" hidden="false" customHeight="false" outlineLevel="0" collapsed="false">
      <c r="A4045" s="8" t="n">
        <f aca="false">VALUE(Liste!K724)</f>
        <v>90800</v>
      </c>
      <c r="B4045" s="8" t="str">
        <f aca="false">Liste!L724</f>
        <v>BAVILLIERS</v>
      </c>
      <c r="C4045" s="10" t="str">
        <f aca="true">INDIRECT("Liste!H"&amp;E4045)</f>
        <v>RUE ALFRED ENGEL</v>
      </c>
      <c r="D4045" s="10" t="str">
        <f aca="true">INDIRECT("Liste!G"&amp;E4045)</f>
        <v> 17A</v>
      </c>
      <c r="E4045" s="8" t="n">
        <f aca="false">VALUE(REPLACE(_xlfn.FORMULATEXT(B4045),1,8,""))</f>
        <v>724</v>
      </c>
      <c r="F4045" s="12" t="str">
        <f aca="false">IF(SMALL($A$2:$A$4160,ROW()-1)&lt;&gt;SMALL($A$2:$A$4160,ROW()-2),VLOOKUP(SMALL($A$2:$A$4160,ROW()-1),$A$2:$D$4160,1,0),"")</f>
        <v/>
      </c>
      <c r="G4045" s="12"/>
      <c r="H4045" s="12"/>
      <c r="I4045" s="12"/>
      <c r="J4045" s="12"/>
      <c r="K4045" s="12"/>
      <c r="L4045" s="12"/>
      <c r="M4045" s="11"/>
      <c r="N4045" s="11"/>
    </row>
    <row r="4046" customFormat="false" ht="12.8" hidden="false" customHeight="false" outlineLevel="0" collapsed="false">
      <c r="A4046" s="8" t="n">
        <f aca="false">VALUE(Liste!K979)</f>
        <v>90800</v>
      </c>
      <c r="B4046" s="8" t="str">
        <f aca="false">Liste!L979</f>
        <v>BAVILLIERS</v>
      </c>
      <c r="C4046" s="10" t="str">
        <f aca="true">INDIRECT("Liste!H"&amp;E4046)</f>
        <v>RUE DE BELFORT</v>
      </c>
      <c r="D4046" s="10" t="str">
        <f aca="true">INDIRECT("Liste!G"&amp;E4046)</f>
        <v>  4</v>
      </c>
      <c r="E4046" s="8" t="n">
        <f aca="false">VALUE(REPLACE(_xlfn.FORMULATEXT(B4046),1,8,""))</f>
        <v>979</v>
      </c>
      <c r="F4046" s="12" t="str">
        <f aca="false">IF(SMALL($A$2:$A$4160,ROW()-1)&lt;&gt;SMALL($A$2:$A$4160,ROW()-2),VLOOKUP(SMALL($A$2:$A$4160,ROW()-1),$A$2:$D$4160,1,0),"")</f>
        <v/>
      </c>
      <c r="G4046" s="12"/>
      <c r="H4046" s="12"/>
      <c r="I4046" s="12"/>
      <c r="J4046" s="12"/>
      <c r="K4046" s="12"/>
      <c r="L4046" s="12"/>
      <c r="M4046" s="11"/>
      <c r="N4046" s="11"/>
    </row>
    <row r="4047" customFormat="false" ht="12.8" hidden="false" customHeight="false" outlineLevel="0" collapsed="false">
      <c r="A4047" s="8" t="n">
        <f aca="false">VALUE(Liste!K980)</f>
        <v>90800</v>
      </c>
      <c r="B4047" s="8" t="str">
        <f aca="false">Liste!L980</f>
        <v>BAVILLIERS</v>
      </c>
      <c r="C4047" s="10" t="str">
        <f aca="true">INDIRECT("Liste!H"&amp;E4047)</f>
        <v>RUE DE BELFORT</v>
      </c>
      <c r="D4047" s="10" t="str">
        <f aca="true">INDIRECT("Liste!G"&amp;E4047)</f>
        <v> 10</v>
      </c>
      <c r="E4047" s="8" t="n">
        <f aca="false">VALUE(REPLACE(_xlfn.FORMULATEXT(B4047),1,8,""))</f>
        <v>980</v>
      </c>
      <c r="F4047" s="12" t="str">
        <f aca="false">IF(SMALL($A$2:$A$4160,ROW()-1)&lt;&gt;SMALL($A$2:$A$4160,ROW()-2),VLOOKUP(SMALL($A$2:$A$4160,ROW()-1),$A$2:$D$4160,1,0),"")</f>
        <v/>
      </c>
      <c r="G4047" s="12"/>
      <c r="H4047" s="12"/>
      <c r="I4047" s="12"/>
      <c r="J4047" s="12"/>
      <c r="K4047" s="12"/>
      <c r="L4047" s="12"/>
      <c r="M4047" s="11"/>
      <c r="N4047" s="11"/>
    </row>
    <row r="4048" customFormat="false" ht="12.8" hidden="false" customHeight="false" outlineLevel="0" collapsed="false">
      <c r="A4048" s="8" t="n">
        <f aca="false">VALUE(Liste!K981)</f>
        <v>90800</v>
      </c>
      <c r="B4048" s="8" t="str">
        <f aca="false">Liste!L981</f>
        <v>BAVILLIERS</v>
      </c>
      <c r="C4048" s="10" t="str">
        <f aca="true">INDIRECT("Liste!H"&amp;E4048)</f>
        <v>RUE DE BELFORT</v>
      </c>
      <c r="D4048" s="10" t="str">
        <f aca="true">INDIRECT("Liste!G"&amp;E4048)</f>
        <v> 10</v>
      </c>
      <c r="E4048" s="8" t="n">
        <f aca="false">VALUE(REPLACE(_xlfn.FORMULATEXT(B4048),1,8,""))</f>
        <v>981</v>
      </c>
      <c r="F4048" s="12" t="str">
        <f aca="false">IF(SMALL($A$2:$A$4160,ROW()-1)&lt;&gt;SMALL($A$2:$A$4160,ROW()-2),VLOOKUP(SMALL($A$2:$A$4160,ROW()-1),$A$2:$D$4160,1,0),"")</f>
        <v/>
      </c>
      <c r="G4048" s="12"/>
      <c r="H4048" s="12"/>
      <c r="I4048" s="12"/>
      <c r="J4048" s="12"/>
      <c r="K4048" s="12"/>
      <c r="L4048" s="12"/>
      <c r="M4048" s="11"/>
      <c r="N4048" s="11"/>
    </row>
    <row r="4049" customFormat="false" ht="12.8" hidden="false" customHeight="false" outlineLevel="0" collapsed="false">
      <c r="A4049" s="8" t="n">
        <f aca="false">VALUE(Liste!K982)</f>
        <v>90800</v>
      </c>
      <c r="B4049" s="8" t="str">
        <f aca="false">Liste!L982</f>
        <v>BAVILLIERS</v>
      </c>
      <c r="C4049" s="10" t="str">
        <f aca="true">INDIRECT("Liste!H"&amp;E4049)</f>
        <v>RUE DE BELFORT</v>
      </c>
      <c r="D4049" s="10" t="str">
        <f aca="true">INDIRECT("Liste!G"&amp;E4049)</f>
        <v> 10</v>
      </c>
      <c r="E4049" s="8" t="n">
        <f aca="false">VALUE(REPLACE(_xlfn.FORMULATEXT(B4049),1,8,""))</f>
        <v>982</v>
      </c>
      <c r="F4049" s="12" t="str">
        <f aca="false">IF(SMALL($A$2:$A$4160,ROW()-1)&lt;&gt;SMALL($A$2:$A$4160,ROW()-2),VLOOKUP(SMALL($A$2:$A$4160,ROW()-1),$A$2:$D$4160,1,0),"")</f>
        <v/>
      </c>
      <c r="G4049" s="12"/>
      <c r="H4049" s="12"/>
      <c r="I4049" s="12"/>
      <c r="J4049" s="12"/>
      <c r="K4049" s="12"/>
      <c r="L4049" s="12"/>
      <c r="M4049" s="11"/>
      <c r="N4049" s="11"/>
    </row>
    <row r="4050" customFormat="false" ht="12.8" hidden="false" customHeight="false" outlineLevel="0" collapsed="false">
      <c r="A4050" s="8" t="n">
        <f aca="false">VALUE(Liste!K983)</f>
        <v>90800</v>
      </c>
      <c r="B4050" s="8" t="str">
        <f aca="false">Liste!L983</f>
        <v>BAVILLIERS</v>
      </c>
      <c r="C4050" s="10" t="str">
        <f aca="true">INDIRECT("Liste!H"&amp;E4050)</f>
        <v>RUE DE BELFORT</v>
      </c>
      <c r="D4050" s="10" t="str">
        <f aca="true">INDIRECT("Liste!G"&amp;E4050)</f>
        <v> 10</v>
      </c>
      <c r="E4050" s="8" t="n">
        <f aca="false">VALUE(REPLACE(_xlfn.FORMULATEXT(B4050),1,8,""))</f>
        <v>983</v>
      </c>
      <c r="F4050" s="12" t="str">
        <f aca="false">IF(SMALL($A$2:$A$4160,ROW()-1)&lt;&gt;SMALL($A$2:$A$4160,ROW()-2),VLOOKUP(SMALL($A$2:$A$4160,ROW()-1),$A$2:$D$4160,1,0),"")</f>
        <v/>
      </c>
      <c r="G4050" s="12"/>
      <c r="H4050" s="12"/>
      <c r="I4050" s="12"/>
      <c r="J4050" s="12"/>
      <c r="K4050" s="12"/>
      <c r="L4050" s="12"/>
      <c r="M4050" s="11"/>
      <c r="N4050" s="11"/>
    </row>
    <row r="4051" customFormat="false" ht="12.8" hidden="false" customHeight="false" outlineLevel="0" collapsed="false">
      <c r="A4051" s="8" t="n">
        <f aca="false">VALUE(Liste!K978)</f>
        <v>90800</v>
      </c>
      <c r="B4051" s="8" t="str">
        <f aca="false">Liste!L978</f>
        <v>BAVILLIERS</v>
      </c>
      <c r="C4051" s="10" t="str">
        <f aca="true">INDIRECT("Liste!H"&amp;E4051)</f>
        <v>RUE DE BELFORT</v>
      </c>
      <c r="D4051" s="10" t="str">
        <f aca="true">INDIRECT("Liste!G"&amp;E4051)</f>
        <v> 11</v>
      </c>
      <c r="E4051" s="8" t="n">
        <f aca="false">VALUE(REPLACE(_xlfn.FORMULATEXT(B4051),1,8,""))</f>
        <v>978</v>
      </c>
      <c r="F4051" s="12" t="str">
        <f aca="false">IF(SMALL($A$2:$A$4160,ROW()-1)&lt;&gt;SMALL($A$2:$A$4160,ROW()-2),VLOOKUP(SMALL($A$2:$A$4160,ROW()-1),$A$2:$D$4160,1,0),"")</f>
        <v/>
      </c>
      <c r="G4051" s="12"/>
      <c r="H4051" s="12"/>
      <c r="I4051" s="12"/>
      <c r="J4051" s="12"/>
      <c r="K4051" s="12"/>
      <c r="L4051" s="12"/>
      <c r="M4051" s="11"/>
      <c r="N4051" s="11"/>
    </row>
    <row r="4052" customFormat="false" ht="12.8" hidden="false" customHeight="false" outlineLevel="0" collapsed="false">
      <c r="A4052" s="8" t="n">
        <f aca="false">VALUE(Liste!K984)</f>
        <v>90800</v>
      </c>
      <c r="B4052" s="8" t="str">
        <f aca="false">Liste!L984</f>
        <v>BAVILLIERS</v>
      </c>
      <c r="C4052" s="10" t="str">
        <f aca="true">INDIRECT("Liste!H"&amp;E4052)</f>
        <v>RUE DE BELFORT</v>
      </c>
      <c r="D4052" s="10" t="str">
        <f aca="true">INDIRECT("Liste!G"&amp;E4052)</f>
        <v> 14</v>
      </c>
      <c r="E4052" s="8" t="n">
        <f aca="false">VALUE(REPLACE(_xlfn.FORMULATEXT(B4052),1,8,""))</f>
        <v>984</v>
      </c>
      <c r="F4052" s="12" t="str">
        <f aca="false">IF(SMALL($A$2:$A$4160,ROW()-1)&lt;&gt;SMALL($A$2:$A$4160,ROW()-2),VLOOKUP(SMALL($A$2:$A$4160,ROW()-1),$A$2:$D$4160,1,0),"")</f>
        <v/>
      </c>
      <c r="G4052" s="12"/>
      <c r="H4052" s="12"/>
      <c r="I4052" s="12"/>
      <c r="J4052" s="12"/>
      <c r="K4052" s="12"/>
      <c r="L4052" s="12"/>
      <c r="M4052" s="11"/>
      <c r="N4052" s="11"/>
    </row>
    <row r="4053" customFormat="false" ht="12.8" hidden="false" customHeight="false" outlineLevel="0" collapsed="false">
      <c r="A4053" s="8" t="n">
        <f aca="false">VALUE(Liste!K975)</f>
        <v>90800</v>
      </c>
      <c r="B4053" s="8" t="str">
        <f aca="false">Liste!L975</f>
        <v>BAVILLIERS</v>
      </c>
      <c r="C4053" s="10" t="str">
        <f aca="true">INDIRECT("Liste!H"&amp;E4053)</f>
        <v>RUE DE BELFORT</v>
      </c>
      <c r="D4053" s="10" t="str">
        <f aca="true">INDIRECT("Liste!G"&amp;E4053)</f>
        <v> 15</v>
      </c>
      <c r="E4053" s="8" t="n">
        <f aca="false">VALUE(REPLACE(_xlfn.FORMULATEXT(B4053),1,8,""))</f>
        <v>975</v>
      </c>
      <c r="F4053" s="12" t="str">
        <f aca="false">IF(SMALL($A$2:$A$4160,ROW()-1)&lt;&gt;SMALL($A$2:$A$4160,ROW()-2),VLOOKUP(SMALL($A$2:$A$4160,ROW()-1),$A$2:$D$4160,1,0),"")</f>
        <v/>
      </c>
      <c r="G4053" s="12"/>
      <c r="H4053" s="12"/>
      <c r="I4053" s="12"/>
      <c r="J4053" s="12"/>
      <c r="K4053" s="12"/>
      <c r="L4053" s="12"/>
      <c r="M4053" s="11"/>
      <c r="N4053" s="11"/>
    </row>
    <row r="4054" customFormat="false" ht="12.8" hidden="false" customHeight="false" outlineLevel="0" collapsed="false">
      <c r="A4054" s="8" t="n">
        <f aca="false">VALUE(Liste!K976)</f>
        <v>90800</v>
      </c>
      <c r="B4054" s="8" t="str">
        <f aca="false">Liste!L976</f>
        <v>BAVILLIERS</v>
      </c>
      <c r="C4054" s="10" t="str">
        <f aca="true">INDIRECT("Liste!H"&amp;E4054)</f>
        <v>RUE DE BELFORT</v>
      </c>
      <c r="D4054" s="10" t="str">
        <f aca="true">INDIRECT("Liste!G"&amp;E4054)</f>
        <v> 15</v>
      </c>
      <c r="E4054" s="8" t="n">
        <f aca="false">VALUE(REPLACE(_xlfn.FORMULATEXT(B4054),1,8,""))</f>
        <v>976</v>
      </c>
      <c r="F4054" s="12" t="str">
        <f aca="false">IF(SMALL($A$2:$A$4160,ROW()-1)&lt;&gt;SMALL($A$2:$A$4160,ROW()-2),VLOOKUP(SMALL($A$2:$A$4160,ROW()-1),$A$2:$D$4160,1,0),"")</f>
        <v/>
      </c>
      <c r="G4054" s="12"/>
      <c r="H4054" s="12"/>
      <c r="I4054" s="12"/>
      <c r="J4054" s="12"/>
      <c r="K4054" s="12"/>
      <c r="L4054" s="12"/>
      <c r="M4054" s="11"/>
      <c r="N4054" s="11"/>
    </row>
    <row r="4055" customFormat="false" ht="12.8" hidden="false" customHeight="false" outlineLevel="0" collapsed="false">
      <c r="A4055" s="8" t="n">
        <f aca="false">VALUE(Liste!K977)</f>
        <v>90800</v>
      </c>
      <c r="B4055" s="8" t="str">
        <f aca="false">Liste!L977</f>
        <v>BAVILLIERS</v>
      </c>
      <c r="C4055" s="10" t="str">
        <f aca="true">INDIRECT("Liste!H"&amp;E4055)</f>
        <v>RUE DE BELFORT</v>
      </c>
      <c r="D4055" s="10" t="str">
        <f aca="true">INDIRECT("Liste!G"&amp;E4055)</f>
        <v> 15</v>
      </c>
      <c r="E4055" s="8" t="n">
        <f aca="false">VALUE(REPLACE(_xlfn.FORMULATEXT(B4055),1,8,""))</f>
        <v>977</v>
      </c>
      <c r="F4055" s="12" t="str">
        <f aca="false">IF(SMALL($A$2:$A$4160,ROW()-1)&lt;&gt;SMALL($A$2:$A$4160,ROW()-2),VLOOKUP(SMALL($A$2:$A$4160,ROW()-1),$A$2:$D$4160,1,0),"")</f>
        <v/>
      </c>
      <c r="G4055" s="12"/>
      <c r="H4055" s="12"/>
      <c r="I4055" s="12"/>
      <c r="J4055" s="12"/>
      <c r="K4055" s="12"/>
      <c r="L4055" s="12"/>
      <c r="M4055" s="11"/>
      <c r="N4055" s="11"/>
    </row>
    <row r="4056" customFormat="false" ht="12.8" hidden="false" customHeight="false" outlineLevel="0" collapsed="false">
      <c r="A4056" s="8" t="n">
        <f aca="false">VALUE(Liste!K985)</f>
        <v>90800</v>
      </c>
      <c r="B4056" s="8" t="str">
        <f aca="false">Liste!L985</f>
        <v>BAVILLIERS</v>
      </c>
      <c r="C4056" s="10" t="str">
        <f aca="true">INDIRECT("Liste!H"&amp;E4056)</f>
        <v>RUE DE BELFORT</v>
      </c>
      <c r="D4056" s="10" t="str">
        <f aca="true">INDIRECT("Liste!G"&amp;E4056)</f>
        <v> 22</v>
      </c>
      <c r="E4056" s="8" t="n">
        <f aca="false">VALUE(REPLACE(_xlfn.FORMULATEXT(B4056),1,8,""))</f>
        <v>985</v>
      </c>
      <c r="F4056" s="12" t="str">
        <f aca="false">IF(SMALL($A$2:$A$4160,ROW()-1)&lt;&gt;SMALL($A$2:$A$4160,ROW()-2),VLOOKUP(SMALL($A$2:$A$4160,ROW()-1),$A$2:$D$4160,1,0),"")</f>
        <v/>
      </c>
      <c r="G4056" s="12"/>
      <c r="H4056" s="12"/>
      <c r="I4056" s="12"/>
      <c r="J4056" s="12"/>
      <c r="K4056" s="12"/>
      <c r="L4056" s="12"/>
      <c r="M4056" s="11"/>
      <c r="N4056" s="11"/>
    </row>
    <row r="4057" customFormat="false" ht="12.8" hidden="false" customHeight="false" outlineLevel="0" collapsed="false">
      <c r="A4057" s="8" t="n">
        <f aca="false">VALUE(Liste!K1103)</f>
        <v>90800</v>
      </c>
      <c r="B4057" s="8" t="str">
        <f aca="false">Liste!L1103</f>
        <v>BAVILLIERS</v>
      </c>
      <c r="C4057" s="10" t="str">
        <f aca="true">INDIRECT("Liste!H"&amp;E4057)</f>
        <v>RUE DE CRAVANCHE</v>
      </c>
      <c r="D4057" s="10" t="str">
        <f aca="true">INDIRECT("Liste!G"&amp;E4057)</f>
        <v> 12</v>
      </c>
      <c r="E4057" s="8" t="n">
        <f aca="false">VALUE(REPLACE(_xlfn.FORMULATEXT(B4057),1,8,""))</f>
        <v>1103</v>
      </c>
      <c r="F4057" s="12" t="str">
        <f aca="false">IF(SMALL($A$2:$A$4160,ROW()-1)&lt;&gt;SMALL($A$2:$A$4160,ROW()-2),VLOOKUP(SMALL($A$2:$A$4160,ROW()-1),$A$2:$D$4160,1,0),"")</f>
        <v/>
      </c>
      <c r="G4057" s="12"/>
      <c r="H4057" s="12"/>
      <c r="I4057" s="12"/>
      <c r="J4057" s="12"/>
      <c r="K4057" s="12"/>
      <c r="L4057" s="12"/>
      <c r="M4057" s="11"/>
      <c r="N4057" s="11"/>
    </row>
    <row r="4058" customFormat="false" ht="12.8" hidden="false" customHeight="false" outlineLevel="0" collapsed="false">
      <c r="A4058" s="8" t="n">
        <f aca="false">VALUE(Liste!K1102)</f>
        <v>90800</v>
      </c>
      <c r="B4058" s="8" t="str">
        <f aca="false">Liste!L1102</f>
        <v>BAVILLIERS</v>
      </c>
      <c r="C4058" s="10" t="str">
        <f aca="true">INDIRECT("Liste!H"&amp;E4058)</f>
        <v>RUE DE CRAVANCHE</v>
      </c>
      <c r="D4058" s="10" t="str">
        <f aca="true">INDIRECT("Liste!G"&amp;E4058)</f>
        <v> 21</v>
      </c>
      <c r="E4058" s="8" t="n">
        <f aca="false">VALUE(REPLACE(_xlfn.FORMULATEXT(B4058),1,8,""))</f>
        <v>1102</v>
      </c>
      <c r="F4058" s="12" t="str">
        <f aca="false">IF(SMALL($A$2:$A$4160,ROW()-1)&lt;&gt;SMALL($A$2:$A$4160,ROW()-2),VLOOKUP(SMALL($A$2:$A$4160,ROW()-1),$A$2:$D$4160,1,0),"")</f>
        <v/>
      </c>
      <c r="G4058" s="12"/>
      <c r="H4058" s="12"/>
      <c r="I4058" s="12"/>
      <c r="J4058" s="12"/>
      <c r="K4058" s="12"/>
      <c r="L4058" s="12"/>
      <c r="M4058" s="11"/>
      <c r="N4058" s="11"/>
    </row>
    <row r="4059" customFormat="false" ht="12.8" hidden="false" customHeight="false" outlineLevel="0" collapsed="false">
      <c r="A4059" s="8" t="n">
        <f aca="false">VALUE(Liste!K1099)</f>
        <v>90800</v>
      </c>
      <c r="B4059" s="8" t="str">
        <f aca="false">Liste!L1099</f>
        <v>BAVILLIERS</v>
      </c>
      <c r="C4059" s="10" t="str">
        <f aca="true">INDIRECT("Liste!H"&amp;E4059)</f>
        <v>RUE DE CRAVANCHE</v>
      </c>
      <c r="D4059" s="10" t="str">
        <f aca="true">INDIRECT("Liste!G"&amp;E4059)</f>
        <v> 23</v>
      </c>
      <c r="E4059" s="8" t="n">
        <f aca="false">VALUE(REPLACE(_xlfn.FORMULATEXT(B4059),1,8,""))</f>
        <v>1099</v>
      </c>
      <c r="F4059" s="12" t="str">
        <f aca="false">IF(SMALL($A$2:$A$4160,ROW()-1)&lt;&gt;SMALL($A$2:$A$4160,ROW()-2),VLOOKUP(SMALL($A$2:$A$4160,ROW()-1),$A$2:$D$4160,1,0),"")</f>
        <v/>
      </c>
      <c r="G4059" s="12"/>
      <c r="H4059" s="12"/>
      <c r="I4059" s="12"/>
      <c r="J4059" s="12"/>
      <c r="K4059" s="12"/>
      <c r="L4059" s="12"/>
      <c r="M4059" s="11"/>
      <c r="N4059" s="11"/>
    </row>
    <row r="4060" customFormat="false" ht="12.8" hidden="false" customHeight="false" outlineLevel="0" collapsed="false">
      <c r="A4060" s="8" t="n">
        <f aca="false">VALUE(Liste!K1100)</f>
        <v>90800</v>
      </c>
      <c r="B4060" s="8" t="str">
        <f aca="false">Liste!L1100</f>
        <v>BAVILLIERS</v>
      </c>
      <c r="C4060" s="10" t="str">
        <f aca="true">INDIRECT("Liste!H"&amp;E4060)</f>
        <v>RUE DE CRAVANCHE</v>
      </c>
      <c r="D4060" s="10" t="str">
        <f aca="true">INDIRECT("Liste!G"&amp;E4060)</f>
        <v> 23</v>
      </c>
      <c r="E4060" s="8" t="n">
        <f aca="false">VALUE(REPLACE(_xlfn.FORMULATEXT(B4060),1,8,""))</f>
        <v>1100</v>
      </c>
      <c r="F4060" s="12" t="str">
        <f aca="false">IF(SMALL($A$2:$A$4160,ROW()-1)&lt;&gt;SMALL($A$2:$A$4160,ROW()-2),VLOOKUP(SMALL($A$2:$A$4160,ROW()-1),$A$2:$D$4160,1,0),"")</f>
        <v/>
      </c>
      <c r="G4060" s="12"/>
      <c r="H4060" s="12"/>
      <c r="I4060" s="12"/>
      <c r="J4060" s="12"/>
      <c r="K4060" s="12"/>
      <c r="L4060" s="12"/>
      <c r="M4060" s="11"/>
      <c r="N4060" s="11"/>
    </row>
    <row r="4061" customFormat="false" ht="12.8" hidden="false" customHeight="false" outlineLevel="0" collapsed="false">
      <c r="A4061" s="8" t="n">
        <f aca="false">VALUE(Liste!K1101)</f>
        <v>90800</v>
      </c>
      <c r="B4061" s="8" t="str">
        <f aca="false">Liste!L1101</f>
        <v>BAVILLIERS</v>
      </c>
      <c r="C4061" s="10" t="str">
        <f aca="true">INDIRECT("Liste!H"&amp;E4061)</f>
        <v>RUE DE CRAVANCHE</v>
      </c>
      <c r="D4061" s="10" t="str">
        <f aca="true">INDIRECT("Liste!G"&amp;E4061)</f>
        <v> 23</v>
      </c>
      <c r="E4061" s="8" t="n">
        <f aca="false">VALUE(REPLACE(_xlfn.FORMULATEXT(B4061),1,8,""))</f>
        <v>1101</v>
      </c>
      <c r="F4061" s="12" t="str">
        <f aca="false">IF(SMALL($A$2:$A$4160,ROW()-1)&lt;&gt;SMALL($A$2:$A$4160,ROW()-2),VLOOKUP(SMALL($A$2:$A$4160,ROW()-1),$A$2:$D$4160,1,0),"")</f>
        <v/>
      </c>
      <c r="G4061" s="12"/>
      <c r="H4061" s="12"/>
      <c r="I4061" s="12"/>
      <c r="J4061" s="12"/>
      <c r="K4061" s="12"/>
      <c r="L4061" s="12"/>
      <c r="M4061" s="11"/>
      <c r="N4061" s="11"/>
    </row>
    <row r="4062" customFormat="false" ht="12.8" hidden="false" customHeight="false" outlineLevel="0" collapsed="false">
      <c r="A4062" s="8" t="n">
        <f aca="false">VALUE(Liste!K1121)</f>
        <v>90800</v>
      </c>
      <c r="B4062" s="8" t="str">
        <f aca="false">Liste!L1121</f>
        <v>BAVILLIERS</v>
      </c>
      <c r="C4062" s="10" t="str">
        <f aca="true">INDIRECT("Liste!H"&amp;E4062)</f>
        <v>RUE DE DELEMONT</v>
      </c>
      <c r="D4062" s="10" t="str">
        <f aca="true">INDIRECT("Liste!G"&amp;E4062)</f>
        <v> 16A</v>
      </c>
      <c r="E4062" s="8" t="n">
        <f aca="false">VALUE(REPLACE(_xlfn.FORMULATEXT(B4062),1,8,""))</f>
        <v>1121</v>
      </c>
      <c r="F4062" s="12" t="str">
        <f aca="false">IF(SMALL($A$2:$A$4160,ROW()-1)&lt;&gt;SMALL($A$2:$A$4160,ROW()-2),VLOOKUP(SMALL($A$2:$A$4160,ROW()-1),$A$2:$D$4160,1,0),"")</f>
        <v/>
      </c>
      <c r="G4062" s="12"/>
      <c r="H4062" s="12"/>
      <c r="I4062" s="12"/>
      <c r="J4062" s="12"/>
      <c r="K4062" s="12"/>
      <c r="L4062" s="12"/>
      <c r="M4062" s="11"/>
      <c r="N4062" s="11"/>
    </row>
    <row r="4063" customFormat="false" ht="12.8" hidden="false" customHeight="false" outlineLevel="0" collapsed="false">
      <c r="A4063" s="8" t="n">
        <f aca="false">VALUE(Liste!K1122)</f>
        <v>90800</v>
      </c>
      <c r="B4063" s="8" t="str">
        <f aca="false">Liste!L1122</f>
        <v>BAVILLIERS</v>
      </c>
      <c r="C4063" s="10" t="str">
        <f aca="true">INDIRECT("Liste!H"&amp;E4063)</f>
        <v>RUE DE DELEMONT</v>
      </c>
      <c r="D4063" s="10" t="str">
        <f aca="true">INDIRECT("Liste!G"&amp;E4063)</f>
        <v> 16A</v>
      </c>
      <c r="E4063" s="8" t="n">
        <f aca="false">VALUE(REPLACE(_xlfn.FORMULATEXT(B4063),1,8,""))</f>
        <v>1122</v>
      </c>
      <c r="F4063" s="12" t="str">
        <f aca="false">IF(SMALL($A$2:$A$4160,ROW()-1)&lt;&gt;SMALL($A$2:$A$4160,ROW()-2),VLOOKUP(SMALL($A$2:$A$4160,ROW()-1),$A$2:$D$4160,1,0),"")</f>
        <v/>
      </c>
      <c r="G4063" s="12"/>
      <c r="H4063" s="12"/>
      <c r="I4063" s="12"/>
      <c r="J4063" s="12"/>
      <c r="K4063" s="12"/>
      <c r="L4063" s="12"/>
      <c r="M4063" s="11"/>
      <c r="N4063" s="11"/>
    </row>
    <row r="4064" customFormat="false" ht="12.8" hidden="false" customHeight="false" outlineLevel="0" collapsed="false">
      <c r="A4064" s="8" t="n">
        <f aca="false">VALUE(Liste!K1123)</f>
        <v>90800</v>
      </c>
      <c r="B4064" s="8" t="str">
        <f aca="false">Liste!L1123</f>
        <v>BAVILLIERS</v>
      </c>
      <c r="C4064" s="10" t="str">
        <f aca="true">INDIRECT("Liste!H"&amp;E4064)</f>
        <v>RUE DE DELEMONT</v>
      </c>
      <c r="D4064" s="10" t="str">
        <f aca="true">INDIRECT("Liste!G"&amp;E4064)</f>
        <v> 16A</v>
      </c>
      <c r="E4064" s="8" t="n">
        <f aca="false">VALUE(REPLACE(_xlfn.FORMULATEXT(B4064),1,8,""))</f>
        <v>1123</v>
      </c>
      <c r="F4064" s="12" t="str">
        <f aca="false">IF(SMALL($A$2:$A$4160,ROW()-1)&lt;&gt;SMALL($A$2:$A$4160,ROW()-2),VLOOKUP(SMALL($A$2:$A$4160,ROW()-1),$A$2:$D$4160,1,0),"")</f>
        <v/>
      </c>
      <c r="G4064" s="12"/>
      <c r="H4064" s="12"/>
      <c r="I4064" s="12"/>
      <c r="J4064" s="12"/>
      <c r="K4064" s="12"/>
      <c r="L4064" s="12"/>
      <c r="M4064" s="11"/>
      <c r="N4064" s="11"/>
    </row>
    <row r="4065" customFormat="false" ht="12.8" hidden="false" customHeight="false" outlineLevel="0" collapsed="false">
      <c r="A4065" s="8" t="n">
        <f aca="false">VALUE(Liste!K1124)</f>
        <v>90800</v>
      </c>
      <c r="B4065" s="8" t="str">
        <f aca="false">Liste!L1124</f>
        <v>BAVILLIERS</v>
      </c>
      <c r="C4065" s="10" t="str">
        <f aca="true">INDIRECT("Liste!H"&amp;E4065)</f>
        <v>RUE DE DELEMONT</v>
      </c>
      <c r="D4065" s="10" t="str">
        <f aca="true">INDIRECT("Liste!G"&amp;E4065)</f>
        <v> 16A</v>
      </c>
      <c r="E4065" s="8" t="n">
        <f aca="false">VALUE(REPLACE(_xlfn.FORMULATEXT(B4065),1,8,""))</f>
        <v>1124</v>
      </c>
      <c r="F4065" s="12" t="str">
        <f aca="false">IF(SMALL($A$2:$A$4160,ROW()-1)&lt;&gt;SMALL($A$2:$A$4160,ROW()-2),VLOOKUP(SMALL($A$2:$A$4160,ROW()-1),$A$2:$D$4160,1,0),"")</f>
        <v/>
      </c>
      <c r="G4065" s="12"/>
      <c r="H4065" s="12"/>
      <c r="I4065" s="12"/>
      <c r="J4065" s="12"/>
      <c r="K4065" s="12"/>
      <c r="L4065" s="12"/>
      <c r="M4065" s="11"/>
      <c r="N4065" s="11"/>
    </row>
    <row r="4066" customFormat="false" ht="12.8" hidden="false" customHeight="false" outlineLevel="0" collapsed="false">
      <c r="A4066" s="8" t="n">
        <f aca="false">VALUE(Liste!K1125)</f>
        <v>90800</v>
      </c>
      <c r="B4066" s="8" t="str">
        <f aca="false">Liste!L1125</f>
        <v>BAVILLIERS</v>
      </c>
      <c r="C4066" s="10" t="str">
        <f aca="true">INDIRECT("Liste!H"&amp;E4066)</f>
        <v>RUE DE DELEMONT</v>
      </c>
      <c r="D4066" s="10" t="str">
        <f aca="true">INDIRECT("Liste!G"&amp;E4066)</f>
        <v> 16A</v>
      </c>
      <c r="E4066" s="8" t="n">
        <f aca="false">VALUE(REPLACE(_xlfn.FORMULATEXT(B4066),1,8,""))</f>
        <v>1125</v>
      </c>
      <c r="F4066" s="12" t="str">
        <f aca="false">IF(SMALL($A$2:$A$4160,ROW()-1)&lt;&gt;SMALL($A$2:$A$4160,ROW()-2),VLOOKUP(SMALL($A$2:$A$4160,ROW()-1),$A$2:$D$4160,1,0),"")</f>
        <v/>
      </c>
      <c r="G4066" s="12"/>
      <c r="H4066" s="12"/>
      <c r="I4066" s="12"/>
      <c r="J4066" s="12"/>
      <c r="K4066" s="12"/>
      <c r="L4066" s="12"/>
      <c r="M4066" s="11"/>
      <c r="N4066" s="11"/>
    </row>
    <row r="4067" customFormat="false" ht="12.8" hidden="false" customHeight="false" outlineLevel="0" collapsed="false">
      <c r="A4067" s="8" t="n">
        <f aca="false">VALUE(Liste!K1126)</f>
        <v>90800</v>
      </c>
      <c r="B4067" s="8" t="str">
        <f aca="false">Liste!L1126</f>
        <v>BAVILLIERS</v>
      </c>
      <c r="C4067" s="10" t="str">
        <f aca="true">INDIRECT("Liste!H"&amp;E4067)</f>
        <v>RUE DE DELEMONT</v>
      </c>
      <c r="D4067" s="10" t="str">
        <f aca="true">INDIRECT("Liste!G"&amp;E4067)</f>
        <v> 16A</v>
      </c>
      <c r="E4067" s="8" t="n">
        <f aca="false">VALUE(REPLACE(_xlfn.FORMULATEXT(B4067),1,8,""))</f>
        <v>1126</v>
      </c>
      <c r="F4067" s="12" t="str">
        <f aca="false">IF(SMALL($A$2:$A$4160,ROW()-1)&lt;&gt;SMALL($A$2:$A$4160,ROW()-2),VLOOKUP(SMALL($A$2:$A$4160,ROW()-1),$A$2:$D$4160,1,0),"")</f>
        <v/>
      </c>
      <c r="G4067" s="12"/>
      <c r="H4067" s="12"/>
      <c r="I4067" s="12"/>
      <c r="J4067" s="12"/>
      <c r="K4067" s="12"/>
      <c r="L4067" s="12"/>
      <c r="M4067" s="11"/>
      <c r="N4067" s="11"/>
    </row>
    <row r="4068" customFormat="false" ht="12.8" hidden="false" customHeight="false" outlineLevel="0" collapsed="false">
      <c r="A4068" s="8" t="n">
        <f aca="false">VALUE(Liste!K1127)</f>
        <v>90800</v>
      </c>
      <c r="B4068" s="8" t="str">
        <f aca="false">Liste!L1127</f>
        <v>BAVILLIERS</v>
      </c>
      <c r="C4068" s="10" t="str">
        <f aca="true">INDIRECT("Liste!H"&amp;E4068)</f>
        <v>RUE DE DELEMONT</v>
      </c>
      <c r="D4068" s="10" t="str">
        <f aca="true">INDIRECT("Liste!G"&amp;E4068)</f>
        <v> 16A</v>
      </c>
      <c r="E4068" s="8" t="n">
        <f aca="false">VALUE(REPLACE(_xlfn.FORMULATEXT(B4068),1,8,""))</f>
        <v>1127</v>
      </c>
      <c r="F4068" s="12" t="str">
        <f aca="false">IF(SMALL($A$2:$A$4160,ROW()-1)&lt;&gt;SMALL($A$2:$A$4160,ROW()-2),VLOOKUP(SMALL($A$2:$A$4160,ROW()-1),$A$2:$D$4160,1,0),"")</f>
        <v/>
      </c>
      <c r="G4068" s="12"/>
      <c r="H4068" s="12"/>
      <c r="I4068" s="12"/>
      <c r="J4068" s="12"/>
      <c r="K4068" s="12"/>
      <c r="L4068" s="12"/>
      <c r="M4068" s="11"/>
      <c r="N4068" s="11"/>
    </row>
    <row r="4069" customFormat="false" ht="12.8" hidden="false" customHeight="false" outlineLevel="0" collapsed="false">
      <c r="A4069" s="8" t="n">
        <f aca="false">VALUE(Liste!K1120)</f>
        <v>90800</v>
      </c>
      <c r="B4069" s="8" t="str">
        <f aca="false">Liste!L1120</f>
        <v>BAVILLIERS</v>
      </c>
      <c r="C4069" s="10" t="str">
        <f aca="true">INDIRECT("Liste!H"&amp;E4069)</f>
        <v>RUE DE DELEMONT</v>
      </c>
      <c r="D4069" s="10" t="str">
        <f aca="true">INDIRECT("Liste!G"&amp;E4069)</f>
        <v> 16B</v>
      </c>
      <c r="E4069" s="8" t="n">
        <f aca="false">VALUE(REPLACE(_xlfn.FORMULATEXT(B4069),1,8,""))</f>
        <v>1120</v>
      </c>
      <c r="F4069" s="12" t="str">
        <f aca="false">IF(SMALL($A$2:$A$4160,ROW()-1)&lt;&gt;SMALL($A$2:$A$4160,ROW()-2),VLOOKUP(SMALL($A$2:$A$4160,ROW()-1),$A$2:$D$4160,1,0),"")</f>
        <v/>
      </c>
      <c r="G4069" s="12"/>
      <c r="H4069" s="12"/>
      <c r="I4069" s="12"/>
      <c r="J4069" s="12"/>
      <c r="K4069" s="12"/>
      <c r="L4069" s="12"/>
      <c r="M4069" s="11"/>
      <c r="N4069" s="11"/>
    </row>
    <row r="4070" customFormat="false" ht="12.8" hidden="false" customHeight="false" outlineLevel="0" collapsed="false">
      <c r="A4070" s="8" t="n">
        <f aca="false">VALUE(Liste!K1119)</f>
        <v>90800</v>
      </c>
      <c r="B4070" s="8" t="str">
        <f aca="false">Liste!L1119</f>
        <v>BAVILLIERS</v>
      </c>
      <c r="C4070" s="10" t="str">
        <f aca="true">INDIRECT("Liste!H"&amp;E4070)</f>
        <v>RUE DE DELEMONT</v>
      </c>
      <c r="D4070" s="10" t="str">
        <f aca="true">INDIRECT("Liste!G"&amp;E4070)</f>
        <v> 20B</v>
      </c>
      <c r="E4070" s="8" t="n">
        <f aca="false">VALUE(REPLACE(_xlfn.FORMULATEXT(B4070),1,8,""))</f>
        <v>1119</v>
      </c>
      <c r="F4070" s="12" t="str">
        <f aca="false">IF(SMALL($A$2:$A$4160,ROW()-1)&lt;&gt;SMALL($A$2:$A$4160,ROW()-2),VLOOKUP(SMALL($A$2:$A$4160,ROW()-1),$A$2:$D$4160,1,0),"")</f>
        <v/>
      </c>
      <c r="G4070" s="12"/>
      <c r="H4070" s="12"/>
      <c r="I4070" s="12"/>
      <c r="J4070" s="12"/>
      <c r="K4070" s="12"/>
      <c r="L4070" s="12"/>
      <c r="M4070" s="11"/>
      <c r="N4070" s="11"/>
    </row>
    <row r="4071" customFormat="false" ht="12.8" hidden="false" customHeight="false" outlineLevel="0" collapsed="false">
      <c r="A4071" s="8" t="n">
        <f aca="false">VALUE(Liste!K1118)</f>
        <v>90800</v>
      </c>
      <c r="B4071" s="8" t="str">
        <f aca="false">Liste!L1118</f>
        <v>BAVILLIERS</v>
      </c>
      <c r="C4071" s="10" t="str">
        <f aca="true">INDIRECT("Liste!H"&amp;E4071)</f>
        <v>RUE DE DELEMONT</v>
      </c>
      <c r="D4071" s="10" t="str">
        <f aca="true">INDIRECT("Liste!G"&amp;E4071)</f>
        <v> 22</v>
      </c>
      <c r="E4071" s="8" t="n">
        <f aca="false">VALUE(REPLACE(_xlfn.FORMULATEXT(B4071),1,8,""))</f>
        <v>1118</v>
      </c>
      <c r="F4071" s="12" t="str">
        <f aca="false">IF(SMALL($A$2:$A$4160,ROW()-1)&lt;&gt;SMALL($A$2:$A$4160,ROW()-2),VLOOKUP(SMALL($A$2:$A$4160,ROW()-1),$A$2:$D$4160,1,0),"")</f>
        <v/>
      </c>
      <c r="G4071" s="12"/>
      <c r="H4071" s="12"/>
      <c r="I4071" s="12"/>
      <c r="J4071" s="12"/>
      <c r="K4071" s="12"/>
      <c r="L4071" s="12"/>
      <c r="M4071" s="11"/>
      <c r="N4071" s="11"/>
    </row>
    <row r="4072" customFormat="false" ht="12.8" hidden="false" customHeight="false" outlineLevel="0" collapsed="false">
      <c r="A4072" s="8" t="n">
        <f aca="false">VALUE(Liste!K1312)</f>
        <v>90800</v>
      </c>
      <c r="B4072" s="8" t="str">
        <f aca="false">Liste!L1312</f>
        <v>BAVILLIERS</v>
      </c>
      <c r="C4072" s="10" t="str">
        <f aca="true">INDIRECT("Liste!H"&amp;E4072)</f>
        <v>RUE DE L EGLISE</v>
      </c>
      <c r="D4072" s="10" t="str">
        <f aca="true">INDIRECT("Liste!G"&amp;E4072)</f>
        <v>  5</v>
      </c>
      <c r="E4072" s="8" t="n">
        <f aca="false">VALUE(REPLACE(_xlfn.FORMULATEXT(B4072),1,8,""))</f>
        <v>1312</v>
      </c>
      <c r="F4072" s="12" t="str">
        <f aca="false">IF(SMALL($A$2:$A$4160,ROW()-1)&lt;&gt;SMALL($A$2:$A$4160,ROW()-2),VLOOKUP(SMALL($A$2:$A$4160,ROW()-1),$A$2:$D$4160,1,0),"")</f>
        <v/>
      </c>
      <c r="G4072" s="12"/>
      <c r="H4072" s="12"/>
      <c r="I4072" s="12"/>
      <c r="J4072" s="12"/>
      <c r="K4072" s="12"/>
      <c r="L4072" s="12"/>
      <c r="M4072" s="11"/>
      <c r="N4072" s="11"/>
    </row>
    <row r="4073" customFormat="false" ht="12.8" hidden="false" customHeight="false" outlineLevel="0" collapsed="false">
      <c r="A4073" s="8" t="n">
        <f aca="false">VALUE(Liste!K1313)</f>
        <v>90800</v>
      </c>
      <c r="B4073" s="8" t="str">
        <f aca="false">Liste!L1313</f>
        <v>BAVILLIERS</v>
      </c>
      <c r="C4073" s="10" t="str">
        <f aca="true">INDIRECT("Liste!H"&amp;E4073)</f>
        <v>RUE DE L EGLISE</v>
      </c>
      <c r="D4073" s="10" t="str">
        <f aca="true">INDIRECT("Liste!G"&amp;E4073)</f>
        <v>  5</v>
      </c>
      <c r="E4073" s="8" t="n">
        <f aca="false">VALUE(REPLACE(_xlfn.FORMULATEXT(B4073),1,8,""))</f>
        <v>1313</v>
      </c>
      <c r="F4073" s="12" t="str">
        <f aca="false">IF(SMALL($A$2:$A$4160,ROW()-1)&lt;&gt;SMALL($A$2:$A$4160,ROW()-2),VLOOKUP(SMALL($A$2:$A$4160,ROW()-1),$A$2:$D$4160,1,0),"")</f>
        <v/>
      </c>
      <c r="G4073" s="12"/>
      <c r="H4073" s="12"/>
      <c r="I4073" s="12"/>
      <c r="J4073" s="12"/>
      <c r="K4073" s="12"/>
      <c r="L4073" s="12"/>
      <c r="M4073" s="11"/>
      <c r="N4073" s="11"/>
    </row>
    <row r="4074" customFormat="false" ht="12.8" hidden="false" customHeight="false" outlineLevel="0" collapsed="false">
      <c r="A4074" s="8" t="n">
        <f aca="false">VALUE(Liste!K1463)</f>
        <v>90800</v>
      </c>
      <c r="B4074" s="8" t="str">
        <f aca="false">Liste!L1463</f>
        <v>BAVILLIERS</v>
      </c>
      <c r="C4074" s="10" t="str">
        <f aca="true">INDIRECT("Liste!H"&amp;E4074)</f>
        <v>RUE DE LA CHARMEUSE</v>
      </c>
      <c r="D4074" s="10" t="str">
        <f aca="true">INDIRECT("Liste!G"&amp;E4074)</f>
        <v>  3</v>
      </c>
      <c r="E4074" s="8" t="n">
        <f aca="false">VALUE(REPLACE(_xlfn.FORMULATEXT(B4074),1,8,""))</f>
        <v>1463</v>
      </c>
      <c r="F4074" s="12" t="str">
        <f aca="false">IF(SMALL($A$2:$A$4160,ROW()-1)&lt;&gt;SMALL($A$2:$A$4160,ROW()-2),VLOOKUP(SMALL($A$2:$A$4160,ROW()-1),$A$2:$D$4160,1,0),"")</f>
        <v/>
      </c>
      <c r="G4074" s="12"/>
      <c r="H4074" s="12"/>
      <c r="I4074" s="12"/>
      <c r="J4074" s="12"/>
      <c r="K4074" s="12"/>
      <c r="L4074" s="12"/>
      <c r="M4074" s="11"/>
      <c r="N4074" s="11"/>
    </row>
    <row r="4075" customFormat="false" ht="12.8" hidden="false" customHeight="false" outlineLevel="0" collapsed="false">
      <c r="A4075" s="8" t="n">
        <f aca="false">VALUE(Liste!K1696)</f>
        <v>90800</v>
      </c>
      <c r="B4075" s="8" t="str">
        <f aca="false">Liste!L1696</f>
        <v>BAVILLIERS</v>
      </c>
      <c r="C4075" s="10" t="str">
        <f aca="true">INDIRECT("Liste!H"&amp;E4075)</f>
        <v>RUE DE LA LIBERATION</v>
      </c>
      <c r="D4075" s="10" t="str">
        <f aca="true">INDIRECT("Liste!G"&amp;E4075)</f>
        <v>  4</v>
      </c>
      <c r="E4075" s="8" t="n">
        <f aca="false">VALUE(REPLACE(_xlfn.FORMULATEXT(B4075),1,8,""))</f>
        <v>1696</v>
      </c>
      <c r="F4075" s="12" t="str">
        <f aca="false">IF(SMALL($A$2:$A$4160,ROW()-1)&lt;&gt;SMALL($A$2:$A$4160,ROW()-2),VLOOKUP(SMALL($A$2:$A$4160,ROW()-1),$A$2:$D$4160,1,0),"")</f>
        <v/>
      </c>
      <c r="G4075" s="12"/>
      <c r="H4075" s="12"/>
      <c r="I4075" s="12"/>
      <c r="J4075" s="12"/>
      <c r="K4075" s="12"/>
      <c r="L4075" s="12"/>
      <c r="M4075" s="11"/>
      <c r="N4075" s="11"/>
    </row>
    <row r="4076" customFormat="false" ht="12.8" hidden="false" customHeight="false" outlineLevel="0" collapsed="false">
      <c r="A4076" s="8" t="n">
        <f aca="false">VALUE(Liste!K1698)</f>
        <v>90800</v>
      </c>
      <c r="B4076" s="8" t="str">
        <f aca="false">Liste!L1698</f>
        <v>BAVILLIERS</v>
      </c>
      <c r="C4076" s="10" t="str">
        <f aca="true">INDIRECT("Liste!H"&amp;E4076)</f>
        <v>RUE DE LA LIBERATION</v>
      </c>
      <c r="D4076" s="10" t="str">
        <f aca="true">INDIRECT("Liste!G"&amp;E4076)</f>
        <v>  7</v>
      </c>
      <c r="E4076" s="8" t="n">
        <f aca="false">VALUE(REPLACE(_xlfn.FORMULATEXT(B4076),1,8,""))</f>
        <v>1698</v>
      </c>
      <c r="F4076" s="12" t="str">
        <f aca="false">IF(SMALL($A$2:$A$4160,ROW()-1)&lt;&gt;SMALL($A$2:$A$4160,ROW()-2),VLOOKUP(SMALL($A$2:$A$4160,ROW()-1),$A$2:$D$4160,1,0),"")</f>
        <v/>
      </c>
      <c r="G4076" s="12"/>
      <c r="H4076" s="12"/>
      <c r="I4076" s="12"/>
      <c r="J4076" s="12"/>
      <c r="K4076" s="12"/>
      <c r="L4076" s="12"/>
      <c r="M4076" s="11"/>
      <c r="N4076" s="11"/>
    </row>
    <row r="4077" customFormat="false" ht="12.8" hidden="false" customHeight="false" outlineLevel="0" collapsed="false">
      <c r="A4077" s="8" t="n">
        <f aca="false">VALUE(Liste!K1697)</f>
        <v>90800</v>
      </c>
      <c r="B4077" s="8" t="str">
        <f aca="false">Liste!L1697</f>
        <v>BAVILLIERS</v>
      </c>
      <c r="C4077" s="10" t="str">
        <f aca="true">INDIRECT("Liste!H"&amp;E4077)</f>
        <v>RUE DE LA LIBERATION</v>
      </c>
      <c r="D4077" s="10" t="str">
        <f aca="true">INDIRECT("Liste!G"&amp;E4077)</f>
        <v> 10</v>
      </c>
      <c r="E4077" s="8" t="n">
        <f aca="false">VALUE(REPLACE(_xlfn.FORMULATEXT(B4077),1,8,""))</f>
        <v>1697</v>
      </c>
      <c r="F4077" s="12" t="str">
        <f aca="false">IF(SMALL($A$2:$A$4160,ROW()-1)&lt;&gt;SMALL($A$2:$A$4160,ROW()-2),VLOOKUP(SMALL($A$2:$A$4160,ROW()-1),$A$2:$D$4160,1,0),"")</f>
        <v/>
      </c>
      <c r="G4077" s="12"/>
      <c r="H4077" s="12"/>
      <c r="I4077" s="12"/>
      <c r="J4077" s="12"/>
      <c r="K4077" s="12"/>
      <c r="L4077" s="12"/>
      <c r="M4077" s="11"/>
      <c r="N4077" s="11"/>
    </row>
    <row r="4078" customFormat="false" ht="12.8" hidden="false" customHeight="false" outlineLevel="0" collapsed="false">
      <c r="A4078" s="8" t="n">
        <f aca="false">VALUE(Liste!K1823)</f>
        <v>90800</v>
      </c>
      <c r="B4078" s="8" t="str">
        <f aca="false">Liste!L1823</f>
        <v>BAVILLIERS</v>
      </c>
      <c r="C4078" s="10" t="str">
        <f aca="true">INDIRECT("Liste!H"&amp;E4078)</f>
        <v>RUE DE LA TUILERIE</v>
      </c>
      <c r="D4078" s="10" t="str">
        <f aca="true">INDIRECT("Liste!G"&amp;E4078)</f>
        <v> 25</v>
      </c>
      <c r="E4078" s="8" t="n">
        <f aca="false">VALUE(REPLACE(_xlfn.FORMULATEXT(B4078),1,8,""))</f>
        <v>1823</v>
      </c>
      <c r="F4078" s="12" t="str">
        <f aca="false">IF(SMALL($A$2:$A$4160,ROW()-1)&lt;&gt;SMALL($A$2:$A$4160,ROW()-2),VLOOKUP(SMALL($A$2:$A$4160,ROW()-1),$A$2:$D$4160,1,0),"")</f>
        <v/>
      </c>
      <c r="G4078" s="12"/>
      <c r="H4078" s="12"/>
      <c r="I4078" s="12"/>
      <c r="J4078" s="12"/>
      <c r="K4078" s="12"/>
      <c r="L4078" s="12"/>
      <c r="M4078" s="11"/>
      <c r="N4078" s="11"/>
    </row>
    <row r="4079" customFormat="false" ht="12.8" hidden="false" customHeight="false" outlineLevel="0" collapsed="false">
      <c r="A4079" s="8" t="n">
        <f aca="false">VALUE(Liste!K1824)</f>
        <v>90800</v>
      </c>
      <c r="B4079" s="8" t="str">
        <f aca="false">Liste!L1824</f>
        <v>BAVILLIERS</v>
      </c>
      <c r="C4079" s="10" t="str">
        <f aca="true">INDIRECT("Liste!H"&amp;E4079)</f>
        <v>RUE DE LA TUILERIE</v>
      </c>
      <c r="D4079" s="10" t="str">
        <f aca="true">INDIRECT("Liste!G"&amp;E4079)</f>
        <v> 25</v>
      </c>
      <c r="E4079" s="8" t="n">
        <f aca="false">VALUE(REPLACE(_xlfn.FORMULATEXT(B4079),1,8,""))</f>
        <v>1824</v>
      </c>
      <c r="F4079" s="12" t="str">
        <f aca="false">IF(SMALL($A$2:$A$4160,ROW()-1)&lt;&gt;SMALL($A$2:$A$4160,ROW()-2),VLOOKUP(SMALL($A$2:$A$4160,ROW()-1),$A$2:$D$4160,1,0),"")</f>
        <v/>
      </c>
      <c r="G4079" s="12"/>
      <c r="H4079" s="12"/>
      <c r="I4079" s="12"/>
      <c r="J4079" s="12"/>
      <c r="K4079" s="12"/>
      <c r="L4079" s="12"/>
      <c r="M4079" s="11"/>
      <c r="N4079" s="11"/>
    </row>
    <row r="4080" customFormat="false" ht="12.8" hidden="false" customHeight="false" outlineLevel="0" collapsed="false">
      <c r="A4080" s="8" t="n">
        <f aca="false">VALUE(Liste!K2251)</f>
        <v>90800</v>
      </c>
      <c r="B4080" s="8" t="str">
        <f aca="false">Liste!L2251</f>
        <v>BAVILLIERS</v>
      </c>
      <c r="C4080" s="10" t="str">
        <f aca="true">INDIRECT("Liste!H"&amp;E4080)</f>
        <v>RUE DES CARRIERES</v>
      </c>
      <c r="D4080" s="10" t="str">
        <f aca="true">INDIRECT("Liste!G"&amp;E4080)</f>
        <v>  2</v>
      </c>
      <c r="E4080" s="8" t="n">
        <f aca="false">VALUE(REPLACE(_xlfn.FORMULATEXT(B4080),1,8,""))</f>
        <v>2251</v>
      </c>
      <c r="F4080" s="12" t="str">
        <f aca="false">IF(SMALL($A$2:$A$4160,ROW()-1)&lt;&gt;SMALL($A$2:$A$4160,ROW()-2),VLOOKUP(SMALL($A$2:$A$4160,ROW()-1),$A$2:$D$4160,1,0),"")</f>
        <v/>
      </c>
      <c r="G4080" s="12"/>
      <c r="H4080" s="12"/>
      <c r="I4080" s="12"/>
      <c r="J4080" s="12"/>
      <c r="K4080" s="12"/>
      <c r="L4080" s="12"/>
      <c r="M4080" s="11"/>
      <c r="N4080" s="11"/>
    </row>
    <row r="4081" customFormat="false" ht="12.8" hidden="false" customHeight="false" outlineLevel="0" collapsed="false">
      <c r="A4081" s="8" t="n">
        <f aca="false">VALUE(Liste!K2275)</f>
        <v>90800</v>
      </c>
      <c r="B4081" s="8" t="str">
        <f aca="false">Liste!L2275</f>
        <v>BAVILLIERS</v>
      </c>
      <c r="C4081" s="10" t="str">
        <f aca="true">INDIRECT("Liste!H"&amp;E4081)</f>
        <v>RUE DES CHAMPS</v>
      </c>
      <c r="D4081" s="10" t="str">
        <f aca="true">INDIRECT("Liste!G"&amp;E4081)</f>
        <v> 50</v>
      </c>
      <c r="E4081" s="8" t="n">
        <f aca="false">VALUE(REPLACE(_xlfn.FORMULATEXT(B4081),1,8,""))</f>
        <v>2275</v>
      </c>
      <c r="F4081" s="12" t="str">
        <f aca="false">IF(SMALL($A$2:$A$4160,ROW()-1)&lt;&gt;SMALL($A$2:$A$4160,ROW()-2),VLOOKUP(SMALL($A$2:$A$4160,ROW()-1),$A$2:$D$4160,1,0),"")</f>
        <v/>
      </c>
      <c r="G4081" s="12"/>
      <c r="H4081" s="12"/>
      <c r="I4081" s="12"/>
      <c r="J4081" s="12"/>
      <c r="K4081" s="12"/>
      <c r="L4081" s="12"/>
      <c r="M4081" s="11"/>
      <c r="N4081" s="11"/>
    </row>
    <row r="4082" customFormat="false" ht="12.8" hidden="false" customHeight="false" outlineLevel="0" collapsed="false">
      <c r="A4082" s="8" t="n">
        <f aca="false">VALUE(Liste!K2276)</f>
        <v>90800</v>
      </c>
      <c r="B4082" s="8" t="str">
        <f aca="false">Liste!L2276</f>
        <v>BAVILLIERS</v>
      </c>
      <c r="C4082" s="10" t="str">
        <f aca="true">INDIRECT("Liste!H"&amp;E4082)</f>
        <v>RUE DES CHAMPS</v>
      </c>
      <c r="D4082" s="10" t="str">
        <f aca="true">INDIRECT("Liste!G"&amp;E4082)</f>
        <v> 50</v>
      </c>
      <c r="E4082" s="8" t="n">
        <f aca="false">VALUE(REPLACE(_xlfn.FORMULATEXT(B4082),1,8,""))</f>
        <v>2276</v>
      </c>
      <c r="F4082" s="12" t="str">
        <f aca="false">IF(SMALL($A$2:$A$4160,ROW()-1)&lt;&gt;SMALL($A$2:$A$4160,ROW()-2),VLOOKUP(SMALL($A$2:$A$4160,ROW()-1),$A$2:$D$4160,1,0),"")</f>
        <v/>
      </c>
      <c r="G4082" s="12"/>
      <c r="H4082" s="12"/>
      <c r="I4082" s="12"/>
      <c r="J4082" s="12"/>
      <c r="K4082" s="12"/>
      <c r="L4082" s="12"/>
      <c r="M4082" s="11"/>
      <c r="N4082" s="11"/>
    </row>
    <row r="4083" customFormat="false" ht="12.8" hidden="false" customHeight="false" outlineLevel="0" collapsed="false">
      <c r="A4083" s="8" t="n">
        <f aca="false">VALUE(Liste!K2277)</f>
        <v>90800</v>
      </c>
      <c r="B4083" s="8" t="str">
        <f aca="false">Liste!L2277</f>
        <v>BAVILLIERS</v>
      </c>
      <c r="C4083" s="10" t="str">
        <f aca="true">INDIRECT("Liste!H"&amp;E4083)</f>
        <v>RUE DES CHAMPS</v>
      </c>
      <c r="D4083" s="10" t="str">
        <f aca="true">INDIRECT("Liste!G"&amp;E4083)</f>
        <v> 50</v>
      </c>
      <c r="E4083" s="8" t="n">
        <f aca="false">VALUE(REPLACE(_xlfn.FORMULATEXT(B4083),1,8,""))</f>
        <v>2277</v>
      </c>
      <c r="F4083" s="12" t="str">
        <f aca="false">IF(SMALL($A$2:$A$4160,ROW()-1)&lt;&gt;SMALL($A$2:$A$4160,ROW()-2),VLOOKUP(SMALL($A$2:$A$4160,ROW()-1),$A$2:$D$4160,1,0),"")</f>
        <v/>
      </c>
      <c r="G4083" s="12"/>
      <c r="H4083" s="12"/>
      <c r="I4083" s="12"/>
      <c r="J4083" s="12"/>
      <c r="K4083" s="12"/>
      <c r="L4083" s="12"/>
      <c r="M4083" s="11"/>
      <c r="N4083" s="11"/>
    </row>
    <row r="4084" customFormat="false" ht="12.8" hidden="false" customHeight="false" outlineLevel="0" collapsed="false">
      <c r="A4084" s="8" t="n">
        <f aca="false">VALUE(Liste!K2283)</f>
        <v>90800</v>
      </c>
      <c r="B4084" s="8" t="str">
        <f aca="false">Liste!L2283</f>
        <v>BAVILLIERS</v>
      </c>
      <c r="C4084" s="10" t="str">
        <f aca="true">INDIRECT("Liste!H"&amp;E4084)</f>
        <v>RUE DES CHAMPS DE LA BELLE</v>
      </c>
      <c r="D4084" s="10" t="str">
        <f aca="true">INDIRECT("Liste!G"&amp;E4084)</f>
        <v>  10</v>
      </c>
      <c r="E4084" s="8" t="n">
        <f aca="false">VALUE(REPLACE(_xlfn.FORMULATEXT(B4084),1,8,""))</f>
        <v>2283</v>
      </c>
      <c r="F4084" s="12" t="str">
        <f aca="false">IF(SMALL($A$2:$A$4160,ROW()-1)&lt;&gt;SMALL($A$2:$A$4160,ROW()-2),VLOOKUP(SMALL($A$2:$A$4160,ROW()-1),$A$2:$D$4160,1,0),"")</f>
        <v/>
      </c>
      <c r="G4084" s="12"/>
      <c r="H4084" s="12"/>
      <c r="I4084" s="12"/>
      <c r="J4084" s="12"/>
      <c r="K4084" s="12"/>
      <c r="L4084" s="12"/>
      <c r="M4084" s="11"/>
      <c r="N4084" s="11"/>
    </row>
    <row r="4085" customFormat="false" ht="12.8" hidden="false" customHeight="false" outlineLevel="0" collapsed="false">
      <c r="A4085" s="8" t="n">
        <f aca="false">VALUE(Liste!K2286)</f>
        <v>90800</v>
      </c>
      <c r="B4085" s="8" t="str">
        <f aca="false">Liste!L2286</f>
        <v>BAVILLIERS</v>
      </c>
      <c r="C4085" s="10" t="str">
        <f aca="true">INDIRECT("Liste!H"&amp;E4085)</f>
        <v>RUE DES CHAMPS DE LA BELLE</v>
      </c>
      <c r="D4085" s="10" t="str">
        <f aca="true">INDIRECT("Liste!G"&amp;E4085)</f>
        <v>  10</v>
      </c>
      <c r="E4085" s="8" t="n">
        <f aca="false">VALUE(REPLACE(_xlfn.FORMULATEXT(B4085),1,8,""))</f>
        <v>2286</v>
      </c>
      <c r="F4085" s="12" t="str">
        <f aca="false">IF(SMALL($A$2:$A$4160,ROW()-1)&lt;&gt;SMALL($A$2:$A$4160,ROW()-2),VLOOKUP(SMALL($A$2:$A$4160,ROW()-1),$A$2:$D$4160,1,0),"")</f>
        <v/>
      </c>
      <c r="G4085" s="12"/>
      <c r="H4085" s="12"/>
      <c r="I4085" s="12"/>
      <c r="J4085" s="12"/>
      <c r="K4085" s="12"/>
      <c r="L4085" s="12"/>
      <c r="M4085" s="11"/>
      <c r="N4085" s="11"/>
    </row>
    <row r="4086" customFormat="false" ht="12.8" hidden="false" customHeight="false" outlineLevel="0" collapsed="false">
      <c r="A4086" s="8" t="n">
        <f aca="false">VALUE(Liste!K2278)</f>
        <v>90800</v>
      </c>
      <c r="B4086" s="8" t="str">
        <f aca="false">Liste!L2278</f>
        <v>BAVILLIERS</v>
      </c>
      <c r="C4086" s="10" t="str">
        <f aca="true">INDIRECT("Liste!H"&amp;E4086)</f>
        <v>RUE DES CHAMPS DE LA BELLE</v>
      </c>
      <c r="D4086" s="10" t="str">
        <f aca="true">INDIRECT("Liste!G"&amp;E4086)</f>
        <v>  2</v>
      </c>
      <c r="E4086" s="8" t="n">
        <f aca="false">VALUE(REPLACE(_xlfn.FORMULATEXT(B4086),1,8,""))</f>
        <v>2278</v>
      </c>
      <c r="F4086" s="12" t="str">
        <f aca="false">IF(SMALL($A$2:$A$4160,ROW()-1)&lt;&gt;SMALL($A$2:$A$4160,ROW()-2),VLOOKUP(SMALL($A$2:$A$4160,ROW()-1),$A$2:$D$4160,1,0),"")</f>
        <v/>
      </c>
      <c r="G4086" s="12"/>
      <c r="H4086" s="12"/>
      <c r="I4086" s="12"/>
      <c r="J4086" s="12"/>
      <c r="K4086" s="12"/>
      <c r="L4086" s="12"/>
      <c r="M4086" s="11"/>
      <c r="N4086" s="11"/>
    </row>
    <row r="4087" customFormat="false" ht="12.8" hidden="false" customHeight="false" outlineLevel="0" collapsed="false">
      <c r="A4087" s="8" t="n">
        <f aca="false">VALUE(Liste!K2279)</f>
        <v>90800</v>
      </c>
      <c r="B4087" s="8" t="str">
        <f aca="false">Liste!L2279</f>
        <v>BAVILLIERS</v>
      </c>
      <c r="C4087" s="10" t="str">
        <f aca="true">INDIRECT("Liste!H"&amp;E4087)</f>
        <v>RUE DES CHAMPS DE LA BELLE</v>
      </c>
      <c r="D4087" s="10" t="str">
        <f aca="true">INDIRECT("Liste!G"&amp;E4087)</f>
        <v>  2</v>
      </c>
      <c r="E4087" s="8" t="n">
        <f aca="false">VALUE(REPLACE(_xlfn.FORMULATEXT(B4087),1,8,""))</f>
        <v>2279</v>
      </c>
      <c r="F4087" s="12" t="str">
        <f aca="false">IF(SMALL($A$2:$A$4160,ROW()-1)&lt;&gt;SMALL($A$2:$A$4160,ROW()-2),VLOOKUP(SMALL($A$2:$A$4160,ROW()-1),$A$2:$D$4160,1,0),"")</f>
        <v/>
      </c>
      <c r="G4087" s="12"/>
      <c r="H4087" s="12"/>
      <c r="I4087" s="12"/>
      <c r="J4087" s="12"/>
      <c r="K4087" s="12"/>
      <c r="L4087" s="12"/>
      <c r="M4087" s="11"/>
      <c r="N4087" s="11"/>
    </row>
    <row r="4088" customFormat="false" ht="12.8" hidden="false" customHeight="false" outlineLevel="0" collapsed="false">
      <c r="A4088" s="8" t="n">
        <f aca="false">VALUE(Liste!K2280)</f>
        <v>90800</v>
      </c>
      <c r="B4088" s="8" t="str">
        <f aca="false">Liste!L2280</f>
        <v>BAVILLIERS</v>
      </c>
      <c r="C4088" s="10" t="str">
        <f aca="true">INDIRECT("Liste!H"&amp;E4088)</f>
        <v>RUE DES CHAMPS DE LA BELLE</v>
      </c>
      <c r="D4088" s="10" t="str">
        <f aca="true">INDIRECT("Liste!G"&amp;E4088)</f>
        <v>  2</v>
      </c>
      <c r="E4088" s="8" t="n">
        <f aca="false">VALUE(REPLACE(_xlfn.FORMULATEXT(B4088),1,8,""))</f>
        <v>2280</v>
      </c>
      <c r="F4088" s="12" t="str">
        <f aca="false">IF(SMALL($A$2:$A$4160,ROW()-1)&lt;&gt;SMALL($A$2:$A$4160,ROW()-2),VLOOKUP(SMALL($A$2:$A$4160,ROW()-1),$A$2:$D$4160,1,0),"")</f>
        <v/>
      </c>
      <c r="G4088" s="12"/>
      <c r="H4088" s="12"/>
      <c r="I4088" s="12"/>
      <c r="J4088" s="12"/>
      <c r="K4088" s="12"/>
      <c r="L4088" s="12"/>
      <c r="M4088" s="11"/>
      <c r="N4088" s="11"/>
    </row>
    <row r="4089" customFormat="false" ht="12.8" hidden="false" customHeight="false" outlineLevel="0" collapsed="false">
      <c r="A4089" s="8" t="n">
        <f aca="false">VALUE(Liste!K2281)</f>
        <v>90800</v>
      </c>
      <c r="B4089" s="8" t="str">
        <f aca="false">Liste!L2281</f>
        <v>BAVILLIERS</v>
      </c>
      <c r="C4089" s="10" t="str">
        <f aca="true">INDIRECT("Liste!H"&amp;E4089)</f>
        <v>RUE DES CHAMPS DE LA BELLE</v>
      </c>
      <c r="D4089" s="10" t="str">
        <f aca="true">INDIRECT("Liste!G"&amp;E4089)</f>
        <v>  6</v>
      </c>
      <c r="E4089" s="8" t="n">
        <f aca="false">VALUE(REPLACE(_xlfn.FORMULATEXT(B4089),1,8,""))</f>
        <v>2281</v>
      </c>
      <c r="F4089" s="12" t="str">
        <f aca="false">IF(SMALL($A$2:$A$4160,ROW()-1)&lt;&gt;SMALL($A$2:$A$4160,ROW()-2),VLOOKUP(SMALL($A$2:$A$4160,ROW()-1),$A$2:$D$4160,1,0),"")</f>
        <v/>
      </c>
      <c r="G4089" s="12"/>
      <c r="H4089" s="12"/>
      <c r="I4089" s="12"/>
      <c r="J4089" s="12"/>
      <c r="K4089" s="12"/>
      <c r="L4089" s="12"/>
      <c r="M4089" s="11"/>
      <c r="N4089" s="11"/>
    </row>
    <row r="4090" customFormat="false" ht="12.8" hidden="false" customHeight="false" outlineLevel="0" collapsed="false">
      <c r="A4090" s="8" t="n">
        <f aca="false">VALUE(Liste!K2282)</f>
        <v>90800</v>
      </c>
      <c r="B4090" s="8" t="str">
        <f aca="false">Liste!L2282</f>
        <v>BAVILLIERS</v>
      </c>
      <c r="C4090" s="10" t="str">
        <f aca="true">INDIRECT("Liste!H"&amp;E4090)</f>
        <v>RUE DES CHAMPS DE LA BELLE</v>
      </c>
      <c r="D4090" s="10" t="str">
        <f aca="true">INDIRECT("Liste!G"&amp;E4090)</f>
        <v>  6</v>
      </c>
      <c r="E4090" s="8" t="n">
        <f aca="false">VALUE(REPLACE(_xlfn.FORMULATEXT(B4090),1,8,""))</f>
        <v>2282</v>
      </c>
      <c r="F4090" s="12" t="str">
        <f aca="false">IF(SMALL($A$2:$A$4160,ROW()-1)&lt;&gt;SMALL($A$2:$A$4160,ROW()-2),VLOOKUP(SMALL($A$2:$A$4160,ROW()-1),$A$2:$D$4160,1,0),"")</f>
        <v/>
      </c>
      <c r="G4090" s="12"/>
      <c r="H4090" s="12"/>
      <c r="I4090" s="12"/>
      <c r="J4090" s="12"/>
      <c r="K4090" s="12"/>
      <c r="L4090" s="12"/>
      <c r="M4090" s="11"/>
      <c r="N4090" s="11"/>
    </row>
    <row r="4091" customFormat="false" ht="12.8" hidden="false" customHeight="false" outlineLevel="0" collapsed="false">
      <c r="A4091" s="8" t="n">
        <f aca="false">VALUE(Liste!K2284)</f>
        <v>90800</v>
      </c>
      <c r="B4091" s="8" t="str">
        <f aca="false">Liste!L2284</f>
        <v>BAVILLIERS</v>
      </c>
      <c r="C4091" s="10" t="str">
        <f aca="true">INDIRECT("Liste!H"&amp;E4091)</f>
        <v>RUE DES CHAMPS DE LA BELLE</v>
      </c>
      <c r="D4091" s="10" t="str">
        <f aca="true">INDIRECT("Liste!G"&amp;E4091)</f>
        <v> 10</v>
      </c>
      <c r="E4091" s="8" t="n">
        <f aca="false">VALUE(REPLACE(_xlfn.FORMULATEXT(B4091),1,8,""))</f>
        <v>2284</v>
      </c>
      <c r="F4091" s="12" t="str">
        <f aca="false">IF(SMALL($A$2:$A$4160,ROW()-1)&lt;&gt;SMALL($A$2:$A$4160,ROW()-2),VLOOKUP(SMALL($A$2:$A$4160,ROW()-1),$A$2:$D$4160,1,0),"")</f>
        <v/>
      </c>
      <c r="G4091" s="12"/>
      <c r="H4091" s="12"/>
      <c r="I4091" s="12"/>
      <c r="J4091" s="12"/>
      <c r="K4091" s="12"/>
      <c r="L4091" s="12"/>
      <c r="M4091" s="11"/>
      <c r="N4091" s="11"/>
    </row>
    <row r="4092" customFormat="false" ht="12.8" hidden="false" customHeight="false" outlineLevel="0" collapsed="false">
      <c r="A4092" s="8" t="n">
        <f aca="false">VALUE(Liste!K2285)</f>
        <v>90800</v>
      </c>
      <c r="B4092" s="8" t="str">
        <f aca="false">Liste!L2285</f>
        <v>BAVILLIERS</v>
      </c>
      <c r="C4092" s="10" t="str">
        <f aca="true">INDIRECT("Liste!H"&amp;E4092)</f>
        <v>RUE DES CHAMPS DE LA BELLE</v>
      </c>
      <c r="D4092" s="10" t="str">
        <f aca="true">INDIRECT("Liste!G"&amp;E4092)</f>
        <v> 10</v>
      </c>
      <c r="E4092" s="8" t="n">
        <f aca="false">VALUE(REPLACE(_xlfn.FORMULATEXT(B4092),1,8,""))</f>
        <v>2285</v>
      </c>
      <c r="F4092" s="12" t="str">
        <f aca="false">IF(SMALL($A$2:$A$4160,ROW()-1)&lt;&gt;SMALL($A$2:$A$4160,ROW()-2),VLOOKUP(SMALL($A$2:$A$4160,ROW()-1),$A$2:$D$4160,1,0),"")</f>
        <v/>
      </c>
      <c r="G4092" s="12"/>
      <c r="H4092" s="12"/>
      <c r="I4092" s="12"/>
      <c r="J4092" s="12"/>
      <c r="K4092" s="12"/>
      <c r="L4092" s="12"/>
      <c r="M4092" s="11"/>
      <c r="N4092" s="11"/>
    </row>
    <row r="4093" customFormat="false" ht="12.8" hidden="false" customHeight="false" outlineLevel="0" collapsed="false">
      <c r="A4093" s="8" t="n">
        <f aca="false">VALUE(Liste!K2287)</f>
        <v>90800</v>
      </c>
      <c r="B4093" s="8" t="str">
        <f aca="false">Liste!L2287</f>
        <v>BAVILLIERS</v>
      </c>
      <c r="C4093" s="10" t="str">
        <f aca="true">INDIRECT("Liste!H"&amp;E4093)</f>
        <v>RUE DES CHAMPS DE LA BELLE</v>
      </c>
      <c r="D4093" s="10" t="str">
        <f aca="true">INDIRECT("Liste!G"&amp;E4093)</f>
        <v> 10</v>
      </c>
      <c r="E4093" s="8" t="n">
        <f aca="false">VALUE(REPLACE(_xlfn.FORMULATEXT(B4093),1,8,""))</f>
        <v>2287</v>
      </c>
      <c r="F4093" s="12" t="str">
        <f aca="false">IF(SMALL($A$2:$A$4160,ROW()-1)&lt;&gt;SMALL($A$2:$A$4160,ROW()-2),VLOOKUP(SMALL($A$2:$A$4160,ROW()-1),$A$2:$D$4160,1,0),"")</f>
        <v/>
      </c>
      <c r="G4093" s="12"/>
      <c r="H4093" s="12"/>
      <c r="I4093" s="12"/>
      <c r="J4093" s="12"/>
      <c r="K4093" s="12"/>
      <c r="L4093" s="12"/>
      <c r="M4093" s="11"/>
      <c r="N4093" s="11"/>
    </row>
    <row r="4094" customFormat="false" ht="12.8" hidden="false" customHeight="false" outlineLevel="0" collapsed="false">
      <c r="A4094" s="8" t="n">
        <f aca="false">VALUE(Liste!K2288)</f>
        <v>90800</v>
      </c>
      <c r="B4094" s="8" t="str">
        <f aca="false">Liste!L2288</f>
        <v>BAVILLIERS</v>
      </c>
      <c r="C4094" s="10" t="str">
        <f aca="true">INDIRECT("Liste!H"&amp;E4094)</f>
        <v>RUE DES CHAMPS DE LA BELLE</v>
      </c>
      <c r="D4094" s="10" t="str">
        <f aca="true">INDIRECT("Liste!G"&amp;E4094)</f>
        <v> 26</v>
      </c>
      <c r="E4094" s="8" t="n">
        <f aca="false">VALUE(REPLACE(_xlfn.FORMULATEXT(B4094),1,8,""))</f>
        <v>2288</v>
      </c>
      <c r="F4094" s="12" t="str">
        <f aca="false">IF(SMALL($A$2:$A$4160,ROW()-1)&lt;&gt;SMALL($A$2:$A$4160,ROW()-2),VLOOKUP(SMALL($A$2:$A$4160,ROW()-1),$A$2:$D$4160,1,0),"")</f>
        <v/>
      </c>
      <c r="G4094" s="12"/>
      <c r="H4094" s="12"/>
      <c r="I4094" s="12"/>
      <c r="J4094" s="12"/>
      <c r="K4094" s="12"/>
      <c r="L4094" s="12"/>
      <c r="M4094" s="11"/>
      <c r="N4094" s="11"/>
    </row>
    <row r="4095" customFormat="false" ht="12.8" hidden="false" customHeight="false" outlineLevel="0" collapsed="false">
      <c r="A4095" s="8" t="n">
        <f aca="false">VALUE(Liste!K2314)</f>
        <v>90800</v>
      </c>
      <c r="B4095" s="8" t="str">
        <f aca="false">Liste!L2314</f>
        <v>BAVILLIERS</v>
      </c>
      <c r="C4095" s="10" t="str">
        <f aca="true">INDIRECT("Liste!H"&amp;E4095)</f>
        <v>RUE DES COURBES FAUCHEES</v>
      </c>
      <c r="D4095" s="10" t="n">
        <f aca="true">INDIRECT("Liste!G"&amp;E4095)</f>
        <v>0</v>
      </c>
      <c r="E4095" s="8" t="n">
        <f aca="false">VALUE(REPLACE(_xlfn.FORMULATEXT(B4095),1,8,""))</f>
        <v>2314</v>
      </c>
      <c r="F4095" s="12" t="str">
        <f aca="false">IF(SMALL($A$2:$A$4160,ROW()-1)&lt;&gt;SMALL($A$2:$A$4160,ROW()-2),VLOOKUP(SMALL($A$2:$A$4160,ROW()-1),$A$2:$D$4160,1,0),"")</f>
        <v/>
      </c>
      <c r="G4095" s="12"/>
      <c r="H4095" s="12"/>
      <c r="I4095" s="12"/>
      <c r="J4095" s="12"/>
      <c r="K4095" s="12"/>
      <c r="L4095" s="12"/>
      <c r="M4095" s="11"/>
      <c r="N4095" s="11"/>
    </row>
    <row r="4096" customFormat="false" ht="12.8" hidden="false" customHeight="false" outlineLevel="0" collapsed="false">
      <c r="A4096" s="8" t="n">
        <f aca="false">VALUE(Liste!K2364)</f>
        <v>90800</v>
      </c>
      <c r="B4096" s="8" t="str">
        <f aca="false">Liste!L2364</f>
        <v>BAVILLIERS</v>
      </c>
      <c r="C4096" s="10" t="str">
        <f aca="true">INDIRECT("Liste!H"&amp;E4096)</f>
        <v>RUE DES ECOLES</v>
      </c>
      <c r="D4096" s="10" t="str">
        <f aca="true">INDIRECT("Liste!G"&amp;E4096)</f>
        <v>  1</v>
      </c>
      <c r="E4096" s="8" t="n">
        <f aca="false">VALUE(REPLACE(_xlfn.FORMULATEXT(B4096),1,8,""))</f>
        <v>2364</v>
      </c>
      <c r="F4096" s="12" t="str">
        <f aca="false">IF(SMALL($A$2:$A$4160,ROW()-1)&lt;&gt;SMALL($A$2:$A$4160,ROW()-2),VLOOKUP(SMALL($A$2:$A$4160,ROW()-1),$A$2:$D$4160,1,0),"")</f>
        <v/>
      </c>
      <c r="G4096" s="12"/>
      <c r="H4096" s="12"/>
      <c r="I4096" s="12"/>
      <c r="J4096" s="12"/>
      <c r="K4096" s="12"/>
      <c r="L4096" s="12"/>
      <c r="M4096" s="11"/>
      <c r="N4096" s="11"/>
    </row>
    <row r="4097" customFormat="false" ht="12.8" hidden="false" customHeight="false" outlineLevel="0" collapsed="false">
      <c r="A4097" s="8" t="n">
        <f aca="false">VALUE(Liste!K2365)</f>
        <v>90800</v>
      </c>
      <c r="B4097" s="8" t="str">
        <f aca="false">Liste!L2365</f>
        <v>BAVILLIERS</v>
      </c>
      <c r="C4097" s="10" t="str">
        <f aca="true">INDIRECT("Liste!H"&amp;E4097)</f>
        <v>RUE DES ECOLES</v>
      </c>
      <c r="D4097" s="10" t="str">
        <f aca="true">INDIRECT("Liste!G"&amp;E4097)</f>
        <v>  1</v>
      </c>
      <c r="E4097" s="8" t="n">
        <f aca="false">VALUE(REPLACE(_xlfn.FORMULATEXT(B4097),1,8,""))</f>
        <v>2365</v>
      </c>
      <c r="F4097" s="12" t="str">
        <f aca="false">IF(SMALL($A$2:$A$4160,ROW()-1)&lt;&gt;SMALL($A$2:$A$4160,ROW()-2),VLOOKUP(SMALL($A$2:$A$4160,ROW()-1),$A$2:$D$4160,1,0),"")</f>
        <v/>
      </c>
      <c r="G4097" s="12"/>
      <c r="H4097" s="12"/>
      <c r="I4097" s="12"/>
      <c r="J4097" s="12"/>
      <c r="K4097" s="12"/>
      <c r="L4097" s="12"/>
      <c r="M4097" s="11"/>
      <c r="N4097" s="11"/>
    </row>
    <row r="4098" customFormat="false" ht="12.8" hidden="false" customHeight="false" outlineLevel="0" collapsed="false">
      <c r="A4098" s="8" t="n">
        <f aca="false">VALUE(Liste!K2633)</f>
        <v>90800</v>
      </c>
      <c r="B4098" s="8" t="str">
        <f aca="false">Liste!L2633</f>
        <v>BAVILLIERS</v>
      </c>
      <c r="C4098" s="10" t="str">
        <f aca="true">INDIRECT("Liste!H"&amp;E4098)</f>
        <v>RUE DES USINES</v>
      </c>
      <c r="D4098" s="10" t="str">
        <f aca="true">INDIRECT("Liste!G"&amp;E4098)</f>
        <v>  3</v>
      </c>
      <c r="E4098" s="8" t="n">
        <f aca="false">VALUE(REPLACE(_xlfn.FORMULATEXT(B4098),1,8,""))</f>
        <v>2633</v>
      </c>
      <c r="F4098" s="12" t="str">
        <f aca="false">IF(SMALL($A$2:$A$4160,ROW()-1)&lt;&gt;SMALL($A$2:$A$4160,ROW()-2),VLOOKUP(SMALL($A$2:$A$4160,ROW()-1),$A$2:$D$4160,1,0),"")</f>
        <v/>
      </c>
      <c r="G4098" s="12"/>
      <c r="H4098" s="12"/>
      <c r="I4098" s="12"/>
      <c r="J4098" s="12"/>
      <c r="K4098" s="12"/>
      <c r="L4098" s="12"/>
      <c r="M4098" s="11"/>
      <c r="N4098" s="11"/>
    </row>
    <row r="4099" customFormat="false" ht="12.8" hidden="false" customHeight="false" outlineLevel="0" collapsed="false">
      <c r="A4099" s="8" t="n">
        <f aca="false">VALUE(Liste!K2883)</f>
        <v>90800</v>
      </c>
      <c r="B4099" s="8" t="str">
        <f aca="false">Liste!L2883</f>
        <v>BAVILLIERS</v>
      </c>
      <c r="C4099" s="10" t="str">
        <f aca="true">INDIRECT("Liste!H"&amp;E4099)</f>
        <v>RUE DU CHATEAU D EAU</v>
      </c>
      <c r="D4099" s="10" t="str">
        <f aca="true">INDIRECT("Liste!G"&amp;E4099)</f>
        <v>  2</v>
      </c>
      <c r="E4099" s="8" t="n">
        <f aca="false">VALUE(REPLACE(_xlfn.FORMULATEXT(B4099),1,8,""))</f>
        <v>2883</v>
      </c>
      <c r="F4099" s="12" t="str">
        <f aca="false">IF(SMALL($A$2:$A$4160,ROW()-1)&lt;&gt;SMALL($A$2:$A$4160,ROW()-2),VLOOKUP(SMALL($A$2:$A$4160,ROW()-1),$A$2:$D$4160,1,0),"")</f>
        <v/>
      </c>
      <c r="G4099" s="12"/>
      <c r="H4099" s="12"/>
      <c r="I4099" s="12"/>
      <c r="J4099" s="12"/>
      <c r="K4099" s="12"/>
      <c r="L4099" s="12"/>
      <c r="M4099" s="11"/>
      <c r="N4099" s="11"/>
    </row>
    <row r="4100" customFormat="false" ht="12.8" hidden="false" customHeight="false" outlineLevel="0" collapsed="false">
      <c r="A4100" s="8" t="n">
        <f aca="false">VALUE(Liste!K2977)</f>
        <v>90800</v>
      </c>
      <c r="B4100" s="8" t="str">
        <f aca="false">Liste!L2977</f>
        <v>BAVILLIERS</v>
      </c>
      <c r="C4100" s="10" t="str">
        <f aca="true">INDIRECT("Liste!H"&amp;E4100)</f>
        <v>RUE DU FORT</v>
      </c>
      <c r="D4100" s="10" t="str">
        <f aca="true">INDIRECT("Liste!G"&amp;E4100)</f>
        <v>  6B</v>
      </c>
      <c r="E4100" s="8" t="n">
        <f aca="false">VALUE(REPLACE(_xlfn.FORMULATEXT(B4100),1,8,""))</f>
        <v>2977</v>
      </c>
      <c r="F4100" s="12" t="str">
        <f aca="false">IF(SMALL($A$2:$A$4160,ROW()-1)&lt;&gt;SMALL($A$2:$A$4160,ROW()-2),VLOOKUP(SMALL($A$2:$A$4160,ROW()-1),$A$2:$D$4160,1,0),"")</f>
        <v/>
      </c>
      <c r="G4100" s="12"/>
      <c r="H4100" s="12"/>
      <c r="I4100" s="12"/>
      <c r="J4100" s="12"/>
      <c r="K4100" s="12"/>
      <c r="L4100" s="12"/>
      <c r="M4100" s="11"/>
      <c r="N4100" s="11"/>
    </row>
    <row r="4101" customFormat="false" ht="12.8" hidden="false" customHeight="false" outlineLevel="0" collapsed="false">
      <c r="A4101" s="8" t="n">
        <f aca="false">VALUE(Liste!K148)</f>
        <v>90850</v>
      </c>
      <c r="B4101" s="8" t="str">
        <f aca="false">Liste!L148</f>
        <v>ESSERT</v>
      </c>
      <c r="C4101" s="10" t="str">
        <f aca="true">INDIRECT("Liste!H"&amp;E4101)</f>
        <v>CHEMIN DE CRAVANCHE</v>
      </c>
      <c r="D4101" s="10" t="n">
        <f aca="true">INDIRECT("Liste!G"&amp;E4101)</f>
        <v>0</v>
      </c>
      <c r="E4101" s="8" t="n">
        <f aca="false">VALUE(REPLACE(_xlfn.FORMULATEXT(B4101),1,8,""))</f>
        <v>148</v>
      </c>
      <c r="F4101" s="12" t="n">
        <f aca="false">IF(SMALL($A$2:$A$4160,ROW()-1)&lt;&gt;SMALL($A$2:$A$4160,ROW()-2),VLOOKUP(SMALL($A$2:$A$4160,ROW()-1),$A$2:$D$4160,1,0),"")</f>
        <v>90850</v>
      </c>
      <c r="G4101" s="12"/>
      <c r="H4101" s="12"/>
      <c r="I4101" s="12"/>
      <c r="J4101" s="12"/>
      <c r="K4101" s="12"/>
      <c r="L4101" s="12"/>
      <c r="M4101" s="11"/>
      <c r="N4101" s="11"/>
    </row>
    <row r="4102" customFormat="false" ht="12.8" hidden="false" customHeight="false" outlineLevel="0" collapsed="false">
      <c r="A4102" s="8" t="n">
        <f aca="false">VALUE(Liste!K454)</f>
        <v>90850</v>
      </c>
      <c r="B4102" s="8" t="str">
        <f aca="false">Liste!L454</f>
        <v>ESSERT</v>
      </c>
      <c r="C4102" s="10" t="str">
        <f aca="true">INDIRECT("Liste!H"&amp;E4102)</f>
        <v>IMP DU FOUR A CHAUX</v>
      </c>
      <c r="D4102" s="10" t="str">
        <f aca="true">INDIRECT("Liste!G"&amp;E4102)</f>
        <v>  1</v>
      </c>
      <c r="E4102" s="8" t="n">
        <f aca="false">VALUE(REPLACE(_xlfn.FORMULATEXT(B4102),1,8,""))</f>
        <v>454</v>
      </c>
      <c r="F4102" s="12" t="str">
        <f aca="false">IF(SMALL($A$2:$A$4160,ROW()-1)&lt;&gt;SMALL($A$2:$A$4160,ROW()-2),VLOOKUP(SMALL($A$2:$A$4160,ROW()-1),$A$2:$D$4160,1,0),"")</f>
        <v/>
      </c>
      <c r="G4102" s="12"/>
      <c r="H4102" s="12"/>
      <c r="I4102" s="12"/>
      <c r="J4102" s="12"/>
      <c r="K4102" s="12"/>
      <c r="L4102" s="12"/>
      <c r="M4102" s="11"/>
      <c r="N4102" s="11"/>
    </row>
    <row r="4103" customFormat="false" ht="12.8" hidden="false" customHeight="false" outlineLevel="0" collapsed="false">
      <c r="A4103" s="8" t="n">
        <f aca="false">VALUE(Liste!K745)</f>
        <v>90850</v>
      </c>
      <c r="B4103" s="8" t="str">
        <f aca="false">Liste!L745</f>
        <v>ESSERT</v>
      </c>
      <c r="C4103" s="10" t="str">
        <f aca="true">INDIRECT("Liste!H"&amp;E4103)</f>
        <v>RUE ARCIMBOLDO</v>
      </c>
      <c r="D4103" s="10" t="str">
        <f aca="true">INDIRECT("Liste!G"&amp;E4103)</f>
        <v>  1</v>
      </c>
      <c r="E4103" s="8" t="n">
        <f aca="false">VALUE(REPLACE(_xlfn.FORMULATEXT(B4103),1,8,""))</f>
        <v>745</v>
      </c>
      <c r="F4103" s="12" t="str">
        <f aca="false">IF(SMALL($A$2:$A$4160,ROW()-1)&lt;&gt;SMALL($A$2:$A$4160,ROW()-2),VLOOKUP(SMALL($A$2:$A$4160,ROW()-1),$A$2:$D$4160,1,0),"")</f>
        <v/>
      </c>
      <c r="G4103" s="12"/>
      <c r="H4103" s="12"/>
      <c r="I4103" s="12"/>
      <c r="J4103" s="12"/>
      <c r="K4103" s="12"/>
      <c r="L4103" s="12"/>
      <c r="M4103" s="11"/>
      <c r="N4103" s="11"/>
    </row>
    <row r="4104" customFormat="false" ht="12.8" hidden="false" customHeight="false" outlineLevel="0" collapsed="false">
      <c r="A4104" s="8" t="n">
        <f aca="false">VALUE(Liste!K746)</f>
        <v>90850</v>
      </c>
      <c r="B4104" s="8" t="str">
        <f aca="false">Liste!L746</f>
        <v>ESSERT</v>
      </c>
      <c r="C4104" s="10" t="str">
        <f aca="true">INDIRECT("Liste!H"&amp;E4104)</f>
        <v>RUE ARCIMBOLDO</v>
      </c>
      <c r="D4104" s="10" t="str">
        <f aca="true">INDIRECT("Liste!G"&amp;E4104)</f>
        <v>  1</v>
      </c>
      <c r="E4104" s="8" t="n">
        <f aca="false">VALUE(REPLACE(_xlfn.FORMULATEXT(B4104),1,8,""))</f>
        <v>746</v>
      </c>
      <c r="F4104" s="12" t="str">
        <f aca="false">IF(SMALL($A$2:$A$4160,ROW()-1)&lt;&gt;SMALL($A$2:$A$4160,ROW()-2),VLOOKUP(SMALL($A$2:$A$4160,ROW()-1),$A$2:$D$4160,1,0),"")</f>
        <v/>
      </c>
      <c r="G4104" s="12"/>
      <c r="H4104" s="12"/>
      <c r="I4104" s="12"/>
      <c r="J4104" s="12"/>
      <c r="K4104" s="12"/>
      <c r="L4104" s="12"/>
      <c r="M4104" s="11"/>
      <c r="N4104" s="11"/>
    </row>
    <row r="4105" customFormat="false" ht="12.8" hidden="false" customHeight="false" outlineLevel="0" collapsed="false">
      <c r="A4105" s="8" t="n">
        <f aca="false">VALUE(Liste!K747)</f>
        <v>90850</v>
      </c>
      <c r="B4105" s="8" t="str">
        <f aca="false">Liste!L747</f>
        <v>ESSERT</v>
      </c>
      <c r="C4105" s="10" t="str">
        <f aca="true">INDIRECT("Liste!H"&amp;E4105)</f>
        <v>RUE ARCIMBOLDO</v>
      </c>
      <c r="D4105" s="10" t="str">
        <f aca="true">INDIRECT("Liste!G"&amp;E4105)</f>
        <v>  3</v>
      </c>
      <c r="E4105" s="8" t="n">
        <f aca="false">VALUE(REPLACE(_xlfn.FORMULATEXT(B4105),1,8,""))</f>
        <v>747</v>
      </c>
      <c r="F4105" s="12" t="str">
        <f aca="false">IF(SMALL($A$2:$A$4160,ROW()-1)&lt;&gt;SMALL($A$2:$A$4160,ROW()-2),VLOOKUP(SMALL($A$2:$A$4160,ROW()-1),$A$2:$D$4160,1,0),"")</f>
        <v/>
      </c>
      <c r="G4105" s="12"/>
      <c r="H4105" s="12"/>
      <c r="I4105" s="12"/>
      <c r="J4105" s="12"/>
      <c r="K4105" s="12"/>
      <c r="L4105" s="12"/>
      <c r="M4105" s="11"/>
      <c r="N4105" s="11"/>
    </row>
    <row r="4106" customFormat="false" ht="12.8" hidden="false" customHeight="false" outlineLevel="0" collapsed="false">
      <c r="A4106" s="8" t="n">
        <f aca="false">VALUE(Liste!K748)</f>
        <v>90850</v>
      </c>
      <c r="B4106" s="8" t="str">
        <f aca="false">Liste!L748</f>
        <v>ESSERT</v>
      </c>
      <c r="C4106" s="10" t="str">
        <f aca="true">INDIRECT("Liste!H"&amp;E4106)</f>
        <v>RUE ARCIMBOLDO</v>
      </c>
      <c r="D4106" s="10" t="str">
        <f aca="true">INDIRECT("Liste!G"&amp;E4106)</f>
        <v>  3</v>
      </c>
      <c r="E4106" s="8" t="n">
        <f aca="false">VALUE(REPLACE(_xlfn.FORMULATEXT(B4106),1,8,""))</f>
        <v>748</v>
      </c>
      <c r="F4106" s="12" t="str">
        <f aca="false">IF(SMALL($A$2:$A$4160,ROW()-1)&lt;&gt;SMALL($A$2:$A$4160,ROW()-2),VLOOKUP(SMALL($A$2:$A$4160,ROW()-1),$A$2:$D$4160,1,0),"")</f>
        <v/>
      </c>
      <c r="G4106" s="12"/>
      <c r="H4106" s="12"/>
      <c r="I4106" s="12"/>
      <c r="J4106" s="12"/>
      <c r="K4106" s="12"/>
      <c r="L4106" s="12"/>
      <c r="M4106" s="11"/>
      <c r="N4106" s="11"/>
    </row>
    <row r="4107" customFormat="false" ht="12.8" hidden="false" customHeight="false" outlineLevel="0" collapsed="false">
      <c r="A4107" s="8" t="n">
        <f aca="false">VALUE(Liste!K749)</f>
        <v>90850</v>
      </c>
      <c r="B4107" s="8" t="str">
        <f aca="false">Liste!L749</f>
        <v>ESSERT</v>
      </c>
      <c r="C4107" s="10" t="str">
        <f aca="true">INDIRECT("Liste!H"&amp;E4107)</f>
        <v>RUE ARCIMBOLDO</v>
      </c>
      <c r="D4107" s="10" t="str">
        <f aca="true">INDIRECT("Liste!G"&amp;E4107)</f>
        <v>  3</v>
      </c>
      <c r="E4107" s="8" t="n">
        <f aca="false">VALUE(REPLACE(_xlfn.FORMULATEXT(B4107),1,8,""))</f>
        <v>749</v>
      </c>
      <c r="F4107" s="12" t="str">
        <f aca="false">IF(SMALL($A$2:$A$4160,ROW()-1)&lt;&gt;SMALL($A$2:$A$4160,ROW()-2),VLOOKUP(SMALL($A$2:$A$4160,ROW()-1),$A$2:$D$4160,1,0),"")</f>
        <v/>
      </c>
      <c r="G4107" s="12"/>
      <c r="H4107" s="12"/>
      <c r="I4107" s="12"/>
      <c r="J4107" s="12"/>
      <c r="K4107" s="12"/>
      <c r="L4107" s="12"/>
      <c r="M4107" s="11"/>
      <c r="N4107" s="11"/>
    </row>
    <row r="4108" customFormat="false" ht="12.8" hidden="false" customHeight="false" outlineLevel="0" collapsed="false">
      <c r="A4108" s="8" t="n">
        <f aca="false">VALUE(Liste!K750)</f>
        <v>90850</v>
      </c>
      <c r="B4108" s="8" t="str">
        <f aca="false">Liste!L750</f>
        <v>ESSERT</v>
      </c>
      <c r="C4108" s="10" t="str">
        <f aca="true">INDIRECT("Liste!H"&amp;E4108)</f>
        <v>RUE ARCIMBOLDO</v>
      </c>
      <c r="D4108" s="10" t="str">
        <f aca="true">INDIRECT("Liste!G"&amp;E4108)</f>
        <v>  3</v>
      </c>
      <c r="E4108" s="8" t="n">
        <f aca="false">VALUE(REPLACE(_xlfn.FORMULATEXT(B4108),1,8,""))</f>
        <v>750</v>
      </c>
      <c r="F4108" s="12" t="str">
        <f aca="false">IF(SMALL($A$2:$A$4160,ROW()-1)&lt;&gt;SMALL($A$2:$A$4160,ROW()-2),VLOOKUP(SMALL($A$2:$A$4160,ROW()-1),$A$2:$D$4160,1,0),"")</f>
        <v/>
      </c>
      <c r="G4108" s="12"/>
      <c r="H4108" s="12"/>
      <c r="I4108" s="12"/>
      <c r="J4108" s="12"/>
      <c r="K4108" s="12"/>
      <c r="L4108" s="12"/>
      <c r="M4108" s="11"/>
      <c r="N4108" s="11"/>
    </row>
    <row r="4109" customFormat="false" ht="12.8" hidden="false" customHeight="false" outlineLevel="0" collapsed="false">
      <c r="A4109" s="8" t="n">
        <f aca="false">VALUE(Liste!K751)</f>
        <v>90850</v>
      </c>
      <c r="B4109" s="8" t="str">
        <f aca="false">Liste!L751</f>
        <v>ESSERT</v>
      </c>
      <c r="C4109" s="10" t="str">
        <f aca="true">INDIRECT("Liste!H"&amp;E4109)</f>
        <v>RUE ARCIMBOLDO</v>
      </c>
      <c r="D4109" s="10" t="str">
        <f aca="true">INDIRECT("Liste!G"&amp;E4109)</f>
        <v>  4</v>
      </c>
      <c r="E4109" s="8" t="n">
        <f aca="false">VALUE(REPLACE(_xlfn.FORMULATEXT(B4109),1,8,""))</f>
        <v>751</v>
      </c>
      <c r="F4109" s="12" t="str">
        <f aca="false">IF(SMALL($A$2:$A$4160,ROW()-1)&lt;&gt;SMALL($A$2:$A$4160,ROW()-2),VLOOKUP(SMALL($A$2:$A$4160,ROW()-1),$A$2:$D$4160,1,0),"")</f>
        <v/>
      </c>
      <c r="G4109" s="12"/>
      <c r="H4109" s="12"/>
      <c r="I4109" s="12"/>
      <c r="J4109" s="12"/>
      <c r="K4109" s="12"/>
      <c r="L4109" s="12"/>
      <c r="M4109" s="11"/>
      <c r="N4109" s="11"/>
    </row>
    <row r="4110" customFormat="false" ht="12.8" hidden="false" customHeight="false" outlineLevel="0" collapsed="false">
      <c r="A4110" s="8" t="n">
        <f aca="false">VALUE(Liste!K752)</f>
        <v>90850</v>
      </c>
      <c r="B4110" s="8" t="str">
        <f aca="false">Liste!L752</f>
        <v>ESSERT</v>
      </c>
      <c r="C4110" s="10" t="str">
        <f aca="true">INDIRECT("Liste!H"&amp;E4110)</f>
        <v>RUE ARCIMBOLDO</v>
      </c>
      <c r="D4110" s="10" t="str">
        <f aca="true">INDIRECT("Liste!G"&amp;E4110)</f>
        <v>  4</v>
      </c>
      <c r="E4110" s="8" t="n">
        <f aca="false">VALUE(REPLACE(_xlfn.FORMULATEXT(B4110),1,8,""))</f>
        <v>752</v>
      </c>
      <c r="F4110" s="12" t="str">
        <f aca="false">IF(SMALL($A$2:$A$4160,ROW()-1)&lt;&gt;SMALL($A$2:$A$4160,ROW()-2),VLOOKUP(SMALL($A$2:$A$4160,ROW()-1),$A$2:$D$4160,1,0),"")</f>
        <v/>
      </c>
      <c r="G4110" s="12"/>
      <c r="H4110" s="12"/>
      <c r="I4110" s="12"/>
      <c r="J4110" s="12"/>
      <c r="K4110" s="12"/>
      <c r="L4110" s="12"/>
      <c r="M4110" s="11"/>
      <c r="N4110" s="11"/>
    </row>
    <row r="4111" customFormat="false" ht="12.8" hidden="false" customHeight="false" outlineLevel="0" collapsed="false">
      <c r="A4111" s="8" t="n">
        <f aca="false">VALUE(Liste!K753)</f>
        <v>90850</v>
      </c>
      <c r="B4111" s="8" t="str">
        <f aca="false">Liste!L753</f>
        <v>ESSERT</v>
      </c>
      <c r="C4111" s="10" t="str">
        <f aca="true">INDIRECT("Liste!H"&amp;E4111)</f>
        <v>RUE ARCIMBOLDO</v>
      </c>
      <c r="D4111" s="10" t="str">
        <f aca="true">INDIRECT("Liste!G"&amp;E4111)</f>
        <v>  4</v>
      </c>
      <c r="E4111" s="8" t="n">
        <f aca="false">VALUE(REPLACE(_xlfn.FORMULATEXT(B4111),1,8,""))</f>
        <v>753</v>
      </c>
      <c r="F4111" s="12" t="str">
        <f aca="false">IF(SMALL($A$2:$A$4160,ROW()-1)&lt;&gt;SMALL($A$2:$A$4160,ROW()-2),VLOOKUP(SMALL($A$2:$A$4160,ROW()-1),$A$2:$D$4160,1,0),"")</f>
        <v/>
      </c>
      <c r="G4111" s="12"/>
      <c r="H4111" s="12"/>
      <c r="I4111" s="12"/>
      <c r="J4111" s="12"/>
      <c r="K4111" s="12"/>
      <c r="L4111" s="12"/>
      <c r="M4111" s="11"/>
      <c r="N4111" s="11"/>
    </row>
    <row r="4112" customFormat="false" ht="12.8" hidden="false" customHeight="false" outlineLevel="0" collapsed="false">
      <c r="A4112" s="8" t="n">
        <f aca="false">VALUE(Liste!K754)</f>
        <v>90850</v>
      </c>
      <c r="B4112" s="8" t="str">
        <f aca="false">Liste!L754</f>
        <v>ESSERT</v>
      </c>
      <c r="C4112" s="10" t="str">
        <f aca="true">INDIRECT("Liste!H"&amp;E4112)</f>
        <v>RUE ARCIMBOLDO</v>
      </c>
      <c r="D4112" s="10" t="str">
        <f aca="true">INDIRECT("Liste!G"&amp;E4112)</f>
        <v>  4</v>
      </c>
      <c r="E4112" s="8" t="n">
        <f aca="false">VALUE(REPLACE(_xlfn.FORMULATEXT(B4112),1,8,""))</f>
        <v>754</v>
      </c>
      <c r="F4112" s="12" t="str">
        <f aca="false">IF(SMALL($A$2:$A$4160,ROW()-1)&lt;&gt;SMALL($A$2:$A$4160,ROW()-2),VLOOKUP(SMALL($A$2:$A$4160,ROW()-1),$A$2:$D$4160,1,0),"")</f>
        <v/>
      </c>
      <c r="G4112" s="12"/>
      <c r="H4112" s="12"/>
      <c r="I4112" s="12"/>
      <c r="J4112" s="12"/>
      <c r="K4112" s="12"/>
      <c r="L4112" s="12"/>
      <c r="M4112" s="11"/>
      <c r="N4112" s="11"/>
    </row>
    <row r="4113" customFormat="false" ht="12.8" hidden="false" customHeight="false" outlineLevel="0" collapsed="false">
      <c r="A4113" s="8" t="n">
        <f aca="false">VALUE(Liste!K755)</f>
        <v>90850</v>
      </c>
      <c r="B4113" s="8" t="str">
        <f aca="false">Liste!L755</f>
        <v>ESSERT</v>
      </c>
      <c r="C4113" s="10" t="str">
        <f aca="true">INDIRECT("Liste!H"&amp;E4113)</f>
        <v>RUE ARCIMBOLDO</v>
      </c>
      <c r="D4113" s="10" t="str">
        <f aca="true">INDIRECT("Liste!G"&amp;E4113)</f>
        <v>  4</v>
      </c>
      <c r="E4113" s="8" t="n">
        <f aca="false">VALUE(REPLACE(_xlfn.FORMULATEXT(B4113),1,8,""))</f>
        <v>755</v>
      </c>
      <c r="F4113" s="12" t="str">
        <f aca="false">IF(SMALL($A$2:$A$4160,ROW()-1)&lt;&gt;SMALL($A$2:$A$4160,ROW()-2),VLOOKUP(SMALL($A$2:$A$4160,ROW()-1),$A$2:$D$4160,1,0),"")</f>
        <v/>
      </c>
      <c r="G4113" s="12"/>
      <c r="H4113" s="12"/>
      <c r="I4113" s="12"/>
      <c r="J4113" s="12"/>
      <c r="K4113" s="12"/>
      <c r="L4113" s="12"/>
      <c r="M4113" s="11"/>
      <c r="N4113" s="11"/>
    </row>
    <row r="4114" customFormat="false" ht="12.8" hidden="false" customHeight="false" outlineLevel="0" collapsed="false">
      <c r="A4114" s="8" t="n">
        <f aca="false">VALUE(Liste!K948)</f>
        <v>90850</v>
      </c>
      <c r="B4114" s="8" t="str">
        <f aca="false">Liste!L948</f>
        <v>ESSERT</v>
      </c>
      <c r="C4114" s="10" t="str">
        <f aca="true">INDIRECT("Liste!H"&amp;E4114)</f>
        <v>RUE DE BALLINAMUCK</v>
      </c>
      <c r="D4114" s="10" t="n">
        <f aca="true">INDIRECT("Liste!G"&amp;E4114)</f>
        <v>0</v>
      </c>
      <c r="E4114" s="8" t="n">
        <f aca="false">VALUE(REPLACE(_xlfn.FORMULATEXT(B4114),1,8,""))</f>
        <v>948</v>
      </c>
      <c r="F4114" s="12" t="str">
        <f aca="false">IF(SMALL($A$2:$A$4160,ROW()-1)&lt;&gt;SMALL($A$2:$A$4160,ROW()-2),VLOOKUP(SMALL($A$2:$A$4160,ROW()-1),$A$2:$D$4160,1,0),"")</f>
        <v/>
      </c>
      <c r="G4114" s="12"/>
      <c r="H4114" s="12"/>
      <c r="I4114" s="12"/>
      <c r="J4114" s="12"/>
      <c r="K4114" s="12"/>
      <c r="L4114" s="12"/>
      <c r="M4114" s="11"/>
      <c r="N4114" s="11"/>
    </row>
    <row r="4115" customFormat="false" ht="12.8" hidden="false" customHeight="false" outlineLevel="0" collapsed="false">
      <c r="A4115" s="8" t="n">
        <f aca="false">VALUE(Liste!K1857)</f>
        <v>90850</v>
      </c>
      <c r="B4115" s="8" t="str">
        <f aca="false">Liste!L1857</f>
        <v>ESSERT</v>
      </c>
      <c r="C4115" s="10" t="str">
        <f aca="true">INDIRECT("Liste!H"&amp;E4115)</f>
        <v>RUE DE LATTRE DE TASSIGNY</v>
      </c>
      <c r="D4115" s="10" t="str">
        <f aca="true">INDIRECT("Liste!G"&amp;E4115)</f>
        <v> 10</v>
      </c>
      <c r="E4115" s="8" t="n">
        <f aca="false">VALUE(REPLACE(_xlfn.FORMULATEXT(B4115),1,8,""))</f>
        <v>1857</v>
      </c>
      <c r="F4115" s="12" t="str">
        <f aca="false">IF(SMALL($A$2:$A$4160,ROW()-1)&lt;&gt;SMALL($A$2:$A$4160,ROW()-2),VLOOKUP(SMALL($A$2:$A$4160,ROW()-1),$A$2:$D$4160,1,0),"")</f>
        <v/>
      </c>
      <c r="G4115" s="12"/>
      <c r="H4115" s="12"/>
      <c r="I4115" s="12"/>
      <c r="J4115" s="12"/>
      <c r="K4115" s="12"/>
      <c r="L4115" s="12"/>
      <c r="M4115" s="11"/>
      <c r="N4115" s="11"/>
    </row>
    <row r="4116" customFormat="false" ht="12.8" hidden="false" customHeight="false" outlineLevel="0" collapsed="false">
      <c r="A4116" s="8" t="n">
        <f aca="false">VALUE(Liste!K1859)</f>
        <v>90850</v>
      </c>
      <c r="B4116" s="8" t="str">
        <f aca="false">Liste!L1859</f>
        <v>ESSERT</v>
      </c>
      <c r="C4116" s="10" t="str">
        <f aca="true">INDIRECT("Liste!H"&amp;E4116)</f>
        <v>RUE DE LATTRE DE TASSIGNY</v>
      </c>
      <c r="D4116" s="10" t="str">
        <f aca="true">INDIRECT("Liste!G"&amp;E4116)</f>
        <v> 23</v>
      </c>
      <c r="E4116" s="8" t="n">
        <f aca="false">VALUE(REPLACE(_xlfn.FORMULATEXT(B4116),1,8,""))</f>
        <v>1859</v>
      </c>
      <c r="F4116" s="12" t="str">
        <f aca="false">IF(SMALL($A$2:$A$4160,ROW()-1)&lt;&gt;SMALL($A$2:$A$4160,ROW()-2),VLOOKUP(SMALL($A$2:$A$4160,ROW()-1),$A$2:$D$4160,1,0),"")</f>
        <v/>
      </c>
      <c r="G4116" s="12"/>
      <c r="H4116" s="12"/>
      <c r="I4116" s="12"/>
      <c r="J4116" s="12"/>
      <c r="K4116" s="12"/>
      <c r="L4116" s="12"/>
      <c r="M4116" s="11"/>
      <c r="N4116" s="11"/>
    </row>
    <row r="4117" customFormat="false" ht="12.8" hidden="false" customHeight="false" outlineLevel="0" collapsed="false">
      <c r="A4117" s="8" t="n">
        <f aca="false">VALUE(Liste!K1860)</f>
        <v>90850</v>
      </c>
      <c r="B4117" s="8" t="str">
        <f aca="false">Liste!L1860</f>
        <v>ESSERT</v>
      </c>
      <c r="C4117" s="10" t="str">
        <f aca="true">INDIRECT("Liste!H"&amp;E4117)</f>
        <v>RUE DE LATTRE DE TASSIGNY</v>
      </c>
      <c r="D4117" s="10" t="str">
        <f aca="true">INDIRECT("Liste!G"&amp;E4117)</f>
        <v> 23</v>
      </c>
      <c r="E4117" s="8" t="n">
        <f aca="false">VALUE(REPLACE(_xlfn.FORMULATEXT(B4117),1,8,""))</f>
        <v>1860</v>
      </c>
      <c r="F4117" s="12" t="str">
        <f aca="false">IF(SMALL($A$2:$A$4160,ROW()-1)&lt;&gt;SMALL($A$2:$A$4160,ROW()-2),VLOOKUP(SMALL($A$2:$A$4160,ROW()-1),$A$2:$D$4160,1,0),"")</f>
        <v/>
      </c>
      <c r="G4117" s="12"/>
      <c r="H4117" s="12"/>
      <c r="I4117" s="12"/>
      <c r="J4117" s="12"/>
      <c r="K4117" s="12"/>
      <c r="L4117" s="12"/>
      <c r="M4117" s="11"/>
      <c r="N4117" s="11"/>
    </row>
    <row r="4118" customFormat="false" ht="12.8" hidden="false" customHeight="false" outlineLevel="0" collapsed="false">
      <c r="A4118" s="8" t="n">
        <f aca="false">VALUE(Liste!K1858)</f>
        <v>90850</v>
      </c>
      <c r="B4118" s="8" t="str">
        <f aca="false">Liste!L1858</f>
        <v>ESSERT</v>
      </c>
      <c r="C4118" s="10" t="str">
        <f aca="true">INDIRECT("Liste!H"&amp;E4118)</f>
        <v>RUE DE LATTRE DE TASSIGNY</v>
      </c>
      <c r="D4118" s="10" t="str">
        <f aca="true">INDIRECT("Liste!G"&amp;E4118)</f>
        <v> 26</v>
      </c>
      <c r="E4118" s="8" t="n">
        <f aca="false">VALUE(REPLACE(_xlfn.FORMULATEXT(B4118),1,8,""))</f>
        <v>1858</v>
      </c>
      <c r="F4118" s="12" t="str">
        <f aca="false">IF(SMALL($A$2:$A$4160,ROW()-1)&lt;&gt;SMALL($A$2:$A$4160,ROW()-2),VLOOKUP(SMALL($A$2:$A$4160,ROW()-1),$A$2:$D$4160,1,0),"")</f>
        <v/>
      </c>
      <c r="G4118" s="12"/>
      <c r="H4118" s="12"/>
      <c r="I4118" s="12"/>
      <c r="J4118" s="12"/>
      <c r="K4118" s="12"/>
      <c r="L4118" s="12"/>
      <c r="M4118" s="11"/>
      <c r="N4118" s="11"/>
    </row>
    <row r="4119" customFormat="false" ht="12.8" hidden="false" customHeight="false" outlineLevel="0" collapsed="false">
      <c r="A4119" s="8" t="n">
        <f aca="false">VALUE(Liste!K2252)</f>
        <v>90850</v>
      </c>
      <c r="B4119" s="8" t="str">
        <f aca="false">Liste!L2252</f>
        <v>ESSERT</v>
      </c>
      <c r="C4119" s="10" t="str">
        <f aca="true">INDIRECT("Liste!H"&amp;E4119)</f>
        <v>RUE DES CARRIERES</v>
      </c>
      <c r="D4119" s="10" t="str">
        <f aca="true">INDIRECT("Liste!G"&amp;E4119)</f>
        <v>  6E</v>
      </c>
      <c r="E4119" s="8" t="n">
        <f aca="false">VALUE(REPLACE(_xlfn.FORMULATEXT(B4119),1,8,""))</f>
        <v>2252</v>
      </c>
      <c r="F4119" s="12" t="str">
        <f aca="false">IF(SMALL($A$2:$A$4160,ROW()-1)&lt;&gt;SMALL($A$2:$A$4160,ROW()-2),VLOOKUP(SMALL($A$2:$A$4160,ROW()-1),$A$2:$D$4160,1,0),"")</f>
        <v/>
      </c>
      <c r="G4119" s="12"/>
      <c r="H4119" s="12"/>
      <c r="I4119" s="12"/>
      <c r="J4119" s="12"/>
      <c r="K4119" s="12"/>
      <c r="L4119" s="12"/>
      <c r="M4119" s="11"/>
      <c r="N4119" s="11"/>
    </row>
    <row r="4120" customFormat="false" ht="12.8" hidden="false" customHeight="false" outlineLevel="0" collapsed="false">
      <c r="A4120" s="8" t="n">
        <f aca="false">VALUE(Liste!K2304)</f>
        <v>90850</v>
      </c>
      <c r="B4120" s="8" t="str">
        <f aca="false">Liste!L2304</f>
        <v>ESSERT</v>
      </c>
      <c r="C4120" s="10" t="str">
        <f aca="true">INDIRECT("Liste!H"&amp;E4120)</f>
        <v>RUE DES COMMANDOS</v>
      </c>
      <c r="D4120" s="10" t="str">
        <f aca="true">INDIRECT("Liste!G"&amp;E4120)</f>
        <v>  1A</v>
      </c>
      <c r="E4120" s="8" t="n">
        <f aca="false">VALUE(REPLACE(_xlfn.FORMULATEXT(B4120),1,8,""))</f>
        <v>2304</v>
      </c>
      <c r="F4120" s="12" t="str">
        <f aca="false">IF(SMALL($A$2:$A$4160,ROW()-1)&lt;&gt;SMALL($A$2:$A$4160,ROW()-2),VLOOKUP(SMALL($A$2:$A$4160,ROW()-1),$A$2:$D$4160,1,0),"")</f>
        <v/>
      </c>
      <c r="G4120" s="12"/>
      <c r="H4120" s="12"/>
      <c r="I4120" s="12"/>
      <c r="J4120" s="12"/>
      <c r="K4120" s="12"/>
      <c r="L4120" s="12"/>
      <c r="M4120" s="11"/>
      <c r="N4120" s="11"/>
    </row>
    <row r="4121" customFormat="false" ht="12.8" hidden="false" customHeight="false" outlineLevel="0" collapsed="false">
      <c r="A4121" s="8" t="n">
        <f aca="false">VALUE(Liste!K2305)</f>
        <v>90850</v>
      </c>
      <c r="B4121" s="8" t="str">
        <f aca="false">Liste!L2305</f>
        <v>ESSERT</v>
      </c>
      <c r="C4121" s="10" t="str">
        <f aca="true">INDIRECT("Liste!H"&amp;E4121)</f>
        <v>RUE DES COMMANDOS</v>
      </c>
      <c r="D4121" s="10" t="str">
        <f aca="true">INDIRECT("Liste!G"&amp;E4121)</f>
        <v>  1A</v>
      </c>
      <c r="E4121" s="8" t="n">
        <f aca="false">VALUE(REPLACE(_xlfn.FORMULATEXT(B4121),1,8,""))</f>
        <v>2305</v>
      </c>
      <c r="F4121" s="12" t="str">
        <f aca="false">IF(SMALL($A$2:$A$4160,ROW()-1)&lt;&gt;SMALL($A$2:$A$4160,ROW()-2),VLOOKUP(SMALL($A$2:$A$4160,ROW()-1),$A$2:$D$4160,1,0),"")</f>
        <v/>
      </c>
      <c r="G4121" s="12"/>
      <c r="H4121" s="12"/>
      <c r="I4121" s="12"/>
      <c r="J4121" s="12"/>
      <c r="K4121" s="12"/>
      <c r="L4121" s="12"/>
      <c r="M4121" s="11"/>
      <c r="N4121" s="11"/>
    </row>
    <row r="4122" customFormat="false" ht="12.8" hidden="false" customHeight="false" outlineLevel="0" collapsed="false">
      <c r="A4122" s="8" t="n">
        <f aca="false">VALUE(Liste!K2306)</f>
        <v>90850</v>
      </c>
      <c r="B4122" s="8" t="str">
        <f aca="false">Liste!L2306</f>
        <v>ESSERT</v>
      </c>
      <c r="C4122" s="10" t="str">
        <f aca="true">INDIRECT("Liste!H"&amp;E4122)</f>
        <v>RUE DES COMMANDOS</v>
      </c>
      <c r="D4122" s="10" t="str">
        <f aca="true">INDIRECT("Liste!G"&amp;E4122)</f>
        <v>  1A</v>
      </c>
      <c r="E4122" s="8" t="n">
        <f aca="false">VALUE(REPLACE(_xlfn.FORMULATEXT(B4122),1,8,""))</f>
        <v>2306</v>
      </c>
      <c r="F4122" s="12" t="str">
        <f aca="false">IF(SMALL($A$2:$A$4160,ROW()-1)&lt;&gt;SMALL($A$2:$A$4160,ROW()-2),VLOOKUP(SMALL($A$2:$A$4160,ROW()-1),$A$2:$D$4160,1,0),"")</f>
        <v/>
      </c>
      <c r="G4122" s="12"/>
      <c r="H4122" s="12"/>
      <c r="I4122" s="12"/>
      <c r="J4122" s="12"/>
      <c r="K4122" s="12"/>
      <c r="L4122" s="12"/>
      <c r="M4122" s="11"/>
      <c r="N4122" s="11"/>
    </row>
    <row r="4123" customFormat="false" ht="12.8" hidden="false" customHeight="false" outlineLevel="0" collapsed="false">
      <c r="A4123" s="8" t="n">
        <f aca="false">VALUE(Liste!K2366)</f>
        <v>90850</v>
      </c>
      <c r="B4123" s="8" t="str">
        <f aca="false">Liste!L2366</f>
        <v>ESSERT</v>
      </c>
      <c r="C4123" s="10" t="str">
        <f aca="true">INDIRECT("Liste!H"&amp;E4123)</f>
        <v>RUE DES ECOLES</v>
      </c>
      <c r="D4123" s="10" t="str">
        <f aca="true">INDIRECT("Liste!G"&amp;E4123)</f>
        <v> 16</v>
      </c>
      <c r="E4123" s="8" t="n">
        <f aca="false">VALUE(REPLACE(_xlfn.FORMULATEXT(B4123),1,8,""))</f>
        <v>2366</v>
      </c>
      <c r="F4123" s="12" t="str">
        <f aca="false">IF(SMALL($A$2:$A$4160,ROW()-1)&lt;&gt;SMALL($A$2:$A$4160,ROW()-2),VLOOKUP(SMALL($A$2:$A$4160,ROW()-1),$A$2:$D$4160,1,0),"")</f>
        <v/>
      </c>
      <c r="G4123" s="12"/>
      <c r="H4123" s="12"/>
      <c r="I4123" s="12"/>
      <c r="J4123" s="12"/>
      <c r="K4123" s="12"/>
      <c r="L4123" s="12"/>
      <c r="M4123" s="11"/>
      <c r="N4123" s="11"/>
    </row>
    <row r="4124" customFormat="false" ht="12.8" hidden="false" customHeight="false" outlineLevel="0" collapsed="false">
      <c r="A4124" s="8" t="n">
        <f aca="false">VALUE(Liste!K2653)</f>
        <v>90850</v>
      </c>
      <c r="B4124" s="8" t="str">
        <f aca="false">Liste!L2653</f>
        <v>ESSERT</v>
      </c>
      <c r="C4124" s="10" t="str">
        <f aca="true">INDIRECT("Liste!H"&amp;E4124)</f>
        <v>RUE DES VERGERS</v>
      </c>
      <c r="D4124" s="10" t="str">
        <f aca="true">INDIRECT("Liste!G"&amp;E4124)</f>
        <v> 13</v>
      </c>
      <c r="E4124" s="8" t="n">
        <f aca="false">VALUE(REPLACE(_xlfn.FORMULATEXT(B4124),1,8,""))</f>
        <v>2653</v>
      </c>
      <c r="F4124" s="12" t="str">
        <f aca="false">IF(SMALL($A$2:$A$4160,ROW()-1)&lt;&gt;SMALL($A$2:$A$4160,ROW()-2),VLOOKUP(SMALL($A$2:$A$4160,ROW()-1),$A$2:$D$4160,1,0),"")</f>
        <v/>
      </c>
      <c r="G4124" s="12"/>
      <c r="H4124" s="12"/>
      <c r="I4124" s="12"/>
      <c r="J4124" s="12"/>
      <c r="K4124" s="12"/>
      <c r="L4124" s="12"/>
      <c r="M4124" s="11"/>
      <c r="N4124" s="11"/>
    </row>
    <row r="4125" customFormat="false" ht="12.8" hidden="false" customHeight="false" outlineLevel="0" collapsed="false">
      <c r="A4125" s="8" t="n">
        <f aca="false">VALUE(Liste!K3062)</f>
        <v>90850</v>
      </c>
      <c r="B4125" s="8" t="str">
        <f aca="false">Liste!L3062</f>
        <v>ESSERT</v>
      </c>
      <c r="C4125" s="10" t="str">
        <f aca="true">INDIRECT("Liste!H"&amp;E4125)</f>
        <v>RUE DU GENERAL DE GAULLE</v>
      </c>
      <c r="D4125" s="10" t="str">
        <f aca="true">INDIRECT("Liste!G"&amp;E4125)</f>
        <v>  4</v>
      </c>
      <c r="E4125" s="8" t="n">
        <f aca="false">VALUE(REPLACE(_xlfn.FORMULATEXT(B4125),1,8,""))</f>
        <v>3062</v>
      </c>
      <c r="F4125" s="12" t="str">
        <f aca="false">IF(SMALL($A$2:$A$4160,ROW()-1)&lt;&gt;SMALL($A$2:$A$4160,ROW()-2),VLOOKUP(SMALL($A$2:$A$4160,ROW()-1),$A$2:$D$4160,1,0),"")</f>
        <v/>
      </c>
      <c r="G4125" s="12"/>
      <c r="H4125" s="12"/>
      <c r="I4125" s="12"/>
      <c r="J4125" s="12"/>
      <c r="K4125" s="12"/>
      <c r="L4125" s="12"/>
      <c r="M4125" s="11"/>
      <c r="N4125" s="11"/>
    </row>
    <row r="4126" customFormat="false" ht="12.8" hidden="false" customHeight="false" outlineLevel="0" collapsed="false">
      <c r="A4126" s="8" t="n">
        <f aca="false">VALUE(Liste!K3063)</f>
        <v>90850</v>
      </c>
      <c r="B4126" s="8" t="str">
        <f aca="false">Liste!L3063</f>
        <v>ESSERT</v>
      </c>
      <c r="C4126" s="10" t="str">
        <f aca="true">INDIRECT("Liste!H"&amp;E4126)</f>
        <v>RUE DU GENERAL DE GAULLE</v>
      </c>
      <c r="D4126" s="10" t="str">
        <f aca="true">INDIRECT("Liste!G"&amp;E4126)</f>
        <v>  4</v>
      </c>
      <c r="E4126" s="8" t="n">
        <f aca="false">VALUE(REPLACE(_xlfn.FORMULATEXT(B4126),1,8,""))</f>
        <v>3063</v>
      </c>
      <c r="F4126" s="12" t="str">
        <f aca="false">IF(SMALL($A$2:$A$4160,ROW()-1)&lt;&gt;SMALL($A$2:$A$4160,ROW()-2),VLOOKUP(SMALL($A$2:$A$4160,ROW()-1),$A$2:$D$4160,1,0),"")</f>
        <v/>
      </c>
      <c r="G4126" s="12"/>
      <c r="H4126" s="12"/>
      <c r="I4126" s="12"/>
      <c r="J4126" s="12"/>
      <c r="K4126" s="12"/>
      <c r="L4126" s="12"/>
      <c r="M4126" s="11"/>
      <c r="N4126" s="11"/>
    </row>
    <row r="4127" customFormat="false" ht="12.8" hidden="false" customHeight="false" outlineLevel="0" collapsed="false">
      <c r="A4127" s="8" t="n">
        <f aca="false">VALUE(Liste!K3064)</f>
        <v>90850</v>
      </c>
      <c r="B4127" s="8" t="str">
        <f aca="false">Liste!L3064</f>
        <v>ESSERT</v>
      </c>
      <c r="C4127" s="10" t="str">
        <f aca="true">INDIRECT("Liste!H"&amp;E4127)</f>
        <v>RUE DU GENERAL DE GAULLE</v>
      </c>
      <c r="D4127" s="10" t="str">
        <f aca="true">INDIRECT("Liste!G"&amp;E4127)</f>
        <v> 51</v>
      </c>
      <c r="E4127" s="8" t="n">
        <f aca="false">VALUE(REPLACE(_xlfn.FORMULATEXT(B4127),1,8,""))</f>
        <v>3064</v>
      </c>
      <c r="F4127" s="12" t="str">
        <f aca="false">IF(SMALL($A$2:$A$4160,ROW()-1)&lt;&gt;SMALL($A$2:$A$4160,ROW()-2),VLOOKUP(SMALL($A$2:$A$4160,ROW()-1),$A$2:$D$4160,1,0),"")</f>
        <v/>
      </c>
      <c r="G4127" s="12"/>
      <c r="H4127" s="12"/>
      <c r="I4127" s="12"/>
      <c r="J4127" s="12"/>
      <c r="K4127" s="12"/>
      <c r="L4127" s="12"/>
      <c r="M4127" s="11"/>
      <c r="N4127" s="11"/>
    </row>
    <row r="4128" customFormat="false" ht="12.8" hidden="false" customHeight="false" outlineLevel="0" collapsed="false">
      <c r="A4128" s="8" t="n">
        <f aca="false">VALUE(Liste!K3061)</f>
        <v>90850</v>
      </c>
      <c r="B4128" s="8" t="str">
        <f aca="false">Liste!L3061</f>
        <v>ESSERT</v>
      </c>
      <c r="C4128" s="10" t="str">
        <f aca="true">INDIRECT("Liste!H"&amp;E4128)</f>
        <v>RUE DU GENERAL DE GAULLE</v>
      </c>
      <c r="D4128" s="10" t="str">
        <f aca="true">INDIRECT("Liste!G"&amp;E4128)</f>
        <v> 52</v>
      </c>
      <c r="E4128" s="8" t="n">
        <f aca="false">VALUE(REPLACE(_xlfn.FORMULATEXT(B4128),1,8,""))</f>
        <v>3061</v>
      </c>
      <c r="F4128" s="12" t="str">
        <f aca="false">IF(SMALL($A$2:$A$4160,ROW()-1)&lt;&gt;SMALL($A$2:$A$4160,ROW()-2),VLOOKUP(SMALL($A$2:$A$4160,ROW()-1),$A$2:$D$4160,1,0),"")</f>
        <v/>
      </c>
      <c r="G4128" s="12"/>
      <c r="H4128" s="12"/>
      <c r="I4128" s="12"/>
      <c r="J4128" s="12"/>
      <c r="K4128" s="12"/>
      <c r="L4128" s="12"/>
      <c r="M4128" s="11"/>
      <c r="N4128" s="11"/>
    </row>
    <row r="4129" customFormat="false" ht="12.8" hidden="false" customHeight="false" outlineLevel="0" collapsed="false">
      <c r="A4129" s="8" t="n">
        <f aca="false">VALUE(Liste!K3056)</f>
        <v>90850</v>
      </c>
      <c r="B4129" s="8" t="str">
        <f aca="false">Liste!L3056</f>
        <v>ESSERT</v>
      </c>
      <c r="C4129" s="10" t="str">
        <f aca="true">INDIRECT("Liste!H"&amp;E4129)</f>
        <v>RUE DU GENERAL DE GAULLE</v>
      </c>
      <c r="D4129" s="10" t="str">
        <f aca="true">INDIRECT("Liste!G"&amp;E4129)</f>
        <v> 54</v>
      </c>
      <c r="E4129" s="8" t="n">
        <f aca="false">VALUE(REPLACE(_xlfn.FORMULATEXT(B4129),1,8,""))</f>
        <v>3056</v>
      </c>
      <c r="F4129" s="12" t="str">
        <f aca="false">IF(SMALL($A$2:$A$4160,ROW()-1)&lt;&gt;SMALL($A$2:$A$4160,ROW()-2),VLOOKUP(SMALL($A$2:$A$4160,ROW()-1),$A$2:$D$4160,1,0),"")</f>
        <v/>
      </c>
      <c r="G4129" s="12"/>
      <c r="H4129" s="12"/>
      <c r="I4129" s="12"/>
      <c r="J4129" s="12"/>
      <c r="K4129" s="12"/>
      <c r="L4129" s="12"/>
      <c r="M4129" s="11"/>
      <c r="N4129" s="11"/>
    </row>
    <row r="4130" customFormat="false" ht="12.8" hidden="false" customHeight="false" outlineLevel="0" collapsed="false">
      <c r="A4130" s="8" t="n">
        <f aca="false">VALUE(Liste!K3057)</f>
        <v>90850</v>
      </c>
      <c r="B4130" s="8" t="str">
        <f aca="false">Liste!L3057</f>
        <v>ESSERT</v>
      </c>
      <c r="C4130" s="10" t="str">
        <f aca="true">INDIRECT("Liste!H"&amp;E4130)</f>
        <v>RUE DU GENERAL DE GAULLE</v>
      </c>
      <c r="D4130" s="10" t="str">
        <f aca="true">INDIRECT("Liste!G"&amp;E4130)</f>
        <v> 54</v>
      </c>
      <c r="E4130" s="8" t="n">
        <f aca="false">VALUE(REPLACE(_xlfn.FORMULATEXT(B4130),1,8,""))</f>
        <v>3057</v>
      </c>
      <c r="F4130" s="12" t="str">
        <f aca="false">IF(SMALL($A$2:$A$4160,ROW()-1)&lt;&gt;SMALL($A$2:$A$4160,ROW()-2),VLOOKUP(SMALL($A$2:$A$4160,ROW()-1),$A$2:$D$4160,1,0),"")</f>
        <v/>
      </c>
      <c r="G4130" s="12"/>
      <c r="H4130" s="12"/>
      <c r="I4130" s="12"/>
      <c r="J4130" s="12"/>
      <c r="K4130" s="12"/>
      <c r="L4130" s="12"/>
      <c r="M4130" s="11"/>
      <c r="N4130" s="11"/>
    </row>
    <row r="4131" customFormat="false" ht="12.8" hidden="false" customHeight="false" outlineLevel="0" collapsed="false">
      <c r="A4131" s="8" t="n">
        <f aca="false">VALUE(Liste!K3058)</f>
        <v>90850</v>
      </c>
      <c r="B4131" s="8" t="str">
        <f aca="false">Liste!L3058</f>
        <v>ESSERT</v>
      </c>
      <c r="C4131" s="10" t="str">
        <f aca="true">INDIRECT("Liste!H"&amp;E4131)</f>
        <v>RUE DU GENERAL DE GAULLE</v>
      </c>
      <c r="D4131" s="10" t="str">
        <f aca="true">INDIRECT("Liste!G"&amp;E4131)</f>
        <v> 54</v>
      </c>
      <c r="E4131" s="8" t="n">
        <f aca="false">VALUE(REPLACE(_xlfn.FORMULATEXT(B4131),1,8,""))</f>
        <v>3058</v>
      </c>
      <c r="F4131" s="12" t="str">
        <f aca="false">IF(SMALL($A$2:$A$4160,ROW()-1)&lt;&gt;SMALL($A$2:$A$4160,ROW()-2),VLOOKUP(SMALL($A$2:$A$4160,ROW()-1),$A$2:$D$4160,1,0),"")</f>
        <v/>
      </c>
      <c r="G4131" s="12"/>
      <c r="H4131" s="12"/>
      <c r="I4131" s="12"/>
      <c r="J4131" s="12"/>
      <c r="K4131" s="12"/>
      <c r="L4131" s="12"/>
      <c r="M4131" s="11"/>
      <c r="N4131" s="11"/>
    </row>
    <row r="4132" customFormat="false" ht="12.8" hidden="false" customHeight="false" outlineLevel="0" collapsed="false">
      <c r="A4132" s="8" t="n">
        <f aca="false">VALUE(Liste!K3059)</f>
        <v>90850</v>
      </c>
      <c r="B4132" s="8" t="str">
        <f aca="false">Liste!L3059</f>
        <v>ESSERT</v>
      </c>
      <c r="C4132" s="10" t="str">
        <f aca="true">INDIRECT("Liste!H"&amp;E4132)</f>
        <v>RUE DU GENERAL DE GAULLE</v>
      </c>
      <c r="D4132" s="10" t="str">
        <f aca="true">INDIRECT("Liste!G"&amp;E4132)</f>
        <v> 54</v>
      </c>
      <c r="E4132" s="8" t="n">
        <f aca="false">VALUE(REPLACE(_xlfn.FORMULATEXT(B4132),1,8,""))</f>
        <v>3059</v>
      </c>
      <c r="F4132" s="12" t="str">
        <f aca="false">IF(SMALL($A$2:$A$4160,ROW()-1)&lt;&gt;SMALL($A$2:$A$4160,ROW()-2),VLOOKUP(SMALL($A$2:$A$4160,ROW()-1),$A$2:$D$4160,1,0),"")</f>
        <v/>
      </c>
      <c r="G4132" s="12"/>
      <c r="H4132" s="12"/>
      <c r="I4132" s="12"/>
      <c r="J4132" s="12"/>
      <c r="K4132" s="12"/>
      <c r="L4132" s="12"/>
      <c r="M4132" s="11"/>
      <c r="N4132" s="11"/>
    </row>
    <row r="4133" customFormat="false" ht="12.8" hidden="false" customHeight="false" outlineLevel="0" collapsed="false">
      <c r="A4133" s="8" t="n">
        <f aca="false">VALUE(Liste!K3060)</f>
        <v>90850</v>
      </c>
      <c r="B4133" s="8" t="str">
        <f aca="false">Liste!L3060</f>
        <v>ESSERT</v>
      </c>
      <c r="C4133" s="10" t="str">
        <f aca="true">INDIRECT("Liste!H"&amp;E4133)</f>
        <v>RUE DU GENERAL DE GAULLE</v>
      </c>
      <c r="D4133" s="10" t="str">
        <f aca="true">INDIRECT("Liste!G"&amp;E4133)</f>
        <v> 54</v>
      </c>
      <c r="E4133" s="8" t="n">
        <f aca="false">VALUE(REPLACE(_xlfn.FORMULATEXT(B4133),1,8,""))</f>
        <v>3060</v>
      </c>
      <c r="F4133" s="12" t="str">
        <f aca="false">IF(SMALL($A$2:$A$4160,ROW()-1)&lt;&gt;SMALL($A$2:$A$4160,ROW()-2),VLOOKUP(SMALL($A$2:$A$4160,ROW()-1),$A$2:$D$4160,1,0),"")</f>
        <v/>
      </c>
      <c r="G4133" s="12"/>
      <c r="H4133" s="12"/>
      <c r="I4133" s="12"/>
      <c r="J4133" s="12"/>
      <c r="K4133" s="12"/>
      <c r="L4133" s="12"/>
      <c r="M4133" s="11"/>
      <c r="N4133" s="11"/>
    </row>
    <row r="4134" customFormat="false" ht="12.8" hidden="false" customHeight="false" outlineLevel="0" collapsed="false">
      <c r="A4134" s="8" t="n">
        <f aca="false">VALUE(Liste!K3065)</f>
        <v>90850</v>
      </c>
      <c r="B4134" s="8" t="str">
        <f aca="false">Liste!L3065</f>
        <v>ESSERT</v>
      </c>
      <c r="C4134" s="10" t="str">
        <f aca="true">INDIRECT("Liste!H"&amp;E4134)</f>
        <v>RUE DU GENERAL DE GAULLE</v>
      </c>
      <c r="D4134" s="10" t="str">
        <f aca="true">INDIRECT("Liste!G"&amp;E4134)</f>
        <v> 61</v>
      </c>
      <c r="E4134" s="8" t="n">
        <f aca="false">VALUE(REPLACE(_xlfn.FORMULATEXT(B4134),1,8,""))</f>
        <v>3065</v>
      </c>
      <c r="F4134" s="12" t="str">
        <f aca="false">IF(SMALL($A$2:$A$4160,ROW()-1)&lt;&gt;SMALL($A$2:$A$4160,ROW()-2),VLOOKUP(SMALL($A$2:$A$4160,ROW()-1),$A$2:$D$4160,1,0),"")</f>
        <v/>
      </c>
      <c r="G4134" s="12"/>
      <c r="H4134" s="12"/>
      <c r="I4134" s="12"/>
      <c r="J4134" s="12"/>
      <c r="K4134" s="12"/>
      <c r="L4134" s="12"/>
      <c r="M4134" s="11"/>
      <c r="N4134" s="11"/>
    </row>
    <row r="4135" customFormat="false" ht="12.8" hidden="false" customHeight="false" outlineLevel="0" collapsed="false">
      <c r="A4135" s="8" t="n">
        <f aca="false">VALUE(Liste!K3066)</f>
        <v>90850</v>
      </c>
      <c r="B4135" s="8" t="str">
        <f aca="false">Liste!L3066</f>
        <v>ESSERT</v>
      </c>
      <c r="C4135" s="10" t="str">
        <f aca="true">INDIRECT("Liste!H"&amp;E4135)</f>
        <v>RUE DU GENERAL DE GAULLE</v>
      </c>
      <c r="D4135" s="10" t="str">
        <f aca="true">INDIRECT("Liste!G"&amp;E4135)</f>
        <v> 61</v>
      </c>
      <c r="E4135" s="8" t="n">
        <f aca="false">VALUE(REPLACE(_xlfn.FORMULATEXT(B4135),1,8,""))</f>
        <v>3066</v>
      </c>
      <c r="F4135" s="12" t="str">
        <f aca="false">IF(SMALL($A$2:$A$4160,ROW()-1)&lt;&gt;SMALL($A$2:$A$4160,ROW()-2),VLOOKUP(SMALL($A$2:$A$4160,ROW()-1),$A$2:$D$4160,1,0),"")</f>
        <v/>
      </c>
      <c r="G4135" s="12"/>
      <c r="H4135" s="12"/>
      <c r="I4135" s="12"/>
      <c r="J4135" s="12"/>
      <c r="K4135" s="12"/>
      <c r="L4135" s="12"/>
      <c r="M4135" s="11"/>
      <c r="N4135" s="11"/>
    </row>
    <row r="4136" customFormat="false" ht="12.8" hidden="false" customHeight="false" outlineLevel="0" collapsed="false">
      <c r="A4136" s="8" t="n">
        <f aca="false">VALUE(Liste!K3067)</f>
        <v>90850</v>
      </c>
      <c r="B4136" s="8" t="str">
        <f aca="false">Liste!L3067</f>
        <v>ESSERT</v>
      </c>
      <c r="C4136" s="10" t="str">
        <f aca="true">INDIRECT("Liste!H"&amp;E4136)</f>
        <v>RUE DU GENERAL DE GAULLE</v>
      </c>
      <c r="D4136" s="10" t="str">
        <f aca="true">INDIRECT("Liste!G"&amp;E4136)</f>
        <v> 61</v>
      </c>
      <c r="E4136" s="8" t="n">
        <f aca="false">VALUE(REPLACE(_xlfn.FORMULATEXT(B4136),1,8,""))</f>
        <v>3067</v>
      </c>
      <c r="F4136" s="12" t="str">
        <f aca="false">IF(SMALL($A$2:$A$4160,ROW()-1)&lt;&gt;SMALL($A$2:$A$4160,ROW()-2),VLOOKUP(SMALL($A$2:$A$4160,ROW()-1),$A$2:$D$4160,1,0),"")</f>
        <v/>
      </c>
      <c r="G4136" s="12"/>
      <c r="H4136" s="12"/>
      <c r="I4136" s="12"/>
      <c r="J4136" s="12"/>
      <c r="K4136" s="12"/>
      <c r="L4136" s="12"/>
      <c r="M4136" s="11"/>
      <c r="N4136" s="11"/>
    </row>
    <row r="4137" customFormat="false" ht="12.8" hidden="false" customHeight="false" outlineLevel="0" collapsed="false">
      <c r="A4137" s="8" t="n">
        <f aca="false">VALUE(Liste!K3068)</f>
        <v>90850</v>
      </c>
      <c r="B4137" s="8" t="str">
        <f aca="false">Liste!L3068</f>
        <v>ESSERT</v>
      </c>
      <c r="C4137" s="10" t="str">
        <f aca="true">INDIRECT("Liste!H"&amp;E4137)</f>
        <v>RUE DU GENERAL DE GAULLE</v>
      </c>
      <c r="D4137" s="10" t="str">
        <f aca="true">INDIRECT("Liste!G"&amp;E4137)</f>
        <v> 61</v>
      </c>
      <c r="E4137" s="8" t="n">
        <f aca="false">VALUE(REPLACE(_xlfn.FORMULATEXT(B4137),1,8,""))</f>
        <v>3068</v>
      </c>
      <c r="F4137" s="12" t="str">
        <f aca="false">IF(SMALL($A$2:$A$4160,ROW()-1)&lt;&gt;SMALL($A$2:$A$4160,ROW()-2),VLOOKUP(SMALL($A$2:$A$4160,ROW()-1),$A$2:$D$4160,1,0),"")</f>
        <v/>
      </c>
      <c r="G4137" s="12"/>
      <c r="H4137" s="12"/>
      <c r="I4137" s="12"/>
      <c r="J4137" s="12"/>
      <c r="K4137" s="12"/>
      <c r="L4137" s="12"/>
      <c r="M4137" s="11"/>
      <c r="N4137" s="11"/>
    </row>
    <row r="4138" customFormat="false" ht="12.8" hidden="false" customHeight="false" outlineLevel="0" collapsed="false">
      <c r="A4138" s="8" t="n">
        <f aca="false">VALUE(Liste!K3069)</f>
        <v>90850</v>
      </c>
      <c r="B4138" s="8" t="str">
        <f aca="false">Liste!L3069</f>
        <v>ESSERT</v>
      </c>
      <c r="C4138" s="10" t="str">
        <f aca="true">INDIRECT("Liste!H"&amp;E4138)</f>
        <v>RUE DU GENERAL DE GAULLE</v>
      </c>
      <c r="D4138" s="10" t="str">
        <f aca="true">INDIRECT("Liste!G"&amp;E4138)</f>
        <v> 75</v>
      </c>
      <c r="E4138" s="8" t="n">
        <f aca="false">VALUE(REPLACE(_xlfn.FORMULATEXT(B4138),1,8,""))</f>
        <v>3069</v>
      </c>
      <c r="F4138" s="12" t="str">
        <f aca="false">IF(SMALL($A$2:$A$4160,ROW()-1)&lt;&gt;SMALL($A$2:$A$4160,ROW()-2),VLOOKUP(SMALL($A$2:$A$4160,ROW()-1),$A$2:$D$4160,1,0),"")</f>
        <v/>
      </c>
      <c r="G4138" s="12"/>
      <c r="H4138" s="12"/>
      <c r="I4138" s="12"/>
      <c r="J4138" s="12"/>
      <c r="K4138" s="12"/>
      <c r="L4138" s="12"/>
      <c r="M4138" s="11"/>
      <c r="N4138" s="11"/>
    </row>
    <row r="4139" customFormat="false" ht="12.8" hidden="false" customHeight="false" outlineLevel="0" collapsed="false">
      <c r="A4139" s="8" t="n">
        <f aca="false">VALUE(Liste!K3070)</f>
        <v>90850</v>
      </c>
      <c r="B4139" s="8" t="str">
        <f aca="false">Liste!L3070</f>
        <v>ESSERT</v>
      </c>
      <c r="C4139" s="10" t="str">
        <f aca="true">INDIRECT("Liste!H"&amp;E4139)</f>
        <v>RUE DU GENERAL DE GAULLE</v>
      </c>
      <c r="D4139" s="10" t="str">
        <f aca="true">INDIRECT("Liste!G"&amp;E4139)</f>
        <v> 75</v>
      </c>
      <c r="E4139" s="8" t="n">
        <f aca="false">VALUE(REPLACE(_xlfn.FORMULATEXT(B4139),1,8,""))</f>
        <v>3070</v>
      </c>
      <c r="F4139" s="12" t="str">
        <f aca="false">IF(SMALL($A$2:$A$4160,ROW()-1)&lt;&gt;SMALL($A$2:$A$4160,ROW()-2),VLOOKUP(SMALL($A$2:$A$4160,ROW()-1),$A$2:$D$4160,1,0),"")</f>
        <v/>
      </c>
      <c r="G4139" s="12"/>
      <c r="H4139" s="12"/>
      <c r="I4139" s="12"/>
      <c r="J4139" s="12"/>
      <c r="K4139" s="12"/>
      <c r="L4139" s="12"/>
      <c r="M4139" s="11"/>
      <c r="N4139" s="11"/>
    </row>
    <row r="4140" customFormat="false" ht="12.8" hidden="false" customHeight="false" outlineLevel="0" collapsed="false">
      <c r="A4140" s="8" t="n">
        <f aca="false">VALUE(Liste!K3049)</f>
        <v>90850</v>
      </c>
      <c r="B4140" s="8" t="str">
        <f aca="false">Liste!L3049</f>
        <v>ESSERT</v>
      </c>
      <c r="C4140" s="10" t="str">
        <f aca="true">INDIRECT("Liste!H"&amp;E4140)</f>
        <v>RUE DU GENERAL DE GAULLE</v>
      </c>
      <c r="D4140" s="10" t="str">
        <f aca="true">INDIRECT("Liste!G"&amp;E4140)</f>
        <v> 85</v>
      </c>
      <c r="E4140" s="8" t="n">
        <f aca="false">VALUE(REPLACE(_xlfn.FORMULATEXT(B4140),1,8,""))</f>
        <v>3049</v>
      </c>
      <c r="F4140" s="12" t="str">
        <f aca="false">IF(SMALL($A$2:$A$4160,ROW()-1)&lt;&gt;SMALL($A$2:$A$4160,ROW()-2),VLOOKUP(SMALL($A$2:$A$4160,ROW()-1),$A$2:$D$4160,1,0),"")</f>
        <v/>
      </c>
      <c r="G4140" s="12"/>
      <c r="H4140" s="12"/>
      <c r="I4140" s="12"/>
      <c r="J4140" s="12"/>
      <c r="K4140" s="12"/>
      <c r="L4140" s="12"/>
      <c r="M4140" s="11"/>
      <c r="N4140" s="11"/>
    </row>
    <row r="4141" customFormat="false" ht="12.8" hidden="false" customHeight="false" outlineLevel="0" collapsed="false">
      <c r="A4141" s="8" t="n">
        <f aca="false">VALUE(Liste!K3050)</f>
        <v>90850</v>
      </c>
      <c r="B4141" s="8" t="str">
        <f aca="false">Liste!L3050</f>
        <v>ESSERT</v>
      </c>
      <c r="C4141" s="10" t="str">
        <f aca="true">INDIRECT("Liste!H"&amp;E4141)</f>
        <v>RUE DU GENERAL DE GAULLE</v>
      </c>
      <c r="D4141" s="10" t="str">
        <f aca="true">INDIRECT("Liste!G"&amp;E4141)</f>
        <v>112</v>
      </c>
      <c r="E4141" s="8" t="n">
        <f aca="false">VALUE(REPLACE(_xlfn.FORMULATEXT(B4141),1,8,""))</f>
        <v>3050</v>
      </c>
      <c r="F4141" s="12" t="str">
        <f aca="false">IF(SMALL($A$2:$A$4160,ROW()-1)&lt;&gt;SMALL($A$2:$A$4160,ROW()-2),VLOOKUP(SMALL($A$2:$A$4160,ROW()-1),$A$2:$D$4160,1,0),"")</f>
        <v/>
      </c>
      <c r="G4141" s="12"/>
      <c r="H4141" s="12"/>
      <c r="I4141" s="12"/>
      <c r="J4141" s="12"/>
      <c r="K4141" s="12"/>
      <c r="L4141" s="12"/>
      <c r="M4141" s="11"/>
      <c r="N4141" s="11"/>
    </row>
    <row r="4142" customFormat="false" ht="12.8" hidden="false" customHeight="false" outlineLevel="0" collapsed="false">
      <c r="A4142" s="8" t="n">
        <f aca="false">VALUE(Liste!K3051)</f>
        <v>90850</v>
      </c>
      <c r="B4142" s="8" t="str">
        <f aca="false">Liste!L3051</f>
        <v>ESSERT</v>
      </c>
      <c r="C4142" s="10" t="str">
        <f aca="true">INDIRECT("Liste!H"&amp;E4142)</f>
        <v>RUE DU GENERAL DE GAULLE</v>
      </c>
      <c r="D4142" s="10" t="str">
        <f aca="true">INDIRECT("Liste!G"&amp;E4142)</f>
        <v>112</v>
      </c>
      <c r="E4142" s="8" t="n">
        <f aca="false">VALUE(REPLACE(_xlfn.FORMULATEXT(B4142),1,8,""))</f>
        <v>3051</v>
      </c>
      <c r="F4142" s="12" t="str">
        <f aca="false">IF(SMALL($A$2:$A$4160,ROW()-1)&lt;&gt;SMALL($A$2:$A$4160,ROW()-2),VLOOKUP(SMALL($A$2:$A$4160,ROW()-1),$A$2:$D$4160,1,0),"")</f>
        <v/>
      </c>
      <c r="G4142" s="12"/>
      <c r="H4142" s="12"/>
      <c r="I4142" s="12"/>
      <c r="J4142" s="12"/>
      <c r="K4142" s="12"/>
      <c r="L4142" s="12"/>
      <c r="M4142" s="11"/>
      <c r="N4142" s="11"/>
    </row>
    <row r="4143" customFormat="false" ht="12.8" hidden="false" customHeight="false" outlineLevel="0" collapsed="false">
      <c r="A4143" s="8" t="n">
        <f aca="false">VALUE(Liste!K3052)</f>
        <v>90850</v>
      </c>
      <c r="B4143" s="8" t="str">
        <f aca="false">Liste!L3052</f>
        <v>ESSERT</v>
      </c>
      <c r="C4143" s="10" t="str">
        <f aca="true">INDIRECT("Liste!H"&amp;E4143)</f>
        <v>RUE DU GENERAL DE GAULLE</v>
      </c>
      <c r="D4143" s="10" t="str">
        <f aca="true">INDIRECT("Liste!G"&amp;E4143)</f>
        <v>112</v>
      </c>
      <c r="E4143" s="8" t="n">
        <f aca="false">VALUE(REPLACE(_xlfn.FORMULATEXT(B4143),1,8,""))</f>
        <v>3052</v>
      </c>
      <c r="F4143" s="12" t="str">
        <f aca="false">IF(SMALL($A$2:$A$4160,ROW()-1)&lt;&gt;SMALL($A$2:$A$4160,ROW()-2),VLOOKUP(SMALL($A$2:$A$4160,ROW()-1),$A$2:$D$4160,1,0),"")</f>
        <v/>
      </c>
      <c r="G4143" s="12"/>
      <c r="H4143" s="12"/>
      <c r="I4143" s="12"/>
      <c r="J4143" s="12"/>
      <c r="K4143" s="12"/>
      <c r="L4143" s="12"/>
      <c r="M4143" s="11"/>
      <c r="N4143" s="11"/>
    </row>
    <row r="4144" customFormat="false" ht="12.8" hidden="false" customHeight="false" outlineLevel="0" collapsed="false">
      <c r="A4144" s="8" t="n">
        <f aca="false">VALUE(Liste!K3053)</f>
        <v>90850</v>
      </c>
      <c r="B4144" s="8" t="str">
        <f aca="false">Liste!L3053</f>
        <v>ESSERT</v>
      </c>
      <c r="C4144" s="10" t="str">
        <f aca="true">INDIRECT("Liste!H"&amp;E4144)</f>
        <v>RUE DU GENERAL DE GAULLE</v>
      </c>
      <c r="D4144" s="10" t="str">
        <f aca="true">INDIRECT("Liste!G"&amp;E4144)</f>
        <v>112</v>
      </c>
      <c r="E4144" s="8" t="n">
        <f aca="false">VALUE(REPLACE(_xlfn.FORMULATEXT(B4144),1,8,""))</f>
        <v>3053</v>
      </c>
      <c r="F4144" s="12" t="str">
        <f aca="false">IF(SMALL($A$2:$A$4160,ROW()-1)&lt;&gt;SMALL($A$2:$A$4160,ROW()-2),VLOOKUP(SMALL($A$2:$A$4160,ROW()-1),$A$2:$D$4160,1,0),"")</f>
        <v/>
      </c>
      <c r="G4144" s="12"/>
      <c r="H4144" s="12"/>
      <c r="I4144" s="12"/>
      <c r="J4144" s="12"/>
      <c r="K4144" s="12"/>
      <c r="L4144" s="12"/>
      <c r="M4144" s="11"/>
      <c r="N4144" s="11"/>
    </row>
    <row r="4145" customFormat="false" ht="12.8" hidden="false" customHeight="false" outlineLevel="0" collapsed="false">
      <c r="A4145" s="8" t="n">
        <f aca="false">VALUE(Liste!K3054)</f>
        <v>90850</v>
      </c>
      <c r="B4145" s="8" t="str">
        <f aca="false">Liste!L3054</f>
        <v>ESSERT</v>
      </c>
      <c r="C4145" s="10" t="str">
        <f aca="true">INDIRECT("Liste!H"&amp;E4145)</f>
        <v>RUE DU GENERAL DE GAULLE</v>
      </c>
      <c r="D4145" s="10" t="str">
        <f aca="true">INDIRECT("Liste!G"&amp;E4145)</f>
        <v>112</v>
      </c>
      <c r="E4145" s="8" t="n">
        <f aca="false">VALUE(REPLACE(_xlfn.FORMULATEXT(B4145),1,8,""))</f>
        <v>3054</v>
      </c>
      <c r="F4145" s="12" t="str">
        <f aca="false">IF(SMALL($A$2:$A$4160,ROW()-1)&lt;&gt;SMALL($A$2:$A$4160,ROW()-2),VLOOKUP(SMALL($A$2:$A$4160,ROW()-1),$A$2:$D$4160,1,0),"")</f>
        <v/>
      </c>
      <c r="G4145" s="12"/>
      <c r="H4145" s="12"/>
      <c r="I4145" s="12"/>
      <c r="J4145" s="12"/>
      <c r="K4145" s="12"/>
      <c r="L4145" s="12"/>
      <c r="M4145" s="11"/>
      <c r="N4145" s="11"/>
    </row>
    <row r="4146" customFormat="false" ht="12.8" hidden="false" customHeight="false" outlineLevel="0" collapsed="false">
      <c r="A4146" s="8" t="n">
        <f aca="false">VALUE(Liste!K3055)</f>
        <v>90850</v>
      </c>
      <c r="B4146" s="8" t="str">
        <f aca="false">Liste!L3055</f>
        <v>ESSERT</v>
      </c>
      <c r="C4146" s="10" t="str">
        <f aca="true">INDIRECT("Liste!H"&amp;E4146)</f>
        <v>RUE DU GENERAL DE GAULLE</v>
      </c>
      <c r="D4146" s="10" t="str">
        <f aca="true">INDIRECT("Liste!G"&amp;E4146)</f>
        <v>112</v>
      </c>
      <c r="E4146" s="8" t="n">
        <f aca="false">VALUE(REPLACE(_xlfn.FORMULATEXT(B4146),1,8,""))</f>
        <v>3055</v>
      </c>
      <c r="F4146" s="12" t="str">
        <f aca="false">IF(SMALL($A$2:$A$4160,ROW()-1)&lt;&gt;SMALL($A$2:$A$4160,ROW()-2),VLOOKUP(SMALL($A$2:$A$4160,ROW()-1),$A$2:$D$4160,1,0),"")</f>
        <v/>
      </c>
      <c r="G4146" s="12"/>
      <c r="H4146" s="12"/>
      <c r="I4146" s="12"/>
      <c r="J4146" s="12"/>
      <c r="K4146" s="12"/>
      <c r="L4146" s="12"/>
      <c r="M4146" s="11"/>
      <c r="N4146" s="11"/>
    </row>
    <row r="4147" customFormat="false" ht="12.8" hidden="false" customHeight="false" outlineLevel="0" collapsed="false">
      <c r="A4147" s="8" t="n">
        <f aca="false">VALUE(Liste!K3174)</f>
        <v>90850</v>
      </c>
      <c r="B4147" s="8" t="str">
        <f aca="false">Liste!L3174</f>
        <v>ESSERT</v>
      </c>
      <c r="C4147" s="10" t="str">
        <f aca="true">INDIRECT("Liste!H"&amp;E4147)</f>
        <v>RUE DU LIEUTENANT CADINOT</v>
      </c>
      <c r="D4147" s="10" t="str">
        <f aca="true">INDIRECT("Liste!G"&amp;E4147)</f>
        <v> 29</v>
      </c>
      <c r="E4147" s="8" t="n">
        <f aca="false">VALUE(REPLACE(_xlfn.FORMULATEXT(B4147),1,8,""))</f>
        <v>3174</v>
      </c>
      <c r="F4147" s="12" t="str">
        <f aca="false">IF(SMALL($A$2:$A$4160,ROW()-1)&lt;&gt;SMALL($A$2:$A$4160,ROW()-2),VLOOKUP(SMALL($A$2:$A$4160,ROW()-1),$A$2:$D$4160,1,0),"")</f>
        <v/>
      </c>
      <c r="G4147" s="12"/>
      <c r="H4147" s="12"/>
      <c r="I4147" s="12"/>
      <c r="J4147" s="12"/>
      <c r="K4147" s="12"/>
      <c r="L4147" s="12"/>
      <c r="M4147" s="11"/>
      <c r="N4147" s="11"/>
    </row>
    <row r="4148" customFormat="false" ht="12.8" hidden="false" customHeight="false" outlineLevel="0" collapsed="false">
      <c r="A4148" s="8" t="n">
        <f aca="false">VALUE(Liste!K3175)</f>
        <v>90850</v>
      </c>
      <c r="B4148" s="8" t="str">
        <f aca="false">Liste!L3175</f>
        <v>ESSERT</v>
      </c>
      <c r="C4148" s="10" t="str">
        <f aca="true">INDIRECT("Liste!H"&amp;E4148)</f>
        <v>RUE DU LIEUTENANT CADINOT</v>
      </c>
      <c r="D4148" s="10" t="str">
        <f aca="true">INDIRECT("Liste!G"&amp;E4148)</f>
        <v> 29</v>
      </c>
      <c r="E4148" s="8" t="n">
        <f aca="false">VALUE(REPLACE(_xlfn.FORMULATEXT(B4148),1,8,""))</f>
        <v>3175</v>
      </c>
      <c r="F4148" s="12" t="str">
        <f aca="false">IF(SMALL($A$2:$A$4160,ROW()-1)&lt;&gt;SMALL($A$2:$A$4160,ROW()-2),VLOOKUP(SMALL($A$2:$A$4160,ROW()-1),$A$2:$D$4160,1,0),"")</f>
        <v/>
      </c>
      <c r="G4148" s="12"/>
      <c r="H4148" s="12"/>
      <c r="I4148" s="12"/>
      <c r="J4148" s="12"/>
      <c r="K4148" s="12"/>
      <c r="L4148" s="12"/>
      <c r="M4148" s="11"/>
      <c r="N4148" s="11"/>
    </row>
    <row r="4149" customFormat="false" ht="12.8" hidden="false" customHeight="false" outlineLevel="0" collapsed="false">
      <c r="A4149" s="8" t="n">
        <f aca="false">VALUE(Liste!K3176)</f>
        <v>90850</v>
      </c>
      <c r="B4149" s="8" t="str">
        <f aca="false">Liste!L3176</f>
        <v>ESSERT</v>
      </c>
      <c r="C4149" s="10" t="str">
        <f aca="true">INDIRECT("Liste!H"&amp;E4149)</f>
        <v>RUE DU LIEUTENANT CADINOT</v>
      </c>
      <c r="D4149" s="10" t="str">
        <f aca="true">INDIRECT("Liste!G"&amp;E4149)</f>
        <v> 29</v>
      </c>
      <c r="E4149" s="8" t="n">
        <f aca="false">VALUE(REPLACE(_xlfn.FORMULATEXT(B4149),1,8,""))</f>
        <v>3176</v>
      </c>
      <c r="F4149" s="12" t="str">
        <f aca="false">IF(SMALL($A$2:$A$4160,ROW()-1)&lt;&gt;SMALL($A$2:$A$4160,ROW()-2),VLOOKUP(SMALL($A$2:$A$4160,ROW()-1),$A$2:$D$4160,1,0),"")</f>
        <v/>
      </c>
      <c r="G4149" s="12"/>
      <c r="H4149" s="12"/>
      <c r="I4149" s="12"/>
      <c r="J4149" s="12"/>
      <c r="K4149" s="12"/>
      <c r="L4149" s="12"/>
      <c r="M4149" s="11"/>
      <c r="N4149" s="11"/>
    </row>
    <row r="4150" customFormat="false" ht="12.8" hidden="false" customHeight="false" outlineLevel="0" collapsed="false">
      <c r="A4150" s="8" t="n">
        <f aca="false">VALUE(Liste!K3177)</f>
        <v>90850</v>
      </c>
      <c r="B4150" s="8" t="str">
        <f aca="false">Liste!L3177</f>
        <v>ESSERT</v>
      </c>
      <c r="C4150" s="10" t="str">
        <f aca="true">INDIRECT("Liste!H"&amp;E4150)</f>
        <v>RUE DU LIEUTENANT CADINOT</v>
      </c>
      <c r="D4150" s="10" t="str">
        <f aca="true">INDIRECT("Liste!G"&amp;E4150)</f>
        <v> 29</v>
      </c>
      <c r="E4150" s="8" t="n">
        <f aca="false">VALUE(REPLACE(_xlfn.FORMULATEXT(B4150),1,8,""))</f>
        <v>3177</v>
      </c>
      <c r="F4150" s="12" t="str">
        <f aca="false">IF(SMALL($A$2:$A$4160,ROW()-1)&lt;&gt;SMALL($A$2:$A$4160,ROW()-2),VLOOKUP(SMALL($A$2:$A$4160,ROW()-1),$A$2:$D$4160,1,0),"")</f>
        <v/>
      </c>
      <c r="G4150" s="12"/>
      <c r="H4150" s="12"/>
      <c r="I4150" s="12"/>
      <c r="J4150" s="12"/>
      <c r="K4150" s="12"/>
      <c r="L4150" s="12"/>
      <c r="M4150" s="11"/>
      <c r="N4150" s="11"/>
    </row>
    <row r="4151" customFormat="false" ht="12.8" hidden="false" customHeight="false" outlineLevel="0" collapsed="false">
      <c r="A4151" s="8" t="n">
        <f aca="false">VALUE(Liste!K3178)</f>
        <v>90850</v>
      </c>
      <c r="B4151" s="8" t="str">
        <f aca="false">Liste!L3178</f>
        <v>ESSERT</v>
      </c>
      <c r="C4151" s="10" t="str">
        <f aca="true">INDIRECT("Liste!H"&amp;E4151)</f>
        <v>RUE DU LIEUTENANT CADINOT</v>
      </c>
      <c r="D4151" s="10" t="str">
        <f aca="true">INDIRECT("Liste!G"&amp;E4151)</f>
        <v> 29</v>
      </c>
      <c r="E4151" s="8" t="n">
        <f aca="false">VALUE(REPLACE(_xlfn.FORMULATEXT(B4151),1,8,""))</f>
        <v>3178</v>
      </c>
      <c r="F4151" s="12" t="str">
        <f aca="false">IF(SMALL($A$2:$A$4160,ROW()-1)&lt;&gt;SMALL($A$2:$A$4160,ROW()-2),VLOOKUP(SMALL($A$2:$A$4160,ROW()-1),$A$2:$D$4160,1,0),"")</f>
        <v/>
      </c>
      <c r="G4151" s="12"/>
      <c r="H4151" s="12"/>
      <c r="I4151" s="12"/>
      <c r="J4151" s="12"/>
      <c r="K4151" s="12"/>
      <c r="L4151" s="12"/>
      <c r="M4151" s="11"/>
      <c r="N4151" s="11"/>
    </row>
    <row r="4152" customFormat="false" ht="12.8" hidden="false" customHeight="false" outlineLevel="0" collapsed="false">
      <c r="A4152" s="8" t="n">
        <f aca="false">VALUE(Liste!K3362)</f>
        <v>90850</v>
      </c>
      <c r="B4152" s="8" t="str">
        <f aca="false">Liste!L3362</f>
        <v>ESSERT</v>
      </c>
      <c r="C4152" s="10" t="str">
        <f aca="true">INDIRECT("Liste!H"&amp;E4152)</f>
        <v>RUE DU PORT</v>
      </c>
      <c r="D4152" s="10" t="n">
        <f aca="true">INDIRECT("Liste!G"&amp;E4152)</f>
        <v>0</v>
      </c>
      <c r="E4152" s="8" t="n">
        <f aca="false">VALUE(REPLACE(_xlfn.FORMULATEXT(B4152),1,8,""))</f>
        <v>3362</v>
      </c>
      <c r="F4152" s="12" t="str">
        <f aca="false">IF(SMALL($A$2:$A$4160,ROW()-1)&lt;&gt;SMALL($A$2:$A$4160,ROW()-2),VLOOKUP(SMALL($A$2:$A$4160,ROW()-1),$A$2:$D$4160,1,0),"")</f>
        <v/>
      </c>
      <c r="G4152" s="12"/>
      <c r="H4152" s="12"/>
      <c r="I4152" s="12"/>
      <c r="J4152" s="12"/>
      <c r="K4152" s="12"/>
      <c r="L4152" s="12"/>
      <c r="M4152" s="11"/>
      <c r="N4152" s="11"/>
    </row>
    <row r="4153" customFormat="false" ht="12.8" hidden="false" customHeight="false" outlineLevel="0" collapsed="false">
      <c r="A4153" s="8" t="n">
        <f aca="false">VALUE(Liste!K3363)</f>
        <v>90850</v>
      </c>
      <c r="B4153" s="8" t="str">
        <f aca="false">Liste!L3363</f>
        <v>ESSERT</v>
      </c>
      <c r="C4153" s="10" t="str">
        <f aca="true">INDIRECT("Liste!H"&amp;E4153)</f>
        <v>RUE DU PORT</v>
      </c>
      <c r="D4153" s="10" t="str">
        <f aca="true">INDIRECT("Liste!G"&amp;E4153)</f>
        <v>  6</v>
      </c>
      <c r="E4153" s="8" t="n">
        <f aca="false">VALUE(REPLACE(_xlfn.FORMULATEXT(B4153),1,8,""))</f>
        <v>3363</v>
      </c>
      <c r="F4153" s="12" t="str">
        <f aca="false">IF(SMALL($A$2:$A$4160,ROW()-1)&lt;&gt;SMALL($A$2:$A$4160,ROW()-2),VLOOKUP(SMALL($A$2:$A$4160,ROW()-1),$A$2:$D$4160,1,0),"")</f>
        <v/>
      </c>
      <c r="G4153" s="12"/>
      <c r="H4153" s="12"/>
      <c r="I4153" s="12"/>
      <c r="J4153" s="12"/>
      <c r="K4153" s="12"/>
      <c r="L4153" s="12"/>
      <c r="M4153" s="11"/>
      <c r="N4153" s="11"/>
    </row>
    <row r="4154" customFormat="false" ht="12.8" hidden="false" customHeight="false" outlineLevel="0" collapsed="false">
      <c r="A4154" s="8" t="n">
        <f aca="false">VALUE(Liste!K3364)</f>
        <v>90850</v>
      </c>
      <c r="B4154" s="8" t="str">
        <f aca="false">Liste!L3364</f>
        <v>ESSERT</v>
      </c>
      <c r="C4154" s="10" t="str">
        <f aca="true">INDIRECT("Liste!H"&amp;E4154)</f>
        <v>RUE DU PORT</v>
      </c>
      <c r="D4154" s="10" t="str">
        <f aca="true">INDIRECT("Liste!G"&amp;E4154)</f>
        <v>  6</v>
      </c>
      <c r="E4154" s="8" t="n">
        <f aca="false">VALUE(REPLACE(_xlfn.FORMULATEXT(B4154),1,8,""))</f>
        <v>3364</v>
      </c>
      <c r="F4154" s="12" t="str">
        <f aca="false">IF(SMALL($A$2:$A$4160,ROW()-1)&lt;&gt;SMALL($A$2:$A$4160,ROW()-2),VLOOKUP(SMALL($A$2:$A$4160,ROW()-1),$A$2:$D$4160,1,0),"")</f>
        <v/>
      </c>
      <c r="G4154" s="12"/>
      <c r="H4154" s="12"/>
      <c r="I4154" s="12"/>
      <c r="J4154" s="12"/>
      <c r="K4154" s="12"/>
      <c r="L4154" s="12"/>
      <c r="M4154" s="11"/>
      <c r="N4154" s="11"/>
    </row>
    <row r="4155" customFormat="false" ht="12.8" hidden="false" customHeight="false" outlineLevel="0" collapsed="false">
      <c r="A4155" s="8" t="n">
        <f aca="false">VALUE(Liste!K3704)</f>
        <v>90850</v>
      </c>
      <c r="B4155" s="8" t="str">
        <f aca="false">Liste!L3704</f>
        <v>ESSERT</v>
      </c>
      <c r="C4155" s="10" t="str">
        <f aca="true">INDIRECT("Liste!H"&amp;E4155)</f>
        <v>RUE JEAN GAG</v>
      </c>
      <c r="D4155" s="10" t="str">
        <f aca="true">INDIRECT("Liste!G"&amp;E4155)</f>
        <v> 15</v>
      </c>
      <c r="E4155" s="8" t="n">
        <f aca="false">VALUE(REPLACE(_xlfn.FORMULATEXT(B4155),1,8,""))</f>
        <v>3704</v>
      </c>
      <c r="F4155" s="12" t="str">
        <f aca="false">IF(SMALL($A$2:$A$4160,ROW()-1)&lt;&gt;SMALL($A$2:$A$4160,ROW()-2),VLOOKUP(SMALL($A$2:$A$4160,ROW()-1),$A$2:$D$4160,1,0),"")</f>
        <v/>
      </c>
      <c r="G4155" s="12"/>
      <c r="H4155" s="12"/>
      <c r="I4155" s="12"/>
      <c r="J4155" s="12"/>
      <c r="K4155" s="12"/>
      <c r="L4155" s="12"/>
      <c r="M4155" s="11"/>
      <c r="N4155" s="11"/>
    </row>
    <row r="4156" customFormat="false" ht="12.8" hidden="false" customHeight="false" outlineLevel="0" collapsed="false">
      <c r="A4156" s="8" t="n">
        <f aca="false">VALUE(Liste!K3705)</f>
        <v>90850</v>
      </c>
      <c r="B4156" s="8" t="str">
        <f aca="false">Liste!L3705</f>
        <v>ESSERT</v>
      </c>
      <c r="C4156" s="10" t="str">
        <f aca="true">INDIRECT("Liste!H"&amp;E4156)</f>
        <v>RUE JEAN GAG</v>
      </c>
      <c r="D4156" s="10" t="str">
        <f aca="true">INDIRECT("Liste!G"&amp;E4156)</f>
        <v> 15</v>
      </c>
      <c r="E4156" s="8" t="n">
        <f aca="false">VALUE(REPLACE(_xlfn.FORMULATEXT(B4156),1,8,""))</f>
        <v>3705</v>
      </c>
      <c r="F4156" s="12" t="str">
        <f aca="false">IF(SMALL($A$2:$A$4160,ROW()-1)&lt;&gt;SMALL($A$2:$A$4160,ROW()-2),VLOOKUP(SMALL($A$2:$A$4160,ROW()-1),$A$2:$D$4160,1,0),"")</f>
        <v/>
      </c>
      <c r="G4156" s="12"/>
      <c r="H4156" s="12"/>
      <c r="I4156" s="12"/>
      <c r="J4156" s="12"/>
      <c r="K4156" s="12"/>
      <c r="L4156" s="12"/>
      <c r="M4156" s="11"/>
      <c r="N4156" s="11"/>
    </row>
    <row r="4157" customFormat="false" ht="12.8" hidden="false" customHeight="false" outlineLevel="0" collapsed="false">
      <c r="A4157" s="8" t="n">
        <f aca="false">VALUE(Liste!K3706)</f>
        <v>90850</v>
      </c>
      <c r="B4157" s="8" t="str">
        <f aca="false">Liste!L3706</f>
        <v>ESSERT</v>
      </c>
      <c r="C4157" s="10" t="str">
        <f aca="true">INDIRECT("Liste!H"&amp;E4157)</f>
        <v>RUE JEAN GAG</v>
      </c>
      <c r="D4157" s="10" t="str">
        <f aca="true">INDIRECT("Liste!G"&amp;E4157)</f>
        <v> 15</v>
      </c>
      <c r="E4157" s="8" t="n">
        <f aca="false">VALUE(REPLACE(_xlfn.FORMULATEXT(B4157),1,8,""))</f>
        <v>3706</v>
      </c>
      <c r="F4157" s="12" t="str">
        <f aca="false">IF(SMALL($A$2:$A$4160,ROW()-1)&lt;&gt;SMALL($A$2:$A$4160,ROW()-2),VLOOKUP(SMALL($A$2:$A$4160,ROW()-1),$A$2:$D$4160,1,0),"")</f>
        <v/>
      </c>
      <c r="G4157" s="12"/>
      <c r="H4157" s="12"/>
      <c r="I4157" s="12"/>
      <c r="J4157" s="12"/>
      <c r="K4157" s="12"/>
      <c r="L4157" s="12"/>
      <c r="M4157" s="11"/>
      <c r="N4157" s="11"/>
    </row>
    <row r="4158" customFormat="false" ht="12.8" hidden="false" customHeight="false" outlineLevel="0" collapsed="false">
      <c r="A4158" s="8" t="n">
        <f aca="false">VALUE(Liste!K3707)</f>
        <v>90850</v>
      </c>
      <c r="B4158" s="8" t="str">
        <f aca="false">Liste!L3707</f>
        <v>ESSERT</v>
      </c>
      <c r="C4158" s="10" t="str">
        <f aca="true">INDIRECT("Liste!H"&amp;E4158)</f>
        <v>RUE JEAN GAG</v>
      </c>
      <c r="D4158" s="10" t="str">
        <f aca="true">INDIRECT("Liste!G"&amp;E4158)</f>
        <v> 17</v>
      </c>
      <c r="E4158" s="8" t="n">
        <f aca="false">VALUE(REPLACE(_xlfn.FORMULATEXT(B4158),1,8,""))</f>
        <v>3707</v>
      </c>
      <c r="F4158" s="12" t="str">
        <f aca="false">IF(SMALL($A$2:$A$4160,ROW()-1)&lt;&gt;SMALL($A$2:$A$4160,ROW()-2),VLOOKUP(SMALL($A$2:$A$4160,ROW()-1),$A$2:$D$4160,1,0),"")</f>
        <v/>
      </c>
      <c r="G4158" s="12"/>
      <c r="H4158" s="12"/>
      <c r="I4158" s="12"/>
      <c r="J4158" s="12"/>
      <c r="K4158" s="12"/>
      <c r="L4158" s="12"/>
      <c r="M4158" s="11"/>
      <c r="N4158" s="11"/>
    </row>
    <row r="4159" customFormat="false" ht="12.8" hidden="false" customHeight="false" outlineLevel="0" collapsed="false">
      <c r="A4159" s="8" t="n">
        <f aca="false">VALUE(Liste!K3809)</f>
        <v>90850</v>
      </c>
      <c r="B4159" s="8" t="str">
        <f aca="false">Liste!L3809</f>
        <v>ESSERT</v>
      </c>
      <c r="C4159" s="10" t="str">
        <f aca="true">INDIRECT("Liste!H"&amp;E4159)</f>
        <v>RUE NEUHAUSER</v>
      </c>
      <c r="D4159" s="10" t="str">
        <f aca="true">INDIRECT("Liste!G"&amp;E4159)</f>
        <v> 25</v>
      </c>
      <c r="E4159" s="8" t="n">
        <f aca="false">VALUE(REPLACE(_xlfn.FORMULATEXT(B4159),1,8,""))</f>
        <v>3809</v>
      </c>
      <c r="F4159" s="12" t="str">
        <f aca="false">IF(SMALL($A$2:$A$4160,ROW()-1)&lt;&gt;SMALL($A$2:$A$4160,ROW()-2),VLOOKUP(SMALL($A$2:$A$4160,ROW()-1),$A$2:$D$4160,1,0),"")</f>
        <v/>
      </c>
      <c r="G4159" s="12"/>
      <c r="H4159" s="12"/>
      <c r="I4159" s="12"/>
      <c r="J4159" s="12"/>
      <c r="K4159" s="12"/>
      <c r="L4159" s="12"/>
      <c r="M4159" s="11"/>
      <c r="N4159" s="11"/>
    </row>
    <row r="4160" customFormat="false" ht="12.8" hidden="false" customHeight="false" outlineLevel="0" collapsed="false">
      <c r="A4160" s="8" t="n">
        <f aca="false">VALUE(Liste!K3810)</f>
        <v>90850</v>
      </c>
      <c r="B4160" s="8" t="str">
        <f aca="false">Liste!L3810</f>
        <v>ESSERT</v>
      </c>
      <c r="C4160" s="10" t="str">
        <f aca="true">INDIRECT("Liste!H"&amp;E4160)</f>
        <v>RUE NEUHAUSER</v>
      </c>
      <c r="D4160" s="10" t="str">
        <f aca="true">INDIRECT("Liste!G"&amp;E4160)</f>
        <v> 25</v>
      </c>
      <c r="E4160" s="8" t="n">
        <f aca="false">VALUE(REPLACE(_xlfn.FORMULATEXT(B4160),1,8,""))</f>
        <v>3810</v>
      </c>
      <c r="F4160" s="12" t="str">
        <f aca="false">IF(SMALL($A$2:$A$4160,ROW()-1)&lt;&gt;SMALL($A$2:$A$4160,ROW()-2),VLOOKUP(SMALL($A$2:$A$4160,ROW()-1),$A$2:$D$4160,1,0),"")</f>
        <v/>
      </c>
      <c r="G4160" s="12"/>
      <c r="H4160" s="12"/>
      <c r="I4160" s="12"/>
      <c r="J4160" s="12"/>
      <c r="K4160" s="12"/>
      <c r="L4160" s="12"/>
      <c r="M4160" s="11"/>
      <c r="N4160" s="11"/>
    </row>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Roman,Normal"&amp;12&amp;A</oddHeader>
    <oddFooter>&amp;C&amp;"Times New Roman,Normal"&amp;12Page &amp;P</oddFooter>
  </headerFooter>
</worksheet>
</file>

<file path=docProps/app.xml><?xml version="1.0" encoding="utf-8"?>
<Properties xmlns="http://schemas.openxmlformats.org/officeDocument/2006/extended-properties" xmlns:vt="http://schemas.openxmlformats.org/officeDocument/2006/docPropsVTypes">
  <Template/>
  <TotalTime>39</TotalTime>
  <Application>LibreOffice/5.4.0.3$Windows_x86 LibreOffice_project/7556cbc6811c9d992f4064ab9287069087d7f62c</Application>
  <Company>Microsoft Corporation</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2017-09-18T08:21:09Z</dcterms:created>
  <dc:creator>J15932</dc:creator>
  <dc:description/>
  <dc:language>fr-FR</dc:language>
  <cp:lastModifiedBy/>
  <dcterms:modified xsi:type="dcterms:W3CDTF">2017-10-22T17:19:07Z</dcterms:modified>
  <cp:revision>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Microsoft Corporation</vt:lpwstr>
  </property>
  <property fmtid="{D5CDD505-2E9C-101B-9397-08002B2CF9AE}" pid="4" name="DocSecurity">
    <vt:i4>0</vt:i4>
  </property>
  <property fmtid="{D5CDD505-2E9C-101B-9397-08002B2CF9AE}" pid="5" name="HyperlinksChanged">
    <vt:bool>0</vt:bool>
  </property>
  <property fmtid="{D5CDD505-2E9C-101B-9397-08002B2CF9AE}" pid="6" name="LinksUpToDate">
    <vt:bool>0</vt:bool>
  </property>
  <property fmtid="{D5CDD505-2E9C-101B-9397-08002B2CF9AE}" pid="7" name="ScaleCrop">
    <vt:bool>0</vt:bool>
  </property>
  <property fmtid="{D5CDD505-2E9C-101B-9397-08002B2CF9AE}" pid="8" name="ShareDoc">
    <vt:bool>0</vt:bool>
  </property>
</Properties>
</file>